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Y:\Public\DE\GESTION\FGTi\SUIVI DES ABSENCES\"/>
    </mc:Choice>
  </mc:AlternateContent>
  <bookViews>
    <workbookView xWindow="-28920" yWindow="9390" windowWidth="29040" windowHeight="15840" activeTab="1"/>
  </bookViews>
  <sheets>
    <sheet name="type d'absences" sheetId="15" r:id="rId1"/>
    <sheet name="1.1 Absences" sheetId="2" r:id="rId2"/>
    <sheet name="Cadre-Non Cadre" sheetId="13" state="hidden" r:id="rId3"/>
    <sheet name="fériés" sheetId="3" r:id="rId4"/>
    <sheet name="Feuil1" sheetId="28" r:id="rId5"/>
  </sheets>
  <externalReferences>
    <externalReference r:id="rId6"/>
    <externalReference r:id="rId7"/>
  </externalReferences>
  <definedNames>
    <definedName name="_xlnm._FilterDatabase" localSheetId="1" hidden="1">'1.1 Absences'!$A$3:$BI$100</definedName>
  </definedNames>
  <calcPr calcId="152511"/>
  <pivotCaches>
    <pivotCache cacheId="0" r:id="rId8"/>
  </pivotCaches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V4" i="2" l="1"/>
  <c r="V5" i="2"/>
  <c r="V6" i="2"/>
  <c r="V7" i="2"/>
  <c r="V8" i="2"/>
  <c r="V9" i="2"/>
  <c r="V10" i="2"/>
  <c r="V11" i="2"/>
  <c r="V12" i="2"/>
  <c r="V13" i="2"/>
  <c r="V14" i="2"/>
  <c r="V15" i="2"/>
  <c r="V16" i="2"/>
  <c r="V17" i="2"/>
  <c r="V18" i="2"/>
  <c r="V19" i="2"/>
  <c r="V20" i="2"/>
  <c r="V21" i="2"/>
  <c r="V22" i="2"/>
  <c r="V23" i="2"/>
  <c r="V24" i="2"/>
  <c r="V25" i="2"/>
  <c r="V26" i="2"/>
  <c r="V27" i="2"/>
  <c r="V28" i="2"/>
  <c r="V29" i="2"/>
  <c r="V30" i="2"/>
  <c r="V31" i="2"/>
  <c r="V32" i="2"/>
  <c r="V33" i="2"/>
  <c r="V34" i="2"/>
  <c r="V35" i="2"/>
  <c r="V36" i="2"/>
  <c r="V37" i="2"/>
  <c r="V38" i="2"/>
  <c r="V39" i="2"/>
  <c r="V40" i="2"/>
  <c r="V41" i="2"/>
  <c r="V42" i="2"/>
  <c r="V43" i="2"/>
  <c r="V44" i="2"/>
  <c r="V45" i="2"/>
  <c r="V46" i="2"/>
  <c r="V47" i="2"/>
  <c r="V48" i="2"/>
  <c r="V49" i="2"/>
  <c r="V50" i="2"/>
  <c r="V51" i="2"/>
  <c r="V52" i="2"/>
  <c r="V53" i="2"/>
  <c r="V54" i="2"/>
  <c r="V55" i="2"/>
  <c r="V56" i="2"/>
  <c r="V57" i="2"/>
  <c r="V58" i="2"/>
  <c r="V59" i="2"/>
  <c r="V60" i="2"/>
  <c r="V61" i="2"/>
  <c r="V62" i="2"/>
  <c r="V63" i="2"/>
  <c r="V64" i="2"/>
  <c r="V65" i="2"/>
  <c r="V66" i="2"/>
  <c r="V67" i="2"/>
  <c r="V68" i="2"/>
  <c r="V69" i="2"/>
  <c r="V70" i="2"/>
  <c r="V71" i="2"/>
  <c r="V72" i="2"/>
  <c r="V73" i="2"/>
  <c r="V74" i="2"/>
  <c r="V75" i="2"/>
  <c r="V76" i="2"/>
  <c r="V77" i="2"/>
  <c r="V78" i="2"/>
  <c r="V79" i="2"/>
  <c r="V80" i="2"/>
  <c r="V81" i="2"/>
  <c r="V82" i="2"/>
  <c r="V83" i="2"/>
  <c r="V84" i="2"/>
  <c r="V85" i="2"/>
  <c r="V86" i="2"/>
  <c r="V87" i="2"/>
  <c r="V88" i="2"/>
  <c r="V89" i="2"/>
  <c r="V90" i="2"/>
  <c r="V91" i="2"/>
  <c r="V92" i="2"/>
  <c r="V93" i="2"/>
  <c r="V94" i="2"/>
  <c r="V95" i="2"/>
  <c r="V96" i="2"/>
  <c r="V97" i="2"/>
  <c r="V98" i="2"/>
  <c r="V99" i="2"/>
  <c r="V100" i="2"/>
  <c r="Z1" i="2" l="1"/>
  <c r="Y2" i="2"/>
  <c r="Z2" i="2" l="1"/>
  <c r="AA1" i="2"/>
  <c r="S100" i="2"/>
  <c r="S99" i="2"/>
  <c r="S98" i="2"/>
  <c r="S97" i="2"/>
  <c r="S96" i="2"/>
  <c r="S95" i="2"/>
  <c r="S94" i="2"/>
  <c r="S93" i="2"/>
  <c r="S92" i="2"/>
  <c r="S91" i="2"/>
  <c r="S90" i="2"/>
  <c r="S89" i="2"/>
  <c r="S88" i="2"/>
  <c r="S87" i="2"/>
  <c r="S86" i="2"/>
  <c r="S85" i="2"/>
  <c r="S84" i="2"/>
  <c r="S83" i="2"/>
  <c r="S82" i="2"/>
  <c r="S81" i="2"/>
  <c r="S80" i="2"/>
  <c r="S79" i="2"/>
  <c r="S78" i="2"/>
  <c r="S77" i="2"/>
  <c r="S76" i="2"/>
  <c r="S75" i="2"/>
  <c r="S74" i="2"/>
  <c r="S73" i="2"/>
  <c r="S72" i="2"/>
  <c r="S71" i="2"/>
  <c r="S70" i="2"/>
  <c r="S69" i="2"/>
  <c r="S68" i="2"/>
  <c r="S67" i="2"/>
  <c r="S66" i="2"/>
  <c r="S65" i="2"/>
  <c r="S64" i="2"/>
  <c r="S63" i="2"/>
  <c r="S62" i="2"/>
  <c r="S61" i="2"/>
  <c r="S60" i="2"/>
  <c r="S59" i="2"/>
  <c r="S58" i="2"/>
  <c r="S57" i="2"/>
  <c r="S56" i="2"/>
  <c r="S55" i="2"/>
  <c r="S54" i="2"/>
  <c r="S53" i="2"/>
  <c r="S52" i="2"/>
  <c r="S51" i="2"/>
  <c r="S50" i="2"/>
  <c r="S49" i="2"/>
  <c r="S48" i="2"/>
  <c r="S47" i="2"/>
  <c r="S46" i="2"/>
  <c r="S45" i="2"/>
  <c r="S44" i="2"/>
  <c r="S43" i="2"/>
  <c r="S42" i="2"/>
  <c r="S41" i="2"/>
  <c r="S40" i="2"/>
  <c r="S39" i="2"/>
  <c r="S38" i="2"/>
  <c r="S37" i="2"/>
  <c r="S36" i="2"/>
  <c r="S35" i="2"/>
  <c r="S34" i="2"/>
  <c r="S33" i="2"/>
  <c r="S32" i="2"/>
  <c r="S31" i="2"/>
  <c r="S30" i="2"/>
  <c r="S29" i="2"/>
  <c r="S28" i="2"/>
  <c r="S27" i="2"/>
  <c r="S26" i="2"/>
  <c r="S25" i="2"/>
  <c r="S24" i="2"/>
  <c r="S23" i="2"/>
  <c r="S22" i="2"/>
  <c r="S21" i="2"/>
  <c r="S20" i="2"/>
  <c r="S19" i="2"/>
  <c r="S18" i="2"/>
  <c r="S17" i="2"/>
  <c r="S16" i="2"/>
  <c r="S15" i="2"/>
  <c r="S14" i="2"/>
  <c r="S13" i="2"/>
  <c r="S12" i="2"/>
  <c r="S11" i="2"/>
  <c r="S10" i="2"/>
  <c r="S9" i="2"/>
  <c r="S8" i="2"/>
  <c r="S7" i="2"/>
  <c r="S6" i="2"/>
  <c r="S5" i="2"/>
  <c r="S4" i="2"/>
  <c r="AB1" i="2" l="1"/>
  <c r="AA2" i="2"/>
  <c r="AB2" i="2" l="1"/>
  <c r="AC1" i="2"/>
  <c r="AD1" i="2" l="1"/>
  <c r="AC2" i="2"/>
  <c r="J16" i="3"/>
  <c r="I16" i="3"/>
  <c r="H16" i="3"/>
  <c r="G16" i="3"/>
  <c r="F16" i="3"/>
  <c r="E16" i="3"/>
  <c r="D16" i="3"/>
  <c r="C16" i="3"/>
  <c r="J15" i="3"/>
  <c r="I15" i="3"/>
  <c r="H15" i="3"/>
  <c r="G15" i="3"/>
  <c r="F15" i="3"/>
  <c r="E15" i="3"/>
  <c r="D15" i="3"/>
  <c r="C15" i="3"/>
  <c r="J14" i="3"/>
  <c r="I14" i="3"/>
  <c r="H14" i="3"/>
  <c r="G14" i="3"/>
  <c r="F14" i="3"/>
  <c r="E14" i="3"/>
  <c r="D14" i="3"/>
  <c r="C14" i="3"/>
  <c r="J13" i="3"/>
  <c r="I13" i="3"/>
  <c r="H13" i="3"/>
  <c r="G13" i="3"/>
  <c r="F13" i="3"/>
  <c r="E13" i="3"/>
  <c r="D13" i="3"/>
  <c r="C13" i="3"/>
  <c r="J12" i="3"/>
  <c r="I12" i="3"/>
  <c r="H12" i="3"/>
  <c r="G12" i="3"/>
  <c r="F12" i="3"/>
  <c r="E12" i="3"/>
  <c r="D12" i="3"/>
  <c r="C12" i="3"/>
  <c r="J8" i="3"/>
  <c r="I8" i="3"/>
  <c r="H8" i="3"/>
  <c r="G8" i="3"/>
  <c r="F8" i="3"/>
  <c r="E8" i="3"/>
  <c r="D8" i="3"/>
  <c r="C8" i="3"/>
  <c r="J7" i="3"/>
  <c r="I7" i="3"/>
  <c r="H7" i="3"/>
  <c r="G7" i="3"/>
  <c r="F7" i="3"/>
  <c r="E7" i="3"/>
  <c r="D7" i="3"/>
  <c r="C7" i="3"/>
  <c r="J5" i="3"/>
  <c r="J10" i="3" s="1"/>
  <c r="J11" i="3" s="1"/>
  <c r="I5" i="3"/>
  <c r="I10" i="3" s="1"/>
  <c r="I11" i="3" s="1"/>
  <c r="H5" i="3"/>
  <c r="H10" i="3" s="1"/>
  <c r="H11" i="3" s="1"/>
  <c r="G5" i="3"/>
  <c r="G10" i="3" s="1"/>
  <c r="G11" i="3" s="1"/>
  <c r="F5" i="3"/>
  <c r="F10" i="3" s="1"/>
  <c r="F11" i="3" s="1"/>
  <c r="E5" i="3"/>
  <c r="E10" i="3" s="1"/>
  <c r="E11" i="3" s="1"/>
  <c r="D5" i="3"/>
  <c r="D10" i="3" s="1"/>
  <c r="D11" i="3" s="1"/>
  <c r="C5" i="3"/>
  <c r="C10" i="3" s="1"/>
  <c r="C11" i="3" s="1"/>
  <c r="J4" i="3"/>
  <c r="I4" i="3"/>
  <c r="H4" i="3"/>
  <c r="G4" i="3"/>
  <c r="F4" i="3"/>
  <c r="E4" i="3"/>
  <c r="D4" i="3"/>
  <c r="C4" i="3"/>
  <c r="AD2" i="2" l="1"/>
  <c r="AE1" i="2"/>
  <c r="G6" i="3"/>
  <c r="E6" i="3"/>
  <c r="E9" i="3" s="1"/>
  <c r="E17" i="3" s="1"/>
  <c r="I6" i="3"/>
  <c r="C6" i="3"/>
  <c r="D6" i="3"/>
  <c r="H6" i="3"/>
  <c r="H9" i="3" s="1"/>
  <c r="F6" i="3"/>
  <c r="F9" i="3" s="1"/>
  <c r="F17" i="3" s="1"/>
  <c r="J6" i="3"/>
  <c r="AF1" i="2" l="1"/>
  <c r="AE2" i="2"/>
  <c r="G9" i="3"/>
  <c r="G17" i="3" s="1"/>
  <c r="D9" i="3"/>
  <c r="D17" i="3" s="1"/>
  <c r="I17" i="3"/>
  <c r="J9" i="3"/>
  <c r="J17" i="3" s="1"/>
  <c r="I9" i="3"/>
  <c r="C9" i="3"/>
  <c r="C17" i="3" s="1"/>
  <c r="H17" i="3"/>
  <c r="AG1" i="2" l="1"/>
  <c r="AF2" i="2"/>
  <c r="AH1" i="2" l="1"/>
  <c r="AG2" i="2"/>
  <c r="AH2" i="2" l="1"/>
  <c r="AI1" i="2"/>
  <c r="AI2" i="2" l="1"/>
  <c r="AJ1" i="2"/>
  <c r="M4" i="2"/>
  <c r="M5" i="2"/>
  <c r="M6" i="2"/>
  <c r="M7" i="2"/>
  <c r="M8" i="2"/>
  <c r="M9" i="2"/>
  <c r="M10" i="2"/>
  <c r="M11" i="2"/>
  <c r="M12" i="2"/>
  <c r="M13" i="2"/>
  <c r="M14" i="2"/>
  <c r="M15" i="2"/>
  <c r="M16" i="2"/>
  <c r="M17" i="2"/>
  <c r="M18" i="2"/>
  <c r="M19" i="2"/>
  <c r="M20" i="2"/>
  <c r="M21" i="2"/>
  <c r="M22" i="2"/>
  <c r="M23" i="2"/>
  <c r="M24" i="2"/>
  <c r="M25" i="2"/>
  <c r="M26" i="2"/>
  <c r="M27" i="2"/>
  <c r="M28" i="2"/>
  <c r="M29" i="2"/>
  <c r="M30" i="2"/>
  <c r="M31" i="2"/>
  <c r="M32" i="2"/>
  <c r="M33" i="2"/>
  <c r="M34" i="2"/>
  <c r="M35" i="2"/>
  <c r="M36" i="2"/>
  <c r="M37" i="2"/>
  <c r="M38" i="2"/>
  <c r="M39" i="2"/>
  <c r="M40" i="2"/>
  <c r="M41" i="2"/>
  <c r="M42" i="2"/>
  <c r="M43" i="2"/>
  <c r="M44" i="2"/>
  <c r="M45" i="2"/>
  <c r="M46" i="2"/>
  <c r="M47" i="2"/>
  <c r="M48" i="2"/>
  <c r="M49" i="2"/>
  <c r="M50" i="2"/>
  <c r="M51" i="2"/>
  <c r="M52" i="2"/>
  <c r="M53" i="2"/>
  <c r="M54" i="2"/>
  <c r="M55" i="2"/>
  <c r="M56" i="2"/>
  <c r="M57" i="2"/>
  <c r="M58" i="2"/>
  <c r="M59" i="2"/>
  <c r="M60" i="2"/>
  <c r="M61" i="2"/>
  <c r="M62" i="2"/>
  <c r="M63" i="2"/>
  <c r="M64" i="2"/>
  <c r="M65" i="2"/>
  <c r="M66" i="2"/>
  <c r="M67" i="2"/>
  <c r="M68" i="2"/>
  <c r="M69" i="2"/>
  <c r="M70" i="2"/>
  <c r="M71" i="2"/>
  <c r="M72" i="2"/>
  <c r="M73" i="2"/>
  <c r="M74" i="2"/>
  <c r="M75" i="2"/>
  <c r="M76" i="2"/>
  <c r="M77" i="2"/>
  <c r="M78" i="2"/>
  <c r="M79" i="2"/>
  <c r="M80" i="2"/>
  <c r="M81" i="2"/>
  <c r="M82" i="2"/>
  <c r="M83" i="2"/>
  <c r="M84" i="2"/>
  <c r="M85" i="2"/>
  <c r="M86" i="2"/>
  <c r="M87" i="2"/>
  <c r="M88" i="2"/>
  <c r="M89" i="2"/>
  <c r="M90" i="2"/>
  <c r="M91" i="2"/>
  <c r="M92" i="2"/>
  <c r="M93" i="2"/>
  <c r="M94" i="2"/>
  <c r="M95" i="2"/>
  <c r="M96" i="2"/>
  <c r="M97" i="2"/>
  <c r="M98" i="2"/>
  <c r="M99" i="2"/>
  <c r="M100" i="2"/>
  <c r="H5" i="15"/>
  <c r="H6" i="15"/>
  <c r="H7" i="15"/>
  <c r="H8" i="15"/>
  <c r="H9" i="15"/>
  <c r="H10" i="15"/>
  <c r="H11" i="15"/>
  <c r="H12" i="15"/>
  <c r="H13" i="15"/>
  <c r="H14" i="15"/>
  <c r="H15" i="15"/>
  <c r="H16" i="15"/>
  <c r="H17" i="15"/>
  <c r="H18" i="15"/>
  <c r="H19" i="15"/>
  <c r="H20" i="15"/>
  <c r="H21" i="15"/>
  <c r="H22" i="15"/>
  <c r="H23" i="15"/>
  <c r="H24" i="15"/>
  <c r="H25" i="15"/>
  <c r="H26" i="15"/>
  <c r="H27" i="15"/>
  <c r="H28" i="15"/>
  <c r="H29" i="15"/>
  <c r="H30" i="15"/>
  <c r="H31" i="15"/>
  <c r="H32" i="15"/>
  <c r="H33" i="15"/>
  <c r="H34" i="15"/>
  <c r="H35" i="15"/>
  <c r="H36" i="15"/>
  <c r="H37" i="15"/>
  <c r="H38" i="15"/>
  <c r="H39" i="15"/>
  <c r="H40" i="15"/>
  <c r="H41" i="15"/>
  <c r="H42" i="15"/>
  <c r="H43" i="15"/>
  <c r="H44" i="15"/>
  <c r="H45" i="15"/>
  <c r="H46" i="15"/>
  <c r="H47" i="15"/>
  <c r="H48" i="15"/>
  <c r="H49" i="15"/>
  <c r="H50" i="15"/>
  <c r="AK1" i="2" l="1"/>
  <c r="AJ2" i="2"/>
  <c r="H4" i="15"/>
  <c r="AL1" i="2" l="1"/>
  <c r="AK2" i="2"/>
  <c r="R4" i="2"/>
  <c r="R5" i="2"/>
  <c r="R6" i="2"/>
  <c r="R7" i="2"/>
  <c r="R8" i="2"/>
  <c r="R9" i="2"/>
  <c r="R10" i="2"/>
  <c r="R11" i="2"/>
  <c r="R12" i="2"/>
  <c r="R13" i="2"/>
  <c r="R14" i="2"/>
  <c r="R15" i="2"/>
  <c r="R16" i="2"/>
  <c r="R17" i="2"/>
  <c r="R18" i="2"/>
  <c r="R19" i="2"/>
  <c r="R20" i="2"/>
  <c r="R21" i="2"/>
  <c r="R22" i="2"/>
  <c r="R23" i="2"/>
  <c r="R24" i="2"/>
  <c r="R25" i="2"/>
  <c r="R26" i="2"/>
  <c r="R27" i="2"/>
  <c r="R28" i="2"/>
  <c r="R29" i="2"/>
  <c r="R30" i="2"/>
  <c r="R31" i="2"/>
  <c r="R32" i="2"/>
  <c r="R33" i="2"/>
  <c r="R34" i="2"/>
  <c r="R35" i="2"/>
  <c r="R36" i="2"/>
  <c r="R37" i="2"/>
  <c r="R38" i="2"/>
  <c r="R39" i="2"/>
  <c r="R40" i="2"/>
  <c r="R41" i="2"/>
  <c r="R42" i="2"/>
  <c r="R43" i="2"/>
  <c r="R44" i="2"/>
  <c r="R45" i="2"/>
  <c r="R46" i="2"/>
  <c r="R47" i="2"/>
  <c r="R48" i="2"/>
  <c r="R49" i="2"/>
  <c r="R50" i="2"/>
  <c r="R51" i="2"/>
  <c r="R52" i="2"/>
  <c r="R53" i="2"/>
  <c r="R54" i="2"/>
  <c r="R55" i="2"/>
  <c r="R56" i="2"/>
  <c r="R57" i="2"/>
  <c r="R58" i="2"/>
  <c r="R59" i="2"/>
  <c r="R60" i="2"/>
  <c r="R61" i="2"/>
  <c r="R62" i="2"/>
  <c r="R63" i="2"/>
  <c r="R64" i="2"/>
  <c r="R65" i="2"/>
  <c r="R66" i="2"/>
  <c r="R67" i="2"/>
  <c r="R68" i="2"/>
  <c r="R69" i="2"/>
  <c r="R70" i="2"/>
  <c r="R71" i="2"/>
  <c r="R72" i="2"/>
  <c r="R73" i="2"/>
  <c r="R74" i="2"/>
  <c r="R75" i="2"/>
  <c r="R76" i="2"/>
  <c r="R77" i="2"/>
  <c r="R78" i="2"/>
  <c r="R79" i="2"/>
  <c r="R80" i="2"/>
  <c r="R81" i="2"/>
  <c r="R82" i="2"/>
  <c r="R83" i="2"/>
  <c r="R84" i="2"/>
  <c r="R85" i="2"/>
  <c r="R86" i="2"/>
  <c r="R87" i="2"/>
  <c r="R88" i="2"/>
  <c r="R89" i="2"/>
  <c r="R90" i="2"/>
  <c r="R91" i="2"/>
  <c r="R92" i="2"/>
  <c r="R93" i="2"/>
  <c r="R94" i="2"/>
  <c r="R95" i="2"/>
  <c r="R96" i="2"/>
  <c r="R97" i="2"/>
  <c r="R98" i="2"/>
  <c r="R99" i="2"/>
  <c r="R100" i="2"/>
  <c r="N4" i="2"/>
  <c r="O4" i="2" s="1"/>
  <c r="P4" i="2"/>
  <c r="N5" i="2"/>
  <c r="O5" i="2" s="1"/>
  <c r="P5" i="2"/>
  <c r="N6" i="2"/>
  <c r="O6" i="2" s="1"/>
  <c r="P6" i="2"/>
  <c r="N7" i="2"/>
  <c r="O7" i="2" s="1"/>
  <c r="P7" i="2"/>
  <c r="N8" i="2"/>
  <c r="O8" i="2" s="1"/>
  <c r="P8" i="2"/>
  <c r="N9" i="2"/>
  <c r="O9" i="2" s="1"/>
  <c r="P9" i="2"/>
  <c r="N10" i="2"/>
  <c r="O10" i="2" s="1"/>
  <c r="P10" i="2"/>
  <c r="N11" i="2"/>
  <c r="O11" i="2" s="1"/>
  <c r="P11" i="2"/>
  <c r="N12" i="2"/>
  <c r="O12" i="2" s="1"/>
  <c r="P12" i="2"/>
  <c r="N13" i="2"/>
  <c r="O13" i="2" s="1"/>
  <c r="P13" i="2"/>
  <c r="N14" i="2"/>
  <c r="O14" i="2" s="1"/>
  <c r="P14" i="2"/>
  <c r="N15" i="2"/>
  <c r="O15" i="2" s="1"/>
  <c r="P15" i="2"/>
  <c r="N16" i="2"/>
  <c r="O16" i="2" s="1"/>
  <c r="P16" i="2"/>
  <c r="N17" i="2"/>
  <c r="O17" i="2" s="1"/>
  <c r="P17" i="2"/>
  <c r="N18" i="2"/>
  <c r="O18" i="2" s="1"/>
  <c r="P18" i="2"/>
  <c r="N19" i="2"/>
  <c r="O19" i="2" s="1"/>
  <c r="P19" i="2"/>
  <c r="N20" i="2"/>
  <c r="O20" i="2" s="1"/>
  <c r="P20" i="2"/>
  <c r="N21" i="2"/>
  <c r="O21" i="2" s="1"/>
  <c r="P21" i="2"/>
  <c r="N22" i="2"/>
  <c r="O22" i="2" s="1"/>
  <c r="P22" i="2"/>
  <c r="N23" i="2"/>
  <c r="O23" i="2" s="1"/>
  <c r="P23" i="2"/>
  <c r="N24" i="2"/>
  <c r="O24" i="2" s="1"/>
  <c r="P24" i="2"/>
  <c r="N25" i="2"/>
  <c r="O25" i="2" s="1"/>
  <c r="P25" i="2"/>
  <c r="N26" i="2"/>
  <c r="O26" i="2" s="1"/>
  <c r="P26" i="2"/>
  <c r="N27" i="2"/>
  <c r="O27" i="2" s="1"/>
  <c r="P27" i="2"/>
  <c r="N28" i="2"/>
  <c r="O28" i="2" s="1"/>
  <c r="P28" i="2"/>
  <c r="N29" i="2"/>
  <c r="O29" i="2" s="1"/>
  <c r="P29" i="2"/>
  <c r="N30" i="2"/>
  <c r="O30" i="2" s="1"/>
  <c r="P30" i="2"/>
  <c r="N31" i="2"/>
  <c r="O31" i="2" s="1"/>
  <c r="P31" i="2"/>
  <c r="N32" i="2"/>
  <c r="O32" i="2" s="1"/>
  <c r="P32" i="2"/>
  <c r="N33" i="2"/>
  <c r="O33" i="2" s="1"/>
  <c r="P33" i="2"/>
  <c r="N34" i="2"/>
  <c r="O34" i="2" s="1"/>
  <c r="P34" i="2"/>
  <c r="N35" i="2"/>
  <c r="O35" i="2" s="1"/>
  <c r="P35" i="2"/>
  <c r="N36" i="2"/>
  <c r="O36" i="2" s="1"/>
  <c r="P36" i="2"/>
  <c r="N37" i="2"/>
  <c r="O37" i="2" s="1"/>
  <c r="P37" i="2"/>
  <c r="N38" i="2"/>
  <c r="O38" i="2" s="1"/>
  <c r="P38" i="2"/>
  <c r="N39" i="2"/>
  <c r="O39" i="2" s="1"/>
  <c r="P39" i="2"/>
  <c r="N40" i="2"/>
  <c r="O40" i="2" s="1"/>
  <c r="P40" i="2"/>
  <c r="N41" i="2"/>
  <c r="O41" i="2" s="1"/>
  <c r="P41" i="2"/>
  <c r="N42" i="2"/>
  <c r="O42" i="2" s="1"/>
  <c r="P42" i="2"/>
  <c r="N43" i="2"/>
  <c r="O43" i="2" s="1"/>
  <c r="P43" i="2"/>
  <c r="N44" i="2"/>
  <c r="O44" i="2" s="1"/>
  <c r="P44" i="2"/>
  <c r="N45" i="2"/>
  <c r="O45" i="2" s="1"/>
  <c r="P45" i="2"/>
  <c r="N46" i="2"/>
  <c r="O46" i="2" s="1"/>
  <c r="P46" i="2"/>
  <c r="N47" i="2"/>
  <c r="O47" i="2" s="1"/>
  <c r="P47" i="2"/>
  <c r="N48" i="2"/>
  <c r="O48" i="2" s="1"/>
  <c r="P48" i="2"/>
  <c r="N49" i="2"/>
  <c r="O49" i="2" s="1"/>
  <c r="P49" i="2"/>
  <c r="N50" i="2"/>
  <c r="O50" i="2" s="1"/>
  <c r="P50" i="2"/>
  <c r="N51" i="2"/>
  <c r="O51" i="2" s="1"/>
  <c r="P51" i="2"/>
  <c r="N52" i="2"/>
  <c r="O52" i="2" s="1"/>
  <c r="P52" i="2"/>
  <c r="N53" i="2"/>
  <c r="O53" i="2" s="1"/>
  <c r="P53" i="2"/>
  <c r="N54" i="2"/>
  <c r="O54" i="2" s="1"/>
  <c r="P54" i="2"/>
  <c r="N55" i="2"/>
  <c r="O55" i="2" s="1"/>
  <c r="P55" i="2"/>
  <c r="N56" i="2"/>
  <c r="O56" i="2" s="1"/>
  <c r="P56" i="2"/>
  <c r="N57" i="2"/>
  <c r="O57" i="2" s="1"/>
  <c r="P57" i="2"/>
  <c r="N58" i="2"/>
  <c r="O58" i="2" s="1"/>
  <c r="P58" i="2"/>
  <c r="N59" i="2"/>
  <c r="O59" i="2" s="1"/>
  <c r="P59" i="2"/>
  <c r="N60" i="2"/>
  <c r="O60" i="2" s="1"/>
  <c r="P60" i="2"/>
  <c r="N61" i="2"/>
  <c r="O61" i="2" s="1"/>
  <c r="P61" i="2"/>
  <c r="N62" i="2"/>
  <c r="O62" i="2" s="1"/>
  <c r="P62" i="2"/>
  <c r="N63" i="2"/>
  <c r="O63" i="2" s="1"/>
  <c r="P63" i="2"/>
  <c r="N64" i="2"/>
  <c r="O64" i="2" s="1"/>
  <c r="P64" i="2"/>
  <c r="N65" i="2"/>
  <c r="O65" i="2" s="1"/>
  <c r="P65" i="2"/>
  <c r="N66" i="2"/>
  <c r="O66" i="2" s="1"/>
  <c r="P66" i="2"/>
  <c r="N67" i="2"/>
  <c r="O67" i="2" s="1"/>
  <c r="P67" i="2"/>
  <c r="N68" i="2"/>
  <c r="O68" i="2" s="1"/>
  <c r="P68" i="2"/>
  <c r="N69" i="2"/>
  <c r="O69" i="2" s="1"/>
  <c r="P69" i="2"/>
  <c r="N70" i="2"/>
  <c r="O70" i="2" s="1"/>
  <c r="P70" i="2"/>
  <c r="N71" i="2"/>
  <c r="O71" i="2" s="1"/>
  <c r="P71" i="2"/>
  <c r="N72" i="2"/>
  <c r="O72" i="2" s="1"/>
  <c r="P72" i="2"/>
  <c r="N73" i="2"/>
  <c r="O73" i="2" s="1"/>
  <c r="P73" i="2"/>
  <c r="N74" i="2"/>
  <c r="O74" i="2" s="1"/>
  <c r="P74" i="2"/>
  <c r="N75" i="2"/>
  <c r="O75" i="2" s="1"/>
  <c r="P75" i="2"/>
  <c r="N76" i="2"/>
  <c r="O76" i="2" s="1"/>
  <c r="P76" i="2"/>
  <c r="N77" i="2"/>
  <c r="O77" i="2" s="1"/>
  <c r="P77" i="2"/>
  <c r="N78" i="2"/>
  <c r="O78" i="2" s="1"/>
  <c r="P78" i="2"/>
  <c r="N79" i="2"/>
  <c r="O79" i="2" s="1"/>
  <c r="P79" i="2"/>
  <c r="N80" i="2"/>
  <c r="O80" i="2" s="1"/>
  <c r="P80" i="2"/>
  <c r="N81" i="2"/>
  <c r="O81" i="2" s="1"/>
  <c r="P81" i="2"/>
  <c r="N82" i="2"/>
  <c r="O82" i="2" s="1"/>
  <c r="P82" i="2"/>
  <c r="N83" i="2"/>
  <c r="O83" i="2" s="1"/>
  <c r="P83" i="2"/>
  <c r="N84" i="2"/>
  <c r="O84" i="2" s="1"/>
  <c r="P84" i="2"/>
  <c r="N85" i="2"/>
  <c r="O85" i="2" s="1"/>
  <c r="P85" i="2"/>
  <c r="N86" i="2"/>
  <c r="O86" i="2" s="1"/>
  <c r="P86" i="2"/>
  <c r="N87" i="2"/>
  <c r="O87" i="2" s="1"/>
  <c r="P87" i="2"/>
  <c r="N88" i="2"/>
  <c r="O88" i="2" s="1"/>
  <c r="P88" i="2"/>
  <c r="N89" i="2"/>
  <c r="O89" i="2" s="1"/>
  <c r="P89" i="2"/>
  <c r="N90" i="2"/>
  <c r="O90" i="2" s="1"/>
  <c r="P90" i="2"/>
  <c r="N91" i="2"/>
  <c r="O91" i="2" s="1"/>
  <c r="P91" i="2"/>
  <c r="N92" i="2"/>
  <c r="O92" i="2" s="1"/>
  <c r="P92" i="2"/>
  <c r="N93" i="2"/>
  <c r="O93" i="2" s="1"/>
  <c r="P93" i="2"/>
  <c r="N94" i="2"/>
  <c r="O94" i="2" s="1"/>
  <c r="P94" i="2"/>
  <c r="N95" i="2"/>
  <c r="O95" i="2" s="1"/>
  <c r="P95" i="2"/>
  <c r="N96" i="2"/>
  <c r="O96" i="2" s="1"/>
  <c r="P96" i="2"/>
  <c r="N97" i="2"/>
  <c r="O97" i="2" s="1"/>
  <c r="P97" i="2"/>
  <c r="N98" i="2"/>
  <c r="O98" i="2" s="1"/>
  <c r="P98" i="2"/>
  <c r="N99" i="2"/>
  <c r="O99" i="2" s="1"/>
  <c r="P99" i="2"/>
  <c r="N100" i="2"/>
  <c r="O100" i="2" s="1"/>
  <c r="P100" i="2"/>
  <c r="U4" i="2"/>
  <c r="U5" i="2"/>
  <c r="U6" i="2"/>
  <c r="U7" i="2"/>
  <c r="U8" i="2"/>
  <c r="U9" i="2"/>
  <c r="U10" i="2"/>
  <c r="U11" i="2"/>
  <c r="U12" i="2"/>
  <c r="U13" i="2"/>
  <c r="U14" i="2"/>
  <c r="U15" i="2"/>
  <c r="U16" i="2"/>
  <c r="U17" i="2"/>
  <c r="U18" i="2"/>
  <c r="U19" i="2"/>
  <c r="U20" i="2"/>
  <c r="U21" i="2"/>
  <c r="U22" i="2"/>
  <c r="U23" i="2"/>
  <c r="U24" i="2"/>
  <c r="U25" i="2"/>
  <c r="U26" i="2"/>
  <c r="U27" i="2"/>
  <c r="U28" i="2"/>
  <c r="U29" i="2"/>
  <c r="U30" i="2"/>
  <c r="U31" i="2"/>
  <c r="U32" i="2"/>
  <c r="U33" i="2"/>
  <c r="U34" i="2"/>
  <c r="U35" i="2"/>
  <c r="U36" i="2"/>
  <c r="U37" i="2"/>
  <c r="U38" i="2"/>
  <c r="U39" i="2"/>
  <c r="U40" i="2"/>
  <c r="U41" i="2"/>
  <c r="U42" i="2"/>
  <c r="U43" i="2"/>
  <c r="U44" i="2"/>
  <c r="U45" i="2"/>
  <c r="U46" i="2"/>
  <c r="U47" i="2"/>
  <c r="U48" i="2"/>
  <c r="U49" i="2"/>
  <c r="U50" i="2"/>
  <c r="U51" i="2"/>
  <c r="U52" i="2"/>
  <c r="U53" i="2"/>
  <c r="U54" i="2"/>
  <c r="U55" i="2"/>
  <c r="U56" i="2"/>
  <c r="U57" i="2"/>
  <c r="U58" i="2"/>
  <c r="U59" i="2"/>
  <c r="U60" i="2"/>
  <c r="U61" i="2"/>
  <c r="U62" i="2"/>
  <c r="U63" i="2"/>
  <c r="U64" i="2"/>
  <c r="U65" i="2"/>
  <c r="U66" i="2"/>
  <c r="U67" i="2"/>
  <c r="U68" i="2"/>
  <c r="U69" i="2"/>
  <c r="U70" i="2"/>
  <c r="U71" i="2"/>
  <c r="U72" i="2"/>
  <c r="U73" i="2"/>
  <c r="U74" i="2"/>
  <c r="U75" i="2"/>
  <c r="U76" i="2"/>
  <c r="U77" i="2"/>
  <c r="U78" i="2"/>
  <c r="U79" i="2"/>
  <c r="U80" i="2"/>
  <c r="U81" i="2"/>
  <c r="U82" i="2"/>
  <c r="U83" i="2"/>
  <c r="U84" i="2"/>
  <c r="U85" i="2"/>
  <c r="U86" i="2"/>
  <c r="U87" i="2"/>
  <c r="U88" i="2"/>
  <c r="U89" i="2"/>
  <c r="U90" i="2"/>
  <c r="U91" i="2"/>
  <c r="U92" i="2"/>
  <c r="U93" i="2"/>
  <c r="U94" i="2"/>
  <c r="U95" i="2"/>
  <c r="U96" i="2"/>
  <c r="U97" i="2"/>
  <c r="U98" i="2"/>
  <c r="U99" i="2"/>
  <c r="U100" i="2"/>
  <c r="AM1" i="2" l="1"/>
  <c r="AL2" i="2"/>
  <c r="Q98" i="2"/>
  <c r="T98" i="2"/>
  <c r="Q95" i="2"/>
  <c r="T95" i="2"/>
  <c r="Q94" i="2"/>
  <c r="T94" i="2"/>
  <c r="Q93" i="2"/>
  <c r="T93" i="2"/>
  <c r="Q90" i="2"/>
  <c r="T90" i="2"/>
  <c r="Q89" i="2"/>
  <c r="T89" i="2"/>
  <c r="Q88" i="2"/>
  <c r="T88" i="2"/>
  <c r="Q87" i="2"/>
  <c r="T87" i="2"/>
  <c r="Q86" i="2"/>
  <c r="T86" i="2"/>
  <c r="Q84" i="2"/>
  <c r="T84" i="2"/>
  <c r="Q82" i="2"/>
  <c r="T82" i="2"/>
  <c r="Q80" i="2"/>
  <c r="T80" i="2"/>
  <c r="Q77" i="2"/>
  <c r="T77" i="2"/>
  <c r="Q75" i="2"/>
  <c r="T75" i="2"/>
  <c r="Q74" i="2"/>
  <c r="T74" i="2"/>
  <c r="Q72" i="2"/>
  <c r="T72" i="2"/>
  <c r="Q70" i="2"/>
  <c r="T70" i="2"/>
  <c r="Q68" i="2"/>
  <c r="T68" i="2"/>
  <c r="Q66" i="2"/>
  <c r="T66" i="2"/>
  <c r="Q64" i="2"/>
  <c r="T64" i="2"/>
  <c r="Q62" i="2"/>
  <c r="T62" i="2"/>
  <c r="Q60" i="2"/>
  <c r="T60" i="2"/>
  <c r="Q57" i="2"/>
  <c r="T57" i="2"/>
  <c r="Q54" i="2"/>
  <c r="T54" i="2"/>
  <c r="Q51" i="2"/>
  <c r="T51" i="2"/>
  <c r="Q49" i="2"/>
  <c r="T49" i="2"/>
  <c r="Q47" i="2"/>
  <c r="T47" i="2"/>
  <c r="Q43" i="2"/>
  <c r="T43" i="2"/>
  <c r="Q42" i="2"/>
  <c r="T42" i="2"/>
  <c r="Q41" i="2"/>
  <c r="T41" i="2"/>
  <c r="Q39" i="2"/>
  <c r="T39" i="2"/>
  <c r="Q37" i="2"/>
  <c r="T37" i="2"/>
  <c r="Q36" i="2"/>
  <c r="T36" i="2"/>
  <c r="Q35" i="2"/>
  <c r="T35" i="2"/>
  <c r="Q33" i="2"/>
  <c r="T33" i="2"/>
  <c r="Q31" i="2"/>
  <c r="T31" i="2"/>
  <c r="Q29" i="2"/>
  <c r="T29" i="2"/>
  <c r="Q27" i="2"/>
  <c r="T27" i="2"/>
  <c r="Q25" i="2"/>
  <c r="T25" i="2"/>
  <c r="Q24" i="2"/>
  <c r="T24" i="2"/>
  <c r="Q22" i="2"/>
  <c r="T22" i="2"/>
  <c r="Q19" i="2"/>
  <c r="T19" i="2"/>
  <c r="Q17" i="2"/>
  <c r="T17" i="2"/>
  <c r="Q15" i="2"/>
  <c r="T15" i="2"/>
  <c r="Q13" i="2"/>
  <c r="T13" i="2"/>
  <c r="Q11" i="2"/>
  <c r="T11" i="2"/>
  <c r="Q9" i="2"/>
  <c r="T9" i="2"/>
  <c r="Q7" i="2"/>
  <c r="T7" i="2"/>
  <c r="Q5" i="2"/>
  <c r="T5" i="2"/>
  <c r="Q100" i="2"/>
  <c r="T100" i="2"/>
  <c r="Q99" i="2"/>
  <c r="T99" i="2"/>
  <c r="Q97" i="2"/>
  <c r="T97" i="2"/>
  <c r="Q96" i="2"/>
  <c r="T96" i="2"/>
  <c r="Q92" i="2"/>
  <c r="T92" i="2"/>
  <c r="Q91" i="2"/>
  <c r="T91" i="2"/>
  <c r="Q85" i="2"/>
  <c r="T85" i="2"/>
  <c r="Q83" i="2"/>
  <c r="T83" i="2"/>
  <c r="Q81" i="2"/>
  <c r="T81" i="2"/>
  <c r="Q79" i="2"/>
  <c r="T79" i="2"/>
  <c r="Q78" i="2"/>
  <c r="T78" i="2"/>
  <c r="Q76" i="2"/>
  <c r="T76" i="2"/>
  <c r="Q73" i="2"/>
  <c r="T73" i="2"/>
  <c r="Q71" i="2"/>
  <c r="T71" i="2"/>
  <c r="Q69" i="2"/>
  <c r="T69" i="2"/>
  <c r="Q67" i="2"/>
  <c r="T67" i="2"/>
  <c r="Q65" i="2"/>
  <c r="T65" i="2"/>
  <c r="Q63" i="2"/>
  <c r="T63" i="2"/>
  <c r="Q61" i="2"/>
  <c r="T61" i="2"/>
  <c r="Q59" i="2"/>
  <c r="T59" i="2"/>
  <c r="Q58" i="2"/>
  <c r="T58" i="2"/>
  <c r="Q56" i="2"/>
  <c r="T56" i="2"/>
  <c r="Q55" i="2"/>
  <c r="T55" i="2"/>
  <c r="Q53" i="2"/>
  <c r="T53" i="2"/>
  <c r="Q52" i="2"/>
  <c r="T52" i="2"/>
  <c r="Q50" i="2"/>
  <c r="T50" i="2"/>
  <c r="Q48" i="2"/>
  <c r="T48" i="2"/>
  <c r="Q46" i="2"/>
  <c r="T46" i="2"/>
  <c r="Q45" i="2"/>
  <c r="T45" i="2"/>
  <c r="Q44" i="2"/>
  <c r="T44" i="2"/>
  <c r="Q40" i="2"/>
  <c r="T40" i="2"/>
  <c r="Q38" i="2"/>
  <c r="T38" i="2"/>
  <c r="Q34" i="2"/>
  <c r="T34" i="2"/>
  <c r="Q32" i="2"/>
  <c r="T32" i="2"/>
  <c r="Q30" i="2"/>
  <c r="T30" i="2"/>
  <c r="Q28" i="2"/>
  <c r="T28" i="2"/>
  <c r="Q26" i="2"/>
  <c r="T26" i="2"/>
  <c r="Q23" i="2"/>
  <c r="T23" i="2"/>
  <c r="Q21" i="2"/>
  <c r="T21" i="2"/>
  <c r="Q20" i="2"/>
  <c r="T20" i="2"/>
  <c r="Q18" i="2"/>
  <c r="T18" i="2"/>
  <c r="Q16" i="2"/>
  <c r="T16" i="2"/>
  <c r="Q14" i="2"/>
  <c r="T14" i="2"/>
  <c r="Q12" i="2"/>
  <c r="T12" i="2"/>
  <c r="Q10" i="2"/>
  <c r="T10" i="2"/>
  <c r="Q8" i="2"/>
  <c r="T8" i="2"/>
  <c r="Q6" i="2"/>
  <c r="T6" i="2"/>
  <c r="Q4" i="2"/>
  <c r="T4" i="2"/>
  <c r="AM2" i="2" l="1"/>
  <c r="AN1" i="2"/>
  <c r="AO1" i="2" l="1"/>
  <c r="AN2" i="2"/>
  <c r="AP1" i="2" l="1"/>
  <c r="AO2" i="2"/>
  <c r="AQ1" i="2" l="1"/>
  <c r="AP2" i="2"/>
  <c r="AR1" i="2" l="1"/>
  <c r="AQ2" i="2"/>
  <c r="AR2" i="2" l="1"/>
  <c r="AS1" i="2"/>
  <c r="AT1" i="2" l="1"/>
  <c r="AS2" i="2"/>
  <c r="AT2" i="2" l="1"/>
  <c r="AU1" i="2"/>
  <c r="AU2" i="2" l="1"/>
  <c r="AV1" i="2"/>
  <c r="AV2" i="2" l="1"/>
  <c r="W4" i="2" l="1"/>
  <c r="W6" i="2"/>
  <c r="W8" i="2"/>
  <c r="W10" i="2"/>
  <c r="W12" i="2"/>
  <c r="W14" i="2"/>
  <c r="W16" i="2"/>
  <c r="W18" i="2"/>
  <c r="W20" i="2"/>
  <c r="W21" i="2"/>
  <c r="W23" i="2"/>
  <c r="W26" i="2"/>
  <c r="W28" i="2"/>
  <c r="W30" i="2"/>
  <c r="W32" i="2"/>
  <c r="W34" i="2"/>
  <c r="W5" i="2"/>
  <c r="W7" i="2"/>
  <c r="W9" i="2"/>
  <c r="W11" i="2"/>
  <c r="W13" i="2"/>
  <c r="W15" i="2"/>
  <c r="W17" i="2"/>
  <c r="W19" i="2"/>
  <c r="W22" i="2"/>
  <c r="W24" i="2"/>
  <c r="W25" i="2"/>
  <c r="W27" i="2"/>
  <c r="W29" i="2"/>
  <c r="W31" i="2"/>
  <c r="W33" i="2"/>
  <c r="W35" i="2"/>
  <c r="W36" i="2"/>
  <c r="W37" i="2"/>
  <c r="W39" i="2"/>
  <c r="W41" i="2"/>
  <c r="W42" i="2"/>
  <c r="W43" i="2"/>
  <c r="W47" i="2"/>
  <c r="W49" i="2"/>
  <c r="W51" i="2"/>
  <c r="W54" i="2"/>
  <c r="W56" i="2"/>
  <c r="W38" i="2"/>
  <c r="W50" i="2"/>
  <c r="W58" i="2"/>
  <c r="W59" i="2"/>
  <c r="W61" i="2"/>
  <c r="W63" i="2"/>
  <c r="W65" i="2"/>
  <c r="W46" i="2"/>
  <c r="W48" i="2"/>
  <c r="W44" i="2"/>
  <c r="W45" i="2"/>
  <c r="W53" i="2"/>
  <c r="W55" i="2"/>
  <c r="W60" i="2"/>
  <c r="W62" i="2"/>
  <c r="W64" i="2"/>
  <c r="W66" i="2"/>
  <c r="W40" i="2"/>
  <c r="W52" i="2"/>
  <c r="W57" i="2"/>
  <c r="W68" i="2"/>
  <c r="W70" i="2"/>
  <c r="W72" i="2"/>
  <c r="W74" i="2"/>
  <c r="W76" i="2"/>
  <c r="W78" i="2"/>
  <c r="W79" i="2"/>
  <c r="W81" i="2"/>
  <c r="W83" i="2"/>
  <c r="W85" i="2"/>
  <c r="W88" i="2"/>
  <c r="W89" i="2"/>
  <c r="W90" i="2"/>
  <c r="W93" i="2"/>
  <c r="W94" i="2"/>
  <c r="W95" i="2"/>
  <c r="W98" i="2"/>
  <c r="W67" i="2"/>
  <c r="W69" i="2"/>
  <c r="W71" i="2"/>
  <c r="W73" i="2"/>
  <c r="W75" i="2"/>
  <c r="W77" i="2"/>
  <c r="W80" i="2"/>
  <c r="W82" i="2"/>
  <c r="W84" i="2"/>
  <c r="W86" i="2"/>
  <c r="W87" i="2"/>
  <c r="W91" i="2"/>
  <c r="W92" i="2"/>
  <c r="W96" i="2"/>
  <c r="W97" i="2"/>
  <c r="W99" i="2"/>
  <c r="W100" i="2"/>
  <c r="X87" i="2" l="1"/>
  <c r="AK87" i="2"/>
  <c r="AL87" i="2"/>
  <c r="AF87" i="2"/>
  <c r="AC87" i="2"/>
  <c r="AE87" i="2"/>
  <c r="AG87" i="2"/>
  <c r="AH87" i="2"/>
  <c r="Y87" i="2"/>
  <c r="Z87" i="2"/>
  <c r="AB87" i="2"/>
  <c r="AA87" i="2"/>
  <c r="AI87" i="2"/>
  <c r="AD87" i="2"/>
  <c r="AJ87" i="2"/>
  <c r="AM87" i="2"/>
  <c r="AN87" i="2"/>
  <c r="AO87" i="2"/>
  <c r="AP87" i="2"/>
  <c r="AQ87" i="2"/>
  <c r="AR87" i="2"/>
  <c r="AS87" i="2"/>
  <c r="AT87" i="2"/>
  <c r="AU87" i="2"/>
  <c r="AV87" i="2"/>
  <c r="X80" i="2"/>
  <c r="AK80" i="2"/>
  <c r="AL80" i="2"/>
  <c r="AB80" i="2"/>
  <c r="Y80" i="2"/>
  <c r="AE80" i="2"/>
  <c r="AG80" i="2"/>
  <c r="AH80" i="2"/>
  <c r="AC80" i="2"/>
  <c r="Z80" i="2"/>
  <c r="AD80" i="2"/>
  <c r="AA80" i="2"/>
  <c r="AI80" i="2"/>
  <c r="AJ80" i="2"/>
  <c r="AF80" i="2"/>
  <c r="AM80" i="2"/>
  <c r="AN80" i="2"/>
  <c r="AO80" i="2"/>
  <c r="AP80" i="2"/>
  <c r="AQ80" i="2"/>
  <c r="AR80" i="2"/>
  <c r="AS80" i="2"/>
  <c r="AT80" i="2"/>
  <c r="AU80" i="2"/>
  <c r="AV80" i="2"/>
  <c r="Y67" i="2"/>
  <c r="X67" i="2"/>
  <c r="Z67" i="2"/>
  <c r="AA67" i="2"/>
  <c r="AB67" i="2"/>
  <c r="AC67" i="2"/>
  <c r="AD67" i="2"/>
  <c r="AE67" i="2"/>
  <c r="AF67" i="2"/>
  <c r="AG67" i="2"/>
  <c r="AH67" i="2"/>
  <c r="AI67" i="2"/>
  <c r="AJ67" i="2"/>
  <c r="AL67" i="2"/>
  <c r="AK67" i="2"/>
  <c r="AM67" i="2"/>
  <c r="AN67" i="2"/>
  <c r="AO67" i="2"/>
  <c r="AP67" i="2"/>
  <c r="AQ67" i="2"/>
  <c r="AR67" i="2"/>
  <c r="AS67" i="2"/>
  <c r="AT67" i="2"/>
  <c r="AU67" i="2"/>
  <c r="AV67" i="2"/>
  <c r="X94" i="2"/>
  <c r="AK94" i="2"/>
  <c r="AL94" i="2"/>
  <c r="AF94" i="2"/>
  <c r="AC94" i="2"/>
  <c r="AH94" i="2"/>
  <c r="AG94" i="2"/>
  <c r="AD94" i="2"/>
  <c r="AA94" i="2"/>
  <c r="Z94" i="2"/>
  <c r="AE94" i="2"/>
  <c r="AJ94" i="2"/>
  <c r="AI94" i="2"/>
  <c r="Y94" i="2"/>
  <c r="AB94" i="2"/>
  <c r="AM94" i="2"/>
  <c r="AN94" i="2"/>
  <c r="AO94" i="2"/>
  <c r="AP94" i="2"/>
  <c r="AQ94" i="2"/>
  <c r="AR94" i="2"/>
  <c r="AS94" i="2"/>
  <c r="AT94" i="2"/>
  <c r="AU94" i="2"/>
  <c r="AV94" i="2"/>
  <c r="X93" i="2"/>
  <c r="AK93" i="2"/>
  <c r="AL93" i="2"/>
  <c r="AF93" i="2"/>
  <c r="AC93" i="2"/>
  <c r="AH93" i="2"/>
  <c r="AG93" i="2"/>
  <c r="AD93" i="2"/>
  <c r="AA93" i="2"/>
  <c r="Z93" i="2"/>
  <c r="AE93" i="2"/>
  <c r="AJ93" i="2"/>
  <c r="AI93" i="2"/>
  <c r="Y93" i="2"/>
  <c r="AB93" i="2"/>
  <c r="AM93" i="2"/>
  <c r="AN93" i="2"/>
  <c r="AO93" i="2"/>
  <c r="AP93" i="2"/>
  <c r="AQ93" i="2"/>
  <c r="AR93" i="2"/>
  <c r="AS93" i="2"/>
  <c r="AT93" i="2"/>
  <c r="AU93" i="2"/>
  <c r="AV93" i="2"/>
  <c r="Y90" i="2"/>
  <c r="X90" i="2"/>
  <c r="Z90" i="2"/>
  <c r="AA90" i="2"/>
  <c r="AB90" i="2"/>
  <c r="AC90" i="2"/>
  <c r="AD90" i="2"/>
  <c r="AE90" i="2"/>
  <c r="AF90" i="2"/>
  <c r="AG90" i="2"/>
  <c r="AH90" i="2"/>
  <c r="AI90" i="2"/>
  <c r="AJ90" i="2"/>
  <c r="AL90" i="2"/>
  <c r="AK90" i="2"/>
  <c r="AM90" i="2"/>
  <c r="AN90" i="2"/>
  <c r="AO90" i="2"/>
  <c r="AP90" i="2"/>
  <c r="AQ90" i="2"/>
  <c r="AR90" i="2"/>
  <c r="AS90" i="2"/>
  <c r="AT90" i="2"/>
  <c r="AU90" i="2"/>
  <c r="AV90" i="2"/>
  <c r="X85" i="2"/>
  <c r="AK85" i="2"/>
  <c r="AL85" i="2"/>
  <c r="AF85" i="2"/>
  <c r="AH85" i="2"/>
  <c r="AE85" i="2"/>
  <c r="AG85" i="2"/>
  <c r="AA85" i="2"/>
  <c r="Y85" i="2"/>
  <c r="Z85" i="2"/>
  <c r="AC85" i="2"/>
  <c r="AB85" i="2"/>
  <c r="AI85" i="2"/>
  <c r="AD85" i="2"/>
  <c r="AJ85" i="2"/>
  <c r="AM85" i="2"/>
  <c r="AN85" i="2"/>
  <c r="AO85" i="2"/>
  <c r="AP85" i="2"/>
  <c r="AQ85" i="2"/>
  <c r="AR85" i="2"/>
  <c r="AS85" i="2"/>
  <c r="AT85" i="2"/>
  <c r="AU85" i="2"/>
  <c r="AV85" i="2"/>
  <c r="X83" i="2"/>
  <c r="AK83" i="2"/>
  <c r="AL83" i="2"/>
  <c r="AF83" i="2"/>
  <c r="AH83" i="2"/>
  <c r="AE83" i="2"/>
  <c r="AG83" i="2"/>
  <c r="AA83" i="2"/>
  <c r="Y83" i="2"/>
  <c r="Z83" i="2"/>
  <c r="AC83" i="2"/>
  <c r="AB83" i="2"/>
  <c r="AI83" i="2"/>
  <c r="AD83" i="2"/>
  <c r="AJ83" i="2"/>
  <c r="AM83" i="2"/>
  <c r="AN83" i="2"/>
  <c r="AO83" i="2"/>
  <c r="AP83" i="2"/>
  <c r="AQ83" i="2"/>
  <c r="AR83" i="2"/>
  <c r="AS83" i="2"/>
  <c r="AT83" i="2"/>
  <c r="AU83" i="2"/>
  <c r="AV83" i="2"/>
  <c r="X78" i="2"/>
  <c r="AK78" i="2"/>
  <c r="AL78" i="2"/>
  <c r="AB78" i="2"/>
  <c r="AH78" i="2"/>
  <c r="AC78" i="2"/>
  <c r="AD78" i="2"/>
  <c r="AA78" i="2"/>
  <c r="Y78" i="2"/>
  <c r="Z78" i="2"/>
  <c r="AJ78" i="2"/>
  <c r="AG78" i="2"/>
  <c r="AI78" i="2"/>
  <c r="AF78" i="2"/>
  <c r="AE78" i="2"/>
  <c r="AM78" i="2"/>
  <c r="AN78" i="2"/>
  <c r="AO78" i="2"/>
  <c r="AP78" i="2"/>
  <c r="AQ78" i="2"/>
  <c r="AR78" i="2"/>
  <c r="AS78" i="2"/>
  <c r="AT78" i="2"/>
  <c r="AU78" i="2"/>
  <c r="AV78" i="2"/>
  <c r="Y72" i="2"/>
  <c r="X72" i="2"/>
  <c r="Z72" i="2"/>
  <c r="AA72" i="2"/>
  <c r="AB72" i="2"/>
  <c r="AC72" i="2"/>
  <c r="AD72" i="2"/>
  <c r="AE72" i="2"/>
  <c r="AF72" i="2"/>
  <c r="AG72" i="2"/>
  <c r="AH72" i="2"/>
  <c r="AI72" i="2"/>
  <c r="AJ72" i="2"/>
  <c r="AL72" i="2"/>
  <c r="AK72" i="2"/>
  <c r="AM72" i="2"/>
  <c r="AN72" i="2"/>
  <c r="AO72" i="2"/>
  <c r="AP72" i="2"/>
  <c r="AQ72" i="2"/>
  <c r="AR72" i="2"/>
  <c r="AS72" i="2"/>
  <c r="AT72" i="2"/>
  <c r="AU72" i="2"/>
  <c r="AV72" i="2"/>
  <c r="X52" i="2"/>
  <c r="AK52" i="2"/>
  <c r="AL52" i="2"/>
  <c r="AB52" i="2"/>
  <c r="AH52" i="2"/>
  <c r="AC52" i="2"/>
  <c r="AD52" i="2"/>
  <c r="AA52" i="2"/>
  <c r="Y52" i="2"/>
  <c r="Z52" i="2"/>
  <c r="AJ52" i="2"/>
  <c r="AG52" i="2"/>
  <c r="AI52" i="2"/>
  <c r="AF52" i="2"/>
  <c r="AE52" i="2"/>
  <c r="AM52" i="2"/>
  <c r="AN52" i="2"/>
  <c r="AO52" i="2"/>
  <c r="AP52" i="2"/>
  <c r="AQ52" i="2"/>
  <c r="AR52" i="2"/>
  <c r="AS52" i="2"/>
  <c r="AT52" i="2"/>
  <c r="AU52" i="2"/>
  <c r="AV52" i="2"/>
  <c r="Y40" i="2"/>
  <c r="X40" i="2"/>
  <c r="Z40" i="2"/>
  <c r="AA40" i="2"/>
  <c r="AB40" i="2"/>
  <c r="AC40" i="2"/>
  <c r="AD40" i="2"/>
  <c r="AE40" i="2"/>
  <c r="AF40" i="2"/>
  <c r="AG40" i="2"/>
  <c r="AH40" i="2"/>
  <c r="AI40" i="2"/>
  <c r="AJ40" i="2"/>
  <c r="AK40" i="2"/>
  <c r="AL40" i="2"/>
  <c r="AM40" i="2"/>
  <c r="AN40" i="2"/>
  <c r="AO40" i="2"/>
  <c r="AP40" i="2"/>
  <c r="AQ40" i="2"/>
  <c r="AR40" i="2"/>
  <c r="AS40" i="2"/>
  <c r="AT40" i="2"/>
  <c r="AU40" i="2"/>
  <c r="AV40" i="2"/>
  <c r="X64" i="2"/>
  <c r="AK64" i="2"/>
  <c r="AL64" i="2"/>
  <c r="AB64" i="2"/>
  <c r="AH64" i="2"/>
  <c r="AC64" i="2"/>
  <c r="AG64" i="2"/>
  <c r="AA64" i="2"/>
  <c r="Y64" i="2"/>
  <c r="Z64" i="2"/>
  <c r="AD64" i="2"/>
  <c r="AF64" i="2"/>
  <c r="AI64" i="2"/>
  <c r="AJ64" i="2"/>
  <c r="AE64" i="2"/>
  <c r="AM64" i="2"/>
  <c r="AN64" i="2"/>
  <c r="AO64" i="2"/>
  <c r="AP64" i="2"/>
  <c r="AQ64" i="2"/>
  <c r="AR64" i="2"/>
  <c r="AS64" i="2"/>
  <c r="AT64" i="2"/>
  <c r="AU64" i="2"/>
  <c r="AV64" i="2"/>
  <c r="X55" i="2"/>
  <c r="AK55" i="2"/>
  <c r="AL55" i="2"/>
  <c r="AB55" i="2"/>
  <c r="AA55" i="2"/>
  <c r="Y55" i="2"/>
  <c r="AD55" i="2"/>
  <c r="AF55" i="2"/>
  <c r="AG55" i="2"/>
  <c r="Z55" i="2"/>
  <c r="AJ55" i="2"/>
  <c r="AE55" i="2"/>
  <c r="AI55" i="2"/>
  <c r="AH55" i="2"/>
  <c r="AC55" i="2"/>
  <c r="AM55" i="2"/>
  <c r="AN55" i="2"/>
  <c r="AO55" i="2"/>
  <c r="AP55" i="2"/>
  <c r="AQ55" i="2"/>
  <c r="AR55" i="2"/>
  <c r="AS55" i="2"/>
  <c r="AT55" i="2"/>
  <c r="AU55" i="2"/>
  <c r="AV55" i="2"/>
  <c r="X45" i="2"/>
  <c r="AK45" i="2"/>
  <c r="AL45" i="2"/>
  <c r="AB45" i="2"/>
  <c r="AA45" i="2"/>
  <c r="Y45" i="2"/>
  <c r="AD45" i="2"/>
  <c r="AF45" i="2"/>
  <c r="AG45" i="2"/>
  <c r="Z45" i="2"/>
  <c r="AJ45" i="2"/>
  <c r="AE45" i="2"/>
  <c r="AI45" i="2"/>
  <c r="AH45" i="2"/>
  <c r="AC45" i="2"/>
  <c r="AM45" i="2"/>
  <c r="AN45" i="2"/>
  <c r="AO45" i="2"/>
  <c r="AP45" i="2"/>
  <c r="AQ45" i="2"/>
  <c r="AR45" i="2"/>
  <c r="AS45" i="2"/>
  <c r="AT45" i="2"/>
  <c r="AU45" i="2"/>
  <c r="AV45" i="2"/>
  <c r="X48" i="2"/>
  <c r="AK48" i="2"/>
  <c r="AL48" i="2"/>
  <c r="AB48" i="2"/>
  <c r="AH48" i="2"/>
  <c r="AC48" i="2"/>
  <c r="AD48" i="2"/>
  <c r="AA48" i="2"/>
  <c r="Y48" i="2"/>
  <c r="Z48" i="2"/>
  <c r="AJ48" i="2"/>
  <c r="AG48" i="2"/>
  <c r="AI48" i="2"/>
  <c r="AF48" i="2"/>
  <c r="AE48" i="2"/>
  <c r="AM48" i="2"/>
  <c r="AN48" i="2"/>
  <c r="AO48" i="2"/>
  <c r="AP48" i="2"/>
  <c r="AQ48" i="2"/>
  <c r="AR48" i="2"/>
  <c r="AS48" i="2"/>
  <c r="AT48" i="2"/>
  <c r="AU48" i="2"/>
  <c r="AV48" i="2"/>
  <c r="X61" i="2"/>
  <c r="AK61" i="2"/>
  <c r="AL61" i="2"/>
  <c r="AB61" i="2"/>
  <c r="AA61" i="2"/>
  <c r="Y61" i="2"/>
  <c r="AD61" i="2"/>
  <c r="AF61" i="2"/>
  <c r="AG61" i="2"/>
  <c r="Z61" i="2"/>
  <c r="AJ61" i="2"/>
  <c r="AE61" i="2"/>
  <c r="AI61" i="2"/>
  <c r="AH61" i="2"/>
  <c r="AC61" i="2"/>
  <c r="AM61" i="2"/>
  <c r="AN61" i="2"/>
  <c r="AO61" i="2"/>
  <c r="AP61" i="2"/>
  <c r="AQ61" i="2"/>
  <c r="AR61" i="2"/>
  <c r="AS61" i="2"/>
  <c r="AT61" i="2"/>
  <c r="AU61" i="2"/>
  <c r="AV61" i="2"/>
  <c r="Y58" i="2"/>
  <c r="X58" i="2"/>
  <c r="Z58" i="2"/>
  <c r="AA58" i="2"/>
  <c r="AB58" i="2"/>
  <c r="AC58" i="2"/>
  <c r="AD58" i="2"/>
  <c r="AE58" i="2"/>
  <c r="AF58" i="2"/>
  <c r="AG58" i="2"/>
  <c r="AH58" i="2"/>
  <c r="AI58" i="2"/>
  <c r="AJ58" i="2"/>
  <c r="AL58" i="2"/>
  <c r="AK58" i="2"/>
  <c r="AM58" i="2"/>
  <c r="AN58" i="2"/>
  <c r="AO58" i="2"/>
  <c r="AP58" i="2"/>
  <c r="AQ58" i="2"/>
  <c r="AR58" i="2"/>
  <c r="AS58" i="2"/>
  <c r="AT58" i="2"/>
  <c r="AU58" i="2"/>
  <c r="AV58" i="2"/>
  <c r="Y54" i="2"/>
  <c r="X54" i="2"/>
  <c r="Z54" i="2"/>
  <c r="AA54" i="2"/>
  <c r="AB54" i="2"/>
  <c r="AC54" i="2"/>
  <c r="AD54" i="2"/>
  <c r="AE54" i="2"/>
  <c r="AF54" i="2"/>
  <c r="AG54" i="2"/>
  <c r="AH54" i="2"/>
  <c r="AI54" i="2"/>
  <c r="AJ54" i="2"/>
  <c r="AL54" i="2"/>
  <c r="AK54" i="2"/>
  <c r="AM54" i="2"/>
  <c r="AN54" i="2"/>
  <c r="AO54" i="2"/>
  <c r="AP54" i="2"/>
  <c r="AQ54" i="2"/>
  <c r="AR54" i="2"/>
  <c r="AS54" i="2"/>
  <c r="AT54" i="2"/>
  <c r="AU54" i="2"/>
  <c r="AV54" i="2"/>
  <c r="X47" i="2"/>
  <c r="AK47" i="2"/>
  <c r="AL47" i="2"/>
  <c r="AH47" i="2"/>
  <c r="AB47" i="2"/>
  <c r="AF47" i="2"/>
  <c r="AA47" i="2"/>
  <c r="Y47" i="2"/>
  <c r="AD47" i="2"/>
  <c r="AE47" i="2"/>
  <c r="AG47" i="2"/>
  <c r="Z47" i="2"/>
  <c r="AC47" i="2"/>
  <c r="AI47" i="2"/>
  <c r="AJ47" i="2"/>
  <c r="AM47" i="2"/>
  <c r="AN47" i="2"/>
  <c r="AO47" i="2"/>
  <c r="AP47" i="2"/>
  <c r="AQ47" i="2"/>
  <c r="AR47" i="2"/>
  <c r="AS47" i="2"/>
  <c r="AT47" i="2"/>
  <c r="AU47" i="2"/>
  <c r="AV47" i="2"/>
  <c r="Y42" i="2"/>
  <c r="X42" i="2"/>
  <c r="Z42" i="2"/>
  <c r="AA42" i="2"/>
  <c r="AB42" i="2"/>
  <c r="AC42" i="2"/>
  <c r="AD42" i="2"/>
  <c r="AE42" i="2"/>
  <c r="AF42" i="2"/>
  <c r="AG42" i="2"/>
  <c r="AH42" i="2"/>
  <c r="AI42" i="2"/>
  <c r="AJ42" i="2"/>
  <c r="AL42" i="2"/>
  <c r="AK42" i="2"/>
  <c r="AM42" i="2"/>
  <c r="AN42" i="2"/>
  <c r="AO42" i="2"/>
  <c r="AP42" i="2"/>
  <c r="AQ42" i="2"/>
  <c r="AR42" i="2"/>
  <c r="AS42" i="2"/>
  <c r="AT42" i="2"/>
  <c r="AU42" i="2"/>
  <c r="AV42" i="2"/>
  <c r="Y35" i="2"/>
  <c r="X35" i="2"/>
  <c r="Z35" i="2"/>
  <c r="AA35" i="2"/>
  <c r="AB35" i="2"/>
  <c r="AC35" i="2"/>
  <c r="AD35" i="2"/>
  <c r="AE35" i="2"/>
  <c r="AF35" i="2"/>
  <c r="AG35" i="2"/>
  <c r="AH35" i="2"/>
  <c r="AI35" i="2"/>
  <c r="AJ35" i="2"/>
  <c r="AL35" i="2"/>
  <c r="AK35" i="2"/>
  <c r="AM35" i="2"/>
  <c r="AN35" i="2"/>
  <c r="AO35" i="2"/>
  <c r="AP35" i="2"/>
  <c r="AQ35" i="2"/>
  <c r="AR35" i="2"/>
  <c r="AS35" i="2"/>
  <c r="AT35" i="2"/>
  <c r="AU35" i="2"/>
  <c r="AV35" i="2"/>
  <c r="X29" i="2"/>
  <c r="AK29" i="2"/>
  <c r="AL29" i="2"/>
  <c r="AF29" i="2"/>
  <c r="AC29" i="2"/>
  <c r="AE29" i="2"/>
  <c r="AG29" i="2"/>
  <c r="Y29" i="2"/>
  <c r="Z29" i="2"/>
  <c r="AB29" i="2"/>
  <c r="AA29" i="2"/>
  <c r="AH29" i="2"/>
  <c r="AI29" i="2"/>
  <c r="AJ29" i="2"/>
  <c r="AD29" i="2"/>
  <c r="AM29" i="2"/>
  <c r="AN29" i="2"/>
  <c r="AO29" i="2"/>
  <c r="AP29" i="2"/>
  <c r="AQ29" i="2"/>
  <c r="AR29" i="2"/>
  <c r="AS29" i="2"/>
  <c r="AT29" i="2"/>
  <c r="AU29" i="2"/>
  <c r="AV29" i="2"/>
  <c r="X13" i="2"/>
  <c r="AK13" i="2"/>
  <c r="AL13" i="2"/>
  <c r="AA13" i="2"/>
  <c r="AG13" i="2"/>
  <c r="AB13" i="2"/>
  <c r="AC13" i="2"/>
  <c r="AD13" i="2"/>
  <c r="Y13" i="2"/>
  <c r="AH13" i="2"/>
  <c r="Z13" i="2"/>
  <c r="AJ13" i="2"/>
  <c r="AE13" i="2"/>
  <c r="AF13" i="2"/>
  <c r="AI13" i="2"/>
  <c r="AM13" i="2"/>
  <c r="AN13" i="2"/>
  <c r="AO13" i="2"/>
  <c r="AP13" i="2"/>
  <c r="AQ13" i="2"/>
  <c r="AR13" i="2"/>
  <c r="AS13" i="2"/>
  <c r="AT13" i="2"/>
  <c r="AU13" i="2"/>
  <c r="AV13" i="2"/>
  <c r="X34" i="2"/>
  <c r="AK34" i="2"/>
  <c r="AL34" i="2"/>
  <c r="AA34" i="2"/>
  <c r="AI34" i="2"/>
  <c r="AD34" i="2"/>
  <c r="AJ34" i="2"/>
  <c r="AG34" i="2"/>
  <c r="AB34" i="2"/>
  <c r="Y34" i="2"/>
  <c r="AF34" i="2"/>
  <c r="Z34" i="2"/>
  <c r="AH34" i="2"/>
  <c r="AC34" i="2"/>
  <c r="AE34" i="2"/>
  <c r="AM34" i="2"/>
  <c r="AN34" i="2"/>
  <c r="AO34" i="2"/>
  <c r="AP34" i="2"/>
  <c r="AQ34" i="2"/>
  <c r="AR34" i="2"/>
  <c r="AS34" i="2"/>
  <c r="AT34" i="2"/>
  <c r="AU34" i="2"/>
  <c r="AV34" i="2"/>
  <c r="X30" i="2"/>
  <c r="AK30" i="2"/>
  <c r="AL30" i="2"/>
  <c r="Y30" i="2"/>
  <c r="Z30" i="2"/>
  <c r="AC30" i="2"/>
  <c r="AF30" i="2"/>
  <c r="AH30" i="2"/>
  <c r="AI30" i="2"/>
  <c r="AB30" i="2"/>
  <c r="AD30" i="2"/>
  <c r="AE30" i="2"/>
  <c r="AG30" i="2"/>
  <c r="AJ30" i="2"/>
  <c r="AA30" i="2"/>
  <c r="AM30" i="2"/>
  <c r="AN30" i="2"/>
  <c r="AO30" i="2"/>
  <c r="AP30" i="2"/>
  <c r="AQ30" i="2"/>
  <c r="AR30" i="2"/>
  <c r="AS30" i="2"/>
  <c r="AT30" i="2"/>
  <c r="AU30" i="2"/>
  <c r="AV30" i="2"/>
  <c r="X23" i="2"/>
  <c r="AK23" i="2"/>
  <c r="AL23" i="2"/>
  <c r="AB23" i="2"/>
  <c r="AH23" i="2"/>
  <c r="AC23" i="2"/>
  <c r="AG23" i="2"/>
  <c r="AA23" i="2"/>
  <c r="Y23" i="2"/>
  <c r="Z23" i="2"/>
  <c r="AD23" i="2"/>
  <c r="AF23" i="2"/>
  <c r="AI23" i="2"/>
  <c r="AJ23" i="2"/>
  <c r="AE23" i="2"/>
  <c r="AM23" i="2"/>
  <c r="AN23" i="2"/>
  <c r="AO23" i="2"/>
  <c r="AP23" i="2"/>
  <c r="AQ23" i="2"/>
  <c r="AR23" i="2"/>
  <c r="AS23" i="2"/>
  <c r="AT23" i="2"/>
  <c r="AU23" i="2"/>
  <c r="AV23" i="2"/>
  <c r="X21" i="2"/>
  <c r="AK21" i="2"/>
  <c r="AL21" i="2"/>
  <c r="AB21" i="2"/>
  <c r="AH21" i="2"/>
  <c r="AC21" i="2"/>
  <c r="AG21" i="2"/>
  <c r="AA21" i="2"/>
  <c r="Y21" i="2"/>
  <c r="Z21" i="2"/>
  <c r="AD21" i="2"/>
  <c r="AF21" i="2"/>
  <c r="AI21" i="2"/>
  <c r="AJ21" i="2"/>
  <c r="AE21" i="2"/>
  <c r="AM21" i="2"/>
  <c r="AN21" i="2"/>
  <c r="AO21" i="2"/>
  <c r="AP21" i="2"/>
  <c r="AQ21" i="2"/>
  <c r="AR21" i="2"/>
  <c r="AS21" i="2"/>
  <c r="AT21" i="2"/>
  <c r="AU21" i="2"/>
  <c r="AV21" i="2"/>
  <c r="X18" i="2"/>
  <c r="AK18" i="2"/>
  <c r="AL18" i="2"/>
  <c r="AB18" i="2"/>
  <c r="AH18" i="2"/>
  <c r="AC18" i="2"/>
  <c r="AG18" i="2"/>
  <c r="AA18" i="2"/>
  <c r="Y18" i="2"/>
  <c r="Z18" i="2"/>
  <c r="AD18" i="2"/>
  <c r="AF18" i="2"/>
  <c r="AI18" i="2"/>
  <c r="AJ18" i="2"/>
  <c r="AE18" i="2"/>
  <c r="AM18" i="2"/>
  <c r="AN18" i="2"/>
  <c r="AO18" i="2"/>
  <c r="AP18" i="2"/>
  <c r="AQ18" i="2"/>
  <c r="AR18" i="2"/>
  <c r="AS18" i="2"/>
  <c r="AT18" i="2"/>
  <c r="AU18" i="2"/>
  <c r="AV18" i="2"/>
  <c r="X14" i="2"/>
  <c r="AK14" i="2"/>
  <c r="AL14" i="2"/>
  <c r="AJ14" i="2"/>
  <c r="AE14" i="2"/>
  <c r="AD14" i="2"/>
  <c r="AA14" i="2"/>
  <c r="AB14" i="2"/>
  <c r="AF14" i="2"/>
  <c r="Y14" i="2"/>
  <c r="AG14" i="2"/>
  <c r="AI14" i="2"/>
  <c r="AH14" i="2"/>
  <c r="Z14" i="2"/>
  <c r="AC14" i="2"/>
  <c r="AM14" i="2"/>
  <c r="AN14" i="2"/>
  <c r="AO14" i="2"/>
  <c r="AP14" i="2"/>
  <c r="AQ14" i="2"/>
  <c r="AR14" i="2"/>
  <c r="AS14" i="2"/>
  <c r="AT14" i="2"/>
  <c r="AU14" i="2"/>
  <c r="AV14" i="2"/>
  <c r="Y6" i="2"/>
  <c r="X6" i="2"/>
  <c r="Z6" i="2"/>
  <c r="AA6" i="2"/>
  <c r="AB6" i="2"/>
  <c r="AC6" i="2"/>
  <c r="AD6" i="2"/>
  <c r="AE6" i="2"/>
  <c r="AF6" i="2"/>
  <c r="AG6" i="2"/>
  <c r="AH6" i="2"/>
  <c r="AI6" i="2"/>
  <c r="AJ6" i="2"/>
  <c r="AL6" i="2"/>
  <c r="AK6" i="2"/>
  <c r="AM6" i="2"/>
  <c r="AN6" i="2"/>
  <c r="AO6" i="2"/>
  <c r="AP6" i="2"/>
  <c r="AQ6" i="2"/>
  <c r="AR6" i="2"/>
  <c r="AS6" i="2"/>
  <c r="AT6" i="2"/>
  <c r="AU6" i="2"/>
  <c r="AV6" i="2"/>
  <c r="X91" i="2"/>
  <c r="Y91" i="2"/>
  <c r="Z91" i="2"/>
  <c r="AA91" i="2"/>
  <c r="AB91" i="2"/>
  <c r="AC91" i="2"/>
  <c r="AD91" i="2"/>
  <c r="AE91" i="2"/>
  <c r="AF91" i="2"/>
  <c r="AG91" i="2"/>
  <c r="AH91" i="2"/>
  <c r="AI91" i="2"/>
  <c r="AJ91" i="2"/>
  <c r="AK91" i="2"/>
  <c r="AL91" i="2"/>
  <c r="AM91" i="2"/>
  <c r="AN91" i="2"/>
  <c r="AO91" i="2"/>
  <c r="AP91" i="2"/>
  <c r="AQ91" i="2"/>
  <c r="AR91" i="2"/>
  <c r="AS91" i="2"/>
  <c r="AT91" i="2"/>
  <c r="AU91" i="2"/>
  <c r="AV91" i="2"/>
  <c r="X86" i="2"/>
  <c r="AK86" i="2"/>
  <c r="AL86" i="2"/>
  <c r="AF86" i="2"/>
  <c r="AC86" i="2"/>
  <c r="AH86" i="2"/>
  <c r="AG86" i="2"/>
  <c r="AD86" i="2"/>
  <c r="AA86" i="2"/>
  <c r="Z86" i="2"/>
  <c r="AE86" i="2"/>
  <c r="AJ86" i="2"/>
  <c r="AI86" i="2"/>
  <c r="Y86" i="2"/>
  <c r="AB86" i="2"/>
  <c r="AM86" i="2"/>
  <c r="AN86" i="2"/>
  <c r="AO86" i="2"/>
  <c r="AP86" i="2"/>
  <c r="AQ86" i="2"/>
  <c r="AR86" i="2"/>
  <c r="AS86" i="2"/>
  <c r="AT86" i="2"/>
  <c r="AU86" i="2"/>
  <c r="AV86" i="2"/>
  <c r="Y73" i="2"/>
  <c r="X73" i="2"/>
  <c r="Z73" i="2"/>
  <c r="AA73" i="2"/>
  <c r="AB73" i="2"/>
  <c r="AC73" i="2"/>
  <c r="AD73" i="2"/>
  <c r="AE73" i="2"/>
  <c r="AF73" i="2"/>
  <c r="AG73" i="2"/>
  <c r="AH73" i="2"/>
  <c r="AI73" i="2"/>
  <c r="AJ73" i="2"/>
  <c r="AK73" i="2"/>
  <c r="AL73" i="2"/>
  <c r="AM73" i="2"/>
  <c r="AN73" i="2"/>
  <c r="AO73" i="2"/>
  <c r="AP73" i="2"/>
  <c r="AQ73" i="2"/>
  <c r="AR73" i="2"/>
  <c r="AS73" i="2"/>
  <c r="AT73" i="2"/>
  <c r="AU73" i="2"/>
  <c r="AV73" i="2"/>
  <c r="Y98" i="2"/>
  <c r="X98" i="2"/>
  <c r="Z98" i="2"/>
  <c r="AA98" i="2"/>
  <c r="AB98" i="2"/>
  <c r="AC98" i="2"/>
  <c r="AD98" i="2"/>
  <c r="AE98" i="2"/>
  <c r="AF98" i="2"/>
  <c r="AG98" i="2"/>
  <c r="AH98" i="2"/>
  <c r="AI98" i="2"/>
  <c r="AJ98" i="2"/>
  <c r="AL98" i="2"/>
  <c r="AK98" i="2"/>
  <c r="AM98" i="2"/>
  <c r="AN98" i="2"/>
  <c r="AO98" i="2"/>
  <c r="AP98" i="2"/>
  <c r="AQ98" i="2"/>
  <c r="AR98" i="2"/>
  <c r="AS98" i="2"/>
  <c r="AT98" i="2"/>
  <c r="AU98" i="2"/>
  <c r="AV98" i="2"/>
  <c r="X89" i="2"/>
  <c r="AK89" i="2"/>
  <c r="AL89" i="2"/>
  <c r="AF89" i="2"/>
  <c r="AC89" i="2"/>
  <c r="AE89" i="2"/>
  <c r="AG89" i="2"/>
  <c r="AH89" i="2"/>
  <c r="Y89" i="2"/>
  <c r="Z89" i="2"/>
  <c r="AB89" i="2"/>
  <c r="AA89" i="2"/>
  <c r="AI89" i="2"/>
  <c r="AD89" i="2"/>
  <c r="AJ89" i="2"/>
  <c r="AM89" i="2"/>
  <c r="AN89" i="2"/>
  <c r="AO89" i="2"/>
  <c r="AP89" i="2"/>
  <c r="AQ89" i="2"/>
  <c r="AR89" i="2"/>
  <c r="AS89" i="2"/>
  <c r="AT89" i="2"/>
  <c r="AU89" i="2"/>
  <c r="AV89" i="2"/>
  <c r="Y88" i="2"/>
  <c r="X88" i="2"/>
  <c r="Z88" i="2"/>
  <c r="AA88" i="2"/>
  <c r="AB88" i="2"/>
  <c r="AC88" i="2"/>
  <c r="AD88" i="2"/>
  <c r="AE88" i="2"/>
  <c r="AF88" i="2"/>
  <c r="AG88" i="2"/>
  <c r="AH88" i="2"/>
  <c r="AI88" i="2"/>
  <c r="AJ88" i="2"/>
  <c r="AK88" i="2"/>
  <c r="AL88" i="2"/>
  <c r="AM88" i="2"/>
  <c r="AN88" i="2"/>
  <c r="AO88" i="2"/>
  <c r="AP88" i="2"/>
  <c r="AQ88" i="2"/>
  <c r="AR88" i="2"/>
  <c r="AS88" i="2"/>
  <c r="AT88" i="2"/>
  <c r="AU88" i="2"/>
  <c r="AV88" i="2"/>
  <c r="X76" i="2"/>
  <c r="AK76" i="2"/>
  <c r="AL76" i="2"/>
  <c r="AB76" i="2"/>
  <c r="AA76" i="2"/>
  <c r="Y76" i="2"/>
  <c r="AD76" i="2"/>
  <c r="AF76" i="2"/>
  <c r="AG76" i="2"/>
  <c r="Z76" i="2"/>
  <c r="AJ76" i="2"/>
  <c r="AE76" i="2"/>
  <c r="AI76" i="2"/>
  <c r="AH76" i="2"/>
  <c r="AC76" i="2"/>
  <c r="AM76" i="2"/>
  <c r="AN76" i="2"/>
  <c r="AO76" i="2"/>
  <c r="AP76" i="2"/>
  <c r="AQ76" i="2"/>
  <c r="AR76" i="2"/>
  <c r="AS76" i="2"/>
  <c r="AT76" i="2"/>
  <c r="AU76" i="2"/>
  <c r="AV76" i="2"/>
  <c r="Y70" i="2"/>
  <c r="X70" i="2"/>
  <c r="Z70" i="2"/>
  <c r="AA70" i="2"/>
  <c r="AB70" i="2"/>
  <c r="AC70" i="2"/>
  <c r="AD70" i="2"/>
  <c r="AE70" i="2"/>
  <c r="AF70" i="2"/>
  <c r="AG70" i="2"/>
  <c r="AH70" i="2"/>
  <c r="AI70" i="2"/>
  <c r="AJ70" i="2"/>
  <c r="AL70" i="2"/>
  <c r="AK70" i="2"/>
  <c r="AM70" i="2"/>
  <c r="AN70" i="2"/>
  <c r="AO70" i="2"/>
  <c r="AP70" i="2"/>
  <c r="AQ70" i="2"/>
  <c r="AR70" i="2"/>
  <c r="AS70" i="2"/>
  <c r="AT70" i="2"/>
  <c r="AU70" i="2"/>
  <c r="AV70" i="2"/>
  <c r="X62" i="2"/>
  <c r="AK62" i="2"/>
  <c r="AL62" i="2"/>
  <c r="AB62" i="2"/>
  <c r="Y62" i="2"/>
  <c r="AJ62" i="2"/>
  <c r="AG62" i="2"/>
  <c r="AD62" i="2"/>
  <c r="AF62" i="2"/>
  <c r="Z62" i="2"/>
  <c r="AE62" i="2"/>
  <c r="AH62" i="2"/>
  <c r="AI62" i="2"/>
  <c r="AC62" i="2"/>
  <c r="AA62" i="2"/>
  <c r="AM62" i="2"/>
  <c r="AN62" i="2"/>
  <c r="AO62" i="2"/>
  <c r="AP62" i="2"/>
  <c r="AQ62" i="2"/>
  <c r="AR62" i="2"/>
  <c r="AS62" i="2"/>
  <c r="AT62" i="2"/>
  <c r="AU62" i="2"/>
  <c r="AV62" i="2"/>
  <c r="X44" i="2"/>
  <c r="AK44" i="2"/>
  <c r="AL44" i="2"/>
  <c r="AB44" i="2"/>
  <c r="AA44" i="2"/>
  <c r="Y44" i="2"/>
  <c r="AD44" i="2"/>
  <c r="AF44" i="2"/>
  <c r="AG44" i="2"/>
  <c r="Z44" i="2"/>
  <c r="AJ44" i="2"/>
  <c r="AE44" i="2"/>
  <c r="AI44" i="2"/>
  <c r="AH44" i="2"/>
  <c r="AC44" i="2"/>
  <c r="AM44" i="2"/>
  <c r="AN44" i="2"/>
  <c r="AO44" i="2"/>
  <c r="AP44" i="2"/>
  <c r="AQ44" i="2"/>
  <c r="AR44" i="2"/>
  <c r="AS44" i="2"/>
  <c r="AT44" i="2"/>
  <c r="AU44" i="2"/>
  <c r="AV44" i="2"/>
  <c r="X46" i="2"/>
  <c r="AK46" i="2"/>
  <c r="AL46" i="2"/>
  <c r="AB46" i="2"/>
  <c r="AH46" i="2"/>
  <c r="AC46" i="2"/>
  <c r="AD46" i="2"/>
  <c r="AA46" i="2"/>
  <c r="Y46" i="2"/>
  <c r="Z46" i="2"/>
  <c r="AJ46" i="2"/>
  <c r="AG46" i="2"/>
  <c r="AI46" i="2"/>
  <c r="AF46" i="2"/>
  <c r="AE46" i="2"/>
  <c r="AM46" i="2"/>
  <c r="AN46" i="2"/>
  <c r="AO46" i="2"/>
  <c r="AP46" i="2"/>
  <c r="AQ46" i="2"/>
  <c r="AR46" i="2"/>
  <c r="AS46" i="2"/>
  <c r="AT46" i="2"/>
  <c r="AU46" i="2"/>
  <c r="AV46" i="2"/>
  <c r="X59" i="2"/>
  <c r="AK59" i="2"/>
  <c r="AL59" i="2"/>
  <c r="AB59" i="2"/>
  <c r="AH59" i="2"/>
  <c r="AC59" i="2"/>
  <c r="AD59" i="2"/>
  <c r="AA59" i="2"/>
  <c r="Y59" i="2"/>
  <c r="Z59" i="2"/>
  <c r="AJ59" i="2"/>
  <c r="AG59" i="2"/>
  <c r="AI59" i="2"/>
  <c r="AF59" i="2"/>
  <c r="AE59" i="2"/>
  <c r="AM59" i="2"/>
  <c r="AN59" i="2"/>
  <c r="AO59" i="2"/>
  <c r="AP59" i="2"/>
  <c r="AQ59" i="2"/>
  <c r="AR59" i="2"/>
  <c r="AS59" i="2"/>
  <c r="AT59" i="2"/>
  <c r="AU59" i="2"/>
  <c r="AV59" i="2"/>
  <c r="X50" i="2"/>
  <c r="AK50" i="2"/>
  <c r="AL50" i="2"/>
  <c r="AB50" i="2"/>
  <c r="AA50" i="2"/>
  <c r="Y50" i="2"/>
  <c r="AD50" i="2"/>
  <c r="AF50" i="2"/>
  <c r="AG50" i="2"/>
  <c r="Z50" i="2"/>
  <c r="AJ50" i="2"/>
  <c r="AE50" i="2"/>
  <c r="AI50" i="2"/>
  <c r="AH50" i="2"/>
  <c r="AC50" i="2"/>
  <c r="AM50" i="2"/>
  <c r="AN50" i="2"/>
  <c r="AO50" i="2"/>
  <c r="AP50" i="2"/>
  <c r="AQ50" i="2"/>
  <c r="AR50" i="2"/>
  <c r="AS50" i="2"/>
  <c r="AT50" i="2"/>
  <c r="AU50" i="2"/>
  <c r="AV50" i="2"/>
  <c r="X43" i="2"/>
  <c r="AI43" i="2"/>
  <c r="AD43" i="2"/>
  <c r="AL43" i="2"/>
  <c r="AB43" i="2"/>
  <c r="AE43" i="2"/>
  <c r="Y43" i="2"/>
  <c r="Z43" i="2"/>
  <c r="AK43" i="2"/>
  <c r="AH43" i="2"/>
  <c r="AF43" i="2"/>
  <c r="AG43" i="2"/>
  <c r="AJ43" i="2"/>
  <c r="AA43" i="2"/>
  <c r="AC43" i="2"/>
  <c r="AM43" i="2"/>
  <c r="AN43" i="2"/>
  <c r="AO43" i="2"/>
  <c r="AP43" i="2"/>
  <c r="AQ43" i="2"/>
  <c r="AR43" i="2"/>
  <c r="AS43" i="2"/>
  <c r="AT43" i="2"/>
  <c r="AU43" i="2"/>
  <c r="AV43" i="2"/>
  <c r="Y41" i="2"/>
  <c r="X41" i="2"/>
  <c r="Z41" i="2"/>
  <c r="AA41" i="2"/>
  <c r="AB41" i="2"/>
  <c r="AC41" i="2"/>
  <c r="AD41" i="2"/>
  <c r="AE41" i="2"/>
  <c r="AF41" i="2"/>
  <c r="AG41" i="2"/>
  <c r="AH41" i="2"/>
  <c r="AI41" i="2"/>
  <c r="AJ41" i="2"/>
  <c r="AK41" i="2"/>
  <c r="AL41" i="2"/>
  <c r="AM41" i="2"/>
  <c r="AN41" i="2"/>
  <c r="AO41" i="2"/>
  <c r="AP41" i="2"/>
  <c r="AQ41" i="2"/>
  <c r="AR41" i="2"/>
  <c r="AS41" i="2"/>
  <c r="AT41" i="2"/>
  <c r="AU41" i="2"/>
  <c r="AV41" i="2"/>
  <c r="X27" i="2"/>
  <c r="AK27" i="2"/>
  <c r="AL27" i="2"/>
  <c r="AH27" i="2"/>
  <c r="AE27" i="2"/>
  <c r="AF27" i="2"/>
  <c r="AG27" i="2"/>
  <c r="AB27" i="2"/>
  <c r="Z27" i="2"/>
  <c r="AJ27" i="2"/>
  <c r="AA27" i="2"/>
  <c r="Y27" i="2"/>
  <c r="AC27" i="2"/>
  <c r="AD27" i="2"/>
  <c r="AI27" i="2"/>
  <c r="AM27" i="2"/>
  <c r="AN27" i="2"/>
  <c r="AO27" i="2"/>
  <c r="AP27" i="2"/>
  <c r="AQ27" i="2"/>
  <c r="AR27" i="2"/>
  <c r="AS27" i="2"/>
  <c r="AT27" i="2"/>
  <c r="AU27" i="2"/>
  <c r="AV27" i="2"/>
  <c r="Y24" i="2"/>
  <c r="X24" i="2"/>
  <c r="Z24" i="2"/>
  <c r="AA24" i="2"/>
  <c r="AB24" i="2"/>
  <c r="AC24" i="2"/>
  <c r="AD24" i="2"/>
  <c r="AE24" i="2"/>
  <c r="AF24" i="2"/>
  <c r="AG24" i="2"/>
  <c r="AH24" i="2"/>
  <c r="AI24" i="2"/>
  <c r="AJ24" i="2"/>
  <c r="AK24" i="2"/>
  <c r="AL24" i="2"/>
  <c r="AM24" i="2"/>
  <c r="AN24" i="2"/>
  <c r="AO24" i="2"/>
  <c r="AP24" i="2"/>
  <c r="AQ24" i="2"/>
  <c r="AR24" i="2"/>
  <c r="AS24" i="2"/>
  <c r="AT24" i="2"/>
  <c r="AU24" i="2"/>
  <c r="AV24" i="2"/>
  <c r="X17" i="2"/>
  <c r="AK17" i="2"/>
  <c r="AL17" i="2"/>
  <c r="AF17" i="2"/>
  <c r="AH17" i="2"/>
  <c r="AE17" i="2"/>
  <c r="AG17" i="2"/>
  <c r="AA17" i="2"/>
  <c r="AC17" i="2"/>
  <c r="AD17" i="2"/>
  <c r="Z17" i="2"/>
  <c r="Y17" i="2"/>
  <c r="AB17" i="2"/>
  <c r="AJ17" i="2"/>
  <c r="AI17" i="2"/>
  <c r="AM17" i="2"/>
  <c r="AN17" i="2"/>
  <c r="AO17" i="2"/>
  <c r="AP17" i="2"/>
  <c r="AQ17" i="2"/>
  <c r="AR17" i="2"/>
  <c r="AS17" i="2"/>
  <c r="AT17" i="2"/>
  <c r="AU17" i="2"/>
  <c r="AV17" i="2"/>
  <c r="X11" i="2"/>
  <c r="AK11" i="2"/>
  <c r="AL11" i="2"/>
  <c r="AA11" i="2"/>
  <c r="AD11" i="2"/>
  <c r="AH11" i="2"/>
  <c r="AE11" i="2"/>
  <c r="Z11" i="2"/>
  <c r="AI11" i="2"/>
  <c r="AB11" i="2"/>
  <c r="AJ11" i="2"/>
  <c r="AG11" i="2"/>
  <c r="AF11" i="2"/>
  <c r="AC11" i="2"/>
  <c r="Y11" i="2"/>
  <c r="AM11" i="2"/>
  <c r="AN11" i="2"/>
  <c r="AO11" i="2"/>
  <c r="AP11" i="2"/>
  <c r="AQ11" i="2"/>
  <c r="AR11" i="2"/>
  <c r="AS11" i="2"/>
  <c r="AT11" i="2"/>
  <c r="AU11" i="2"/>
  <c r="AV11" i="2"/>
  <c r="Y5" i="2"/>
  <c r="X5" i="2"/>
  <c r="Z5" i="2"/>
  <c r="AA5" i="2"/>
  <c r="AB5" i="2"/>
  <c r="AC5" i="2"/>
  <c r="AD5" i="2"/>
  <c r="AE5" i="2"/>
  <c r="AF5" i="2"/>
  <c r="AG5" i="2"/>
  <c r="AH5" i="2"/>
  <c r="AI5" i="2"/>
  <c r="AJ5" i="2"/>
  <c r="AK5" i="2"/>
  <c r="AL5" i="2"/>
  <c r="AM5" i="2"/>
  <c r="AN5" i="2"/>
  <c r="AO5" i="2"/>
  <c r="AP5" i="2"/>
  <c r="AQ5" i="2"/>
  <c r="AR5" i="2"/>
  <c r="AS5" i="2"/>
  <c r="AT5" i="2"/>
  <c r="AU5" i="2"/>
  <c r="AV5" i="2"/>
  <c r="X28" i="2"/>
  <c r="AK28" i="2"/>
  <c r="AL28" i="2"/>
  <c r="AC28" i="2"/>
  <c r="AJ28" i="2"/>
  <c r="AA28" i="2"/>
  <c r="AF28" i="2"/>
  <c r="Z28" i="2"/>
  <c r="AH28" i="2"/>
  <c r="AB28" i="2"/>
  <c r="Y28" i="2"/>
  <c r="AI28" i="2"/>
  <c r="AG28" i="2"/>
  <c r="AD28" i="2"/>
  <c r="AE28" i="2"/>
  <c r="AM28" i="2"/>
  <c r="AN28" i="2"/>
  <c r="AO28" i="2"/>
  <c r="AP28" i="2"/>
  <c r="AQ28" i="2"/>
  <c r="AR28" i="2"/>
  <c r="AS28" i="2"/>
  <c r="AT28" i="2"/>
  <c r="AU28" i="2"/>
  <c r="AV28" i="2"/>
  <c r="X12" i="2"/>
  <c r="AK12" i="2"/>
  <c r="AL12" i="2"/>
  <c r="AC12" i="2"/>
  <c r="AJ12" i="2"/>
  <c r="AI12" i="2"/>
  <c r="Z12" i="2"/>
  <c r="AD12" i="2"/>
  <c r="AE12" i="2"/>
  <c r="Y12" i="2"/>
  <c r="AG12" i="2"/>
  <c r="AF12" i="2"/>
  <c r="AH12" i="2"/>
  <c r="AA12" i="2"/>
  <c r="AB12" i="2"/>
  <c r="AM12" i="2"/>
  <c r="AN12" i="2"/>
  <c r="AO12" i="2"/>
  <c r="AP12" i="2"/>
  <c r="AQ12" i="2"/>
  <c r="AR12" i="2"/>
  <c r="AS12" i="2"/>
  <c r="AT12" i="2"/>
  <c r="AU12" i="2"/>
  <c r="AV12" i="2"/>
  <c r="Y100" i="2"/>
  <c r="X100" i="2"/>
  <c r="Z100" i="2"/>
  <c r="AA100" i="2"/>
  <c r="AB100" i="2"/>
  <c r="AC100" i="2"/>
  <c r="AD100" i="2"/>
  <c r="AE100" i="2"/>
  <c r="AF100" i="2"/>
  <c r="AG100" i="2"/>
  <c r="AH100" i="2"/>
  <c r="AI100" i="2"/>
  <c r="AJ100" i="2"/>
  <c r="AK100" i="2"/>
  <c r="AL100" i="2"/>
  <c r="AM100" i="2"/>
  <c r="AN100" i="2"/>
  <c r="AO100" i="2"/>
  <c r="AP100" i="2"/>
  <c r="AQ100" i="2"/>
  <c r="AR100" i="2"/>
  <c r="AS100" i="2"/>
  <c r="AT100" i="2"/>
  <c r="AU100" i="2"/>
  <c r="AV100" i="2"/>
  <c r="Y99" i="2"/>
  <c r="X99" i="2"/>
  <c r="Z99" i="2"/>
  <c r="AA99" i="2"/>
  <c r="AB99" i="2"/>
  <c r="AC99" i="2"/>
  <c r="AD99" i="2"/>
  <c r="AE99" i="2"/>
  <c r="AF99" i="2"/>
  <c r="AG99" i="2"/>
  <c r="AH99" i="2"/>
  <c r="AI99" i="2"/>
  <c r="AJ99" i="2"/>
  <c r="AK99" i="2"/>
  <c r="AL99" i="2"/>
  <c r="AM99" i="2"/>
  <c r="AN99" i="2"/>
  <c r="AO99" i="2"/>
  <c r="AP99" i="2"/>
  <c r="AQ99" i="2"/>
  <c r="AR99" i="2"/>
  <c r="AS99" i="2"/>
  <c r="AT99" i="2"/>
  <c r="AU99" i="2"/>
  <c r="AV99" i="2"/>
  <c r="Y97" i="2"/>
  <c r="X97" i="2"/>
  <c r="Z97" i="2"/>
  <c r="AA97" i="2"/>
  <c r="AB97" i="2"/>
  <c r="AC97" i="2"/>
  <c r="AD97" i="2"/>
  <c r="AE97" i="2"/>
  <c r="AF97" i="2"/>
  <c r="AG97" i="2"/>
  <c r="AH97" i="2"/>
  <c r="AI97" i="2"/>
  <c r="AJ97" i="2"/>
  <c r="AK97" i="2"/>
  <c r="AL97" i="2"/>
  <c r="AM97" i="2"/>
  <c r="AN97" i="2"/>
  <c r="AO97" i="2"/>
  <c r="AP97" i="2"/>
  <c r="AQ97" i="2"/>
  <c r="AR97" i="2"/>
  <c r="AS97" i="2"/>
  <c r="AT97" i="2"/>
  <c r="AU97" i="2"/>
  <c r="AV97" i="2"/>
  <c r="X92" i="2"/>
  <c r="AK92" i="2"/>
  <c r="AL92" i="2"/>
  <c r="AF92" i="2"/>
  <c r="AH92" i="2"/>
  <c r="AE92" i="2"/>
  <c r="AG92" i="2"/>
  <c r="AA92" i="2"/>
  <c r="Y92" i="2"/>
  <c r="Z92" i="2"/>
  <c r="AC92" i="2"/>
  <c r="AB92" i="2"/>
  <c r="AI92" i="2"/>
  <c r="AD92" i="2"/>
  <c r="AJ92" i="2"/>
  <c r="AM92" i="2"/>
  <c r="AN92" i="2"/>
  <c r="AO92" i="2"/>
  <c r="AP92" i="2"/>
  <c r="AQ92" i="2"/>
  <c r="AR92" i="2"/>
  <c r="AS92" i="2"/>
  <c r="AT92" i="2"/>
  <c r="AU92" i="2"/>
  <c r="AV92" i="2"/>
  <c r="X84" i="2"/>
  <c r="AK84" i="2"/>
  <c r="AL84" i="2"/>
  <c r="AF84" i="2"/>
  <c r="AC84" i="2"/>
  <c r="AE84" i="2"/>
  <c r="AG84" i="2"/>
  <c r="AH84" i="2"/>
  <c r="Y84" i="2"/>
  <c r="Z84" i="2"/>
  <c r="AB84" i="2"/>
  <c r="AA84" i="2"/>
  <c r="AI84" i="2"/>
  <c r="AD84" i="2"/>
  <c r="AJ84" i="2"/>
  <c r="AM84" i="2"/>
  <c r="AN84" i="2"/>
  <c r="AO84" i="2"/>
  <c r="AP84" i="2"/>
  <c r="AQ84" i="2"/>
  <c r="AR84" i="2"/>
  <c r="AS84" i="2"/>
  <c r="AT84" i="2"/>
  <c r="AU84" i="2"/>
  <c r="AV84" i="2"/>
  <c r="X82" i="2"/>
  <c r="AK82" i="2"/>
  <c r="AL82" i="2"/>
  <c r="AF82" i="2"/>
  <c r="Y82" i="2"/>
  <c r="AA82" i="2"/>
  <c r="AG82" i="2"/>
  <c r="AD82" i="2"/>
  <c r="AC82" i="2"/>
  <c r="Z82" i="2"/>
  <c r="AB82" i="2"/>
  <c r="AJ82" i="2"/>
  <c r="AI82" i="2"/>
  <c r="AE82" i="2"/>
  <c r="AH82" i="2"/>
  <c r="AM82" i="2"/>
  <c r="AN82" i="2"/>
  <c r="AO82" i="2"/>
  <c r="AP82" i="2"/>
  <c r="AQ82" i="2"/>
  <c r="AR82" i="2"/>
  <c r="AS82" i="2"/>
  <c r="AT82" i="2"/>
  <c r="AU82" i="2"/>
  <c r="AV82" i="2"/>
  <c r="X77" i="2"/>
  <c r="AK77" i="2"/>
  <c r="AL77" i="2"/>
  <c r="AB77" i="2"/>
  <c r="Y77" i="2"/>
  <c r="AE77" i="2"/>
  <c r="AG77" i="2"/>
  <c r="AH77" i="2"/>
  <c r="AC77" i="2"/>
  <c r="Z77" i="2"/>
  <c r="AD77" i="2"/>
  <c r="AA77" i="2"/>
  <c r="AI77" i="2"/>
  <c r="AJ77" i="2"/>
  <c r="AF77" i="2"/>
  <c r="AM77" i="2"/>
  <c r="AN77" i="2"/>
  <c r="AO77" i="2"/>
  <c r="AP77" i="2"/>
  <c r="AQ77" i="2"/>
  <c r="AR77" i="2"/>
  <c r="AS77" i="2"/>
  <c r="AT77" i="2"/>
  <c r="AU77" i="2"/>
  <c r="AV77" i="2"/>
  <c r="Y71" i="2"/>
  <c r="X71" i="2"/>
  <c r="Z71" i="2"/>
  <c r="AA71" i="2"/>
  <c r="AB71" i="2"/>
  <c r="AC71" i="2"/>
  <c r="AD71" i="2"/>
  <c r="AE71" i="2"/>
  <c r="AF71" i="2"/>
  <c r="AG71" i="2"/>
  <c r="AH71" i="2"/>
  <c r="AI71" i="2"/>
  <c r="AJ71" i="2"/>
  <c r="AL71" i="2"/>
  <c r="AK71" i="2"/>
  <c r="AM71" i="2"/>
  <c r="AN71" i="2"/>
  <c r="AO71" i="2"/>
  <c r="AP71" i="2"/>
  <c r="AQ71" i="2"/>
  <c r="AR71" i="2"/>
  <c r="AS71" i="2"/>
  <c r="AT71" i="2"/>
  <c r="AU71" i="2"/>
  <c r="AV71" i="2"/>
  <c r="X74" i="2"/>
  <c r="AK74" i="2"/>
  <c r="AL74" i="2"/>
  <c r="AB74" i="2"/>
  <c r="Y74" i="2"/>
  <c r="AE74" i="2"/>
  <c r="AG74" i="2"/>
  <c r="AH74" i="2"/>
  <c r="AC74" i="2"/>
  <c r="Z74" i="2"/>
  <c r="AD74" i="2"/>
  <c r="AA74" i="2"/>
  <c r="AI74" i="2"/>
  <c r="AJ74" i="2"/>
  <c r="AF74" i="2"/>
  <c r="AM74" i="2"/>
  <c r="AN74" i="2"/>
  <c r="AO74" i="2"/>
  <c r="AP74" i="2"/>
  <c r="AQ74" i="2"/>
  <c r="AR74" i="2"/>
  <c r="AS74" i="2"/>
  <c r="AT74" i="2"/>
  <c r="AU74" i="2"/>
  <c r="AV74" i="2"/>
  <c r="Y68" i="2"/>
  <c r="X68" i="2"/>
  <c r="Z68" i="2"/>
  <c r="AA68" i="2"/>
  <c r="AB68" i="2"/>
  <c r="AC68" i="2"/>
  <c r="AD68" i="2"/>
  <c r="AE68" i="2"/>
  <c r="AF68" i="2"/>
  <c r="AG68" i="2"/>
  <c r="AH68" i="2"/>
  <c r="AI68" i="2"/>
  <c r="AJ68" i="2"/>
  <c r="AL68" i="2"/>
  <c r="AK68" i="2"/>
  <c r="AM68" i="2"/>
  <c r="AN68" i="2"/>
  <c r="AO68" i="2"/>
  <c r="AP68" i="2"/>
  <c r="AQ68" i="2"/>
  <c r="AR68" i="2"/>
  <c r="AS68" i="2"/>
  <c r="AT68" i="2"/>
  <c r="AU68" i="2"/>
  <c r="AV68" i="2"/>
  <c r="X60" i="2"/>
  <c r="AK60" i="2"/>
  <c r="AL60" i="2"/>
  <c r="AB60" i="2"/>
  <c r="AH60" i="2"/>
  <c r="AC60" i="2"/>
  <c r="AG60" i="2"/>
  <c r="AA60" i="2"/>
  <c r="Y60" i="2"/>
  <c r="Z60" i="2"/>
  <c r="AD60" i="2"/>
  <c r="AF60" i="2"/>
  <c r="AI60" i="2"/>
  <c r="AJ60" i="2"/>
  <c r="AE60" i="2"/>
  <c r="AM60" i="2"/>
  <c r="AN60" i="2"/>
  <c r="AO60" i="2"/>
  <c r="AP60" i="2"/>
  <c r="AQ60" i="2"/>
  <c r="AR60" i="2"/>
  <c r="AS60" i="2"/>
  <c r="AT60" i="2"/>
  <c r="AU60" i="2"/>
  <c r="AV60" i="2"/>
  <c r="Y53" i="2"/>
  <c r="X53" i="2"/>
  <c r="Z53" i="2"/>
  <c r="AA53" i="2"/>
  <c r="AB53" i="2"/>
  <c r="AC53" i="2"/>
  <c r="AD53" i="2"/>
  <c r="AE53" i="2"/>
  <c r="AF53" i="2"/>
  <c r="AG53" i="2"/>
  <c r="AH53" i="2"/>
  <c r="AI53" i="2"/>
  <c r="AJ53" i="2"/>
  <c r="AL53" i="2"/>
  <c r="AK53" i="2"/>
  <c r="AM53" i="2"/>
  <c r="AN53" i="2"/>
  <c r="AO53" i="2"/>
  <c r="AP53" i="2"/>
  <c r="AQ53" i="2"/>
  <c r="AR53" i="2"/>
  <c r="AS53" i="2"/>
  <c r="AT53" i="2"/>
  <c r="AU53" i="2"/>
  <c r="AV53" i="2"/>
  <c r="X65" i="2"/>
  <c r="AK65" i="2"/>
  <c r="AL65" i="2"/>
  <c r="AB65" i="2"/>
  <c r="AA65" i="2"/>
  <c r="Y65" i="2"/>
  <c r="AD65" i="2"/>
  <c r="AF65" i="2"/>
  <c r="AG65" i="2"/>
  <c r="Z65" i="2"/>
  <c r="AJ65" i="2"/>
  <c r="AE65" i="2"/>
  <c r="AI65" i="2"/>
  <c r="AH65" i="2"/>
  <c r="AC65" i="2"/>
  <c r="AM65" i="2"/>
  <c r="AN65" i="2"/>
  <c r="AO65" i="2"/>
  <c r="AP65" i="2"/>
  <c r="AQ65" i="2"/>
  <c r="AR65" i="2"/>
  <c r="AS65" i="2"/>
  <c r="AT65" i="2"/>
  <c r="AU65" i="2"/>
  <c r="AV65" i="2"/>
  <c r="Y56" i="2"/>
  <c r="X56" i="2"/>
  <c r="Z56" i="2"/>
  <c r="AA56" i="2"/>
  <c r="AB56" i="2"/>
  <c r="AC56" i="2"/>
  <c r="AD56" i="2"/>
  <c r="AE56" i="2"/>
  <c r="AF56" i="2"/>
  <c r="AG56" i="2"/>
  <c r="AH56" i="2"/>
  <c r="AI56" i="2"/>
  <c r="AJ56" i="2"/>
  <c r="AK56" i="2"/>
  <c r="AL56" i="2"/>
  <c r="AM56" i="2"/>
  <c r="AN56" i="2"/>
  <c r="AO56" i="2"/>
  <c r="AP56" i="2"/>
  <c r="AQ56" i="2"/>
  <c r="AR56" i="2"/>
  <c r="AS56" i="2"/>
  <c r="AT56" i="2"/>
  <c r="AU56" i="2"/>
  <c r="AV56" i="2"/>
  <c r="X51" i="2"/>
  <c r="AK51" i="2"/>
  <c r="AL51" i="2"/>
  <c r="Z51" i="2"/>
  <c r="AH51" i="2"/>
  <c r="AB51" i="2"/>
  <c r="AJ51" i="2"/>
  <c r="AA51" i="2"/>
  <c r="Y51" i="2"/>
  <c r="AE51" i="2"/>
  <c r="AF51" i="2"/>
  <c r="AG51" i="2"/>
  <c r="AC51" i="2"/>
  <c r="AD51" i="2"/>
  <c r="AI51" i="2"/>
  <c r="AM51" i="2"/>
  <c r="AN51" i="2"/>
  <c r="AO51" i="2"/>
  <c r="AP51" i="2"/>
  <c r="AQ51" i="2"/>
  <c r="AR51" i="2"/>
  <c r="AS51" i="2"/>
  <c r="AT51" i="2"/>
  <c r="AU51" i="2"/>
  <c r="AV51" i="2"/>
  <c r="Y39" i="2"/>
  <c r="X39" i="2"/>
  <c r="Z39" i="2"/>
  <c r="AA39" i="2"/>
  <c r="AB39" i="2"/>
  <c r="AC39" i="2"/>
  <c r="AD39" i="2"/>
  <c r="AE39" i="2"/>
  <c r="AF39" i="2"/>
  <c r="AG39" i="2"/>
  <c r="AH39" i="2"/>
  <c r="AI39" i="2"/>
  <c r="AJ39" i="2"/>
  <c r="AL39" i="2"/>
  <c r="AK39" i="2"/>
  <c r="AM39" i="2"/>
  <c r="AN39" i="2"/>
  <c r="AO39" i="2"/>
  <c r="AP39" i="2"/>
  <c r="AQ39" i="2"/>
  <c r="AR39" i="2"/>
  <c r="AS39" i="2"/>
  <c r="AT39" i="2"/>
  <c r="AU39" i="2"/>
  <c r="AV39" i="2"/>
  <c r="Y33" i="2"/>
  <c r="X33" i="2"/>
  <c r="Z33" i="2"/>
  <c r="AA33" i="2"/>
  <c r="AB33" i="2"/>
  <c r="AC33" i="2"/>
  <c r="AD33" i="2"/>
  <c r="AE33" i="2"/>
  <c r="AF33" i="2"/>
  <c r="AG33" i="2"/>
  <c r="AH33" i="2"/>
  <c r="AI33" i="2"/>
  <c r="AJ33" i="2"/>
  <c r="AL33" i="2"/>
  <c r="AK33" i="2"/>
  <c r="AM33" i="2"/>
  <c r="AN33" i="2"/>
  <c r="AO33" i="2"/>
  <c r="AP33" i="2"/>
  <c r="AQ33" i="2"/>
  <c r="AR33" i="2"/>
  <c r="AS33" i="2"/>
  <c r="AT33" i="2"/>
  <c r="AU33" i="2"/>
  <c r="AV33" i="2"/>
  <c r="X25" i="2"/>
  <c r="AK25" i="2"/>
  <c r="AL25" i="2"/>
  <c r="AC25" i="2"/>
  <c r="AG25" i="2"/>
  <c r="AH25" i="2"/>
  <c r="AE25" i="2"/>
  <c r="Y25" i="2"/>
  <c r="Z25" i="2"/>
  <c r="AA25" i="2"/>
  <c r="AI25" i="2"/>
  <c r="AF25" i="2"/>
  <c r="AJ25" i="2"/>
  <c r="AB25" i="2"/>
  <c r="AD25" i="2"/>
  <c r="AM25" i="2"/>
  <c r="AN25" i="2"/>
  <c r="AO25" i="2"/>
  <c r="AP25" i="2"/>
  <c r="AQ25" i="2"/>
  <c r="AR25" i="2"/>
  <c r="AS25" i="2"/>
  <c r="AT25" i="2"/>
  <c r="AU25" i="2"/>
  <c r="AV25" i="2"/>
  <c r="X9" i="2"/>
  <c r="AB9" i="2"/>
  <c r="Z9" i="2"/>
  <c r="AF9" i="2"/>
  <c r="AK9" i="2"/>
  <c r="AC9" i="2"/>
  <c r="AD9" i="2"/>
  <c r="AL9" i="2"/>
  <c r="Y9" i="2"/>
  <c r="AH9" i="2"/>
  <c r="AJ9" i="2"/>
  <c r="AE9" i="2"/>
  <c r="AI9" i="2"/>
  <c r="AA9" i="2"/>
  <c r="AG9" i="2"/>
  <c r="AM9" i="2"/>
  <c r="AN9" i="2"/>
  <c r="AO9" i="2"/>
  <c r="AP9" i="2"/>
  <c r="AQ9" i="2"/>
  <c r="AR9" i="2"/>
  <c r="AS9" i="2"/>
  <c r="AT9" i="2"/>
  <c r="AU9" i="2"/>
  <c r="AV9" i="2"/>
  <c r="X26" i="2"/>
  <c r="AK26" i="2"/>
  <c r="AL26" i="2"/>
  <c r="AC26" i="2"/>
  <c r="AB26" i="2"/>
  <c r="AD26" i="2"/>
  <c r="Z26" i="2"/>
  <c r="Y26" i="2"/>
  <c r="AH26" i="2"/>
  <c r="AA26" i="2"/>
  <c r="AE26" i="2"/>
  <c r="AG26" i="2"/>
  <c r="AJ26" i="2"/>
  <c r="AI26" i="2"/>
  <c r="AF26" i="2"/>
  <c r="AM26" i="2"/>
  <c r="AN26" i="2"/>
  <c r="AO26" i="2"/>
  <c r="AP26" i="2"/>
  <c r="AQ26" i="2"/>
  <c r="AR26" i="2"/>
  <c r="AS26" i="2"/>
  <c r="AT26" i="2"/>
  <c r="AU26" i="2"/>
  <c r="AV26" i="2"/>
  <c r="X16" i="2"/>
  <c r="AK16" i="2"/>
  <c r="AL16" i="2"/>
  <c r="AA16" i="2"/>
  <c r="AI16" i="2"/>
  <c r="AD16" i="2"/>
  <c r="AJ16" i="2"/>
  <c r="AG16" i="2"/>
  <c r="AB16" i="2"/>
  <c r="Y16" i="2"/>
  <c r="AF16" i="2"/>
  <c r="Z16" i="2"/>
  <c r="AH16" i="2"/>
  <c r="AC16" i="2"/>
  <c r="AE16" i="2"/>
  <c r="AM16" i="2"/>
  <c r="AN16" i="2"/>
  <c r="AO16" i="2"/>
  <c r="AP16" i="2"/>
  <c r="AQ16" i="2"/>
  <c r="AR16" i="2"/>
  <c r="AS16" i="2"/>
  <c r="AT16" i="2"/>
  <c r="AU16" i="2"/>
  <c r="AV16" i="2"/>
  <c r="X10" i="2"/>
  <c r="AK10" i="2"/>
  <c r="AL10" i="2"/>
  <c r="AF10" i="2"/>
  <c r="AC10" i="2"/>
  <c r="Z10" i="2"/>
  <c r="AB10" i="2"/>
  <c r="AG10" i="2"/>
  <c r="AH10" i="2"/>
  <c r="Y10" i="2"/>
  <c r="AA10" i="2"/>
  <c r="AI10" i="2"/>
  <c r="AJ10" i="2"/>
  <c r="AE10" i="2"/>
  <c r="AD10" i="2"/>
  <c r="AM10" i="2"/>
  <c r="AN10" i="2"/>
  <c r="AO10" i="2"/>
  <c r="AP10" i="2"/>
  <c r="AQ10" i="2"/>
  <c r="AR10" i="2"/>
  <c r="AS10" i="2"/>
  <c r="AT10" i="2"/>
  <c r="AU10" i="2"/>
  <c r="AV10" i="2"/>
  <c r="Y4" i="2"/>
  <c r="X4" i="2"/>
  <c r="Z4" i="2"/>
  <c r="AA4" i="2"/>
  <c r="AB4" i="2"/>
  <c r="AC4" i="2"/>
  <c r="AD4" i="2"/>
  <c r="AE4" i="2"/>
  <c r="AF4" i="2"/>
  <c r="AG4" i="2"/>
  <c r="AH4" i="2"/>
  <c r="AI4" i="2"/>
  <c r="AJ4" i="2"/>
  <c r="AL4" i="2"/>
  <c r="AK4" i="2"/>
  <c r="AM4" i="2"/>
  <c r="AN4" i="2"/>
  <c r="AO4" i="2"/>
  <c r="AP4" i="2"/>
  <c r="AQ4" i="2"/>
  <c r="AR4" i="2"/>
  <c r="AS4" i="2"/>
  <c r="AT4" i="2"/>
  <c r="AU4" i="2"/>
  <c r="AV4" i="2"/>
  <c r="X96" i="2"/>
  <c r="AK96" i="2"/>
  <c r="AL96" i="2"/>
  <c r="AF96" i="2"/>
  <c r="AH96" i="2"/>
  <c r="AE96" i="2"/>
  <c r="AG96" i="2"/>
  <c r="AA96" i="2"/>
  <c r="Y96" i="2"/>
  <c r="Z96" i="2"/>
  <c r="AC96" i="2"/>
  <c r="AB96" i="2"/>
  <c r="AI96" i="2"/>
  <c r="AD96" i="2"/>
  <c r="AJ96" i="2"/>
  <c r="AM96" i="2"/>
  <c r="AN96" i="2"/>
  <c r="AO96" i="2"/>
  <c r="AP96" i="2"/>
  <c r="AQ96" i="2"/>
  <c r="AR96" i="2"/>
  <c r="AS96" i="2"/>
  <c r="AT96" i="2"/>
  <c r="AU96" i="2"/>
  <c r="AV96" i="2"/>
  <c r="X75" i="2"/>
  <c r="AK75" i="2"/>
  <c r="AL75" i="2"/>
  <c r="AB75" i="2"/>
  <c r="Y75" i="2"/>
  <c r="AF75" i="2"/>
  <c r="AG75" i="2"/>
  <c r="AH75" i="2"/>
  <c r="AD75" i="2"/>
  <c r="Z75" i="2"/>
  <c r="AE75" i="2"/>
  <c r="AA75" i="2"/>
  <c r="AI75" i="2"/>
  <c r="AC75" i="2"/>
  <c r="AJ75" i="2"/>
  <c r="AM75" i="2"/>
  <c r="AN75" i="2"/>
  <c r="AO75" i="2"/>
  <c r="AP75" i="2"/>
  <c r="AQ75" i="2"/>
  <c r="AR75" i="2"/>
  <c r="AS75" i="2"/>
  <c r="AT75" i="2"/>
  <c r="AU75" i="2"/>
  <c r="AV75" i="2"/>
  <c r="Y69" i="2"/>
  <c r="X69" i="2"/>
  <c r="Z69" i="2"/>
  <c r="AA69" i="2"/>
  <c r="AB69" i="2"/>
  <c r="AC69" i="2"/>
  <c r="AD69" i="2"/>
  <c r="AE69" i="2"/>
  <c r="AF69" i="2"/>
  <c r="AG69" i="2"/>
  <c r="AH69" i="2"/>
  <c r="AI69" i="2"/>
  <c r="AJ69" i="2"/>
  <c r="AK69" i="2"/>
  <c r="AL69" i="2"/>
  <c r="AM69" i="2"/>
  <c r="AN69" i="2"/>
  <c r="AO69" i="2"/>
  <c r="AP69" i="2"/>
  <c r="AQ69" i="2"/>
  <c r="AR69" i="2"/>
  <c r="AS69" i="2"/>
  <c r="AT69" i="2"/>
  <c r="AU69" i="2"/>
  <c r="AV69" i="2"/>
  <c r="X95" i="2"/>
  <c r="AK95" i="2"/>
  <c r="AL95" i="2"/>
  <c r="AF95" i="2"/>
  <c r="AC95" i="2"/>
  <c r="AE95" i="2"/>
  <c r="AG95" i="2"/>
  <c r="AH95" i="2"/>
  <c r="Y95" i="2"/>
  <c r="Z95" i="2"/>
  <c r="AB95" i="2"/>
  <c r="AA95" i="2"/>
  <c r="AI95" i="2"/>
  <c r="AD95" i="2"/>
  <c r="AJ95" i="2"/>
  <c r="AM95" i="2"/>
  <c r="AN95" i="2"/>
  <c r="AO95" i="2"/>
  <c r="AP95" i="2"/>
  <c r="AQ95" i="2"/>
  <c r="AR95" i="2"/>
  <c r="AS95" i="2"/>
  <c r="AT95" i="2"/>
  <c r="AU95" i="2"/>
  <c r="AV95" i="2"/>
  <c r="Y81" i="2"/>
  <c r="X81" i="2"/>
  <c r="Z81" i="2"/>
  <c r="AA81" i="2"/>
  <c r="AB81" i="2"/>
  <c r="AC81" i="2"/>
  <c r="AD81" i="2"/>
  <c r="AE81" i="2"/>
  <c r="AF81" i="2"/>
  <c r="AG81" i="2"/>
  <c r="AH81" i="2"/>
  <c r="AI81" i="2"/>
  <c r="AJ81" i="2"/>
  <c r="AL81" i="2"/>
  <c r="AK81" i="2"/>
  <c r="AM81" i="2"/>
  <c r="AN81" i="2"/>
  <c r="AO81" i="2"/>
  <c r="AP81" i="2"/>
  <c r="AQ81" i="2"/>
  <c r="AR81" i="2"/>
  <c r="AS81" i="2"/>
  <c r="AT81" i="2"/>
  <c r="AU81" i="2"/>
  <c r="AV81" i="2"/>
  <c r="X79" i="2"/>
  <c r="AK79" i="2"/>
  <c r="AL79" i="2"/>
  <c r="AB79" i="2"/>
  <c r="AA79" i="2"/>
  <c r="Y79" i="2"/>
  <c r="AD79" i="2"/>
  <c r="AF79" i="2"/>
  <c r="AG79" i="2"/>
  <c r="Z79" i="2"/>
  <c r="AJ79" i="2"/>
  <c r="AE79" i="2"/>
  <c r="AI79" i="2"/>
  <c r="AH79" i="2"/>
  <c r="AC79" i="2"/>
  <c r="AM79" i="2"/>
  <c r="AN79" i="2"/>
  <c r="AO79" i="2"/>
  <c r="AP79" i="2"/>
  <c r="AQ79" i="2"/>
  <c r="AR79" i="2"/>
  <c r="AS79" i="2"/>
  <c r="AT79" i="2"/>
  <c r="AU79" i="2"/>
  <c r="AV79" i="2"/>
  <c r="Y57" i="2"/>
  <c r="X57" i="2"/>
  <c r="Z57" i="2"/>
  <c r="AA57" i="2"/>
  <c r="AB57" i="2"/>
  <c r="AC57" i="2"/>
  <c r="AD57" i="2"/>
  <c r="AE57" i="2"/>
  <c r="AF57" i="2"/>
  <c r="AG57" i="2"/>
  <c r="AH57" i="2"/>
  <c r="AI57" i="2"/>
  <c r="AJ57" i="2"/>
  <c r="AK57" i="2"/>
  <c r="AL57" i="2"/>
  <c r="AM57" i="2"/>
  <c r="AN57" i="2"/>
  <c r="AO57" i="2"/>
  <c r="AP57" i="2"/>
  <c r="AQ57" i="2"/>
  <c r="AR57" i="2"/>
  <c r="AS57" i="2"/>
  <c r="AT57" i="2"/>
  <c r="AU57" i="2"/>
  <c r="AV57" i="2"/>
  <c r="X66" i="2"/>
  <c r="AK66" i="2"/>
  <c r="AL66" i="2"/>
  <c r="AB66" i="2"/>
  <c r="AH66" i="2"/>
  <c r="Y66" i="2"/>
  <c r="AG66" i="2"/>
  <c r="AA66" i="2"/>
  <c r="AD66" i="2"/>
  <c r="Z66" i="2"/>
  <c r="AE66" i="2"/>
  <c r="AJ66" i="2"/>
  <c r="AI66" i="2"/>
  <c r="AC66" i="2"/>
  <c r="AF66" i="2"/>
  <c r="AM66" i="2"/>
  <c r="AN66" i="2"/>
  <c r="AO66" i="2"/>
  <c r="AP66" i="2"/>
  <c r="AQ66" i="2"/>
  <c r="AR66" i="2"/>
  <c r="AS66" i="2"/>
  <c r="AT66" i="2"/>
  <c r="AU66" i="2"/>
  <c r="AV66" i="2"/>
  <c r="X63" i="2"/>
  <c r="AK63" i="2"/>
  <c r="AL63" i="2"/>
  <c r="AB63" i="2"/>
  <c r="AH63" i="2"/>
  <c r="AC63" i="2"/>
  <c r="AD63" i="2"/>
  <c r="AA63" i="2"/>
  <c r="Y63" i="2"/>
  <c r="Z63" i="2"/>
  <c r="AJ63" i="2"/>
  <c r="AG63" i="2"/>
  <c r="AI63" i="2"/>
  <c r="AF63" i="2"/>
  <c r="AE63" i="2"/>
  <c r="AM63" i="2"/>
  <c r="AN63" i="2"/>
  <c r="AO63" i="2"/>
  <c r="AP63" i="2"/>
  <c r="AQ63" i="2"/>
  <c r="AR63" i="2"/>
  <c r="AS63" i="2"/>
  <c r="AT63" i="2"/>
  <c r="AU63" i="2"/>
  <c r="AV63" i="2"/>
  <c r="X38" i="2"/>
  <c r="AK38" i="2"/>
  <c r="AL38" i="2"/>
  <c r="AA38" i="2"/>
  <c r="AI38" i="2"/>
  <c r="AD38" i="2"/>
  <c r="AJ38" i="2"/>
  <c r="AG38" i="2"/>
  <c r="AB38" i="2"/>
  <c r="Y38" i="2"/>
  <c r="AF38" i="2"/>
  <c r="Z38" i="2"/>
  <c r="AH38" i="2"/>
  <c r="AC38" i="2"/>
  <c r="AE38" i="2"/>
  <c r="AM38" i="2"/>
  <c r="AN38" i="2"/>
  <c r="AO38" i="2"/>
  <c r="AP38" i="2"/>
  <c r="AQ38" i="2"/>
  <c r="AR38" i="2"/>
  <c r="AS38" i="2"/>
  <c r="AT38" i="2"/>
  <c r="AU38" i="2"/>
  <c r="AV38" i="2"/>
  <c r="X49" i="2"/>
  <c r="AK49" i="2"/>
  <c r="AL49" i="2"/>
  <c r="AB49" i="2"/>
  <c r="AH49" i="2"/>
  <c r="AC49" i="2"/>
  <c r="AG49" i="2"/>
  <c r="AA49" i="2"/>
  <c r="Y49" i="2"/>
  <c r="Z49" i="2"/>
  <c r="AD49" i="2"/>
  <c r="AF49" i="2"/>
  <c r="AI49" i="2"/>
  <c r="AJ49" i="2"/>
  <c r="AE49" i="2"/>
  <c r="AM49" i="2"/>
  <c r="AN49" i="2"/>
  <c r="AO49" i="2"/>
  <c r="AP49" i="2"/>
  <c r="AQ49" i="2"/>
  <c r="AR49" i="2"/>
  <c r="AS49" i="2"/>
  <c r="AT49" i="2"/>
  <c r="AU49" i="2"/>
  <c r="AV49" i="2"/>
  <c r="X37" i="2"/>
  <c r="AK37" i="2"/>
  <c r="AL37" i="2"/>
  <c r="AA37" i="2"/>
  <c r="AG37" i="2"/>
  <c r="AB37" i="2"/>
  <c r="AJ37" i="2"/>
  <c r="Z37" i="2"/>
  <c r="AF37" i="2"/>
  <c r="Y37" i="2"/>
  <c r="AC37" i="2"/>
  <c r="AE37" i="2"/>
  <c r="AH37" i="2"/>
  <c r="AI37" i="2"/>
  <c r="AD37" i="2"/>
  <c r="AM37" i="2"/>
  <c r="AN37" i="2"/>
  <c r="AO37" i="2"/>
  <c r="AP37" i="2"/>
  <c r="AQ37" i="2"/>
  <c r="AR37" i="2"/>
  <c r="AS37" i="2"/>
  <c r="AT37" i="2"/>
  <c r="AU37" i="2"/>
  <c r="AV37" i="2"/>
  <c r="Y36" i="2"/>
  <c r="X36" i="2"/>
  <c r="Z36" i="2"/>
  <c r="AA36" i="2"/>
  <c r="AB36" i="2"/>
  <c r="AC36" i="2"/>
  <c r="AD36" i="2"/>
  <c r="AE36" i="2"/>
  <c r="AF36" i="2"/>
  <c r="AG36" i="2"/>
  <c r="AH36" i="2"/>
  <c r="AI36" i="2"/>
  <c r="AJ36" i="2"/>
  <c r="AL36" i="2"/>
  <c r="AK36" i="2"/>
  <c r="AM36" i="2"/>
  <c r="AN36" i="2"/>
  <c r="AO36" i="2"/>
  <c r="AP36" i="2"/>
  <c r="AQ36" i="2"/>
  <c r="AR36" i="2"/>
  <c r="AS36" i="2"/>
  <c r="AT36" i="2"/>
  <c r="AU36" i="2"/>
  <c r="AV36" i="2"/>
  <c r="X31" i="2"/>
  <c r="AK31" i="2"/>
  <c r="AL31" i="2"/>
  <c r="Z31" i="2"/>
  <c r="AB31" i="2"/>
  <c r="AC31" i="2"/>
  <c r="AG31" i="2"/>
  <c r="AF31" i="2"/>
  <c r="AI31" i="2"/>
  <c r="AH31" i="2"/>
  <c r="AA31" i="2"/>
  <c r="Y31" i="2"/>
  <c r="AD31" i="2"/>
  <c r="AE31" i="2"/>
  <c r="AJ31" i="2"/>
  <c r="AM31" i="2"/>
  <c r="AN31" i="2"/>
  <c r="AO31" i="2"/>
  <c r="AP31" i="2"/>
  <c r="AQ31" i="2"/>
  <c r="AR31" i="2"/>
  <c r="AS31" i="2"/>
  <c r="AT31" i="2"/>
  <c r="AU31" i="2"/>
  <c r="AV31" i="2"/>
  <c r="X22" i="2"/>
  <c r="AK22" i="2"/>
  <c r="AL22" i="2"/>
  <c r="Y22" i="2"/>
  <c r="AF22" i="2"/>
  <c r="AH22" i="2"/>
  <c r="AG22" i="2"/>
  <c r="Z22" i="2"/>
  <c r="AA22" i="2"/>
  <c r="AE22" i="2"/>
  <c r="AI22" i="2"/>
  <c r="AJ22" i="2"/>
  <c r="AC22" i="2"/>
  <c r="AB22" i="2"/>
  <c r="AD22" i="2"/>
  <c r="AM22" i="2"/>
  <c r="AN22" i="2"/>
  <c r="AO22" i="2"/>
  <c r="AP22" i="2"/>
  <c r="AQ22" i="2"/>
  <c r="AR22" i="2"/>
  <c r="AS22" i="2"/>
  <c r="AT22" i="2"/>
  <c r="AU22" i="2"/>
  <c r="AV22" i="2"/>
  <c r="X19" i="2"/>
  <c r="AK19" i="2"/>
  <c r="AL19" i="2"/>
  <c r="Y19" i="2"/>
  <c r="AF19" i="2"/>
  <c r="AH19" i="2"/>
  <c r="AG19" i="2"/>
  <c r="Z19" i="2"/>
  <c r="AA19" i="2"/>
  <c r="AE19" i="2"/>
  <c r="AI19" i="2"/>
  <c r="AJ19" i="2"/>
  <c r="AC19" i="2"/>
  <c r="AB19" i="2"/>
  <c r="AD19" i="2"/>
  <c r="AM19" i="2"/>
  <c r="AN19" i="2"/>
  <c r="AO19" i="2"/>
  <c r="AP19" i="2"/>
  <c r="AQ19" i="2"/>
  <c r="AR19" i="2"/>
  <c r="AS19" i="2"/>
  <c r="AT19" i="2"/>
  <c r="AU19" i="2"/>
  <c r="AV19" i="2"/>
  <c r="X15" i="2"/>
  <c r="AK15" i="2"/>
  <c r="AL15" i="2"/>
  <c r="AA15" i="2"/>
  <c r="AC15" i="2"/>
  <c r="AI15" i="2"/>
  <c r="AE15" i="2"/>
  <c r="AJ15" i="2"/>
  <c r="Z15" i="2"/>
  <c r="Y15" i="2"/>
  <c r="AF15" i="2"/>
  <c r="AH15" i="2"/>
  <c r="AB15" i="2"/>
  <c r="AG15" i="2"/>
  <c r="AD15" i="2"/>
  <c r="AM15" i="2"/>
  <c r="AN15" i="2"/>
  <c r="AO15" i="2"/>
  <c r="AP15" i="2"/>
  <c r="AQ15" i="2"/>
  <c r="AR15" i="2"/>
  <c r="AS15" i="2"/>
  <c r="AT15" i="2"/>
  <c r="AU15" i="2"/>
  <c r="AV15" i="2"/>
  <c r="Y7" i="2"/>
  <c r="X7" i="2"/>
  <c r="Z7" i="2"/>
  <c r="AA7" i="2"/>
  <c r="AB7" i="2"/>
  <c r="AC7" i="2"/>
  <c r="AD7" i="2"/>
  <c r="AE7" i="2"/>
  <c r="AF7" i="2"/>
  <c r="AG7" i="2"/>
  <c r="AH7" i="2"/>
  <c r="AI7" i="2"/>
  <c r="AJ7" i="2"/>
  <c r="AK7" i="2"/>
  <c r="AM7" i="2"/>
  <c r="AL7" i="2"/>
  <c r="AN7" i="2"/>
  <c r="AO7" i="2"/>
  <c r="AP7" i="2"/>
  <c r="AQ7" i="2"/>
  <c r="AR7" i="2"/>
  <c r="AS7" i="2"/>
  <c r="AT7" i="2"/>
  <c r="AU7" i="2"/>
  <c r="AV7" i="2"/>
  <c r="X32" i="2"/>
  <c r="AK32" i="2"/>
  <c r="AL32" i="2"/>
  <c r="AF32" i="2"/>
  <c r="AI32" i="2"/>
  <c r="AH32" i="2"/>
  <c r="Y32" i="2"/>
  <c r="AC32" i="2"/>
  <c r="AD32" i="2"/>
  <c r="AB32" i="2"/>
  <c r="AJ32" i="2"/>
  <c r="AE32" i="2"/>
  <c r="AG32" i="2"/>
  <c r="Z32" i="2"/>
  <c r="AA32" i="2"/>
  <c r="AM32" i="2"/>
  <c r="AN32" i="2"/>
  <c r="AO32" i="2"/>
  <c r="AP32" i="2"/>
  <c r="AQ32" i="2"/>
  <c r="AR32" i="2"/>
  <c r="AS32" i="2"/>
  <c r="AT32" i="2"/>
  <c r="AU32" i="2"/>
  <c r="AV32" i="2"/>
  <c r="X20" i="2"/>
  <c r="AK20" i="2"/>
  <c r="AL20" i="2"/>
  <c r="AB20" i="2"/>
  <c r="Y20" i="2"/>
  <c r="AE20" i="2"/>
  <c r="AG20" i="2"/>
  <c r="AH20" i="2"/>
  <c r="AC20" i="2"/>
  <c r="Z20" i="2"/>
  <c r="AD20" i="2"/>
  <c r="AA20" i="2"/>
  <c r="AI20" i="2"/>
  <c r="AJ20" i="2"/>
  <c r="AF20" i="2"/>
  <c r="AM20" i="2"/>
  <c r="AN20" i="2"/>
  <c r="AO20" i="2"/>
  <c r="AP20" i="2"/>
  <c r="AQ20" i="2"/>
  <c r="AR20" i="2"/>
  <c r="AS20" i="2"/>
  <c r="AT20" i="2"/>
  <c r="AU20" i="2"/>
  <c r="AV20" i="2"/>
  <c r="Y8" i="2"/>
  <c r="X8" i="2"/>
  <c r="Z8" i="2"/>
  <c r="AA8" i="2"/>
  <c r="AB8" i="2"/>
  <c r="AC8" i="2"/>
  <c r="AD8" i="2"/>
  <c r="AE8" i="2"/>
  <c r="AF8" i="2"/>
  <c r="AG8" i="2"/>
  <c r="AH8" i="2"/>
  <c r="AI8" i="2"/>
  <c r="AJ8" i="2"/>
  <c r="AL8" i="2"/>
  <c r="AM8" i="2"/>
  <c r="AK8" i="2"/>
  <c r="AN8" i="2"/>
  <c r="AO8" i="2"/>
  <c r="AP8" i="2"/>
  <c r="AQ8" i="2"/>
  <c r="AR8" i="2"/>
  <c r="AS8" i="2"/>
  <c r="AT8" i="2"/>
  <c r="AU8" i="2"/>
  <c r="AV8" i="2"/>
</calcChain>
</file>

<file path=xl/sharedStrings.xml><?xml version="1.0" encoding="utf-8"?>
<sst xmlns="http://schemas.openxmlformats.org/spreadsheetml/2006/main" count="1339" uniqueCount="287">
  <si>
    <t>Nom</t>
  </si>
  <si>
    <t>Matricule</t>
  </si>
  <si>
    <t>Motif</t>
  </si>
  <si>
    <t>Code-Motif</t>
  </si>
  <si>
    <t>Date de début</t>
  </si>
  <si>
    <t>Date de fin</t>
  </si>
  <si>
    <t>Témoin midi début</t>
  </si>
  <si>
    <t>Zone libre</t>
  </si>
  <si>
    <t>Témoin midi fin</t>
  </si>
  <si>
    <t>Heure de début</t>
  </si>
  <si>
    <t>Heure de fin</t>
  </si>
  <si>
    <t>Témoin utilisateur 2</t>
  </si>
  <si>
    <t>CAN</t>
  </si>
  <si>
    <t>RCE</t>
  </si>
  <si>
    <t>Congés Annuels (CA, BONI et RE)</t>
  </si>
  <si>
    <t>Repos Compensateur Equivalent (RCE)</t>
  </si>
  <si>
    <t/>
  </si>
  <si>
    <t>7J</t>
  </si>
  <si>
    <t>12J</t>
  </si>
  <si>
    <t>1J</t>
  </si>
  <si>
    <t>3J</t>
  </si>
  <si>
    <t>6J</t>
  </si>
  <si>
    <t>2J</t>
  </si>
  <si>
    <t>4J</t>
  </si>
  <si>
    <t>5J</t>
  </si>
  <si>
    <t>9J</t>
  </si>
  <si>
    <t>0:00</t>
  </si>
  <si>
    <t>27A</t>
  </si>
  <si>
    <t>Repos Compensateur (RC)</t>
  </si>
  <si>
    <t>14J</t>
  </si>
  <si>
    <t>15J</t>
  </si>
  <si>
    <t>23J</t>
  </si>
  <si>
    <t>18J</t>
  </si>
  <si>
    <t>10J</t>
  </si>
  <si>
    <t>20J</t>
  </si>
  <si>
    <t>21J</t>
  </si>
  <si>
    <t>24J</t>
  </si>
  <si>
    <t>19J</t>
  </si>
  <si>
    <t>30J</t>
  </si>
  <si>
    <t>8J</t>
  </si>
  <si>
    <t>13J</t>
  </si>
  <si>
    <t>ZCA</t>
  </si>
  <si>
    <t>Annulation Congés Annuels</t>
  </si>
  <si>
    <t>CET</t>
  </si>
  <si>
    <t>CET non abondé</t>
  </si>
  <si>
    <t>DCE</t>
  </si>
  <si>
    <t>STATUT</t>
  </si>
  <si>
    <t>SITE</t>
  </si>
  <si>
    <t>La liste des jours fériés</t>
  </si>
  <si>
    <t>rien</t>
  </si>
  <si>
    <t>janvier</t>
  </si>
  <si>
    <t>février</t>
  </si>
  <si>
    <t>mars</t>
  </si>
  <si>
    <t>avril</t>
  </si>
  <si>
    <t>mai</t>
  </si>
  <si>
    <t>juin</t>
  </si>
  <si>
    <t>juillet</t>
  </si>
  <si>
    <t>août</t>
  </si>
  <si>
    <t>septembre</t>
  </si>
  <si>
    <t>octobre</t>
  </si>
  <si>
    <t>novembre</t>
  </si>
  <si>
    <t>décembre</t>
  </si>
  <si>
    <t>640330 - BAYONNE PDC1</t>
  </si>
  <si>
    <t>Date_début</t>
  </si>
  <si>
    <t>Date_fin</t>
  </si>
  <si>
    <t>640300 - ANGLET PDC1</t>
  </si>
  <si>
    <t>640560 - ASCAIN SAINT JEAN DE LUZ PDC1</t>
  </si>
  <si>
    <t>640340 - BIARRITZ PDC1</t>
  </si>
  <si>
    <t>642310 - MOUGUERRE PPDC</t>
  </si>
  <si>
    <t>MAL</t>
  </si>
  <si>
    <t>MALADIE ORDINAIRE</t>
  </si>
  <si>
    <t>78J</t>
  </si>
  <si>
    <t>PNT</t>
  </si>
  <si>
    <t>PÉRIODE NON TRAVAILLEE</t>
  </si>
  <si>
    <t>CPE</t>
  </si>
  <si>
    <t>Congé parental éducation</t>
  </si>
  <si>
    <t>AAA</t>
  </si>
  <si>
    <t>Autre Absence</t>
  </si>
  <si>
    <t>JPS</t>
  </si>
  <si>
    <t>Jour Pénibilité Sénior (JPS)</t>
  </si>
  <si>
    <t>ANR</t>
  </si>
  <si>
    <t>Absence non-rémunérée</t>
  </si>
  <si>
    <t>SDP</t>
  </si>
  <si>
    <t>ASA Décès d'un parent proche</t>
  </si>
  <si>
    <t>CIT</t>
  </si>
  <si>
    <t>Congé invalidité temp. imputable au service</t>
  </si>
  <si>
    <t>25J</t>
  </si>
  <si>
    <t>JAS</t>
  </si>
  <si>
    <t>Journée Absence Syndicale</t>
  </si>
  <si>
    <t>CH1</t>
  </si>
  <si>
    <t>Formation CHSCT</t>
  </si>
  <si>
    <t>AAM</t>
  </si>
  <si>
    <t>Absence médicale à régulariser</t>
  </si>
  <si>
    <t>28J</t>
  </si>
  <si>
    <t>CNW</t>
  </si>
  <si>
    <t>Congé non payé</t>
  </si>
  <si>
    <t>CIF</t>
  </si>
  <si>
    <t>Congé individuel de formation</t>
  </si>
  <si>
    <t>ATR</t>
  </si>
  <si>
    <t>ACCIDENT DU TRAVAIL</t>
  </si>
  <si>
    <t>CFA</t>
  </si>
  <si>
    <t>Formation CFA</t>
  </si>
  <si>
    <t>PAT</t>
  </si>
  <si>
    <t>ASA Congé paternité</t>
  </si>
  <si>
    <t>NAI</t>
  </si>
  <si>
    <t>ASA Naissance ou adoption</t>
  </si>
  <si>
    <t>ENF</t>
  </si>
  <si>
    <t>ASA Jeune enfant</t>
  </si>
  <si>
    <t>DAF</t>
  </si>
  <si>
    <t>Dispositif d'Amenagement de Fin de Carrière</t>
  </si>
  <si>
    <t>DRF</t>
  </si>
  <si>
    <t>ASA Délai de route</t>
  </si>
  <si>
    <t>AAR</t>
  </si>
  <si>
    <t>Absence à régulariser</t>
  </si>
  <si>
    <t>HOS</t>
  </si>
  <si>
    <t>ASA Hospitalisation d'un proche parent</t>
  </si>
  <si>
    <t>FOJ</t>
  </si>
  <si>
    <t>Formation sur le lieu de travail (ext)</t>
  </si>
  <si>
    <t>F08</t>
  </si>
  <si>
    <t>Congé longue durée</t>
  </si>
  <si>
    <t>CH2</t>
  </si>
  <si>
    <t>ASA Heures de délégation au titre du CHSCT</t>
  </si>
  <si>
    <t>ACI</t>
  </si>
  <si>
    <t>ASA pour activités institutionnelles</t>
  </si>
  <si>
    <t>CFE</t>
  </si>
  <si>
    <t>Formation économique, sociale, syndicale</t>
  </si>
  <si>
    <t>CFS</t>
  </si>
  <si>
    <t>ASA formation secouriste</t>
  </si>
  <si>
    <t>31J</t>
  </si>
  <si>
    <t>F07</t>
  </si>
  <si>
    <t>Congé longue maladie</t>
  </si>
  <si>
    <t>GM1</t>
  </si>
  <si>
    <t>Congé grave maladie</t>
  </si>
  <si>
    <t>INV</t>
  </si>
  <si>
    <t>Congé pour invalidité</t>
  </si>
  <si>
    <t>PRO</t>
  </si>
  <si>
    <t>ASA Maladie grave d'un proche parent</t>
  </si>
  <si>
    <t>MAT</t>
  </si>
  <si>
    <t>Maternité</t>
  </si>
  <si>
    <t>INA</t>
  </si>
  <si>
    <t>Abs rém. 1ère vis.</t>
  </si>
  <si>
    <t>42J</t>
  </si>
  <si>
    <t>grade</t>
  </si>
  <si>
    <t>ACC12</t>
  </si>
  <si>
    <t>15011 - AGENT COURRIER</t>
  </si>
  <si>
    <t>15059 - FACTEUR</t>
  </si>
  <si>
    <t>15512 - FACTEUR POLYVALENT</t>
  </si>
  <si>
    <t>15522 - FACTEUR SERVICES EXPERT</t>
  </si>
  <si>
    <t>ACC13</t>
  </si>
  <si>
    <t>15012 - AGENT COURRIER</t>
  </si>
  <si>
    <t>15060 - FACTEUR</t>
  </si>
  <si>
    <t>15289 - GEST CLIENT ENTR SUPPORT PRODUCTION</t>
  </si>
  <si>
    <t>15513 - FACTEUR POLYVALENT</t>
  </si>
  <si>
    <t>15521 - FACTEUR SERVICES EXPERT</t>
  </si>
  <si>
    <t>ACC21</t>
  </si>
  <si>
    <t>15013 - AGENT COURRIER</t>
  </si>
  <si>
    <t>15061 - FACTEUR D EQUIPE</t>
  </si>
  <si>
    <t>15429 - FACTEUR GUICHETIER</t>
  </si>
  <si>
    <t>ACC22</t>
  </si>
  <si>
    <t>15063 - FACTEUR QUALITE</t>
  </si>
  <si>
    <t>ACC23</t>
  </si>
  <si>
    <t>15083 - PILOTE DE PRODUCTION TRAITEMENT</t>
  </si>
  <si>
    <t>ACC31</t>
  </si>
  <si>
    <t>15010 - TECHNICIEN CONSEIL CONTROLE CLIENT</t>
  </si>
  <si>
    <t>15331 - RESPONSABLE OPERATIONNEL</t>
  </si>
  <si>
    <t>15531 - RESPONSABLE D'EQUIPE</t>
  </si>
  <si>
    <t>ACC32</t>
  </si>
  <si>
    <t>15532 - RESPONSABLE D'EQUIPE</t>
  </si>
  <si>
    <t>ACC33</t>
  </si>
  <si>
    <t>15533 - RESPONSABLE D'EQUIPE</t>
  </si>
  <si>
    <t>35373 - ORGANISATEUR</t>
  </si>
  <si>
    <t>APN1</t>
  </si>
  <si>
    <t>APN2</t>
  </si>
  <si>
    <t>APP12</t>
  </si>
  <si>
    <t>35428 - APPRENTI I.2</t>
  </si>
  <si>
    <t>APP32</t>
  </si>
  <si>
    <t>35434 - APPRENTI III.2</t>
  </si>
  <si>
    <t>ATG1</t>
  </si>
  <si>
    <t>00520 - FACTEUR DE SECTEUR</t>
  </si>
  <si>
    <t>15008 - TECHNICIEN CONSEIL CONTROLE CLIENT</t>
  </si>
  <si>
    <t>ATG2</t>
  </si>
  <si>
    <t>15062 - FACTEUR D EQUIPE</t>
  </si>
  <si>
    <t>ATGS</t>
  </si>
  <si>
    <t>15064 - FACTEUR QUALITE</t>
  </si>
  <si>
    <t>15361 - TECHNICIEN DATA ET FIABILISATION DES REF</t>
  </si>
  <si>
    <t>15523 - FACTEUR SERVICES EXPERT</t>
  </si>
  <si>
    <t>CA1</t>
  </si>
  <si>
    <t>15006 - ENCADRANT COURRIER DISTRIBUTION</t>
  </si>
  <si>
    <t>15348 - ANIMATEUR DES OPERATIONS CLIENT</t>
  </si>
  <si>
    <t>CA2</t>
  </si>
  <si>
    <t>CAPRO</t>
  </si>
  <si>
    <t>15362 - RESPONSABLE ENVIRONNEMENT DE TRAVAIL</t>
  </si>
  <si>
    <t>CDTXD</t>
  </si>
  <si>
    <t>CS</t>
  </si>
  <si>
    <t>15111 - RESPONSABLE QUALITE</t>
  </si>
  <si>
    <t>15346 - RESP EXPLOIT ET SERVICE AUX CLIENTS</t>
  </si>
  <si>
    <t>35133 - ANIMATEUR COMMERCIAL</t>
  </si>
  <si>
    <t>35359 - RESPONSABLE OPERATIONNEL RH</t>
  </si>
  <si>
    <t>37047 - RESPONSABLE RH</t>
  </si>
  <si>
    <t>CT</t>
  </si>
  <si>
    <t>ICS2</t>
  </si>
  <si>
    <t>15350 - RESP ORGA ET ENVIRONNEMENT DE TRAVAIL</t>
  </si>
  <si>
    <t>15448 - RESPONSABLE ACTION COMMERCIALE</t>
  </si>
  <si>
    <t>ICS3B</t>
  </si>
  <si>
    <t>15279 - DIRECTEUR ETABLISSEMENT PPDC</t>
  </si>
  <si>
    <t>PRE</t>
  </si>
  <si>
    <t>PRO32</t>
  </si>
  <si>
    <t>35443 - CONTRAT DE PROFESSIONNALISATION III.2</t>
  </si>
  <si>
    <t>PRO33</t>
  </si>
  <si>
    <t>35444 - CONTRAT DE PROFESSIONNALISATION III.3</t>
  </si>
  <si>
    <t>Total général</t>
  </si>
  <si>
    <t>Agent Grade actuel</t>
  </si>
  <si>
    <t>Agent Fonction actuelle</t>
  </si>
  <si>
    <t>NC</t>
  </si>
  <si>
    <t>C</t>
  </si>
  <si>
    <t>cadre-non cadre</t>
  </si>
  <si>
    <t>CDI/FONC</t>
  </si>
  <si>
    <t>CIBLE</t>
  </si>
  <si>
    <t>(vide)</t>
  </si>
  <si>
    <t>CA - RC</t>
  </si>
  <si>
    <t>ASA</t>
  </si>
  <si>
    <t>HORS TGA</t>
  </si>
  <si>
    <t>FORM</t>
  </si>
  <si>
    <t>ATM</t>
  </si>
  <si>
    <t>MATER</t>
  </si>
  <si>
    <t>TYPE ABS</t>
  </si>
  <si>
    <t>ALM - ATA</t>
  </si>
  <si>
    <t>FORM HORS TGA</t>
  </si>
  <si>
    <t>INVAL</t>
  </si>
  <si>
    <t>DCA</t>
  </si>
  <si>
    <t>Étiquettes de lignes</t>
  </si>
  <si>
    <t>A REG</t>
  </si>
  <si>
    <t>Somme de janvier</t>
  </si>
  <si>
    <t>Somme de février</t>
  </si>
  <si>
    <t>Somme de mars</t>
  </si>
  <si>
    <t>Somme de avril</t>
  </si>
  <si>
    <t>Somme de mai</t>
  </si>
  <si>
    <t>Somme de juin</t>
  </si>
  <si>
    <t>Somme de juillet</t>
  </si>
  <si>
    <t>Somme de août</t>
  </si>
  <si>
    <t>Somme de septembre</t>
  </si>
  <si>
    <t>Somme de octobre</t>
  </si>
  <si>
    <t>Somme de novembre</t>
  </si>
  <si>
    <t>Somme de décembre</t>
  </si>
  <si>
    <t>CHT</t>
  </si>
  <si>
    <t>AAZ</t>
  </si>
  <si>
    <t>Abs. inopinée (en cours d'annulation)</t>
  </si>
  <si>
    <t>ZRA</t>
  </si>
  <si>
    <t>Annulation Repos Compensateur</t>
  </si>
  <si>
    <t>DRC</t>
  </si>
  <si>
    <t>RC</t>
  </si>
  <si>
    <t>35J</t>
  </si>
  <si>
    <t>TPAS</t>
  </si>
  <si>
    <t>MAA</t>
  </si>
  <si>
    <t>ASA Mariage / PACS</t>
  </si>
  <si>
    <t>RCT</t>
  </si>
  <si>
    <t>Renonciation au CET</t>
  </si>
  <si>
    <t>41J</t>
  </si>
  <si>
    <t>46J</t>
  </si>
  <si>
    <t>COVID</t>
  </si>
  <si>
    <t>EQUIPE</t>
  </si>
  <si>
    <t>Jour de l'an</t>
  </si>
  <si>
    <t>Pâques</t>
  </si>
  <si>
    <t>L. de Pâques</t>
  </si>
  <si>
    <t>Fête du Travail</t>
  </si>
  <si>
    <t>Armistice 45</t>
  </si>
  <si>
    <t>Ascension</t>
  </si>
  <si>
    <t>Pentecôte</t>
  </si>
  <si>
    <t>L. de Pentecôte</t>
  </si>
  <si>
    <t>Fête Nationale</t>
  </si>
  <si>
    <t>Assomption</t>
  </si>
  <si>
    <t>Toussaint</t>
  </si>
  <si>
    <t>Armistice 18</t>
  </si>
  <si>
    <t>Noël</t>
  </si>
  <si>
    <t>Nb de jours ouvrables par an</t>
  </si>
  <si>
    <t>MPR</t>
  </si>
  <si>
    <t>Congé Autre Maladie</t>
  </si>
  <si>
    <t>56J</t>
  </si>
  <si>
    <t>APA</t>
  </si>
  <si>
    <t>ASA Postiers aidants</t>
  </si>
  <si>
    <t>TEH</t>
  </si>
  <si>
    <t>ASA Tout Enf. Handicapé</t>
  </si>
  <si>
    <t>MAE</t>
  </si>
  <si>
    <t xml:space="preserve"> ASA pour Mariage d'un enfant</t>
  </si>
  <si>
    <t>82J</t>
  </si>
  <si>
    <t>36J</t>
  </si>
  <si>
    <t>02 - CDI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</si>
</sst>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d\ dd\ mmm\ yy"/>
  </numFmts>
  <fonts count="9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color indexed="9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0"/>
      <name val="Arial"/>
      <family val="2"/>
    </font>
    <font>
      <sz val="8"/>
      <name val="Arial"/>
      <family val="2"/>
    </font>
    <font>
      <sz val="10"/>
      <name val="Arial"/>
      <family val="2"/>
    </font>
    <font>
      <sz val="10"/>
      <color indexed="9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12"/>
        <bgColor indexed="64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4">
    <xf numFmtId="0" fontId="0" fillId="0" borderId="0"/>
    <xf numFmtId="0" fontId="7" fillId="0" borderId="0"/>
    <xf numFmtId="0" fontId="7" fillId="0" borderId="0"/>
    <xf numFmtId="0" fontId="1" fillId="0" borderId="0"/>
  </cellStyleXfs>
  <cellXfs count="35">
    <xf numFmtId="0" fontId="0" fillId="0" borderId="0" xfId="0"/>
    <xf numFmtId="0" fontId="0" fillId="0" borderId="1" xfId="0" applyBorder="1" applyAlignment="1">
      <alignment horizontal="left" vertical="center"/>
    </xf>
    <xf numFmtId="14" fontId="0" fillId="0" borderId="1" xfId="0" applyNumberForma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14" fontId="0" fillId="0" borderId="0" xfId="0" applyNumberFormat="1"/>
    <xf numFmtId="0" fontId="3" fillId="0" borderId="3" xfId="0" applyFont="1" applyBorder="1"/>
    <xf numFmtId="0" fontId="0" fillId="0" borderId="4" xfId="0" applyBorder="1"/>
    <xf numFmtId="0" fontId="3" fillId="0" borderId="5" xfId="0" applyFont="1" applyBorder="1" applyAlignment="1">
      <alignment horizontal="center"/>
    </xf>
    <xf numFmtId="0" fontId="0" fillId="0" borderId="6" xfId="0" applyBorder="1"/>
    <xf numFmtId="0" fontId="0" fillId="0" borderId="0" xfId="0" applyBorder="1"/>
    <xf numFmtId="14" fontId="4" fillId="0" borderId="5" xfId="0" applyNumberFormat="1" applyFont="1" applyBorder="1"/>
    <xf numFmtId="14" fontId="4" fillId="0" borderId="7" xfId="0" applyNumberFormat="1" applyFont="1" applyBorder="1"/>
    <xf numFmtId="0" fontId="4" fillId="0" borderId="8" xfId="0" applyFont="1" applyBorder="1"/>
    <xf numFmtId="0" fontId="4" fillId="0" borderId="9" xfId="0" applyFont="1" applyBorder="1"/>
    <xf numFmtId="164" fontId="4" fillId="0" borderId="10" xfId="0" applyNumberFormat="1" applyFont="1" applyBorder="1"/>
    <xf numFmtId="0" fontId="4" fillId="0" borderId="11" xfId="0" applyFont="1" applyBorder="1"/>
    <xf numFmtId="0" fontId="4" fillId="0" borderId="12" xfId="0" applyFont="1" applyBorder="1"/>
    <xf numFmtId="164" fontId="4" fillId="0" borderId="13" xfId="0" applyNumberFormat="1" applyFont="1" applyBorder="1"/>
    <xf numFmtId="164" fontId="4" fillId="0" borderId="14" xfId="0" applyNumberFormat="1" applyFont="1" applyBorder="1"/>
    <xf numFmtId="0" fontId="0" fillId="0" borderId="0" xfId="0" applyBorder="1" applyAlignment="1">
      <alignment horizontal="left" vertical="center"/>
    </xf>
    <xf numFmtId="0" fontId="0" fillId="0" borderId="0" xfId="0" pivotButton="1"/>
    <xf numFmtId="0" fontId="7" fillId="0" borderId="0" xfId="0" applyFont="1"/>
    <xf numFmtId="0" fontId="8" fillId="2" borderId="2" xfId="0" applyFont="1" applyFill="1" applyBorder="1" applyAlignment="1">
      <alignment horizontal="center" vertical="center"/>
    </xf>
    <xf numFmtId="0" fontId="5" fillId="0" borderId="0" xfId="0" applyFont="1"/>
    <xf numFmtId="0" fontId="0" fillId="0" borderId="0" xfId="0" applyAlignment="1">
      <alignment horizontal="left"/>
    </xf>
    <xf numFmtId="0" fontId="0" fillId="0" borderId="0" xfId="0" applyNumberFormat="1"/>
    <xf numFmtId="0" fontId="0" fillId="0" borderId="0" xfId="0" applyAlignment="1">
      <alignment horizontal="left" indent="1"/>
    </xf>
    <xf numFmtId="164" fontId="4" fillId="0" borderId="15" xfId="0" applyNumberFormat="1" applyFont="1" applyBorder="1"/>
    <xf numFmtId="0" fontId="3" fillId="0" borderId="5" xfId="0" applyNumberFormat="1" applyFont="1" applyBorder="1"/>
    <xf numFmtId="0" fontId="3" fillId="0" borderId="5" xfId="0" applyFont="1" applyBorder="1"/>
    <xf numFmtId="0" fontId="0" fillId="0" borderId="0" xfId="0" pivotButton="1" applyAlignment="1">
      <alignment wrapText="1"/>
    </xf>
    <xf numFmtId="0" fontId="0" fillId="0" borderId="0" xfId="0" applyAlignment="1">
      <alignment wrapText="1"/>
    </xf>
    <xf numFmtId="0" fontId="0" fillId="0" borderId="0" xfId="0" applyNumberFormat="1" applyBorder="1" applyAlignment="1">
      <alignment horizontal="center" vertical="center"/>
    </xf>
    <xf numFmtId="14" fontId="2" fillId="2" borderId="1" xfId="0" applyNumberFormat="1" applyFont="1" applyFill="1" applyBorder="1" applyAlignment="1">
      <alignment horizontal="center" vertical="center"/>
    </xf>
  </cellXfs>
  <cellStyles count="4">
    <cellStyle name="Normal" xfId="0" builtinId="0"/>
    <cellStyle name="Normal 2" xfId="2"/>
    <cellStyle name="Normal 3" xfId="3"/>
    <cellStyle name="Normal 3 2" xfId="1"/>
  </cellStyles>
  <dxfs count="2">
    <dxf>
      <alignment wrapText="1" readingOrder="0"/>
    </dxf>
    <dxf>
      <alignment wrapText="1" readingOrder="0"/>
    </dxf>
  </dxfs>
  <tableStyles count="0" defaultTableStyle="TableStyleMedium2" defaultPivotStyle="PivotStyleLight16"/>
  <colors>
    <mruColors>
      <color rgb="FFE9441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pivotCacheDefinition" Target="pivotCache/pivotCacheDefinition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UBLIC/DE/GESTION/FGTi/FTP/PRISME/PRISME%202020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PUBLIC/DE/GESTION/INSTANCES/COMITE%20RESSOURCES/S28%20CORESS%20-%20COTE%20BASQUE%20-%20SUIVI%20FGTI%20JUILLET%202020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CEMBRE 2019"/>
      <sheetName val="PRISME"/>
      <sheetName val="CB PRISME"/>
      <sheetName val="PRISME JANVIER 2020"/>
      <sheetName val="PRISME FEVRIER 2020"/>
      <sheetName val="PRISME MARS 2020"/>
      <sheetName val="PRISME AVRIL 2020"/>
      <sheetName val="PRISME MAI 2020"/>
      <sheetName val="PRISME JUIN 2020"/>
      <sheetName val="CALCUL"/>
      <sheetName val="SYNTHESE"/>
      <sheetName val="modop"/>
      <sheetName val="Données"/>
    </sheetNames>
    <sheetDataSet>
      <sheetData sheetId="0"/>
      <sheetData sheetId="1"/>
      <sheetData sheetId="2">
        <row r="1">
          <cell r="A1" t="str">
            <v>Agent Identifiant</v>
          </cell>
          <cell r="B1" t="str">
            <v>Agent Nom</v>
          </cell>
          <cell r="C1" t="str">
            <v>Agent Prénom</v>
          </cell>
          <cell r="D1" t="str">
            <v>Agent Sexe</v>
          </cell>
          <cell r="E1" t="str">
            <v>Agent Grade actuel</v>
          </cell>
          <cell r="F1" t="str">
            <v>Agent Fonction actuelle</v>
          </cell>
          <cell r="G1" t="str">
            <v>Agent Entité d'affectation actuelle</v>
          </cell>
          <cell r="H1" t="str">
            <v>Agent Entité de pilotage actuelle</v>
          </cell>
          <cell r="I1" t="str">
            <v>Agent Sous-domaine pilote actuelle</v>
          </cell>
          <cell r="J1" t="str">
            <v>Agent Chef de service actuel</v>
          </cell>
          <cell r="K1" t="str">
            <v>Agent Code appréciation actuelle</v>
          </cell>
          <cell r="L1" t="str">
            <v>Agent Indice brut actuel</v>
          </cell>
          <cell r="M1" t="str">
            <v>Agent Statut</v>
          </cell>
          <cell r="N1" t="str">
            <v>Agent Mise à disposition osn</v>
          </cell>
        </row>
        <row r="2">
          <cell r="A2" t="str">
            <v>ABP206</v>
          </cell>
          <cell r="B2" t="str">
            <v>CARREYRE ALAMARGUY</v>
          </cell>
          <cell r="C2" t="str">
            <v>HEROLDY</v>
          </cell>
          <cell r="D2" t="str">
            <v>1</v>
          </cell>
          <cell r="E2" t="str">
            <v>ACC13</v>
          </cell>
          <cell r="F2" t="str">
            <v>15060 - FACTEUR</v>
          </cell>
          <cell r="G2" t="str">
            <v>640340 - BIARRITZ PDC1</v>
          </cell>
          <cell r="H2" t="str">
            <v>640340 - BIARRITZ PDC1</v>
          </cell>
          <cell r="I2" t="str">
            <v>034 - Courrier</v>
          </cell>
          <cell r="J2" t="str">
            <v>373964 - DSCC PAU</v>
          </cell>
          <cell r="K2" t="str">
            <v xml:space="preserve"> </v>
          </cell>
          <cell r="L2">
            <v>0</v>
          </cell>
          <cell r="M2" t="str">
            <v>02 - CDI</v>
          </cell>
          <cell r="N2" t="str">
            <v>non OSN</v>
          </cell>
        </row>
        <row r="3">
          <cell r="A3" t="str">
            <v>ACN403</v>
          </cell>
          <cell r="B3" t="str">
            <v>GALLAND</v>
          </cell>
          <cell r="C3" t="str">
            <v>ALIDA</v>
          </cell>
          <cell r="D3" t="str">
            <v>2</v>
          </cell>
          <cell r="E3" t="str">
            <v>ACC12</v>
          </cell>
          <cell r="F3" t="str">
            <v>15011 - AGENT COURRIER</v>
          </cell>
          <cell r="G3" t="str">
            <v>642310 - MOUGUERRE PPDC</v>
          </cell>
          <cell r="H3" t="str">
            <v>642310 - MOUGUERRE PPDC</v>
          </cell>
          <cell r="I3" t="str">
            <v>034 - Courrier</v>
          </cell>
          <cell r="J3" t="str">
            <v>373964 - DSCC PAU</v>
          </cell>
          <cell r="K3" t="str">
            <v xml:space="preserve"> </v>
          </cell>
          <cell r="L3">
            <v>0</v>
          </cell>
          <cell r="M3" t="str">
            <v>02 - CDI</v>
          </cell>
          <cell r="N3" t="str">
            <v>non OSN</v>
          </cell>
        </row>
        <row r="4">
          <cell r="A4" t="str">
            <v>ADG074</v>
          </cell>
          <cell r="B4" t="str">
            <v>BELLECAVE</v>
          </cell>
          <cell r="C4" t="str">
            <v>PHILIPPE</v>
          </cell>
          <cell r="D4" t="str">
            <v>1</v>
          </cell>
          <cell r="E4" t="str">
            <v>ATG1</v>
          </cell>
          <cell r="F4" t="str">
            <v>00520 - FACTEUR DE SECTEUR</v>
          </cell>
          <cell r="G4" t="str">
            <v>640330 - BAYONNE PDC1</v>
          </cell>
          <cell r="H4" t="str">
            <v>640330 - BAYONNE PDC1</v>
          </cell>
          <cell r="I4" t="str">
            <v>034 - Courrier</v>
          </cell>
          <cell r="J4" t="str">
            <v>373964 - DSCC PAU</v>
          </cell>
          <cell r="K4" t="str">
            <v xml:space="preserve"> </v>
          </cell>
          <cell r="L4" t="str">
            <v>528</v>
          </cell>
          <cell r="M4" t="str">
            <v>01 - FONCT</v>
          </cell>
          <cell r="N4" t="str">
            <v>non OSN</v>
          </cell>
        </row>
        <row r="5">
          <cell r="A5" t="str">
            <v>AEF210</v>
          </cell>
          <cell r="B5" t="str">
            <v>LEVECQ</v>
          </cell>
          <cell r="C5" t="str">
            <v>STEPHANE</v>
          </cell>
          <cell r="D5" t="str">
            <v>1</v>
          </cell>
          <cell r="E5" t="str">
            <v>ATG2</v>
          </cell>
          <cell r="F5" t="str">
            <v>15063 - FACTEUR QUALITE</v>
          </cell>
          <cell r="G5" t="str">
            <v>642310 - MOUGUERRE PPDC</v>
          </cell>
          <cell r="H5" t="str">
            <v>642310 - MOUGUERRE PPDC</v>
          </cell>
          <cell r="I5" t="str">
            <v>034 - Courrier</v>
          </cell>
          <cell r="J5" t="str">
            <v>373964 - DSCC PAU</v>
          </cell>
          <cell r="K5" t="str">
            <v xml:space="preserve"> </v>
          </cell>
          <cell r="L5" t="str">
            <v>489</v>
          </cell>
          <cell r="M5" t="str">
            <v>01 - FONCT</v>
          </cell>
          <cell r="N5" t="str">
            <v>non OSN</v>
          </cell>
        </row>
        <row r="6">
          <cell r="A6" t="str">
            <v>AGR653</v>
          </cell>
          <cell r="B6" t="str">
            <v>OTHEGUY</v>
          </cell>
          <cell r="C6" t="str">
            <v>PATRICK</v>
          </cell>
          <cell r="D6" t="str">
            <v>1</v>
          </cell>
          <cell r="E6" t="str">
            <v>APN2</v>
          </cell>
          <cell r="F6" t="str">
            <v>15059 - FACTEUR</v>
          </cell>
          <cell r="G6" t="str">
            <v>640300 - ANGLET PDC1</v>
          </cell>
          <cell r="H6" t="str">
            <v>640300 - ANGLET PDC1</v>
          </cell>
          <cell r="I6" t="str">
            <v>034 - Courrier</v>
          </cell>
          <cell r="J6" t="str">
            <v>373964 - DSCC PAU</v>
          </cell>
          <cell r="K6" t="str">
            <v xml:space="preserve"> </v>
          </cell>
          <cell r="L6" t="str">
            <v>493</v>
          </cell>
          <cell r="M6" t="str">
            <v>01 - FONCT</v>
          </cell>
          <cell r="N6" t="str">
            <v>non OSN</v>
          </cell>
        </row>
        <row r="7">
          <cell r="A7" t="str">
            <v>AJB310</v>
          </cell>
          <cell r="B7" t="str">
            <v>BARON</v>
          </cell>
          <cell r="C7" t="str">
            <v>BENJAMIN</v>
          </cell>
          <cell r="D7" t="str">
            <v>1</v>
          </cell>
          <cell r="E7" t="str">
            <v>ACC13</v>
          </cell>
          <cell r="F7" t="str">
            <v>15060 - FACTEUR</v>
          </cell>
          <cell r="G7" t="str">
            <v>640330 - BAYONNE PDC1</v>
          </cell>
          <cell r="H7" t="str">
            <v>640330 - BAYONNE PDC1</v>
          </cell>
          <cell r="I7" t="str">
            <v>034 - Courrier</v>
          </cell>
          <cell r="J7" t="str">
            <v>373964 - DSCC PAU</v>
          </cell>
          <cell r="K7" t="str">
            <v xml:space="preserve"> </v>
          </cell>
          <cell r="L7">
            <v>0</v>
          </cell>
          <cell r="M7" t="str">
            <v>02 - CDI</v>
          </cell>
          <cell r="N7" t="str">
            <v>non OSN</v>
          </cell>
        </row>
        <row r="8">
          <cell r="A8" t="str">
            <v>AJY553</v>
          </cell>
          <cell r="B8" t="str">
            <v>LIPPENS</v>
          </cell>
          <cell r="C8" t="str">
            <v>MELANIE</v>
          </cell>
          <cell r="D8" t="str">
            <v>2</v>
          </cell>
          <cell r="E8" t="str">
            <v>APP12</v>
          </cell>
          <cell r="F8" t="str">
            <v>35428 - APPRENTI I.2</v>
          </cell>
          <cell r="G8" t="str">
            <v>640300 - ANGLET PDC1</v>
          </cell>
          <cell r="H8" t="str">
            <v>640300 - ANGLET PDC1</v>
          </cell>
          <cell r="I8" t="str">
            <v>034 - Courrier</v>
          </cell>
          <cell r="J8" t="str">
            <v>373964 - DSCC PAU</v>
          </cell>
          <cell r="K8" t="str">
            <v xml:space="preserve"> </v>
          </cell>
          <cell r="L8">
            <v>0</v>
          </cell>
          <cell r="M8" t="str">
            <v>10 - CA</v>
          </cell>
          <cell r="N8" t="str">
            <v>non OSN</v>
          </cell>
        </row>
        <row r="9">
          <cell r="A9" t="str">
            <v>AKG460</v>
          </cell>
          <cell r="B9" t="str">
            <v>FLEURIAU</v>
          </cell>
          <cell r="C9" t="str">
            <v>LAURA</v>
          </cell>
          <cell r="D9" t="str">
            <v>2</v>
          </cell>
          <cell r="E9" t="str">
            <v>ACC13</v>
          </cell>
          <cell r="F9" t="str">
            <v>15060 - FACTEUR</v>
          </cell>
          <cell r="G9" t="str">
            <v>642310 - MOUGUERRE PPDC</v>
          </cell>
          <cell r="H9" t="str">
            <v>642310 - MOUGUERRE PPDC</v>
          </cell>
          <cell r="I9" t="str">
            <v>034 - Courrier</v>
          </cell>
          <cell r="J9" t="str">
            <v>373964 - DSCC PAU</v>
          </cell>
          <cell r="K9" t="str">
            <v xml:space="preserve"> </v>
          </cell>
          <cell r="L9">
            <v>0</v>
          </cell>
          <cell r="M9" t="str">
            <v>02 - CDI</v>
          </cell>
          <cell r="N9" t="str">
            <v>non OSN</v>
          </cell>
        </row>
        <row r="10">
          <cell r="A10" t="str">
            <v>AKX216</v>
          </cell>
          <cell r="B10" t="str">
            <v>GUEDES</v>
          </cell>
          <cell r="C10" t="str">
            <v>ELODIE</v>
          </cell>
          <cell r="D10" t="str">
            <v>2</v>
          </cell>
          <cell r="E10" t="str">
            <v>ACC12</v>
          </cell>
          <cell r="F10" t="str">
            <v>15512 - FACTEUR POLYVALENT</v>
          </cell>
          <cell r="G10" t="str">
            <v>640560 - ASCAIN SAINT JEAN DE LUZ PDC1</v>
          </cell>
          <cell r="H10" t="str">
            <v>640560 - ASCAIN SAINT JEAN DE LUZ PDC1</v>
          </cell>
          <cell r="I10" t="str">
            <v>034 - Courrier</v>
          </cell>
          <cell r="J10" t="str">
            <v>373964 - DSCC PAU</v>
          </cell>
          <cell r="K10" t="str">
            <v xml:space="preserve"> </v>
          </cell>
          <cell r="L10">
            <v>0</v>
          </cell>
          <cell r="M10" t="str">
            <v>02 - CDI</v>
          </cell>
          <cell r="N10" t="str">
            <v>non OSN</v>
          </cell>
        </row>
        <row r="11">
          <cell r="A11" t="str">
            <v>ALS486</v>
          </cell>
          <cell r="B11" t="str">
            <v>NERIA</v>
          </cell>
          <cell r="C11" t="str">
            <v>CATHERINE</v>
          </cell>
          <cell r="D11" t="str">
            <v>2</v>
          </cell>
          <cell r="E11" t="str">
            <v>ACC12</v>
          </cell>
          <cell r="F11" t="str">
            <v>15011 - AGENT COURRIER</v>
          </cell>
          <cell r="G11" t="str">
            <v>642310 - MOUGUERRE PPDC</v>
          </cell>
          <cell r="H11" t="str">
            <v>642310 - MOUGUERRE PPDC</v>
          </cell>
          <cell r="I11" t="str">
            <v>034 - Courrier</v>
          </cell>
          <cell r="J11" t="str">
            <v>373964 - DSCC PAU</v>
          </cell>
          <cell r="K11" t="str">
            <v xml:space="preserve"> </v>
          </cell>
          <cell r="L11">
            <v>0</v>
          </cell>
          <cell r="M11" t="str">
            <v>02 - CDI</v>
          </cell>
          <cell r="N11" t="str">
            <v>non OSN</v>
          </cell>
        </row>
        <row r="12">
          <cell r="A12" t="str">
            <v>ALX866</v>
          </cell>
          <cell r="B12" t="str">
            <v>PEFOURQUE</v>
          </cell>
          <cell r="C12" t="str">
            <v>SEBASTIEN</v>
          </cell>
          <cell r="D12" t="str">
            <v>1</v>
          </cell>
          <cell r="E12" t="str">
            <v>ACC12</v>
          </cell>
          <cell r="F12" t="str">
            <v>15512 - FACTEUR POLYVALENT</v>
          </cell>
          <cell r="G12" t="str">
            <v>642310 - MOUGUERRE PPDC</v>
          </cell>
          <cell r="H12" t="str">
            <v>642310 - MOUGUERRE PPDC</v>
          </cell>
          <cell r="I12" t="str">
            <v>034 - Courrier</v>
          </cell>
          <cell r="J12" t="str">
            <v>373964 - DSCC PAU</v>
          </cell>
          <cell r="K12" t="str">
            <v xml:space="preserve"> </v>
          </cell>
          <cell r="L12">
            <v>0</v>
          </cell>
          <cell r="M12" t="str">
            <v>02 - CDI</v>
          </cell>
          <cell r="N12" t="str">
            <v>non OSN</v>
          </cell>
        </row>
        <row r="13">
          <cell r="A13" t="str">
            <v>ANH836</v>
          </cell>
          <cell r="B13" t="str">
            <v>LESKERPIT</v>
          </cell>
          <cell r="C13" t="str">
            <v>FABIEN</v>
          </cell>
          <cell r="D13" t="str">
            <v>1</v>
          </cell>
          <cell r="E13" t="str">
            <v>ACC12</v>
          </cell>
          <cell r="F13" t="str">
            <v>15059 - FACTEUR</v>
          </cell>
          <cell r="G13" t="str">
            <v>642310 - MOUGUERRE PPDC</v>
          </cell>
          <cell r="H13" t="str">
            <v>642310 - MOUGUERRE PPDC</v>
          </cell>
          <cell r="I13" t="str">
            <v>034 - Courrier</v>
          </cell>
          <cell r="J13" t="str">
            <v>373964 - DSCC PAU</v>
          </cell>
          <cell r="K13" t="str">
            <v xml:space="preserve"> </v>
          </cell>
          <cell r="L13">
            <v>0</v>
          </cell>
          <cell r="M13" t="str">
            <v>02 - CDI</v>
          </cell>
          <cell r="N13" t="str">
            <v>non OSN</v>
          </cell>
        </row>
        <row r="14">
          <cell r="A14" t="str">
            <v>ANK690</v>
          </cell>
          <cell r="B14" t="str">
            <v>BERHO</v>
          </cell>
          <cell r="C14" t="str">
            <v>PATXIKU</v>
          </cell>
          <cell r="D14" t="str">
            <v>1</v>
          </cell>
          <cell r="E14" t="str">
            <v>ACC12</v>
          </cell>
          <cell r="F14" t="str">
            <v>15059 - FACTEUR</v>
          </cell>
          <cell r="G14" t="str">
            <v>640560 - ASCAIN SAINT JEAN DE LUZ PDC1</v>
          </cell>
          <cell r="H14" t="str">
            <v>640560 - ASCAIN SAINT JEAN DE LUZ PDC1</v>
          </cell>
          <cell r="I14" t="str">
            <v>034 - Courrier</v>
          </cell>
          <cell r="J14" t="str">
            <v>373964 - DSCC PAU</v>
          </cell>
          <cell r="K14" t="str">
            <v xml:space="preserve"> </v>
          </cell>
          <cell r="L14">
            <v>0</v>
          </cell>
          <cell r="M14" t="str">
            <v>04 - CDD</v>
          </cell>
          <cell r="N14" t="str">
            <v>non OSN</v>
          </cell>
        </row>
        <row r="15">
          <cell r="A15" t="str">
            <v>ANM201</v>
          </cell>
          <cell r="B15" t="str">
            <v>HALLOUCHERIE</v>
          </cell>
          <cell r="C15" t="str">
            <v>DAVID</v>
          </cell>
          <cell r="D15" t="str">
            <v>1</v>
          </cell>
          <cell r="E15" t="str">
            <v>ACC12</v>
          </cell>
          <cell r="F15" t="str">
            <v>15512 - FACTEUR POLYVALENT</v>
          </cell>
          <cell r="G15" t="str">
            <v>640340 - BIARRITZ PDC1</v>
          </cell>
          <cell r="H15" t="str">
            <v>640340 - BIARRITZ PDC1</v>
          </cell>
          <cell r="I15" t="str">
            <v>034 - Courrier</v>
          </cell>
          <cell r="J15" t="str">
            <v>373964 - DSCC PAU</v>
          </cell>
          <cell r="K15" t="str">
            <v xml:space="preserve"> </v>
          </cell>
          <cell r="L15">
            <v>0</v>
          </cell>
          <cell r="M15" t="str">
            <v>02 - CDI</v>
          </cell>
          <cell r="N15" t="str">
            <v>non OSN</v>
          </cell>
        </row>
        <row r="16">
          <cell r="A16" t="str">
            <v>APC166</v>
          </cell>
          <cell r="B16" t="str">
            <v>ECHAVE</v>
          </cell>
          <cell r="C16" t="str">
            <v>AITZOL</v>
          </cell>
          <cell r="D16" t="str">
            <v>1</v>
          </cell>
          <cell r="E16" t="str">
            <v>ACC13</v>
          </cell>
          <cell r="F16" t="str">
            <v>15012 - AGENT COURRIER</v>
          </cell>
          <cell r="G16" t="str">
            <v>640560 - ASCAIN SAINT JEAN DE LUZ PDC1</v>
          </cell>
          <cell r="H16" t="str">
            <v>640560 - ASCAIN SAINT JEAN DE LUZ PDC1</v>
          </cell>
          <cell r="I16" t="str">
            <v>034 - Courrier</v>
          </cell>
          <cell r="J16" t="str">
            <v>373964 - DSCC PAU</v>
          </cell>
          <cell r="K16" t="str">
            <v xml:space="preserve"> </v>
          </cell>
          <cell r="L16">
            <v>0</v>
          </cell>
          <cell r="M16" t="str">
            <v>02 - CDI</v>
          </cell>
          <cell r="N16" t="str">
            <v>non OSN</v>
          </cell>
        </row>
        <row r="17">
          <cell r="A17" t="str">
            <v>APC669</v>
          </cell>
          <cell r="B17" t="str">
            <v>DE LEMOS</v>
          </cell>
          <cell r="C17" t="str">
            <v>ANTONIO</v>
          </cell>
          <cell r="D17" t="str">
            <v>1</v>
          </cell>
          <cell r="E17" t="str">
            <v>ACC12</v>
          </cell>
          <cell r="F17" t="str">
            <v>15512 - FACTEUR POLYVALENT</v>
          </cell>
          <cell r="G17" t="str">
            <v>640560 - ASCAIN SAINT JEAN DE LUZ PDC1</v>
          </cell>
          <cell r="H17" t="str">
            <v>640560 - ASCAIN SAINT JEAN DE LUZ PDC1</v>
          </cell>
          <cell r="I17" t="str">
            <v>034 - Courrier</v>
          </cell>
          <cell r="J17" t="str">
            <v>373964 - DSCC PAU</v>
          </cell>
          <cell r="K17" t="str">
            <v xml:space="preserve"> </v>
          </cell>
          <cell r="L17">
            <v>0</v>
          </cell>
          <cell r="M17" t="str">
            <v>02 - CDI</v>
          </cell>
          <cell r="N17" t="str">
            <v>non OSN</v>
          </cell>
        </row>
        <row r="18">
          <cell r="A18" t="str">
            <v>ARP650</v>
          </cell>
          <cell r="B18" t="str">
            <v>MARCOU</v>
          </cell>
          <cell r="C18" t="str">
            <v>COLETTE</v>
          </cell>
          <cell r="D18" t="str">
            <v>2</v>
          </cell>
          <cell r="E18" t="str">
            <v>APN2</v>
          </cell>
          <cell r="F18" t="str">
            <v>15059 - FACTEUR</v>
          </cell>
          <cell r="G18" t="str">
            <v>640330 - BAYONNE PDC1</v>
          </cell>
          <cell r="H18" t="str">
            <v>640330 - BAYONNE PDC1</v>
          </cell>
          <cell r="I18" t="str">
            <v>034 - Courrier</v>
          </cell>
          <cell r="J18" t="str">
            <v>373964 - DSCC PAU</v>
          </cell>
          <cell r="K18" t="str">
            <v xml:space="preserve"> </v>
          </cell>
          <cell r="L18" t="str">
            <v>510</v>
          </cell>
          <cell r="M18" t="str">
            <v>01 - FONCT</v>
          </cell>
          <cell r="N18" t="str">
            <v>non OSN</v>
          </cell>
        </row>
        <row r="19">
          <cell r="A19" t="str">
            <v>ARU350</v>
          </cell>
          <cell r="B19" t="str">
            <v>LAQUET FIAU</v>
          </cell>
          <cell r="C19" t="str">
            <v>JOEL</v>
          </cell>
          <cell r="D19" t="str">
            <v>1</v>
          </cell>
          <cell r="E19" t="str">
            <v>APN2</v>
          </cell>
          <cell r="F19" t="str">
            <v>15060 - FACTEUR</v>
          </cell>
          <cell r="G19" t="str">
            <v>640340 - BIARRITZ PDC1</v>
          </cell>
          <cell r="H19" t="str">
            <v>640340 - BIARRITZ PDC1</v>
          </cell>
          <cell r="I19" t="str">
            <v>034 - Courrier</v>
          </cell>
          <cell r="J19" t="str">
            <v>373964 - DSCC PAU</v>
          </cell>
          <cell r="K19" t="str">
            <v xml:space="preserve"> </v>
          </cell>
          <cell r="L19" t="str">
            <v>442</v>
          </cell>
          <cell r="M19" t="str">
            <v>01 - FONCT</v>
          </cell>
          <cell r="N19" t="str">
            <v>non OSN</v>
          </cell>
        </row>
        <row r="20">
          <cell r="A20" t="str">
            <v>BAJ236</v>
          </cell>
          <cell r="B20" t="str">
            <v>VILLENEUVE</v>
          </cell>
          <cell r="C20" t="str">
            <v>JONATHAN</v>
          </cell>
          <cell r="D20" t="str">
            <v>1</v>
          </cell>
          <cell r="E20" t="str">
            <v>ACC13</v>
          </cell>
          <cell r="F20" t="str">
            <v>15060 - FACTEUR</v>
          </cell>
          <cell r="G20" t="str">
            <v>642310 - MOUGUERRE PPDC</v>
          </cell>
          <cell r="H20" t="str">
            <v>642310 - MOUGUERRE PPDC</v>
          </cell>
          <cell r="I20" t="str">
            <v>034 - Courrier</v>
          </cell>
          <cell r="J20" t="str">
            <v>373964 - DSCC PAU</v>
          </cell>
          <cell r="K20" t="str">
            <v xml:space="preserve"> </v>
          </cell>
          <cell r="L20">
            <v>0</v>
          </cell>
          <cell r="M20" t="str">
            <v>02 - CDI</v>
          </cell>
          <cell r="N20" t="str">
            <v>non OSN</v>
          </cell>
        </row>
        <row r="21">
          <cell r="A21" t="str">
            <v>BAR162</v>
          </cell>
          <cell r="B21" t="str">
            <v>MIRAILH</v>
          </cell>
          <cell r="C21" t="str">
            <v>JEAN FRANCOIS</v>
          </cell>
          <cell r="D21" t="str">
            <v>1</v>
          </cell>
          <cell r="E21" t="str">
            <v>APN2</v>
          </cell>
          <cell r="F21" t="str">
            <v>15059 - FACTEUR</v>
          </cell>
          <cell r="G21" t="str">
            <v>640330 - BAYONNE PDC1</v>
          </cell>
          <cell r="H21" t="str">
            <v>640330 - BAYONNE PDC1</v>
          </cell>
          <cell r="I21" t="str">
            <v>034 - Courrier</v>
          </cell>
          <cell r="J21" t="str">
            <v>373964 - DSCC PAU</v>
          </cell>
          <cell r="K21" t="str">
            <v xml:space="preserve"> </v>
          </cell>
          <cell r="L21" t="str">
            <v>493</v>
          </cell>
          <cell r="M21" t="str">
            <v>01 - FONCT</v>
          </cell>
          <cell r="N21" t="str">
            <v>non OSN</v>
          </cell>
        </row>
        <row r="22">
          <cell r="A22" t="str">
            <v>BCH902</v>
          </cell>
          <cell r="B22" t="str">
            <v>HUGONNIER</v>
          </cell>
          <cell r="C22" t="str">
            <v>PHILIPPE</v>
          </cell>
          <cell r="D22" t="str">
            <v>1</v>
          </cell>
          <cell r="E22" t="str">
            <v>ATG1</v>
          </cell>
          <cell r="F22" t="str">
            <v>15061 - FACTEUR D EQUIPE</v>
          </cell>
          <cell r="G22" t="str">
            <v>640330 - BAYONNE PDC1</v>
          </cell>
          <cell r="H22" t="str">
            <v>640330 - BAYONNE PDC1</v>
          </cell>
          <cell r="I22" t="str">
            <v>034 - Courrier</v>
          </cell>
          <cell r="J22" t="str">
            <v>373964 - DSCC PAU</v>
          </cell>
          <cell r="K22" t="str">
            <v xml:space="preserve"> </v>
          </cell>
          <cell r="L22" t="str">
            <v>582</v>
          </cell>
          <cell r="M22" t="str">
            <v>01 - FONCT</v>
          </cell>
          <cell r="N22" t="str">
            <v>non OSN</v>
          </cell>
        </row>
        <row r="23">
          <cell r="A23" t="str">
            <v>BFK051</v>
          </cell>
          <cell r="B23" t="str">
            <v>HIRIBARREN</v>
          </cell>
          <cell r="C23" t="str">
            <v>PANTXIKA</v>
          </cell>
          <cell r="D23" t="str">
            <v>2</v>
          </cell>
          <cell r="E23" t="str">
            <v>ACC12</v>
          </cell>
          <cell r="F23" t="str">
            <v>15512 - FACTEUR POLYVALENT</v>
          </cell>
          <cell r="G23" t="str">
            <v>640560 - ASCAIN SAINT JEAN DE LUZ PDC1</v>
          </cell>
          <cell r="H23" t="str">
            <v>640560 - ASCAIN SAINT JEAN DE LUZ PDC1</v>
          </cell>
          <cell r="I23" t="str">
            <v>034 - Courrier</v>
          </cell>
          <cell r="J23" t="str">
            <v>373964 - DSCC PAU</v>
          </cell>
          <cell r="K23" t="str">
            <v xml:space="preserve"> </v>
          </cell>
          <cell r="L23">
            <v>0</v>
          </cell>
          <cell r="M23" t="str">
            <v>02 - CDI</v>
          </cell>
          <cell r="N23" t="str">
            <v>non OSN</v>
          </cell>
        </row>
        <row r="24">
          <cell r="A24" t="str">
            <v>BFU227</v>
          </cell>
          <cell r="B24" t="str">
            <v>LEGLISE</v>
          </cell>
          <cell r="C24" t="str">
            <v>KARINE</v>
          </cell>
          <cell r="D24" t="str">
            <v>2</v>
          </cell>
          <cell r="E24" t="str">
            <v>ACC12</v>
          </cell>
          <cell r="F24" t="str">
            <v>15512 - FACTEUR POLYVALENT</v>
          </cell>
          <cell r="G24" t="str">
            <v>640560 - ASCAIN SAINT JEAN DE LUZ PDC1</v>
          </cell>
          <cell r="H24" t="str">
            <v>640560 - ASCAIN SAINT JEAN DE LUZ PDC1</v>
          </cell>
          <cell r="I24" t="str">
            <v>034 - Courrier</v>
          </cell>
          <cell r="J24" t="str">
            <v>373964 - DSCC PAU</v>
          </cell>
          <cell r="K24" t="str">
            <v xml:space="preserve"> </v>
          </cell>
          <cell r="L24">
            <v>0</v>
          </cell>
          <cell r="M24" t="str">
            <v>02 - CDI</v>
          </cell>
          <cell r="N24" t="str">
            <v>non OSN</v>
          </cell>
        </row>
        <row r="25">
          <cell r="A25" t="str">
            <v>BHG151</v>
          </cell>
          <cell r="B25" t="str">
            <v>MATHIS</v>
          </cell>
          <cell r="C25" t="str">
            <v>JULIEN</v>
          </cell>
          <cell r="D25" t="str">
            <v>1</v>
          </cell>
          <cell r="E25" t="str">
            <v>ACC22</v>
          </cell>
          <cell r="F25" t="str">
            <v>15522 - FACTEUR SERVICES EXPERT</v>
          </cell>
          <cell r="G25" t="str">
            <v>640330 - BAYONNE PDC1</v>
          </cell>
          <cell r="H25" t="str">
            <v>640330 - BAYONNE PDC1</v>
          </cell>
          <cell r="I25" t="str">
            <v>034 - Courrier</v>
          </cell>
          <cell r="J25" t="str">
            <v>373964 - DSCC PAU</v>
          </cell>
          <cell r="K25" t="str">
            <v xml:space="preserve"> </v>
          </cell>
          <cell r="L25">
            <v>0</v>
          </cell>
          <cell r="M25" t="str">
            <v>02 - CDI</v>
          </cell>
          <cell r="N25" t="str">
            <v>non OSN</v>
          </cell>
        </row>
        <row r="26">
          <cell r="A26" t="str">
            <v>BLA535</v>
          </cell>
          <cell r="B26" t="str">
            <v>BRIANT</v>
          </cell>
          <cell r="C26" t="str">
            <v>KILLIAN</v>
          </cell>
          <cell r="D26" t="str">
            <v>1</v>
          </cell>
          <cell r="E26" t="str">
            <v>ACC12</v>
          </cell>
          <cell r="F26" t="str">
            <v>15512 - FACTEUR POLYVALENT</v>
          </cell>
          <cell r="G26" t="str">
            <v>640330 - BAYONNE PDC1</v>
          </cell>
          <cell r="H26" t="str">
            <v>640330 - BAYONNE PDC1</v>
          </cell>
          <cell r="I26" t="str">
            <v>034 - Courrier</v>
          </cell>
          <cell r="J26" t="str">
            <v>373964 - DSCC PAU</v>
          </cell>
          <cell r="K26" t="str">
            <v xml:space="preserve"> </v>
          </cell>
          <cell r="L26">
            <v>0</v>
          </cell>
          <cell r="M26" t="str">
            <v>02 - CDI</v>
          </cell>
          <cell r="N26" t="str">
            <v>non OSN</v>
          </cell>
        </row>
        <row r="27">
          <cell r="A27" t="str">
            <v>BLH920</v>
          </cell>
          <cell r="B27" t="str">
            <v>LOPEZ</v>
          </cell>
          <cell r="C27" t="str">
            <v>SEBASTIEN</v>
          </cell>
          <cell r="D27" t="str">
            <v>1</v>
          </cell>
          <cell r="E27" t="str">
            <v>ACC12</v>
          </cell>
          <cell r="F27" t="str">
            <v>15059 - FACTEUR</v>
          </cell>
          <cell r="G27" t="str">
            <v>640330 - BAYONNE PDC1</v>
          </cell>
          <cell r="H27" t="str">
            <v>640330 - BAYONNE PDC1</v>
          </cell>
          <cell r="I27" t="str">
            <v>034 - Courrier</v>
          </cell>
          <cell r="J27" t="str">
            <v>373964 - DSCC PAU</v>
          </cell>
          <cell r="K27" t="str">
            <v xml:space="preserve"> </v>
          </cell>
          <cell r="L27">
            <v>0</v>
          </cell>
          <cell r="M27" t="str">
            <v>02 - CDI</v>
          </cell>
          <cell r="N27" t="str">
            <v>non OSN</v>
          </cell>
        </row>
        <row r="28">
          <cell r="A28" t="str">
            <v>BMT673</v>
          </cell>
          <cell r="B28" t="str">
            <v>DORIN</v>
          </cell>
          <cell r="C28" t="str">
            <v>MAITE</v>
          </cell>
          <cell r="D28" t="str">
            <v>2</v>
          </cell>
          <cell r="E28" t="str">
            <v>APN2</v>
          </cell>
          <cell r="F28" t="str">
            <v>15060 - FACTEUR</v>
          </cell>
          <cell r="G28" t="str">
            <v>640330 - BAYONNE PDC1</v>
          </cell>
          <cell r="H28" t="str">
            <v>640330 - BAYONNE PDC1</v>
          </cell>
          <cell r="I28" t="str">
            <v>034 - Courrier</v>
          </cell>
          <cell r="J28" t="str">
            <v>373964 - DSCC PAU</v>
          </cell>
          <cell r="K28" t="str">
            <v xml:space="preserve"> </v>
          </cell>
          <cell r="L28" t="str">
            <v>453</v>
          </cell>
          <cell r="M28" t="str">
            <v>01 - FONCT</v>
          </cell>
          <cell r="N28" t="str">
            <v>non OSN</v>
          </cell>
        </row>
        <row r="29">
          <cell r="A29" t="str">
            <v>BNK640</v>
          </cell>
          <cell r="B29" t="str">
            <v>GABARRUS</v>
          </cell>
          <cell r="C29" t="str">
            <v>JEAN MICHEL</v>
          </cell>
          <cell r="D29" t="str">
            <v>1</v>
          </cell>
          <cell r="E29" t="str">
            <v>ATG1</v>
          </cell>
          <cell r="F29" t="str">
            <v>15008 - TECHNICIEN CONSEIL CONTROLE CLIENT</v>
          </cell>
          <cell r="G29" t="str">
            <v>642310 - MOUGUERRE PPDC</v>
          </cell>
          <cell r="H29" t="str">
            <v>642310 - MOUGUERRE PPDC</v>
          </cell>
          <cell r="I29" t="str">
            <v>034 - Courrier</v>
          </cell>
          <cell r="J29" t="str">
            <v>373964 - DSCC PAU</v>
          </cell>
          <cell r="K29" t="str">
            <v xml:space="preserve"> </v>
          </cell>
          <cell r="L29" t="str">
            <v>600</v>
          </cell>
          <cell r="M29" t="str">
            <v>01 - FONCT</v>
          </cell>
          <cell r="N29" t="str">
            <v>non OSN</v>
          </cell>
        </row>
        <row r="30">
          <cell r="A30" t="str">
            <v>BSF321</v>
          </cell>
          <cell r="B30" t="str">
            <v>KACZMAREK</v>
          </cell>
          <cell r="C30" t="str">
            <v>DANIEL</v>
          </cell>
          <cell r="D30" t="str">
            <v>1</v>
          </cell>
          <cell r="E30" t="str">
            <v>ACC12</v>
          </cell>
          <cell r="F30" t="str">
            <v>15011 - AGENT COURRIER</v>
          </cell>
          <cell r="G30" t="str">
            <v>642310 - MOUGUERRE PPDC</v>
          </cell>
          <cell r="H30" t="str">
            <v>642310 - MOUGUERRE PPDC</v>
          </cell>
          <cell r="I30" t="str">
            <v>034 - Courrier</v>
          </cell>
          <cell r="J30" t="str">
            <v>373964 - DSCC PAU</v>
          </cell>
          <cell r="K30" t="str">
            <v xml:space="preserve"> </v>
          </cell>
          <cell r="L30">
            <v>0</v>
          </cell>
          <cell r="M30" t="str">
            <v>02 - CDI</v>
          </cell>
          <cell r="N30" t="str">
            <v>non OSN</v>
          </cell>
        </row>
        <row r="31">
          <cell r="A31" t="str">
            <v>BSP345</v>
          </cell>
          <cell r="B31" t="str">
            <v>ALVES FERNANDES</v>
          </cell>
          <cell r="C31" t="str">
            <v>CATIA</v>
          </cell>
          <cell r="D31" t="str">
            <v>2</v>
          </cell>
          <cell r="E31" t="str">
            <v>ACC12</v>
          </cell>
          <cell r="F31" t="str">
            <v>15512 - FACTEUR POLYVALENT</v>
          </cell>
          <cell r="G31" t="str">
            <v>640340 - BIARRITZ PDC1</v>
          </cell>
          <cell r="H31" t="str">
            <v>640340 - BIARRITZ PDC1</v>
          </cell>
          <cell r="I31" t="str">
            <v>034 - Courrier</v>
          </cell>
          <cell r="J31" t="str">
            <v>373964 - DSCC PAU</v>
          </cell>
          <cell r="K31" t="str">
            <v xml:space="preserve"> </v>
          </cell>
          <cell r="L31">
            <v>0</v>
          </cell>
          <cell r="M31" t="str">
            <v>02 - CDI</v>
          </cell>
          <cell r="N31" t="str">
            <v>non OSN</v>
          </cell>
        </row>
        <row r="32">
          <cell r="A32" t="str">
            <v>BUE605</v>
          </cell>
          <cell r="B32" t="str">
            <v>DOLOSOR</v>
          </cell>
          <cell r="C32" t="str">
            <v>PATRICIA</v>
          </cell>
          <cell r="D32" t="str">
            <v>2</v>
          </cell>
          <cell r="E32" t="str">
            <v>ACC21</v>
          </cell>
          <cell r="F32" t="str">
            <v>15429 - FACTEUR GUICHETIER</v>
          </cell>
          <cell r="G32" t="str">
            <v>640560 - ASCAIN SAINT JEAN DE LUZ PDC1</v>
          </cell>
          <cell r="H32" t="str">
            <v>640560 - ASCAIN SAINT JEAN DE LUZ PDC1</v>
          </cell>
          <cell r="I32" t="str">
            <v>034 - Courrier</v>
          </cell>
          <cell r="J32" t="str">
            <v>373964 - DSCC PAU</v>
          </cell>
          <cell r="K32" t="str">
            <v xml:space="preserve"> </v>
          </cell>
          <cell r="L32">
            <v>0</v>
          </cell>
          <cell r="M32" t="str">
            <v>02 - CDI</v>
          </cell>
          <cell r="N32" t="str">
            <v>non OSN</v>
          </cell>
        </row>
        <row r="33">
          <cell r="A33" t="str">
            <v>BUP158</v>
          </cell>
          <cell r="B33" t="str">
            <v>LATASTE</v>
          </cell>
          <cell r="C33" t="str">
            <v>PHILIPPE</v>
          </cell>
          <cell r="D33" t="str">
            <v>1</v>
          </cell>
          <cell r="E33" t="str">
            <v>APN2</v>
          </cell>
          <cell r="F33" t="str">
            <v>15012 - AGENT COURRIER</v>
          </cell>
          <cell r="G33" t="str">
            <v>642310 - MOUGUERRE PPDC</v>
          </cell>
          <cell r="H33" t="str">
            <v>642310 - MOUGUERRE PPDC</v>
          </cell>
          <cell r="I33" t="str">
            <v>034 - Courrier</v>
          </cell>
          <cell r="J33" t="str">
            <v>373964 - DSCC PAU</v>
          </cell>
          <cell r="K33" t="str">
            <v xml:space="preserve"> </v>
          </cell>
          <cell r="L33" t="str">
            <v>548</v>
          </cell>
          <cell r="M33" t="str">
            <v>01 - FONCT</v>
          </cell>
          <cell r="N33" t="str">
            <v>non OSN</v>
          </cell>
        </row>
        <row r="34">
          <cell r="A34" t="str">
            <v>CAW356</v>
          </cell>
          <cell r="B34" t="str">
            <v>GHISLAIN</v>
          </cell>
          <cell r="C34" t="str">
            <v>LYONNEL</v>
          </cell>
          <cell r="D34" t="str">
            <v>1</v>
          </cell>
          <cell r="E34" t="str">
            <v>ACC12</v>
          </cell>
          <cell r="F34" t="str">
            <v>15059 - FACTEUR</v>
          </cell>
          <cell r="G34" t="str">
            <v>642310 - MOUGUERRE PPDC</v>
          </cell>
          <cell r="H34" t="str">
            <v>642310 - MOUGUERRE PPDC</v>
          </cell>
          <cell r="I34" t="str">
            <v>034 - Courrier</v>
          </cell>
          <cell r="J34" t="str">
            <v>373964 - DSCC PAU</v>
          </cell>
          <cell r="K34" t="str">
            <v xml:space="preserve"> </v>
          </cell>
          <cell r="L34">
            <v>0</v>
          </cell>
          <cell r="M34" t="str">
            <v>02 - CDI</v>
          </cell>
          <cell r="N34" t="str">
            <v>non OSN</v>
          </cell>
        </row>
        <row r="35">
          <cell r="A35" t="str">
            <v>CEP934</v>
          </cell>
          <cell r="B35" t="str">
            <v>LASSERRE</v>
          </cell>
          <cell r="C35" t="str">
            <v>QUENTIN</v>
          </cell>
          <cell r="D35" t="str">
            <v>1</v>
          </cell>
          <cell r="E35" t="str">
            <v>ACC12</v>
          </cell>
          <cell r="F35" t="str">
            <v>15059 - FACTEUR</v>
          </cell>
          <cell r="G35" t="str">
            <v>640330 - BAYONNE PDC1</v>
          </cell>
          <cell r="H35" t="str">
            <v>640330 - BAYONNE PDC1</v>
          </cell>
          <cell r="I35" t="str">
            <v>034 - Courrier</v>
          </cell>
          <cell r="J35" t="str">
            <v>373964 - DSCC PAU</v>
          </cell>
          <cell r="K35" t="str">
            <v xml:space="preserve"> </v>
          </cell>
          <cell r="L35">
            <v>0</v>
          </cell>
          <cell r="M35" t="str">
            <v>04 - CDD</v>
          </cell>
          <cell r="N35" t="str">
            <v>non OSN</v>
          </cell>
        </row>
        <row r="36">
          <cell r="A36" t="str">
            <v>CFE315</v>
          </cell>
          <cell r="B36" t="str">
            <v>CARRIE</v>
          </cell>
          <cell r="C36" t="str">
            <v>MARIE THERESE</v>
          </cell>
          <cell r="D36" t="str">
            <v>2</v>
          </cell>
          <cell r="E36" t="str">
            <v>ACC13</v>
          </cell>
          <cell r="F36" t="str">
            <v>15513 - FACTEUR POLYVALENT</v>
          </cell>
          <cell r="G36" t="str">
            <v>642310 - MOUGUERRE PPDC</v>
          </cell>
          <cell r="H36" t="str">
            <v>642310 - MOUGUERRE PPDC</v>
          </cell>
          <cell r="I36" t="str">
            <v>034 - Courrier</v>
          </cell>
          <cell r="J36" t="str">
            <v>373964 - DSCC PAU</v>
          </cell>
          <cell r="K36" t="str">
            <v xml:space="preserve"> </v>
          </cell>
          <cell r="L36">
            <v>0</v>
          </cell>
          <cell r="M36" t="str">
            <v>02 - CDI</v>
          </cell>
          <cell r="N36" t="str">
            <v>non OSN</v>
          </cell>
        </row>
        <row r="37">
          <cell r="A37" t="str">
            <v>CJP765</v>
          </cell>
          <cell r="B37" t="str">
            <v>GARAY</v>
          </cell>
          <cell r="C37" t="str">
            <v>CHRISTELLE</v>
          </cell>
          <cell r="D37" t="str">
            <v>2</v>
          </cell>
          <cell r="E37" t="str">
            <v>ATG2</v>
          </cell>
          <cell r="F37" t="str">
            <v>15063 - FACTEUR QUALITE</v>
          </cell>
          <cell r="G37" t="str">
            <v>640330 - BAYONNE PDC1</v>
          </cell>
          <cell r="H37" t="str">
            <v>640330 - BAYONNE PDC1</v>
          </cell>
          <cell r="I37" t="str">
            <v>034 - Courrier</v>
          </cell>
          <cell r="J37" t="str">
            <v>373964 - DSCC PAU</v>
          </cell>
          <cell r="K37" t="str">
            <v xml:space="preserve"> </v>
          </cell>
          <cell r="L37" t="str">
            <v>531</v>
          </cell>
          <cell r="M37" t="str">
            <v>01 - FONCT</v>
          </cell>
          <cell r="N37" t="str">
            <v>non OSN</v>
          </cell>
        </row>
        <row r="38">
          <cell r="A38" t="str">
            <v>CKY529</v>
          </cell>
          <cell r="B38" t="str">
            <v>BLAISON</v>
          </cell>
          <cell r="C38" t="str">
            <v>ANNEMARIE</v>
          </cell>
          <cell r="D38" t="str">
            <v>2</v>
          </cell>
          <cell r="E38" t="str">
            <v>APN2</v>
          </cell>
          <cell r="F38" t="str">
            <v>15060 - FACTEUR</v>
          </cell>
          <cell r="G38" t="str">
            <v>640330 - BAYONNE PDC1</v>
          </cell>
          <cell r="H38" t="str">
            <v>640330 - BAYONNE PDC1</v>
          </cell>
          <cell r="I38" t="str">
            <v>034 - Courrier</v>
          </cell>
          <cell r="J38" t="str">
            <v>373964 - DSCC PAU</v>
          </cell>
          <cell r="K38" t="str">
            <v xml:space="preserve"> </v>
          </cell>
          <cell r="L38" t="str">
            <v>493</v>
          </cell>
          <cell r="M38" t="str">
            <v>01 - FONCT</v>
          </cell>
          <cell r="N38" t="str">
            <v>non OSN</v>
          </cell>
        </row>
        <row r="39">
          <cell r="A39" t="str">
            <v>CLY848</v>
          </cell>
          <cell r="B39" t="str">
            <v>PRUNIER</v>
          </cell>
          <cell r="C39" t="str">
            <v>GUILLAUME</v>
          </cell>
          <cell r="D39" t="str">
            <v>1</v>
          </cell>
          <cell r="E39" t="str">
            <v>ACC12</v>
          </cell>
          <cell r="F39" t="str">
            <v>15059 - FACTEUR</v>
          </cell>
          <cell r="G39" t="str">
            <v>640300 - ANGLET PDC1</v>
          </cell>
          <cell r="H39" t="str">
            <v>640300 - ANGLET PDC1</v>
          </cell>
          <cell r="I39" t="str">
            <v>034 - Courrier</v>
          </cell>
          <cell r="J39" t="str">
            <v>373964 - DSCC PAU</v>
          </cell>
          <cell r="K39" t="str">
            <v xml:space="preserve"> </v>
          </cell>
          <cell r="L39">
            <v>0</v>
          </cell>
          <cell r="M39" t="str">
            <v>04 - CDD</v>
          </cell>
          <cell r="N39" t="str">
            <v>non OSN</v>
          </cell>
        </row>
        <row r="40">
          <cell r="A40" t="str">
            <v>CME450</v>
          </cell>
          <cell r="B40" t="str">
            <v>GANET</v>
          </cell>
          <cell r="C40" t="str">
            <v>ARNAUD</v>
          </cell>
          <cell r="D40" t="str">
            <v>1</v>
          </cell>
          <cell r="E40" t="str">
            <v>ACC12</v>
          </cell>
          <cell r="F40" t="str">
            <v>15011 - AGENT COURRIER</v>
          </cell>
          <cell r="G40" t="str">
            <v>640560 - ASCAIN SAINT JEAN DE LUZ PDC1</v>
          </cell>
          <cell r="H40" t="str">
            <v>640560 - ASCAIN SAINT JEAN DE LUZ PDC1</v>
          </cell>
          <cell r="I40" t="str">
            <v>034 - Courrier</v>
          </cell>
          <cell r="J40" t="str">
            <v>373964 - DSCC PAU</v>
          </cell>
          <cell r="K40" t="str">
            <v xml:space="preserve"> </v>
          </cell>
          <cell r="L40">
            <v>0</v>
          </cell>
          <cell r="M40" t="str">
            <v>04 - CDD</v>
          </cell>
          <cell r="N40" t="str">
            <v>non OSN</v>
          </cell>
        </row>
        <row r="41">
          <cell r="A41" t="str">
            <v>CNA828</v>
          </cell>
          <cell r="B41" t="str">
            <v>DUAULT</v>
          </cell>
          <cell r="C41" t="str">
            <v>VALERIE</v>
          </cell>
          <cell r="D41" t="str">
            <v>2</v>
          </cell>
          <cell r="E41" t="str">
            <v>PRO32</v>
          </cell>
          <cell r="F41" t="str">
            <v>35443 - CONTRAT DE PROFESSIONNALISATION III.2</v>
          </cell>
          <cell r="G41" t="str">
            <v>642310 - MOUGUERRE PPDC</v>
          </cell>
          <cell r="H41" t="str">
            <v>642310 - MOUGUERRE PPDC</v>
          </cell>
          <cell r="I41" t="str">
            <v>034 - Courrier</v>
          </cell>
          <cell r="J41" t="str">
            <v>373964 - DSCC PAU</v>
          </cell>
          <cell r="K41" t="str">
            <v xml:space="preserve"> </v>
          </cell>
          <cell r="L41">
            <v>0</v>
          </cell>
          <cell r="M41" t="str">
            <v>15 - CPRO</v>
          </cell>
          <cell r="N41" t="str">
            <v>non OSN</v>
          </cell>
        </row>
        <row r="42">
          <cell r="A42" t="str">
            <v>CNJ024</v>
          </cell>
          <cell r="B42" t="str">
            <v>DUBROCA</v>
          </cell>
          <cell r="C42" t="str">
            <v>KARINE</v>
          </cell>
          <cell r="D42" t="str">
            <v>2</v>
          </cell>
          <cell r="E42" t="str">
            <v>ACC13</v>
          </cell>
          <cell r="F42" t="str">
            <v>15012 - AGENT COURRIER</v>
          </cell>
          <cell r="G42" t="str">
            <v>642310 - MOUGUERRE PPDC</v>
          </cell>
          <cell r="H42" t="str">
            <v>642310 - MOUGUERRE PPDC</v>
          </cell>
          <cell r="I42" t="str">
            <v>034 - Courrier</v>
          </cell>
          <cell r="J42" t="str">
            <v>373964 - DSCC PAU</v>
          </cell>
          <cell r="K42" t="str">
            <v xml:space="preserve"> </v>
          </cell>
          <cell r="L42">
            <v>0</v>
          </cell>
          <cell r="M42" t="str">
            <v>02 - CDI</v>
          </cell>
          <cell r="N42" t="str">
            <v>non OSN</v>
          </cell>
        </row>
        <row r="43">
          <cell r="A43" t="str">
            <v>CPW280</v>
          </cell>
          <cell r="B43" t="str">
            <v>VILOTTE</v>
          </cell>
          <cell r="C43" t="str">
            <v>LUC</v>
          </cell>
          <cell r="D43" t="str">
            <v>1</v>
          </cell>
          <cell r="E43" t="str">
            <v>APN1</v>
          </cell>
          <cell r="F43" t="str">
            <v>15059 - FACTEUR</v>
          </cell>
          <cell r="G43" t="str">
            <v>640560 - ASCAIN SAINT JEAN DE LUZ PDC1</v>
          </cell>
          <cell r="H43" t="str">
            <v>640560 - ASCAIN SAINT JEAN DE LUZ PDC1</v>
          </cell>
          <cell r="I43" t="str">
            <v>034 - Courrier</v>
          </cell>
          <cell r="J43" t="str">
            <v>373964 - DSCC PAU</v>
          </cell>
          <cell r="K43" t="str">
            <v xml:space="preserve"> </v>
          </cell>
          <cell r="L43" t="str">
            <v>401</v>
          </cell>
          <cell r="M43" t="str">
            <v>01 - FONCT</v>
          </cell>
          <cell r="N43" t="str">
            <v>non OSN</v>
          </cell>
        </row>
        <row r="44">
          <cell r="A44" t="str">
            <v>CRJ440</v>
          </cell>
          <cell r="B44" t="str">
            <v>VALLEE</v>
          </cell>
          <cell r="C44" t="str">
            <v>JULIEN</v>
          </cell>
          <cell r="D44" t="str">
            <v>1</v>
          </cell>
          <cell r="E44" t="str">
            <v>ACC12</v>
          </cell>
          <cell r="F44" t="str">
            <v>15512 - FACTEUR POLYVALENT</v>
          </cell>
          <cell r="G44" t="str">
            <v>640340 - BIARRITZ PDC1</v>
          </cell>
          <cell r="H44" t="str">
            <v>640340 - BIARRITZ PDC1</v>
          </cell>
          <cell r="I44" t="str">
            <v>034 - Courrier</v>
          </cell>
          <cell r="J44" t="str">
            <v>373964 - DSCC PAU</v>
          </cell>
          <cell r="K44" t="str">
            <v xml:space="preserve"> </v>
          </cell>
          <cell r="L44">
            <v>0</v>
          </cell>
          <cell r="M44" t="str">
            <v>02 - CDI</v>
          </cell>
          <cell r="N44" t="str">
            <v>non OSN</v>
          </cell>
        </row>
        <row r="45">
          <cell r="A45" t="str">
            <v>CRS867</v>
          </cell>
          <cell r="B45" t="str">
            <v>MAMEIN</v>
          </cell>
          <cell r="C45" t="str">
            <v>THIERRY</v>
          </cell>
          <cell r="D45" t="str">
            <v>1</v>
          </cell>
          <cell r="E45" t="str">
            <v>ACC12</v>
          </cell>
          <cell r="F45" t="str">
            <v>15011 - AGENT COURRIER</v>
          </cell>
          <cell r="G45" t="str">
            <v>640560 - ASCAIN SAINT JEAN DE LUZ PDC1</v>
          </cell>
          <cell r="H45" t="str">
            <v>640560 - ASCAIN SAINT JEAN DE LUZ PDC1</v>
          </cell>
          <cell r="I45" t="str">
            <v>034 - Courrier</v>
          </cell>
          <cell r="J45" t="str">
            <v>373964 - DSCC PAU</v>
          </cell>
          <cell r="K45" t="str">
            <v xml:space="preserve"> </v>
          </cell>
          <cell r="L45">
            <v>0</v>
          </cell>
          <cell r="M45" t="str">
            <v>02 - CDI</v>
          </cell>
          <cell r="N45" t="str">
            <v>non OSN</v>
          </cell>
        </row>
        <row r="46">
          <cell r="A46" t="str">
            <v>CTX964</v>
          </cell>
          <cell r="B46" t="str">
            <v>TRENTIN</v>
          </cell>
          <cell r="C46" t="str">
            <v>MARIE</v>
          </cell>
          <cell r="D46" t="str">
            <v>2</v>
          </cell>
          <cell r="E46" t="str">
            <v>ACC22</v>
          </cell>
          <cell r="F46" t="str">
            <v>15063 - FACTEUR QUALITE</v>
          </cell>
          <cell r="G46" t="str">
            <v>642310 - MOUGUERRE PPDC</v>
          </cell>
          <cell r="H46" t="str">
            <v>642310 - MOUGUERRE PPDC</v>
          </cell>
          <cell r="I46" t="str">
            <v>034 - Courrier</v>
          </cell>
          <cell r="J46" t="str">
            <v>373964 - DSCC PAU</v>
          </cell>
          <cell r="K46" t="str">
            <v xml:space="preserve"> </v>
          </cell>
          <cell r="L46">
            <v>0</v>
          </cell>
          <cell r="M46" t="str">
            <v>02 - CDI</v>
          </cell>
          <cell r="N46" t="str">
            <v>non OSN</v>
          </cell>
        </row>
        <row r="47">
          <cell r="A47" t="str">
            <v>CUV382</v>
          </cell>
          <cell r="B47" t="str">
            <v>AMED</v>
          </cell>
          <cell r="C47" t="str">
            <v>JULIE</v>
          </cell>
          <cell r="D47" t="str">
            <v>2</v>
          </cell>
          <cell r="E47" t="str">
            <v>ACC12</v>
          </cell>
          <cell r="F47" t="str">
            <v>15512 - FACTEUR POLYVALENT</v>
          </cell>
          <cell r="G47" t="str">
            <v>640300 - ANGLET PDC1</v>
          </cell>
          <cell r="H47" t="str">
            <v>640300 - ANGLET PDC1</v>
          </cell>
          <cell r="I47" t="str">
            <v>034 - Courrier</v>
          </cell>
          <cell r="J47" t="str">
            <v>373964 - DSCC PAU</v>
          </cell>
          <cell r="K47" t="str">
            <v xml:space="preserve"> </v>
          </cell>
          <cell r="L47">
            <v>0</v>
          </cell>
          <cell r="M47" t="str">
            <v>02 - CDI</v>
          </cell>
          <cell r="N47" t="str">
            <v>non OSN</v>
          </cell>
        </row>
        <row r="48">
          <cell r="A48" t="str">
            <v>CUX062</v>
          </cell>
          <cell r="B48" t="str">
            <v>MARTIN</v>
          </cell>
          <cell r="C48" t="str">
            <v>DAVID</v>
          </cell>
          <cell r="D48" t="str">
            <v>1</v>
          </cell>
          <cell r="E48" t="str">
            <v>ACC12</v>
          </cell>
          <cell r="F48" t="str">
            <v>15059 - FACTEUR</v>
          </cell>
          <cell r="G48" t="str">
            <v>640560 - ASCAIN SAINT JEAN DE LUZ PDC1</v>
          </cell>
          <cell r="H48" t="str">
            <v>640560 - ASCAIN SAINT JEAN DE LUZ PDC1</v>
          </cell>
          <cell r="I48" t="str">
            <v>034 - Courrier</v>
          </cell>
          <cell r="J48" t="str">
            <v>373964 - DSCC PAU</v>
          </cell>
          <cell r="K48" t="str">
            <v xml:space="preserve"> </v>
          </cell>
          <cell r="L48">
            <v>0</v>
          </cell>
          <cell r="M48" t="str">
            <v>02 - CDI</v>
          </cell>
          <cell r="N48" t="str">
            <v>non OSN</v>
          </cell>
        </row>
        <row r="49">
          <cell r="A49" t="str">
            <v>CVE292</v>
          </cell>
          <cell r="B49" t="str">
            <v>LABAYS</v>
          </cell>
          <cell r="C49" t="str">
            <v>CARINE</v>
          </cell>
          <cell r="D49" t="str">
            <v>2</v>
          </cell>
          <cell r="E49" t="str">
            <v>ACC21</v>
          </cell>
          <cell r="F49" t="str">
            <v>15013 - AGENT COURRIER</v>
          </cell>
          <cell r="G49" t="str">
            <v>640340 - BIARRITZ PDC1</v>
          </cell>
          <cell r="H49" t="str">
            <v>640340 - BIARRITZ PDC1</v>
          </cell>
          <cell r="I49" t="str">
            <v>034 - Courrier</v>
          </cell>
          <cell r="J49" t="str">
            <v>373964 - DSCC PAU</v>
          </cell>
          <cell r="K49" t="str">
            <v xml:space="preserve"> </v>
          </cell>
          <cell r="L49">
            <v>0</v>
          </cell>
          <cell r="M49" t="str">
            <v>02 - CDI</v>
          </cell>
          <cell r="N49" t="str">
            <v>non OSN</v>
          </cell>
        </row>
        <row r="50">
          <cell r="A50" t="str">
            <v>CYD878</v>
          </cell>
          <cell r="B50" t="str">
            <v>ZOZAYA</v>
          </cell>
          <cell r="C50" t="str">
            <v>AUDREY</v>
          </cell>
          <cell r="D50" t="str">
            <v>2</v>
          </cell>
          <cell r="E50" t="str">
            <v>ACC12</v>
          </cell>
          <cell r="F50" t="str">
            <v>15059 - FACTEUR</v>
          </cell>
          <cell r="G50" t="str">
            <v>640560 - ASCAIN SAINT JEAN DE LUZ PDC1</v>
          </cell>
          <cell r="H50" t="str">
            <v>640560 - ASCAIN SAINT JEAN DE LUZ PDC1</v>
          </cell>
          <cell r="I50" t="str">
            <v>034 - Courrier</v>
          </cell>
          <cell r="J50" t="str">
            <v>373964 - DSCC PAU</v>
          </cell>
          <cell r="K50" t="str">
            <v xml:space="preserve"> </v>
          </cell>
          <cell r="L50">
            <v>0</v>
          </cell>
          <cell r="M50" t="str">
            <v>04 - CDD</v>
          </cell>
          <cell r="N50" t="str">
            <v>non OSN</v>
          </cell>
        </row>
        <row r="51">
          <cell r="A51" t="str">
            <v>CZA745</v>
          </cell>
          <cell r="B51" t="str">
            <v>RETOUR</v>
          </cell>
          <cell r="C51" t="str">
            <v>PATRICE</v>
          </cell>
          <cell r="D51" t="str">
            <v>1</v>
          </cell>
          <cell r="E51" t="str">
            <v>ICS3B</v>
          </cell>
          <cell r="F51" t="str">
            <v>15279 - DIRECTEUR ETABLISSEMENT PPDC</v>
          </cell>
          <cell r="G51" t="str">
            <v>642310 - MOUGUERRE PPDC</v>
          </cell>
          <cell r="H51" t="str">
            <v>642310 - MOUGUERRE PPDC</v>
          </cell>
          <cell r="I51" t="str">
            <v>034 - Courrier</v>
          </cell>
          <cell r="J51" t="str">
            <v>373964 - DSCC PAU</v>
          </cell>
          <cell r="K51" t="str">
            <v xml:space="preserve"> </v>
          </cell>
          <cell r="L51">
            <v>0</v>
          </cell>
          <cell r="M51" t="str">
            <v>02 - CDI</v>
          </cell>
          <cell r="N51" t="str">
            <v>non OSN</v>
          </cell>
        </row>
        <row r="52">
          <cell r="A52" t="str">
            <v>CZF688</v>
          </cell>
          <cell r="B52" t="str">
            <v>DUFFAU</v>
          </cell>
          <cell r="C52" t="str">
            <v>FRANCK</v>
          </cell>
          <cell r="D52" t="str">
            <v>1</v>
          </cell>
          <cell r="E52" t="str">
            <v>ACC12</v>
          </cell>
          <cell r="F52" t="str">
            <v>15512 - FACTEUR POLYVALENT</v>
          </cell>
          <cell r="G52" t="str">
            <v>640330 - BAYONNE PDC1</v>
          </cell>
          <cell r="H52" t="str">
            <v>640330 - BAYONNE PDC1</v>
          </cell>
          <cell r="I52" t="str">
            <v>034 - Courrier</v>
          </cell>
          <cell r="J52" t="str">
            <v>373964 - DSCC PAU</v>
          </cell>
          <cell r="K52" t="str">
            <v xml:space="preserve"> </v>
          </cell>
          <cell r="L52">
            <v>0</v>
          </cell>
          <cell r="M52" t="str">
            <v>02 - CDI</v>
          </cell>
          <cell r="N52" t="str">
            <v>non OSN</v>
          </cell>
        </row>
        <row r="53">
          <cell r="A53" t="str">
            <v>DBF130</v>
          </cell>
          <cell r="B53" t="str">
            <v>ETCHELECU</v>
          </cell>
          <cell r="C53" t="str">
            <v>HENRI</v>
          </cell>
          <cell r="D53" t="str">
            <v>1</v>
          </cell>
          <cell r="E53" t="str">
            <v>ATG2</v>
          </cell>
          <cell r="F53" t="str">
            <v>00520 - FACTEUR DE SECTEUR</v>
          </cell>
          <cell r="G53" t="str">
            <v>640300 - ANGLET PDC1</v>
          </cell>
          <cell r="H53" t="str">
            <v>640300 - ANGLET PDC1</v>
          </cell>
          <cell r="I53" t="str">
            <v>034 - Courrier</v>
          </cell>
          <cell r="J53" t="str">
            <v>373964 - DSCC PAU</v>
          </cell>
          <cell r="K53" t="str">
            <v xml:space="preserve"> </v>
          </cell>
          <cell r="L53" t="str">
            <v>600</v>
          </cell>
          <cell r="M53" t="str">
            <v>01 - FONCT</v>
          </cell>
          <cell r="N53" t="str">
            <v>non OSN</v>
          </cell>
        </row>
        <row r="54">
          <cell r="A54" t="str">
            <v>DBH035</v>
          </cell>
          <cell r="B54" t="str">
            <v>GUERIN</v>
          </cell>
          <cell r="C54" t="str">
            <v>JEAN PIERRE</v>
          </cell>
          <cell r="D54" t="str">
            <v>1</v>
          </cell>
          <cell r="E54" t="str">
            <v>ATG1</v>
          </cell>
          <cell r="F54" t="str">
            <v>15061 - FACTEUR D EQUIPE</v>
          </cell>
          <cell r="G54" t="str">
            <v>640300 - ANGLET PDC1</v>
          </cell>
          <cell r="H54" t="str">
            <v>640300 - ANGLET PDC1</v>
          </cell>
          <cell r="I54" t="str">
            <v>034 - Courrier</v>
          </cell>
          <cell r="J54" t="str">
            <v>373964 - DSCC PAU</v>
          </cell>
          <cell r="K54" t="str">
            <v xml:space="preserve"> </v>
          </cell>
          <cell r="L54" t="str">
            <v>600</v>
          </cell>
          <cell r="M54" t="str">
            <v>01 - FONCT</v>
          </cell>
          <cell r="N54" t="str">
            <v>non OSN</v>
          </cell>
        </row>
        <row r="55">
          <cell r="A55" t="str">
            <v>DCH130</v>
          </cell>
          <cell r="B55" t="str">
            <v>GOMEZ</v>
          </cell>
          <cell r="C55" t="str">
            <v>DIDIER</v>
          </cell>
          <cell r="D55" t="str">
            <v>1</v>
          </cell>
          <cell r="E55" t="str">
            <v>APN2</v>
          </cell>
          <cell r="F55" t="str">
            <v>15059 - FACTEUR</v>
          </cell>
          <cell r="G55" t="str">
            <v>640330 - BAYONNE PDC1</v>
          </cell>
          <cell r="H55" t="str">
            <v>640330 - BAYONNE PDC1</v>
          </cell>
          <cell r="I55" t="str">
            <v>034 - Courrier</v>
          </cell>
          <cell r="J55" t="str">
            <v>373964 - DSCC PAU</v>
          </cell>
          <cell r="K55" t="str">
            <v xml:space="preserve"> </v>
          </cell>
          <cell r="L55" t="str">
            <v>548</v>
          </cell>
          <cell r="M55" t="str">
            <v>01 - FONCT</v>
          </cell>
          <cell r="N55" t="str">
            <v>non OSN</v>
          </cell>
        </row>
        <row r="56">
          <cell r="A56" t="str">
            <v>DEK798</v>
          </cell>
          <cell r="B56" t="str">
            <v>GUILBERT</v>
          </cell>
          <cell r="C56" t="str">
            <v>CORINNE</v>
          </cell>
          <cell r="D56" t="str">
            <v>2</v>
          </cell>
          <cell r="E56" t="str">
            <v>ACC12</v>
          </cell>
          <cell r="F56" t="str">
            <v>15512 - FACTEUR POLYVALENT</v>
          </cell>
          <cell r="G56" t="str">
            <v>642310 - MOUGUERRE PPDC</v>
          </cell>
          <cell r="H56" t="str">
            <v>642310 - MOUGUERRE PPDC</v>
          </cell>
          <cell r="I56" t="str">
            <v>034 - Courrier</v>
          </cell>
          <cell r="J56" t="str">
            <v>373964 - DSCC PAU</v>
          </cell>
          <cell r="K56" t="str">
            <v xml:space="preserve"> </v>
          </cell>
          <cell r="L56">
            <v>0</v>
          </cell>
          <cell r="M56" t="str">
            <v>02 - CDI</v>
          </cell>
          <cell r="N56" t="str">
            <v>non OSN</v>
          </cell>
        </row>
        <row r="57">
          <cell r="A57" t="str">
            <v>DER631</v>
          </cell>
          <cell r="B57" t="str">
            <v>HYPOLITE</v>
          </cell>
          <cell r="C57" t="str">
            <v>THEO</v>
          </cell>
          <cell r="D57" t="str">
            <v>1</v>
          </cell>
          <cell r="E57" t="str">
            <v>ACC12</v>
          </cell>
          <cell r="F57" t="str">
            <v>15512 - FACTEUR POLYVALENT</v>
          </cell>
          <cell r="G57" t="str">
            <v>640330 - BAYONNE PDC1</v>
          </cell>
          <cell r="H57" t="str">
            <v>640330 - BAYONNE PDC1</v>
          </cell>
          <cell r="I57" t="str">
            <v>034 - Courrier</v>
          </cell>
          <cell r="J57" t="str">
            <v>373964 - DSCC PAU</v>
          </cell>
          <cell r="K57" t="str">
            <v xml:space="preserve"> </v>
          </cell>
          <cell r="L57">
            <v>0</v>
          </cell>
          <cell r="M57" t="str">
            <v>02 - CDI</v>
          </cell>
          <cell r="N57" t="str">
            <v>non OSN</v>
          </cell>
        </row>
        <row r="58">
          <cell r="A58" t="str">
            <v>DGU043</v>
          </cell>
          <cell r="B58" t="str">
            <v>ETCHEBERRY</v>
          </cell>
          <cell r="C58" t="str">
            <v>JOSEPH</v>
          </cell>
          <cell r="D58" t="str">
            <v>1</v>
          </cell>
          <cell r="E58" t="str">
            <v>APN2</v>
          </cell>
          <cell r="F58" t="str">
            <v>15060 - FACTEUR</v>
          </cell>
          <cell r="G58" t="str">
            <v>642310 - MOUGUERRE PPDC</v>
          </cell>
          <cell r="H58" t="str">
            <v>642310 - MOUGUERRE PPDC</v>
          </cell>
          <cell r="I58" t="str">
            <v>034 - Courrier</v>
          </cell>
          <cell r="J58" t="str">
            <v>373964 - DSCC PAU</v>
          </cell>
          <cell r="K58" t="str">
            <v xml:space="preserve"> </v>
          </cell>
          <cell r="L58" t="str">
            <v>548</v>
          </cell>
          <cell r="M58" t="str">
            <v>01 - FONCT</v>
          </cell>
          <cell r="N58" t="str">
            <v>non OSN</v>
          </cell>
        </row>
        <row r="59">
          <cell r="A59" t="str">
            <v>DJG509</v>
          </cell>
          <cell r="B59" t="str">
            <v>BUERLE</v>
          </cell>
          <cell r="C59" t="str">
            <v>FABRICE</v>
          </cell>
          <cell r="D59" t="str">
            <v>1</v>
          </cell>
          <cell r="E59" t="str">
            <v>ACC21</v>
          </cell>
          <cell r="F59" t="str">
            <v>15061 - FACTEUR D EQUIPE</v>
          </cell>
          <cell r="G59" t="str">
            <v>640560 - ASCAIN SAINT JEAN DE LUZ PDC1</v>
          </cell>
          <cell r="H59" t="str">
            <v>640560 - ASCAIN SAINT JEAN DE LUZ PDC1</v>
          </cell>
          <cell r="I59" t="str">
            <v>034 - Courrier</v>
          </cell>
          <cell r="J59" t="str">
            <v>373964 - DSCC PAU</v>
          </cell>
          <cell r="K59" t="str">
            <v xml:space="preserve"> </v>
          </cell>
          <cell r="L59">
            <v>0</v>
          </cell>
          <cell r="M59" t="str">
            <v>02 - CDI</v>
          </cell>
          <cell r="N59" t="str">
            <v>non OSN</v>
          </cell>
        </row>
        <row r="60">
          <cell r="A60" t="str">
            <v>DJK621</v>
          </cell>
          <cell r="B60" t="str">
            <v>HERISSON BLANDIE</v>
          </cell>
          <cell r="C60" t="str">
            <v>JEREMY</v>
          </cell>
          <cell r="D60" t="str">
            <v>1</v>
          </cell>
          <cell r="E60" t="str">
            <v>ACC13</v>
          </cell>
          <cell r="F60" t="str">
            <v>15012 - AGENT COURRIER</v>
          </cell>
          <cell r="G60" t="str">
            <v>642310 - MOUGUERRE PPDC</v>
          </cell>
          <cell r="H60" t="str">
            <v>642310 - MOUGUERRE PPDC</v>
          </cell>
          <cell r="I60" t="str">
            <v>034 - Courrier</v>
          </cell>
          <cell r="J60" t="str">
            <v>373964 - DSCC PAU</v>
          </cell>
          <cell r="K60" t="str">
            <v xml:space="preserve"> </v>
          </cell>
          <cell r="L60">
            <v>0</v>
          </cell>
          <cell r="M60" t="str">
            <v>02 - CDI</v>
          </cell>
          <cell r="N60" t="str">
            <v>non OSN</v>
          </cell>
        </row>
        <row r="61">
          <cell r="A61" t="str">
            <v>DNR586</v>
          </cell>
          <cell r="B61" t="str">
            <v>DAUGUET</v>
          </cell>
          <cell r="C61" t="str">
            <v>OLIVIER</v>
          </cell>
          <cell r="D61" t="str">
            <v>1</v>
          </cell>
          <cell r="E61" t="str">
            <v>ACC13</v>
          </cell>
          <cell r="F61" t="str">
            <v>15060 - FACTEUR</v>
          </cell>
          <cell r="G61" t="str">
            <v>640340 - BIARRITZ PDC1</v>
          </cell>
          <cell r="H61" t="str">
            <v>640340 - BIARRITZ PDC1</v>
          </cell>
          <cell r="I61" t="str">
            <v>034 - Courrier</v>
          </cell>
          <cell r="J61" t="str">
            <v>373964 - DSCC PAU</v>
          </cell>
          <cell r="K61" t="str">
            <v xml:space="preserve"> </v>
          </cell>
          <cell r="L61">
            <v>0</v>
          </cell>
          <cell r="M61" t="str">
            <v>02 - CDI</v>
          </cell>
          <cell r="N61" t="str">
            <v>non OSN</v>
          </cell>
        </row>
        <row r="62">
          <cell r="A62" t="str">
            <v>DRX785</v>
          </cell>
          <cell r="B62" t="str">
            <v>HUREAU</v>
          </cell>
          <cell r="C62" t="str">
            <v>CLEMENT</v>
          </cell>
          <cell r="D62" t="str">
            <v>1</v>
          </cell>
          <cell r="E62" t="str">
            <v>ACC12</v>
          </cell>
          <cell r="F62" t="str">
            <v>15512 - FACTEUR POLYVALENT</v>
          </cell>
          <cell r="G62" t="str">
            <v>640560 - ASCAIN SAINT JEAN DE LUZ PDC1</v>
          </cell>
          <cell r="H62" t="str">
            <v>640560 - ASCAIN SAINT JEAN DE LUZ PDC1</v>
          </cell>
          <cell r="I62" t="str">
            <v>034 - Courrier</v>
          </cell>
          <cell r="J62" t="str">
            <v>373964 - DSCC PAU</v>
          </cell>
          <cell r="K62" t="str">
            <v xml:space="preserve"> </v>
          </cell>
          <cell r="L62">
            <v>0</v>
          </cell>
          <cell r="M62" t="str">
            <v>02 - CDI</v>
          </cell>
          <cell r="N62" t="str">
            <v>non OSN</v>
          </cell>
        </row>
        <row r="63">
          <cell r="A63" t="str">
            <v>DSV003</v>
          </cell>
          <cell r="B63" t="str">
            <v>HERGAUX</v>
          </cell>
          <cell r="C63" t="str">
            <v>ANGELINE</v>
          </cell>
          <cell r="D63" t="str">
            <v>2</v>
          </cell>
          <cell r="E63" t="str">
            <v>ACC13</v>
          </cell>
          <cell r="F63" t="str">
            <v>15513 - FACTEUR POLYVALENT</v>
          </cell>
          <cell r="G63" t="str">
            <v>640330 - BAYONNE PDC1</v>
          </cell>
          <cell r="H63" t="str">
            <v>640330 - BAYONNE PDC1</v>
          </cell>
          <cell r="I63" t="str">
            <v>034 - Courrier</v>
          </cell>
          <cell r="J63" t="str">
            <v>373964 - DSCC PAU</v>
          </cell>
          <cell r="K63" t="str">
            <v xml:space="preserve"> </v>
          </cell>
          <cell r="L63">
            <v>0</v>
          </cell>
          <cell r="M63" t="str">
            <v>02 - CDI</v>
          </cell>
          <cell r="N63" t="str">
            <v>non OSN</v>
          </cell>
        </row>
        <row r="64">
          <cell r="A64" t="str">
            <v>DUC787</v>
          </cell>
          <cell r="B64" t="str">
            <v>BEHERETCHE</v>
          </cell>
          <cell r="C64" t="str">
            <v>PHILIPPE</v>
          </cell>
          <cell r="D64" t="str">
            <v>1</v>
          </cell>
          <cell r="E64" t="str">
            <v>ACC13</v>
          </cell>
          <cell r="F64" t="str">
            <v>15060 - FACTEUR</v>
          </cell>
          <cell r="G64" t="str">
            <v>642310 - MOUGUERRE PPDC</v>
          </cell>
          <cell r="H64" t="str">
            <v>642310 - MOUGUERRE PPDC</v>
          </cell>
          <cell r="I64" t="str">
            <v>034 - Courrier</v>
          </cell>
          <cell r="J64" t="str">
            <v>373964 - DSCC PAU</v>
          </cell>
          <cell r="K64" t="str">
            <v xml:space="preserve"> </v>
          </cell>
          <cell r="L64">
            <v>0</v>
          </cell>
          <cell r="M64" t="str">
            <v>02 - CDI</v>
          </cell>
          <cell r="N64" t="str">
            <v>non OSN</v>
          </cell>
        </row>
        <row r="65">
          <cell r="A65" t="str">
            <v>DUF407</v>
          </cell>
          <cell r="B65" t="str">
            <v>MUHEL</v>
          </cell>
          <cell r="C65" t="str">
            <v>CRISTELLE</v>
          </cell>
          <cell r="D65" t="str">
            <v>2</v>
          </cell>
          <cell r="E65" t="str">
            <v>ACC13</v>
          </cell>
          <cell r="F65" t="str">
            <v>15513 - FACTEUR POLYVALENT</v>
          </cell>
          <cell r="G65" t="str">
            <v>642310 - MOUGUERRE PPDC</v>
          </cell>
          <cell r="H65" t="str">
            <v>642310 - MOUGUERRE PPDC</v>
          </cell>
          <cell r="I65" t="str">
            <v>034 - Courrier</v>
          </cell>
          <cell r="J65" t="str">
            <v>373964 - DSCC PAU</v>
          </cell>
          <cell r="K65" t="str">
            <v xml:space="preserve"> </v>
          </cell>
          <cell r="L65">
            <v>0</v>
          </cell>
          <cell r="M65" t="str">
            <v>02 - CDI</v>
          </cell>
          <cell r="N65" t="str">
            <v>non OSN</v>
          </cell>
        </row>
        <row r="66">
          <cell r="A66" t="str">
            <v>DUH039</v>
          </cell>
          <cell r="B66" t="str">
            <v>LAVEYNE</v>
          </cell>
          <cell r="C66" t="str">
            <v>FREDERIC</v>
          </cell>
          <cell r="D66" t="str">
            <v>1</v>
          </cell>
          <cell r="E66" t="str">
            <v>ACC12</v>
          </cell>
          <cell r="F66" t="str">
            <v>15011 - AGENT COURRIER</v>
          </cell>
          <cell r="G66" t="str">
            <v>640340 - BIARRITZ PDC1</v>
          </cell>
          <cell r="H66" t="str">
            <v>640340 - BIARRITZ PDC1</v>
          </cell>
          <cell r="I66" t="str">
            <v>034 - Courrier</v>
          </cell>
          <cell r="J66" t="str">
            <v>373964 - DSCC PAU</v>
          </cell>
          <cell r="K66" t="str">
            <v xml:space="preserve"> </v>
          </cell>
          <cell r="L66">
            <v>0</v>
          </cell>
          <cell r="M66" t="str">
            <v>04 - CDD</v>
          </cell>
          <cell r="N66" t="str">
            <v>non OSN</v>
          </cell>
        </row>
        <row r="67">
          <cell r="A67" t="str">
            <v>DVA432</v>
          </cell>
          <cell r="B67" t="str">
            <v>LACASSAGNE</v>
          </cell>
          <cell r="C67" t="str">
            <v>DOMINIQUE</v>
          </cell>
          <cell r="D67" t="str">
            <v>2</v>
          </cell>
          <cell r="E67" t="str">
            <v>ACC13</v>
          </cell>
          <cell r="F67" t="str">
            <v>15060 - FACTEUR</v>
          </cell>
          <cell r="G67" t="str">
            <v>640340 - BIARRITZ PDC1</v>
          </cell>
          <cell r="H67" t="str">
            <v>640340 - BIARRITZ PDC1</v>
          </cell>
          <cell r="I67" t="str">
            <v>034 - Courrier</v>
          </cell>
          <cell r="J67" t="str">
            <v>373964 - DSCC PAU</v>
          </cell>
          <cell r="K67" t="str">
            <v xml:space="preserve"> </v>
          </cell>
          <cell r="L67">
            <v>0</v>
          </cell>
          <cell r="M67" t="str">
            <v>02 - CDI</v>
          </cell>
          <cell r="N67" t="str">
            <v>non OSN</v>
          </cell>
        </row>
        <row r="68">
          <cell r="A68" t="str">
            <v>DVZ564</v>
          </cell>
          <cell r="B68" t="str">
            <v>LISSARDY</v>
          </cell>
          <cell r="C68" t="str">
            <v>MURIELLE</v>
          </cell>
          <cell r="D68" t="str">
            <v>2</v>
          </cell>
          <cell r="E68" t="str">
            <v>ACC32</v>
          </cell>
          <cell r="F68" t="str">
            <v>15532 - RESPONSABLE D'EQUIPE</v>
          </cell>
          <cell r="G68" t="str">
            <v>642310 - MOUGUERRE PPDC</v>
          </cell>
          <cell r="H68" t="str">
            <v>642310 - MOUGUERRE PPDC</v>
          </cell>
          <cell r="I68" t="str">
            <v>034 - Courrier</v>
          </cell>
          <cell r="J68" t="str">
            <v>373964 - DSCC PAU</v>
          </cell>
          <cell r="K68" t="str">
            <v xml:space="preserve"> </v>
          </cell>
          <cell r="L68">
            <v>0</v>
          </cell>
          <cell r="M68" t="str">
            <v>02 - CDI</v>
          </cell>
          <cell r="N68" t="str">
            <v>non OSN</v>
          </cell>
        </row>
        <row r="69">
          <cell r="A69" t="str">
            <v>DWG159</v>
          </cell>
          <cell r="B69" t="str">
            <v>ETCHEVERRY</v>
          </cell>
          <cell r="C69" t="str">
            <v>ROMAIN</v>
          </cell>
          <cell r="D69" t="str">
            <v>1</v>
          </cell>
          <cell r="E69" t="str">
            <v>ACC12</v>
          </cell>
          <cell r="F69" t="str">
            <v>15059 - FACTEUR</v>
          </cell>
          <cell r="G69" t="str">
            <v>642310 - MOUGUERRE PPDC</v>
          </cell>
          <cell r="H69" t="str">
            <v>642310 - MOUGUERRE PPDC</v>
          </cell>
          <cell r="I69" t="str">
            <v>034 - Courrier</v>
          </cell>
          <cell r="J69" t="str">
            <v>373964 - DSCC PAU</v>
          </cell>
          <cell r="K69" t="str">
            <v xml:space="preserve"> </v>
          </cell>
          <cell r="L69">
            <v>0</v>
          </cell>
          <cell r="M69" t="str">
            <v>04 - CDD</v>
          </cell>
          <cell r="N69" t="str">
            <v>non OSN</v>
          </cell>
        </row>
        <row r="70">
          <cell r="A70" t="str">
            <v>DWS245</v>
          </cell>
          <cell r="B70" t="str">
            <v>BRUN</v>
          </cell>
          <cell r="C70" t="str">
            <v>CHRISTOPHE</v>
          </cell>
          <cell r="D70" t="str">
            <v>1</v>
          </cell>
          <cell r="E70" t="str">
            <v>ICS2</v>
          </cell>
          <cell r="F70" t="str">
            <v>15350 - RESP ORGA ET ENVIRONNEMENT DE TRAVAIL</v>
          </cell>
          <cell r="G70" t="str">
            <v>642310 - MOUGUERRE PPDC</v>
          </cell>
          <cell r="H70" t="str">
            <v>642310 - MOUGUERRE PPDC</v>
          </cell>
          <cell r="I70" t="str">
            <v>034 - Courrier</v>
          </cell>
          <cell r="J70" t="str">
            <v>373964 - DSCC PAU</v>
          </cell>
          <cell r="K70" t="str">
            <v xml:space="preserve"> </v>
          </cell>
          <cell r="L70">
            <v>0</v>
          </cell>
          <cell r="M70" t="str">
            <v>02 - CDI</v>
          </cell>
          <cell r="N70" t="str">
            <v>non OSN</v>
          </cell>
        </row>
        <row r="71">
          <cell r="A71" t="str">
            <v>DYP303</v>
          </cell>
          <cell r="B71" t="str">
            <v>LAPLACE-PALETTE</v>
          </cell>
          <cell r="C71" t="str">
            <v>LILIAN</v>
          </cell>
          <cell r="D71" t="str">
            <v>1</v>
          </cell>
          <cell r="E71" t="str">
            <v>ACC12</v>
          </cell>
          <cell r="F71" t="str">
            <v>15512 - FACTEUR POLYVALENT</v>
          </cell>
          <cell r="G71" t="str">
            <v>640300 - ANGLET PDC1</v>
          </cell>
          <cell r="H71" t="str">
            <v>640300 - ANGLET PDC1</v>
          </cell>
          <cell r="I71" t="str">
            <v>034 - Courrier</v>
          </cell>
          <cell r="J71" t="str">
            <v>373964 - DSCC PAU</v>
          </cell>
          <cell r="K71" t="str">
            <v xml:space="preserve"> </v>
          </cell>
          <cell r="L71">
            <v>0</v>
          </cell>
          <cell r="M71" t="str">
            <v>02 - CDI</v>
          </cell>
          <cell r="N71" t="str">
            <v>non OSN</v>
          </cell>
        </row>
        <row r="72">
          <cell r="A72" t="str">
            <v>DZH837</v>
          </cell>
          <cell r="B72" t="str">
            <v>IDIART</v>
          </cell>
          <cell r="C72" t="str">
            <v>ALBERT</v>
          </cell>
          <cell r="D72" t="str">
            <v>1</v>
          </cell>
          <cell r="E72" t="str">
            <v>ATG1</v>
          </cell>
          <cell r="F72" t="str">
            <v>15521 - FACTEUR SERVICES EXPERT</v>
          </cell>
          <cell r="G72" t="str">
            <v>642310 - MOUGUERRE PPDC</v>
          </cell>
          <cell r="H72" t="str">
            <v>642310 - MOUGUERRE PPDC</v>
          </cell>
          <cell r="I72" t="str">
            <v>034 - Courrier</v>
          </cell>
          <cell r="J72" t="str">
            <v>373964 - DSCC PAU</v>
          </cell>
          <cell r="K72" t="str">
            <v xml:space="preserve"> </v>
          </cell>
          <cell r="L72" t="str">
            <v>528</v>
          </cell>
          <cell r="M72" t="str">
            <v>01 - FONCT</v>
          </cell>
          <cell r="N72" t="str">
            <v>non OSN</v>
          </cell>
        </row>
        <row r="73">
          <cell r="A73" t="str">
            <v>EBK246</v>
          </cell>
          <cell r="B73" t="str">
            <v>VILLABRIGA</v>
          </cell>
          <cell r="C73" t="str">
            <v>JON</v>
          </cell>
          <cell r="D73" t="str">
            <v>1</v>
          </cell>
          <cell r="E73" t="str">
            <v>ACC12</v>
          </cell>
          <cell r="F73" t="str">
            <v>15512 - FACTEUR POLYVALENT</v>
          </cell>
          <cell r="G73" t="str">
            <v>640340 - BIARRITZ PDC1</v>
          </cell>
          <cell r="H73" t="str">
            <v>640340 - BIARRITZ PDC1</v>
          </cell>
          <cell r="I73" t="str">
            <v>034 - Courrier</v>
          </cell>
          <cell r="J73" t="str">
            <v>373964 - DSCC PAU</v>
          </cell>
          <cell r="K73" t="str">
            <v xml:space="preserve"> </v>
          </cell>
          <cell r="L73">
            <v>0</v>
          </cell>
          <cell r="M73" t="str">
            <v>02 - CDI</v>
          </cell>
          <cell r="N73" t="str">
            <v>non OSN</v>
          </cell>
        </row>
        <row r="74">
          <cell r="A74" t="str">
            <v>ECJ612</v>
          </cell>
          <cell r="B74" t="str">
            <v>ALAURIE</v>
          </cell>
          <cell r="C74" t="str">
            <v>MICKAEL</v>
          </cell>
          <cell r="D74" t="str">
            <v>1</v>
          </cell>
          <cell r="E74" t="str">
            <v>ACC13</v>
          </cell>
          <cell r="F74" t="str">
            <v>15060 - FACTEUR</v>
          </cell>
          <cell r="G74" t="str">
            <v>640300 - ANGLET PDC1</v>
          </cell>
          <cell r="H74" t="str">
            <v>640300 - ANGLET PDC1</v>
          </cell>
          <cell r="I74" t="str">
            <v>034 - Courrier</v>
          </cell>
          <cell r="J74" t="str">
            <v>373964 - DSCC PAU</v>
          </cell>
          <cell r="K74" t="str">
            <v xml:space="preserve"> </v>
          </cell>
          <cell r="L74">
            <v>0</v>
          </cell>
          <cell r="M74" t="str">
            <v>02 - CDI</v>
          </cell>
          <cell r="N74" t="str">
            <v>non OSN</v>
          </cell>
        </row>
        <row r="75">
          <cell r="A75" t="str">
            <v>ECW840</v>
          </cell>
          <cell r="B75" t="str">
            <v>ETCHEGOYHEN</v>
          </cell>
          <cell r="C75" t="str">
            <v>ERIC</v>
          </cell>
          <cell r="D75" t="str">
            <v>1</v>
          </cell>
          <cell r="E75" t="str">
            <v>ATGS</v>
          </cell>
          <cell r="F75" t="str">
            <v>15064 - FACTEUR QUALITE</v>
          </cell>
          <cell r="G75" t="str">
            <v>640560 - ASCAIN SAINT JEAN DE LUZ PDC1</v>
          </cell>
          <cell r="H75" t="str">
            <v>640560 - ASCAIN SAINT JEAN DE LUZ PDC1</v>
          </cell>
          <cell r="I75" t="str">
            <v>034 - Courrier</v>
          </cell>
          <cell r="J75" t="str">
            <v>373964 - DSCC PAU</v>
          </cell>
          <cell r="K75" t="str">
            <v xml:space="preserve"> </v>
          </cell>
          <cell r="L75" t="str">
            <v>646</v>
          </cell>
          <cell r="M75" t="str">
            <v>01 - FONCT</v>
          </cell>
          <cell r="N75" t="str">
            <v>non OSN</v>
          </cell>
        </row>
        <row r="76">
          <cell r="A76" t="str">
            <v>EFK025</v>
          </cell>
          <cell r="B76" t="str">
            <v>LEZAUN</v>
          </cell>
          <cell r="C76" t="str">
            <v>DIDIER</v>
          </cell>
          <cell r="D76" t="str">
            <v>1</v>
          </cell>
          <cell r="E76" t="str">
            <v>ACC21</v>
          </cell>
          <cell r="F76" t="str">
            <v>15061 - FACTEUR D EQUIPE</v>
          </cell>
          <cell r="G76" t="str">
            <v>640560 - ASCAIN SAINT JEAN DE LUZ PDC1</v>
          </cell>
          <cell r="H76" t="str">
            <v>640560 - ASCAIN SAINT JEAN DE LUZ PDC1</v>
          </cell>
          <cell r="I76" t="str">
            <v>034 - Courrier</v>
          </cell>
          <cell r="J76" t="str">
            <v>373964 - DSCC PAU</v>
          </cell>
          <cell r="K76" t="str">
            <v xml:space="preserve"> </v>
          </cell>
          <cell r="L76">
            <v>0</v>
          </cell>
          <cell r="M76" t="str">
            <v>02 - CDI</v>
          </cell>
          <cell r="N76" t="str">
            <v>non OSN</v>
          </cell>
        </row>
        <row r="77">
          <cell r="A77" t="str">
            <v>EHN414</v>
          </cell>
          <cell r="B77" t="str">
            <v>ALEXANDRE</v>
          </cell>
          <cell r="C77" t="str">
            <v>ARNAUD</v>
          </cell>
          <cell r="D77" t="str">
            <v>1</v>
          </cell>
          <cell r="E77" t="str">
            <v>ACC13</v>
          </cell>
          <cell r="F77" t="str">
            <v>15012 - AGENT COURRIER</v>
          </cell>
          <cell r="G77" t="str">
            <v>642310 - MOUGUERRE PPDC</v>
          </cell>
          <cell r="H77" t="str">
            <v>642310 - MOUGUERRE PPDC</v>
          </cell>
          <cell r="I77" t="str">
            <v>034 - Courrier</v>
          </cell>
          <cell r="J77" t="str">
            <v>373964 - DSCC PAU</v>
          </cell>
          <cell r="K77" t="str">
            <v xml:space="preserve"> </v>
          </cell>
          <cell r="L77">
            <v>0</v>
          </cell>
          <cell r="M77" t="str">
            <v>02 - CDI</v>
          </cell>
          <cell r="N77" t="str">
            <v>non OSN</v>
          </cell>
        </row>
        <row r="78">
          <cell r="A78" t="str">
            <v>EJB338</v>
          </cell>
          <cell r="B78" t="str">
            <v>SIMONETTO</v>
          </cell>
          <cell r="C78" t="str">
            <v>LAURE</v>
          </cell>
          <cell r="D78" t="str">
            <v>2</v>
          </cell>
          <cell r="E78" t="str">
            <v>ACC13</v>
          </cell>
          <cell r="F78" t="str">
            <v>15060 - FACTEUR</v>
          </cell>
          <cell r="G78" t="str">
            <v>640340 - BIARRITZ PDC1</v>
          </cell>
          <cell r="H78" t="str">
            <v>640340 - BIARRITZ PDC1</v>
          </cell>
          <cell r="I78" t="str">
            <v>034 - Courrier</v>
          </cell>
          <cell r="J78" t="str">
            <v>373964 - DSCC PAU</v>
          </cell>
          <cell r="K78" t="str">
            <v xml:space="preserve"> </v>
          </cell>
          <cell r="L78">
            <v>0</v>
          </cell>
          <cell r="M78" t="str">
            <v>02 - CDI</v>
          </cell>
          <cell r="N78" t="str">
            <v>non OSN</v>
          </cell>
        </row>
        <row r="79">
          <cell r="A79" t="str">
            <v>EKD794</v>
          </cell>
          <cell r="B79" t="str">
            <v>PEYRAT</v>
          </cell>
          <cell r="C79" t="str">
            <v>CHRISTINE</v>
          </cell>
          <cell r="D79" t="str">
            <v>2</v>
          </cell>
          <cell r="E79" t="str">
            <v>APN2</v>
          </cell>
          <cell r="F79" t="str">
            <v>15060 - FACTEUR</v>
          </cell>
          <cell r="G79" t="str">
            <v>640330 - BAYONNE PDC1</v>
          </cell>
          <cell r="H79" t="str">
            <v>640330 - BAYONNE PDC1</v>
          </cell>
          <cell r="I79" t="str">
            <v>034 - Courrier</v>
          </cell>
          <cell r="J79" t="str">
            <v>373964 - DSCC PAU</v>
          </cell>
          <cell r="K79" t="str">
            <v xml:space="preserve"> </v>
          </cell>
          <cell r="L79" t="str">
            <v>493</v>
          </cell>
          <cell r="M79" t="str">
            <v>01 - FONCT</v>
          </cell>
          <cell r="N79" t="str">
            <v>non OSN</v>
          </cell>
        </row>
        <row r="80">
          <cell r="A80" t="str">
            <v>ELK897</v>
          </cell>
          <cell r="B80" t="str">
            <v>RIBEIRO DIAS</v>
          </cell>
          <cell r="C80" t="str">
            <v>BARBARA</v>
          </cell>
          <cell r="D80" t="str">
            <v>2</v>
          </cell>
          <cell r="E80" t="str">
            <v>ACC12</v>
          </cell>
          <cell r="F80" t="str">
            <v>15011 - AGENT COURRIER</v>
          </cell>
          <cell r="G80" t="str">
            <v>640330 - BAYONNE PDC1</v>
          </cell>
          <cell r="H80" t="str">
            <v>640330 - BAYONNE PDC1</v>
          </cell>
          <cell r="I80" t="str">
            <v>034 - Courrier</v>
          </cell>
          <cell r="J80" t="str">
            <v>373964 - DSCC PAU</v>
          </cell>
          <cell r="K80" t="str">
            <v xml:space="preserve"> </v>
          </cell>
          <cell r="L80">
            <v>0</v>
          </cell>
          <cell r="M80" t="str">
            <v>04 - CDD</v>
          </cell>
          <cell r="N80" t="str">
            <v>non OSN</v>
          </cell>
        </row>
        <row r="81">
          <cell r="A81" t="str">
            <v>EMS392</v>
          </cell>
          <cell r="B81" t="str">
            <v>CADIERGUES</v>
          </cell>
          <cell r="C81" t="str">
            <v>OLIVIER</v>
          </cell>
          <cell r="D81" t="str">
            <v>1</v>
          </cell>
          <cell r="E81" t="str">
            <v>ACC13</v>
          </cell>
          <cell r="F81" t="str">
            <v>15060 - FACTEUR</v>
          </cell>
          <cell r="G81" t="str">
            <v>640340 - BIARRITZ PDC1</v>
          </cell>
          <cell r="H81" t="str">
            <v>640340 - BIARRITZ PDC1</v>
          </cell>
          <cell r="I81" t="str">
            <v>034 - Courrier</v>
          </cell>
          <cell r="J81" t="str">
            <v>373964 - DSCC PAU</v>
          </cell>
          <cell r="K81" t="str">
            <v xml:space="preserve"> </v>
          </cell>
          <cell r="L81">
            <v>0</v>
          </cell>
          <cell r="M81" t="str">
            <v>02 - CDI</v>
          </cell>
          <cell r="N81" t="str">
            <v>non OSN</v>
          </cell>
        </row>
        <row r="82">
          <cell r="A82" t="str">
            <v>ENJ208</v>
          </cell>
          <cell r="B82" t="str">
            <v>HAROTCARENE</v>
          </cell>
          <cell r="C82" t="str">
            <v>MICHEL</v>
          </cell>
          <cell r="D82" t="str">
            <v>1</v>
          </cell>
          <cell r="E82" t="str">
            <v>ACC13</v>
          </cell>
          <cell r="F82" t="str">
            <v>15012 - AGENT COURRIER</v>
          </cell>
          <cell r="G82" t="str">
            <v>642310 - MOUGUERRE PPDC</v>
          </cell>
          <cell r="H82" t="str">
            <v>642310 - MOUGUERRE PPDC</v>
          </cell>
          <cell r="I82" t="str">
            <v>034 - Courrier</v>
          </cell>
          <cell r="J82" t="str">
            <v>373964 - DSCC PAU</v>
          </cell>
          <cell r="K82" t="str">
            <v xml:space="preserve"> </v>
          </cell>
          <cell r="L82">
            <v>0</v>
          </cell>
          <cell r="M82" t="str">
            <v>02 - CDI</v>
          </cell>
          <cell r="N82" t="str">
            <v>non OSN</v>
          </cell>
        </row>
        <row r="83">
          <cell r="A83" t="str">
            <v>ERA250</v>
          </cell>
          <cell r="B83" t="str">
            <v>PERRIN</v>
          </cell>
          <cell r="C83" t="str">
            <v>JEAN MICHEL</v>
          </cell>
          <cell r="D83" t="str">
            <v>1</v>
          </cell>
          <cell r="E83" t="str">
            <v>ATG2</v>
          </cell>
          <cell r="F83" t="str">
            <v>15008 - TECHNICIEN CONSEIL CONTROLE CLIENT</v>
          </cell>
          <cell r="G83" t="str">
            <v>642310 - MOUGUERRE PPDC</v>
          </cell>
          <cell r="H83" t="str">
            <v>642310 - MOUGUERRE PPDC</v>
          </cell>
          <cell r="I83" t="str">
            <v>034 - Courrier</v>
          </cell>
          <cell r="J83" t="str">
            <v>373964 - DSCC PAU</v>
          </cell>
          <cell r="K83" t="str">
            <v xml:space="preserve"> </v>
          </cell>
          <cell r="L83" t="str">
            <v>600</v>
          </cell>
          <cell r="M83" t="str">
            <v>01 - FONCT</v>
          </cell>
          <cell r="N83" t="str">
            <v>non OSN</v>
          </cell>
        </row>
        <row r="84">
          <cell r="A84" t="str">
            <v>ERC625</v>
          </cell>
          <cell r="B84" t="str">
            <v>JOURDIN</v>
          </cell>
          <cell r="C84" t="str">
            <v>PHILIPPE</v>
          </cell>
          <cell r="D84" t="str">
            <v>1</v>
          </cell>
          <cell r="E84" t="str">
            <v>ATG1</v>
          </cell>
          <cell r="F84" t="str">
            <v>15061 - FACTEUR D EQUIPE</v>
          </cell>
          <cell r="G84" t="str">
            <v>640560 - ASCAIN SAINT JEAN DE LUZ PDC1</v>
          </cell>
          <cell r="H84" t="str">
            <v>640560 - ASCAIN SAINT JEAN DE LUZ PDC1</v>
          </cell>
          <cell r="I84" t="str">
            <v>034 - Courrier</v>
          </cell>
          <cell r="J84" t="str">
            <v>373964 - DSCC PAU</v>
          </cell>
          <cell r="K84" t="str">
            <v xml:space="preserve"> </v>
          </cell>
          <cell r="L84" t="str">
            <v>600</v>
          </cell>
          <cell r="M84" t="str">
            <v>01 - FONCT</v>
          </cell>
          <cell r="N84" t="str">
            <v>non OSN</v>
          </cell>
        </row>
        <row r="85">
          <cell r="A85" t="str">
            <v>ERH928</v>
          </cell>
          <cell r="B85" t="str">
            <v>DIBILDOX</v>
          </cell>
          <cell r="C85" t="str">
            <v>JEAN LOUIS</v>
          </cell>
          <cell r="D85" t="str">
            <v>1</v>
          </cell>
          <cell r="E85" t="str">
            <v>APN2</v>
          </cell>
          <cell r="F85" t="str">
            <v>15059 - FACTEUR</v>
          </cell>
          <cell r="G85" t="str">
            <v>640560 - ASCAIN SAINT JEAN DE LUZ PDC1</v>
          </cell>
          <cell r="H85" t="str">
            <v>640560 - ASCAIN SAINT JEAN DE LUZ PDC1</v>
          </cell>
          <cell r="I85" t="str">
            <v>034 - Courrier</v>
          </cell>
          <cell r="J85" t="str">
            <v>373964 - DSCC PAU</v>
          </cell>
          <cell r="K85" t="str">
            <v xml:space="preserve"> </v>
          </cell>
          <cell r="L85" t="str">
            <v>548</v>
          </cell>
          <cell r="M85" t="str">
            <v>01 - FONCT</v>
          </cell>
          <cell r="N85" t="str">
            <v>non OSN</v>
          </cell>
        </row>
        <row r="86">
          <cell r="A86" t="str">
            <v>ERP610</v>
          </cell>
          <cell r="B86" t="str">
            <v>ARGAGNON</v>
          </cell>
          <cell r="C86" t="str">
            <v>XAVIER</v>
          </cell>
          <cell r="D86" t="str">
            <v>1</v>
          </cell>
          <cell r="E86" t="str">
            <v>ACC12</v>
          </cell>
          <cell r="F86" t="str">
            <v>15512 - FACTEUR POLYVALENT</v>
          </cell>
          <cell r="G86" t="str">
            <v>640300 - ANGLET PDC1</v>
          </cell>
          <cell r="H86" t="str">
            <v>640300 - ANGLET PDC1</v>
          </cell>
          <cell r="I86" t="str">
            <v>034 - Courrier</v>
          </cell>
          <cell r="J86" t="str">
            <v>373964 - DSCC PAU</v>
          </cell>
          <cell r="K86" t="str">
            <v xml:space="preserve"> </v>
          </cell>
          <cell r="L86">
            <v>0</v>
          </cell>
          <cell r="M86" t="str">
            <v>02 - CDI</v>
          </cell>
          <cell r="N86" t="str">
            <v>non OSN</v>
          </cell>
        </row>
        <row r="87">
          <cell r="A87" t="str">
            <v>ESC549</v>
          </cell>
          <cell r="B87" t="str">
            <v>ROUANE</v>
          </cell>
          <cell r="C87" t="str">
            <v>ADIL</v>
          </cell>
          <cell r="D87" t="str">
            <v>1</v>
          </cell>
          <cell r="E87" t="str">
            <v>ACC12</v>
          </cell>
          <cell r="F87" t="str">
            <v>15011 - AGENT COURRIER</v>
          </cell>
          <cell r="G87" t="str">
            <v>640560 - ASCAIN SAINT JEAN DE LUZ PDC1</v>
          </cell>
          <cell r="H87" t="str">
            <v>640560 - ASCAIN SAINT JEAN DE LUZ PDC1</v>
          </cell>
          <cell r="I87" t="str">
            <v>034 - Courrier</v>
          </cell>
          <cell r="J87" t="str">
            <v>373964 - DSCC PAU</v>
          </cell>
          <cell r="K87" t="str">
            <v xml:space="preserve"> </v>
          </cell>
          <cell r="L87">
            <v>0</v>
          </cell>
          <cell r="M87" t="str">
            <v>02 - CDI</v>
          </cell>
          <cell r="N87" t="str">
            <v>non OSN</v>
          </cell>
        </row>
        <row r="88">
          <cell r="A88" t="str">
            <v>EUN629</v>
          </cell>
          <cell r="B88" t="str">
            <v>ARNAUDO</v>
          </cell>
          <cell r="C88" t="str">
            <v>DIDIER</v>
          </cell>
          <cell r="D88" t="str">
            <v>1</v>
          </cell>
          <cell r="E88" t="str">
            <v>ACC13</v>
          </cell>
          <cell r="F88" t="str">
            <v>15059 - FACTEUR</v>
          </cell>
          <cell r="G88" t="str">
            <v>640330 - BAYONNE PDC1</v>
          </cell>
          <cell r="H88" t="str">
            <v>640330 - BAYONNE PDC1</v>
          </cell>
          <cell r="I88" t="str">
            <v>034 - Courrier</v>
          </cell>
          <cell r="J88" t="str">
            <v>373964 - DSCC PAU</v>
          </cell>
          <cell r="K88" t="str">
            <v xml:space="preserve"> </v>
          </cell>
          <cell r="L88">
            <v>0</v>
          </cell>
          <cell r="M88" t="str">
            <v>02 - CDI</v>
          </cell>
          <cell r="N88" t="str">
            <v>non OSN</v>
          </cell>
        </row>
        <row r="89">
          <cell r="A89" t="str">
            <v>EUT183</v>
          </cell>
          <cell r="B89" t="str">
            <v>THIEUX</v>
          </cell>
          <cell r="C89" t="str">
            <v>CLAUDE</v>
          </cell>
          <cell r="D89" t="str">
            <v>1</v>
          </cell>
          <cell r="E89" t="str">
            <v>APN2</v>
          </cell>
          <cell r="F89" t="str">
            <v>15012 - AGENT COURRIER</v>
          </cell>
          <cell r="G89" t="str">
            <v>642310 - MOUGUERRE PPDC</v>
          </cell>
          <cell r="H89" t="str">
            <v>642310 - MOUGUERRE PPDC</v>
          </cell>
          <cell r="I89" t="str">
            <v>034 - Courrier</v>
          </cell>
          <cell r="J89" t="str">
            <v>373964 - DSCC PAU</v>
          </cell>
          <cell r="K89" t="str">
            <v xml:space="preserve"> </v>
          </cell>
          <cell r="L89" t="str">
            <v>493</v>
          </cell>
          <cell r="M89" t="str">
            <v>01 - FONCT</v>
          </cell>
          <cell r="N89" t="str">
            <v>non OSN</v>
          </cell>
        </row>
        <row r="90">
          <cell r="A90" t="str">
            <v>EVD152</v>
          </cell>
          <cell r="B90" t="str">
            <v>FOURCADE LESPAGNOL</v>
          </cell>
          <cell r="C90" t="str">
            <v>JACQUES</v>
          </cell>
          <cell r="D90" t="str">
            <v>1</v>
          </cell>
          <cell r="E90" t="str">
            <v>CA1</v>
          </cell>
          <cell r="F90" t="str">
            <v>15532 - RESPONSABLE D'EQUIPE</v>
          </cell>
          <cell r="G90" t="str">
            <v>642310 - MOUGUERRE PPDC</v>
          </cell>
          <cell r="H90" t="str">
            <v>642310 - MOUGUERRE PPDC</v>
          </cell>
          <cell r="I90" t="str">
            <v>034 - Courrier</v>
          </cell>
          <cell r="J90" t="str">
            <v>373964 - DSCC PAU</v>
          </cell>
          <cell r="K90" t="str">
            <v xml:space="preserve"> </v>
          </cell>
          <cell r="L90" t="str">
            <v>600</v>
          </cell>
          <cell r="M90" t="str">
            <v>01 - FONCT</v>
          </cell>
          <cell r="N90" t="str">
            <v>non OSN</v>
          </cell>
        </row>
        <row r="91">
          <cell r="A91" t="str">
            <v>EXG804</v>
          </cell>
          <cell r="B91" t="str">
            <v>BAULT</v>
          </cell>
          <cell r="C91" t="str">
            <v>MURIEL</v>
          </cell>
          <cell r="D91" t="str">
            <v>2</v>
          </cell>
          <cell r="E91" t="str">
            <v>ATGS</v>
          </cell>
          <cell r="F91" t="str">
            <v>15361 - TECHNICIEN DATA ET FIABILISATION DES REF</v>
          </cell>
          <cell r="G91" t="str">
            <v>642310 - MOUGUERRE PPDC</v>
          </cell>
          <cell r="H91" t="str">
            <v>642310 - MOUGUERRE PPDC</v>
          </cell>
          <cell r="I91" t="str">
            <v>034 - Courrier</v>
          </cell>
          <cell r="J91" t="str">
            <v>373964 - DSCC PAU</v>
          </cell>
          <cell r="K91" t="str">
            <v xml:space="preserve"> </v>
          </cell>
          <cell r="L91" t="str">
            <v>577</v>
          </cell>
          <cell r="M91" t="str">
            <v>01 - FONCT</v>
          </cell>
          <cell r="N91" t="str">
            <v>non OSN</v>
          </cell>
        </row>
        <row r="92">
          <cell r="A92" t="str">
            <v>EXG874</v>
          </cell>
          <cell r="B92" t="str">
            <v>SIVADON</v>
          </cell>
          <cell r="C92" t="str">
            <v>JEAN PHILIPPE</v>
          </cell>
          <cell r="D92" t="str">
            <v>1</v>
          </cell>
          <cell r="E92" t="str">
            <v>CS</v>
          </cell>
          <cell r="F92" t="str">
            <v>35359 - RESPONSABLE OPERATIONNEL RH</v>
          </cell>
          <cell r="G92" t="str">
            <v>642310 - MOUGUERRE PPDC</v>
          </cell>
          <cell r="H92" t="str">
            <v>642310 - MOUGUERRE PPDC</v>
          </cell>
          <cell r="I92" t="str">
            <v>034 - Courrier</v>
          </cell>
          <cell r="J92" t="str">
            <v>373964 - DSCC PAU</v>
          </cell>
          <cell r="K92" t="str">
            <v xml:space="preserve"> </v>
          </cell>
          <cell r="L92" t="str">
            <v>978</v>
          </cell>
          <cell r="M92" t="str">
            <v>01 - FONCT</v>
          </cell>
          <cell r="N92" t="str">
            <v>non OSN</v>
          </cell>
        </row>
        <row r="93">
          <cell r="A93" t="str">
            <v>EXM631</v>
          </cell>
          <cell r="B93" t="str">
            <v>CENDERENT</v>
          </cell>
          <cell r="C93" t="str">
            <v>MARTINE</v>
          </cell>
          <cell r="D93" t="str">
            <v>2</v>
          </cell>
          <cell r="E93" t="str">
            <v>CS</v>
          </cell>
          <cell r="F93" t="str">
            <v>37047 - RESPONSABLE RH</v>
          </cell>
          <cell r="G93" t="str">
            <v>642310 - MOUGUERRE PPDC</v>
          </cell>
          <cell r="H93" t="str">
            <v>642310 - MOUGUERRE PPDC</v>
          </cell>
          <cell r="I93" t="str">
            <v>034 - Courrier</v>
          </cell>
          <cell r="J93" t="str">
            <v>373964 - DSCC PAU</v>
          </cell>
          <cell r="K93" t="str">
            <v xml:space="preserve"> </v>
          </cell>
          <cell r="L93" t="str">
            <v>978</v>
          </cell>
          <cell r="M93" t="str">
            <v>01 - FONCT</v>
          </cell>
          <cell r="N93" t="str">
            <v>non OSN</v>
          </cell>
        </row>
        <row r="94">
          <cell r="A94" t="str">
            <v>EYK153</v>
          </cell>
          <cell r="B94" t="str">
            <v>BEBON</v>
          </cell>
          <cell r="C94" t="str">
            <v>CELINE</v>
          </cell>
          <cell r="D94" t="str">
            <v>2</v>
          </cell>
          <cell r="E94" t="str">
            <v>ACC13</v>
          </cell>
          <cell r="F94" t="str">
            <v>15060 - FACTEUR</v>
          </cell>
          <cell r="G94" t="str">
            <v>640340 - BIARRITZ PDC1</v>
          </cell>
          <cell r="H94" t="str">
            <v>640340 - BIARRITZ PDC1</v>
          </cell>
          <cell r="I94" t="str">
            <v>034 - Courrier</v>
          </cell>
          <cell r="J94" t="str">
            <v>373964 - DSCC PAU</v>
          </cell>
          <cell r="K94" t="str">
            <v xml:space="preserve"> </v>
          </cell>
          <cell r="L94">
            <v>0</v>
          </cell>
          <cell r="M94" t="str">
            <v>02 - CDI</v>
          </cell>
          <cell r="N94" t="str">
            <v>non OSN</v>
          </cell>
        </row>
        <row r="95">
          <cell r="A95" t="str">
            <v>EYP392</v>
          </cell>
          <cell r="B95" t="str">
            <v>BERASSEN</v>
          </cell>
          <cell r="C95" t="str">
            <v>RAMUNTXO</v>
          </cell>
          <cell r="D95" t="str">
            <v>1</v>
          </cell>
          <cell r="E95" t="str">
            <v>ACC13</v>
          </cell>
          <cell r="F95" t="str">
            <v>15060 - FACTEUR</v>
          </cell>
          <cell r="G95" t="str">
            <v>642310 - MOUGUERRE PPDC</v>
          </cell>
          <cell r="H95" t="str">
            <v>642310 - MOUGUERRE PPDC</v>
          </cell>
          <cell r="I95" t="str">
            <v>034 - Courrier</v>
          </cell>
          <cell r="J95" t="str">
            <v>373964 - DSCC PAU</v>
          </cell>
          <cell r="K95" t="str">
            <v xml:space="preserve"> </v>
          </cell>
          <cell r="L95">
            <v>0</v>
          </cell>
          <cell r="M95" t="str">
            <v>02 - CDI</v>
          </cell>
          <cell r="N95" t="str">
            <v>non OSN</v>
          </cell>
        </row>
        <row r="96">
          <cell r="A96" t="str">
            <v>EYZ128</v>
          </cell>
          <cell r="B96" t="str">
            <v>AGUERRE</v>
          </cell>
          <cell r="C96" t="str">
            <v>MELANIE</v>
          </cell>
          <cell r="D96" t="str">
            <v>2</v>
          </cell>
          <cell r="E96" t="str">
            <v>ACC13</v>
          </cell>
          <cell r="F96" t="str">
            <v>15060 - FACTEUR</v>
          </cell>
          <cell r="G96" t="str">
            <v>640560 - ASCAIN SAINT JEAN DE LUZ PDC1</v>
          </cell>
          <cell r="H96" t="str">
            <v>640560 - ASCAIN SAINT JEAN DE LUZ PDC1</v>
          </cell>
          <cell r="I96" t="str">
            <v>034 - Courrier</v>
          </cell>
          <cell r="J96" t="str">
            <v>373964 - DSCC PAU</v>
          </cell>
          <cell r="K96" t="str">
            <v xml:space="preserve"> </v>
          </cell>
          <cell r="L96">
            <v>0</v>
          </cell>
          <cell r="M96" t="str">
            <v>02 - CDI</v>
          </cell>
          <cell r="N96" t="str">
            <v>non OSN</v>
          </cell>
        </row>
        <row r="97">
          <cell r="A97" t="str">
            <v>EZG385</v>
          </cell>
          <cell r="B97" t="str">
            <v>MONGAULT</v>
          </cell>
          <cell r="C97" t="str">
            <v>MYRIAM</v>
          </cell>
          <cell r="D97" t="str">
            <v>2</v>
          </cell>
          <cell r="E97" t="str">
            <v>ATG1</v>
          </cell>
          <cell r="F97" t="str">
            <v>15011 - AGENT COURRIER</v>
          </cell>
          <cell r="G97" t="str">
            <v>640330 - BAYONNE PDC1</v>
          </cell>
          <cell r="H97" t="str">
            <v>640330 - BAYONNE PDC1</v>
          </cell>
          <cell r="I97" t="str">
            <v>034 - Courrier</v>
          </cell>
          <cell r="J97" t="str">
            <v>373964 - DSCC PAU</v>
          </cell>
          <cell r="K97" t="str">
            <v xml:space="preserve"> </v>
          </cell>
          <cell r="L97" t="str">
            <v>501</v>
          </cell>
          <cell r="M97" t="str">
            <v>01 - FONCT</v>
          </cell>
          <cell r="N97" t="str">
            <v>non OSN</v>
          </cell>
        </row>
        <row r="98">
          <cell r="A98" t="str">
            <v>EZK182</v>
          </cell>
          <cell r="B98" t="str">
            <v>EL KHAOUA</v>
          </cell>
          <cell r="C98" t="str">
            <v>WHESLEY</v>
          </cell>
          <cell r="D98" t="str">
            <v>1</v>
          </cell>
          <cell r="E98" t="str">
            <v>ACC12</v>
          </cell>
          <cell r="F98" t="str">
            <v>15512 - FACTEUR POLYVALENT</v>
          </cell>
          <cell r="G98" t="str">
            <v>640340 - BIARRITZ PDC1</v>
          </cell>
          <cell r="H98" t="str">
            <v>640340 - BIARRITZ PDC1</v>
          </cell>
          <cell r="I98" t="str">
            <v>034 - Courrier</v>
          </cell>
          <cell r="J98" t="str">
            <v>373964 - DSCC PAU</v>
          </cell>
          <cell r="K98" t="str">
            <v xml:space="preserve"> </v>
          </cell>
          <cell r="L98">
            <v>0</v>
          </cell>
          <cell r="M98" t="str">
            <v>02 - CDI</v>
          </cell>
          <cell r="N98" t="str">
            <v>non OSN</v>
          </cell>
        </row>
        <row r="99">
          <cell r="A99" t="str">
            <v>FBR043</v>
          </cell>
          <cell r="B99" t="str">
            <v>LARRANDABURU</v>
          </cell>
          <cell r="C99" t="str">
            <v>JESSYCA</v>
          </cell>
          <cell r="D99" t="str">
            <v>2</v>
          </cell>
          <cell r="E99" t="str">
            <v>ACC22</v>
          </cell>
          <cell r="F99" t="str">
            <v>15522 - FACTEUR SERVICES EXPERT</v>
          </cell>
          <cell r="G99" t="str">
            <v>640340 - BIARRITZ PDC1</v>
          </cell>
          <cell r="H99" t="str">
            <v>640340 - BIARRITZ PDC1</v>
          </cell>
          <cell r="I99" t="str">
            <v>034 - Courrier</v>
          </cell>
          <cell r="J99" t="str">
            <v>373964 - DSCC PAU</v>
          </cell>
          <cell r="K99" t="str">
            <v xml:space="preserve"> </v>
          </cell>
          <cell r="L99">
            <v>0</v>
          </cell>
          <cell r="M99" t="str">
            <v>02 - CDI</v>
          </cell>
          <cell r="N99" t="str">
            <v>non OSN</v>
          </cell>
        </row>
        <row r="100">
          <cell r="A100" t="str">
            <v>FCR997</v>
          </cell>
          <cell r="B100" t="str">
            <v>LESIAK</v>
          </cell>
          <cell r="C100" t="str">
            <v>LAURENT</v>
          </cell>
          <cell r="D100" t="str">
            <v>1</v>
          </cell>
          <cell r="E100" t="str">
            <v>ACC12</v>
          </cell>
          <cell r="F100" t="str">
            <v>15059 - FACTEUR</v>
          </cell>
          <cell r="G100" t="str">
            <v>640330 - BAYONNE PDC1</v>
          </cell>
          <cell r="H100" t="str">
            <v>640330 - BAYONNE PDC1</v>
          </cell>
          <cell r="I100" t="str">
            <v>034 - Courrier</v>
          </cell>
          <cell r="J100" t="str">
            <v>373964 - DSCC PAU</v>
          </cell>
          <cell r="K100" t="str">
            <v xml:space="preserve"> </v>
          </cell>
          <cell r="L100">
            <v>0</v>
          </cell>
          <cell r="M100" t="str">
            <v>04 - CDD</v>
          </cell>
          <cell r="N100" t="str">
            <v>non OSN</v>
          </cell>
        </row>
        <row r="101">
          <cell r="A101" t="str">
            <v>FDY806</v>
          </cell>
          <cell r="B101" t="str">
            <v>LAPEGUE</v>
          </cell>
          <cell r="C101" t="str">
            <v>SANDRINE</v>
          </cell>
          <cell r="D101" t="str">
            <v>2</v>
          </cell>
          <cell r="E101" t="str">
            <v>ACC13</v>
          </cell>
          <cell r="F101" t="str">
            <v>15060 - FACTEUR</v>
          </cell>
          <cell r="G101" t="str">
            <v>640340 - BIARRITZ PDC1</v>
          </cell>
          <cell r="H101" t="str">
            <v>640340 - BIARRITZ PDC1</v>
          </cell>
          <cell r="I101" t="str">
            <v>034 - Courrier</v>
          </cell>
          <cell r="J101" t="str">
            <v>373964 - DSCC PAU</v>
          </cell>
          <cell r="K101" t="str">
            <v xml:space="preserve"> </v>
          </cell>
          <cell r="L101">
            <v>0</v>
          </cell>
          <cell r="M101" t="str">
            <v>02 - CDI</v>
          </cell>
          <cell r="N101" t="str">
            <v>non OSN</v>
          </cell>
        </row>
        <row r="102">
          <cell r="A102" t="str">
            <v>FEG659</v>
          </cell>
          <cell r="B102" t="str">
            <v>BREUILLARD</v>
          </cell>
          <cell r="C102" t="str">
            <v>NICOLAS</v>
          </cell>
          <cell r="D102" t="str">
            <v>1</v>
          </cell>
          <cell r="E102" t="str">
            <v>CAPRO</v>
          </cell>
          <cell r="F102" t="str">
            <v>15362 - RESPONSABLE ENVIRONNEMENT DE TRAVAIL</v>
          </cell>
          <cell r="G102" t="str">
            <v>642310 - MOUGUERRE PPDC</v>
          </cell>
          <cell r="H102" t="str">
            <v>642310 - MOUGUERRE PPDC</v>
          </cell>
          <cell r="I102" t="str">
            <v>034 - Courrier</v>
          </cell>
          <cell r="J102" t="str">
            <v>373964 - DSCC PAU</v>
          </cell>
          <cell r="K102" t="str">
            <v xml:space="preserve"> </v>
          </cell>
          <cell r="L102" t="str">
            <v>559</v>
          </cell>
          <cell r="M102" t="str">
            <v>01 - FONCT</v>
          </cell>
          <cell r="N102" t="str">
            <v>non OSN</v>
          </cell>
        </row>
        <row r="103">
          <cell r="A103" t="str">
            <v>FHD679</v>
          </cell>
          <cell r="B103" t="str">
            <v>LOUSTAU</v>
          </cell>
          <cell r="C103" t="str">
            <v>REGIS</v>
          </cell>
          <cell r="D103" t="str">
            <v>1</v>
          </cell>
          <cell r="E103" t="str">
            <v>APN2</v>
          </cell>
          <cell r="F103" t="str">
            <v>15011 - AGENT COURRIER</v>
          </cell>
          <cell r="G103" t="str">
            <v>642310 - MOUGUERRE PPDC</v>
          </cell>
          <cell r="H103" t="str">
            <v>642310 - MOUGUERRE PPDC</v>
          </cell>
          <cell r="I103" t="str">
            <v>034 - Courrier</v>
          </cell>
          <cell r="J103" t="str">
            <v>373964 - DSCC PAU</v>
          </cell>
          <cell r="K103" t="str">
            <v xml:space="preserve"> </v>
          </cell>
          <cell r="L103" t="str">
            <v>510</v>
          </cell>
          <cell r="M103" t="str">
            <v>01 - FONCT</v>
          </cell>
          <cell r="N103" t="str">
            <v>non OSN</v>
          </cell>
        </row>
        <row r="104">
          <cell r="A104" t="str">
            <v>FHS067</v>
          </cell>
          <cell r="B104" t="str">
            <v>BROCAS</v>
          </cell>
          <cell r="C104" t="str">
            <v>JEAN PAUL</v>
          </cell>
          <cell r="D104" t="str">
            <v>1</v>
          </cell>
          <cell r="E104" t="str">
            <v>ATG1</v>
          </cell>
          <cell r="F104" t="str">
            <v>15061 - FACTEUR D EQUIPE</v>
          </cell>
          <cell r="G104" t="str">
            <v>640560 - ASCAIN SAINT JEAN DE LUZ PDC1</v>
          </cell>
          <cell r="H104" t="str">
            <v>640560 - ASCAIN SAINT JEAN DE LUZ PDC1</v>
          </cell>
          <cell r="I104" t="str">
            <v>034 - Courrier</v>
          </cell>
          <cell r="J104" t="str">
            <v>373964 - DSCC PAU</v>
          </cell>
          <cell r="K104" t="str">
            <v xml:space="preserve"> </v>
          </cell>
          <cell r="L104" t="str">
            <v>600</v>
          </cell>
          <cell r="M104" t="str">
            <v>01 - FONCT</v>
          </cell>
          <cell r="N104" t="str">
            <v>non OSN</v>
          </cell>
        </row>
        <row r="105">
          <cell r="A105" t="str">
            <v>FJX975</v>
          </cell>
          <cell r="B105" t="str">
            <v>DIBILDOX</v>
          </cell>
          <cell r="C105" t="str">
            <v>ISABELLE</v>
          </cell>
          <cell r="D105" t="str">
            <v>2</v>
          </cell>
          <cell r="E105" t="str">
            <v>ATG2</v>
          </cell>
          <cell r="F105" t="str">
            <v>15063 - FACTEUR QUALITE</v>
          </cell>
          <cell r="G105" t="str">
            <v>640560 - ASCAIN SAINT JEAN DE LUZ PDC1</v>
          </cell>
          <cell r="H105" t="str">
            <v>640560 - ASCAIN SAINT JEAN DE LUZ PDC1</v>
          </cell>
          <cell r="I105" t="str">
            <v>034 - Courrier</v>
          </cell>
          <cell r="J105" t="str">
            <v>373964 - DSCC PAU</v>
          </cell>
          <cell r="K105" t="str">
            <v xml:space="preserve"> </v>
          </cell>
          <cell r="L105" t="str">
            <v>531</v>
          </cell>
          <cell r="M105" t="str">
            <v>01 - FONCT</v>
          </cell>
          <cell r="N105" t="str">
            <v>non OSN</v>
          </cell>
        </row>
        <row r="106">
          <cell r="A106" t="str">
            <v>FKC045</v>
          </cell>
          <cell r="B106" t="str">
            <v>LAVIGNE</v>
          </cell>
          <cell r="C106" t="str">
            <v>ERIC</v>
          </cell>
          <cell r="D106" t="str">
            <v>1</v>
          </cell>
          <cell r="E106" t="str">
            <v>APN2</v>
          </cell>
          <cell r="F106" t="str">
            <v>15059 - FACTEUR</v>
          </cell>
          <cell r="G106" t="str">
            <v>640300 - ANGLET PDC1</v>
          </cell>
          <cell r="H106" t="str">
            <v>640300 - ANGLET PDC1</v>
          </cell>
          <cell r="I106" t="str">
            <v>034 - Courrier</v>
          </cell>
          <cell r="J106" t="str">
            <v>373964 - DSCC PAU</v>
          </cell>
          <cell r="K106" t="str">
            <v xml:space="preserve"> </v>
          </cell>
          <cell r="L106" t="str">
            <v>510</v>
          </cell>
          <cell r="M106" t="str">
            <v>01 - FONCT</v>
          </cell>
          <cell r="N106" t="str">
            <v>non OSN</v>
          </cell>
        </row>
        <row r="107">
          <cell r="A107" t="str">
            <v>FKV045</v>
          </cell>
          <cell r="B107" t="str">
            <v>MONDORGE</v>
          </cell>
          <cell r="C107" t="str">
            <v>JEAN LUC</v>
          </cell>
          <cell r="D107" t="str">
            <v>1</v>
          </cell>
          <cell r="E107" t="str">
            <v>APN2</v>
          </cell>
          <cell r="F107" t="str">
            <v>15059 - FACTEUR</v>
          </cell>
          <cell r="G107" t="str">
            <v>640330 - BAYONNE PDC1</v>
          </cell>
          <cell r="H107" t="str">
            <v>640330 - BAYONNE PDC1</v>
          </cell>
          <cell r="I107" t="str">
            <v>034 - Courrier</v>
          </cell>
          <cell r="J107" t="str">
            <v>373964 - DSCC PAU</v>
          </cell>
          <cell r="K107" t="str">
            <v xml:space="preserve"> </v>
          </cell>
          <cell r="L107" t="str">
            <v>493</v>
          </cell>
          <cell r="M107" t="str">
            <v>01 - FONCT</v>
          </cell>
          <cell r="N107" t="str">
            <v>non OSN</v>
          </cell>
        </row>
        <row r="108">
          <cell r="A108" t="str">
            <v>FLH672</v>
          </cell>
          <cell r="B108" t="str">
            <v>CAZENAVE</v>
          </cell>
          <cell r="C108" t="str">
            <v>PHILIPPE</v>
          </cell>
          <cell r="D108" t="str">
            <v>1</v>
          </cell>
          <cell r="E108" t="str">
            <v>CAPRO</v>
          </cell>
          <cell r="F108" t="str">
            <v>15531 - RESPONSABLE D'EQUIPE</v>
          </cell>
          <cell r="G108" t="str">
            <v>640340 - BIARRITZ PDC1</v>
          </cell>
          <cell r="H108" t="str">
            <v>640340 - BIARRITZ PDC1</v>
          </cell>
          <cell r="I108" t="str">
            <v>034 - Courrier</v>
          </cell>
          <cell r="J108" t="str">
            <v>373964 - DSCC PAU</v>
          </cell>
          <cell r="K108" t="str">
            <v xml:space="preserve"> </v>
          </cell>
          <cell r="L108" t="str">
            <v>559</v>
          </cell>
          <cell r="M108" t="str">
            <v>01 - FONCT</v>
          </cell>
          <cell r="N108" t="str">
            <v>non OSN</v>
          </cell>
        </row>
        <row r="109">
          <cell r="A109" t="str">
            <v>FNG199</v>
          </cell>
          <cell r="B109" t="str">
            <v>MIAS</v>
          </cell>
          <cell r="C109" t="str">
            <v>MARC</v>
          </cell>
          <cell r="D109" t="str">
            <v>1</v>
          </cell>
          <cell r="E109" t="str">
            <v>PRO12</v>
          </cell>
          <cell r="F109" t="str">
            <v>35437 - CONTRAT DE PROFESSIONNALISATION I.2</v>
          </cell>
          <cell r="G109" t="str">
            <v>642310 - MOUGUERRE PPDC</v>
          </cell>
          <cell r="H109" t="str">
            <v>642310 - MOUGUERRE PPDC</v>
          </cell>
          <cell r="I109" t="str">
            <v>034 - Courrier</v>
          </cell>
          <cell r="J109" t="str">
            <v>373964 - DSCC PAU</v>
          </cell>
          <cell r="K109" t="str">
            <v xml:space="preserve"> </v>
          </cell>
          <cell r="L109">
            <v>0</v>
          </cell>
          <cell r="M109" t="str">
            <v>15 - CPRO</v>
          </cell>
          <cell r="N109" t="str">
            <v>non OSN</v>
          </cell>
        </row>
        <row r="110">
          <cell r="A110" t="str">
            <v>FRD003</v>
          </cell>
          <cell r="B110" t="str">
            <v>PICABEA</v>
          </cell>
          <cell r="C110" t="str">
            <v>MARIE</v>
          </cell>
          <cell r="D110" t="str">
            <v>2</v>
          </cell>
          <cell r="E110" t="str">
            <v>ACC12</v>
          </cell>
          <cell r="F110" t="str">
            <v>15011 - AGENT COURRIER</v>
          </cell>
          <cell r="G110" t="str">
            <v>640560 - ASCAIN SAINT JEAN DE LUZ PDC1</v>
          </cell>
          <cell r="H110" t="str">
            <v>640560 - ASCAIN SAINT JEAN DE LUZ PDC1</v>
          </cell>
          <cell r="I110" t="str">
            <v>034 - Courrier</v>
          </cell>
          <cell r="J110" t="str">
            <v>373964 - DSCC PAU</v>
          </cell>
          <cell r="K110" t="str">
            <v xml:space="preserve"> </v>
          </cell>
          <cell r="L110">
            <v>0</v>
          </cell>
          <cell r="M110" t="str">
            <v>04 - CDD</v>
          </cell>
          <cell r="N110" t="str">
            <v>non OSN</v>
          </cell>
        </row>
        <row r="111">
          <cell r="A111" t="str">
            <v>FSK937</v>
          </cell>
          <cell r="B111" t="str">
            <v>LEROUX</v>
          </cell>
          <cell r="C111" t="str">
            <v>CHRISTOPHER</v>
          </cell>
          <cell r="D111" t="str">
            <v>1</v>
          </cell>
          <cell r="E111" t="str">
            <v>ACC12</v>
          </cell>
          <cell r="F111" t="str">
            <v>15059 - FACTEUR</v>
          </cell>
          <cell r="G111" t="str">
            <v>642310 - MOUGUERRE PPDC</v>
          </cell>
          <cell r="H111" t="str">
            <v>642310 - MOUGUERRE PPDC</v>
          </cell>
          <cell r="I111" t="str">
            <v>034 - Courrier</v>
          </cell>
          <cell r="J111" t="str">
            <v>373964 - DSCC PAU</v>
          </cell>
          <cell r="K111" t="str">
            <v xml:space="preserve"> </v>
          </cell>
          <cell r="L111">
            <v>0</v>
          </cell>
          <cell r="M111" t="str">
            <v>04 - CDD</v>
          </cell>
          <cell r="N111" t="str">
            <v>non OSN</v>
          </cell>
        </row>
        <row r="112">
          <cell r="A112" t="str">
            <v>FTS771</v>
          </cell>
          <cell r="B112" t="str">
            <v>PLACINES</v>
          </cell>
          <cell r="C112" t="str">
            <v>ROMAIN</v>
          </cell>
          <cell r="D112" t="str">
            <v>1</v>
          </cell>
          <cell r="E112" t="str">
            <v>ACC12</v>
          </cell>
          <cell r="F112" t="str">
            <v>15059 - FACTEUR</v>
          </cell>
          <cell r="G112" t="str">
            <v>640330 - BAYONNE PDC1</v>
          </cell>
          <cell r="H112" t="str">
            <v>640330 - BAYONNE PDC1</v>
          </cell>
          <cell r="I112" t="str">
            <v>034 - Courrier</v>
          </cell>
          <cell r="J112" t="str">
            <v>373964 - DSCC PAU</v>
          </cell>
          <cell r="K112" t="str">
            <v xml:space="preserve"> </v>
          </cell>
          <cell r="L112">
            <v>0</v>
          </cell>
          <cell r="M112" t="str">
            <v>04 - CDD</v>
          </cell>
          <cell r="N112" t="str">
            <v>non OSN</v>
          </cell>
        </row>
        <row r="113">
          <cell r="A113" t="str">
            <v>FVA536</v>
          </cell>
          <cell r="B113" t="str">
            <v>GIRALT</v>
          </cell>
          <cell r="C113" t="str">
            <v>MICHEL</v>
          </cell>
          <cell r="D113" t="str">
            <v>1</v>
          </cell>
          <cell r="E113" t="str">
            <v>CT</v>
          </cell>
          <cell r="F113" t="str">
            <v>15011 - AGENT COURRIER</v>
          </cell>
          <cell r="G113" t="str">
            <v>642310 - MOUGUERRE PPDC</v>
          </cell>
          <cell r="H113" t="str">
            <v>642310 - MOUGUERRE PPDC</v>
          </cell>
          <cell r="I113" t="str">
            <v>034 - Courrier</v>
          </cell>
          <cell r="J113" t="str">
            <v>373964 - DSCC PAU</v>
          </cell>
          <cell r="K113" t="str">
            <v xml:space="preserve"> </v>
          </cell>
          <cell r="L113" t="str">
            <v>600</v>
          </cell>
          <cell r="M113" t="str">
            <v>01 - FONCT</v>
          </cell>
          <cell r="N113" t="str">
            <v>non OSN</v>
          </cell>
        </row>
        <row r="114">
          <cell r="A114" t="str">
            <v>FVB136</v>
          </cell>
          <cell r="B114" t="str">
            <v>DRIOLLET</v>
          </cell>
          <cell r="C114" t="str">
            <v>CHRISTIAN</v>
          </cell>
          <cell r="D114" t="str">
            <v>1</v>
          </cell>
          <cell r="E114" t="str">
            <v>ATG2</v>
          </cell>
          <cell r="F114" t="str">
            <v>15063 - FACTEUR QUALITE</v>
          </cell>
          <cell r="G114" t="str">
            <v>640330 - BAYONNE PDC1</v>
          </cell>
          <cell r="H114" t="str">
            <v>640330 - BAYONNE PDC1</v>
          </cell>
          <cell r="I114" t="str">
            <v>034 - Courrier</v>
          </cell>
          <cell r="J114" t="str">
            <v>373964 - DSCC PAU</v>
          </cell>
          <cell r="K114" t="str">
            <v xml:space="preserve"> </v>
          </cell>
          <cell r="L114" t="str">
            <v>570</v>
          </cell>
          <cell r="M114" t="str">
            <v>01 - FONCT</v>
          </cell>
          <cell r="N114" t="str">
            <v>non OSN</v>
          </cell>
        </row>
        <row r="115">
          <cell r="A115" t="str">
            <v>FWY632</v>
          </cell>
          <cell r="B115" t="str">
            <v>NOCE</v>
          </cell>
          <cell r="C115" t="str">
            <v>LAURE</v>
          </cell>
          <cell r="D115" t="str">
            <v>2</v>
          </cell>
          <cell r="E115" t="str">
            <v>ACC12</v>
          </cell>
          <cell r="F115" t="str">
            <v>15011 - AGENT COURRIER</v>
          </cell>
          <cell r="G115" t="str">
            <v>640560 - ASCAIN SAINT JEAN DE LUZ PDC1</v>
          </cell>
          <cell r="H115" t="str">
            <v>640560 - ASCAIN SAINT JEAN DE LUZ PDC1</v>
          </cell>
          <cell r="I115" t="str">
            <v>034 - Courrier</v>
          </cell>
          <cell r="J115" t="str">
            <v>373964 - DSCC PAU</v>
          </cell>
          <cell r="K115" t="str">
            <v xml:space="preserve"> </v>
          </cell>
          <cell r="L115">
            <v>0</v>
          </cell>
          <cell r="M115" t="str">
            <v>04 - CDD</v>
          </cell>
          <cell r="N115" t="str">
            <v>non OSN</v>
          </cell>
        </row>
        <row r="116">
          <cell r="A116" t="str">
            <v>FXA539</v>
          </cell>
          <cell r="B116" t="str">
            <v>VILLACAMPA</v>
          </cell>
          <cell r="C116" t="str">
            <v>JORDAN</v>
          </cell>
          <cell r="D116" t="str">
            <v>1</v>
          </cell>
          <cell r="E116" t="str">
            <v>ACC12</v>
          </cell>
          <cell r="F116" t="str">
            <v>15512 - FACTEUR POLYVALENT</v>
          </cell>
          <cell r="G116" t="str">
            <v>640330 - BAYONNE PDC1</v>
          </cell>
          <cell r="H116" t="str">
            <v>640330 - BAYONNE PDC1</v>
          </cell>
          <cell r="I116" t="str">
            <v>034 - Courrier</v>
          </cell>
          <cell r="J116" t="str">
            <v>373964 - DSCC PAU</v>
          </cell>
          <cell r="K116" t="str">
            <v xml:space="preserve"> </v>
          </cell>
          <cell r="L116">
            <v>0</v>
          </cell>
          <cell r="M116" t="str">
            <v>02 - CDI</v>
          </cell>
          <cell r="N116" t="str">
            <v>non OSN</v>
          </cell>
        </row>
        <row r="117">
          <cell r="A117" t="str">
            <v>FXN247</v>
          </cell>
          <cell r="B117" t="str">
            <v>BAYOU</v>
          </cell>
          <cell r="C117" t="str">
            <v>FRANCOISE</v>
          </cell>
          <cell r="D117" t="str">
            <v>2</v>
          </cell>
          <cell r="E117" t="str">
            <v>ACC13</v>
          </cell>
          <cell r="F117" t="str">
            <v>15012 - AGENT COURRIER</v>
          </cell>
          <cell r="G117" t="str">
            <v>640330 - BAYONNE PDC1</v>
          </cell>
          <cell r="H117" t="str">
            <v>640330 - BAYONNE PDC1</v>
          </cell>
          <cell r="I117" t="str">
            <v>034 - Courrier</v>
          </cell>
          <cell r="J117" t="str">
            <v>373964 - DSCC PAU</v>
          </cell>
          <cell r="K117" t="str">
            <v xml:space="preserve"> </v>
          </cell>
          <cell r="L117">
            <v>0</v>
          </cell>
          <cell r="M117" t="str">
            <v>02 - CDI</v>
          </cell>
          <cell r="N117" t="str">
            <v>non OSN</v>
          </cell>
        </row>
        <row r="118">
          <cell r="A118" t="str">
            <v>FYG154</v>
          </cell>
          <cell r="B118" t="str">
            <v>DULAURENS</v>
          </cell>
          <cell r="C118" t="str">
            <v>MAYALEN</v>
          </cell>
          <cell r="D118" t="str">
            <v>2</v>
          </cell>
          <cell r="E118" t="str">
            <v>ACC13</v>
          </cell>
          <cell r="F118" t="str">
            <v>15012 - AGENT COURRIER</v>
          </cell>
          <cell r="G118" t="str">
            <v>642310 - MOUGUERRE PPDC</v>
          </cell>
          <cell r="H118" t="str">
            <v>642310 - MOUGUERRE PPDC</v>
          </cell>
          <cell r="I118" t="str">
            <v>034 - Courrier</v>
          </cell>
          <cell r="J118" t="str">
            <v>373964 - DSCC PAU</v>
          </cell>
          <cell r="K118" t="str">
            <v xml:space="preserve"> </v>
          </cell>
          <cell r="L118">
            <v>0</v>
          </cell>
          <cell r="M118" t="str">
            <v>02 - CDI</v>
          </cell>
          <cell r="N118" t="str">
            <v>non OSN</v>
          </cell>
        </row>
        <row r="119">
          <cell r="A119" t="str">
            <v>GBH428</v>
          </cell>
          <cell r="B119" t="str">
            <v>DOSPITAL</v>
          </cell>
          <cell r="C119" t="str">
            <v>EMMANUELLE</v>
          </cell>
          <cell r="D119" t="str">
            <v>2</v>
          </cell>
          <cell r="E119" t="str">
            <v>APN2</v>
          </cell>
          <cell r="F119" t="str">
            <v>15059 - FACTEUR</v>
          </cell>
          <cell r="G119" t="str">
            <v>640340 - BIARRITZ PDC1</v>
          </cell>
          <cell r="H119" t="str">
            <v>640340 - BIARRITZ PDC1</v>
          </cell>
          <cell r="I119" t="str">
            <v>034 - Courrier</v>
          </cell>
          <cell r="J119" t="str">
            <v>373964 - DSCC PAU</v>
          </cell>
          <cell r="K119" t="str">
            <v xml:space="preserve"> </v>
          </cell>
          <cell r="L119" t="str">
            <v>442</v>
          </cell>
          <cell r="M119" t="str">
            <v>01 - FONCT</v>
          </cell>
          <cell r="N119" t="str">
            <v>non OSN</v>
          </cell>
        </row>
        <row r="120">
          <cell r="A120" t="str">
            <v>GDU092</v>
          </cell>
          <cell r="B120" t="str">
            <v>LAFOURCADE</v>
          </cell>
          <cell r="C120" t="str">
            <v>THOMAS</v>
          </cell>
          <cell r="D120" t="str">
            <v>1</v>
          </cell>
          <cell r="E120" t="str">
            <v>ACC12</v>
          </cell>
          <cell r="F120" t="str">
            <v>15512 - FACTEUR POLYVALENT</v>
          </cell>
          <cell r="G120" t="str">
            <v>640300 - ANGLET PDC1</v>
          </cell>
          <cell r="H120" t="str">
            <v>640300 - ANGLET PDC1</v>
          </cell>
          <cell r="I120" t="str">
            <v>034 - Courrier</v>
          </cell>
          <cell r="J120" t="str">
            <v>373964 - DSCC PAU</v>
          </cell>
          <cell r="K120" t="str">
            <v xml:space="preserve"> </v>
          </cell>
          <cell r="L120">
            <v>0</v>
          </cell>
          <cell r="M120" t="str">
            <v>02 - CDI</v>
          </cell>
          <cell r="N120" t="str">
            <v>non OSN</v>
          </cell>
        </row>
        <row r="121">
          <cell r="A121" t="str">
            <v>GEN936</v>
          </cell>
          <cell r="B121" t="str">
            <v>FEUILLET</v>
          </cell>
          <cell r="C121" t="str">
            <v>STEPHANIE</v>
          </cell>
          <cell r="D121" t="str">
            <v>2</v>
          </cell>
          <cell r="E121" t="str">
            <v>ATG2</v>
          </cell>
          <cell r="F121" t="str">
            <v>15063 - FACTEUR QUALITE</v>
          </cell>
          <cell r="G121" t="str">
            <v>640300 - ANGLET PDC1</v>
          </cell>
          <cell r="H121" t="str">
            <v>640300 - ANGLET PDC1</v>
          </cell>
          <cell r="I121" t="str">
            <v>034 - Courrier</v>
          </cell>
          <cell r="J121" t="str">
            <v>373964 - DSCC PAU</v>
          </cell>
          <cell r="K121" t="str">
            <v xml:space="preserve"> </v>
          </cell>
          <cell r="L121" t="str">
            <v>531</v>
          </cell>
          <cell r="M121" t="str">
            <v>01 - FONCT</v>
          </cell>
          <cell r="N121" t="str">
            <v>non OSN</v>
          </cell>
        </row>
        <row r="122">
          <cell r="A122" t="str">
            <v>GFR178</v>
          </cell>
          <cell r="B122" t="str">
            <v>ARAMBURU</v>
          </cell>
          <cell r="C122" t="str">
            <v>JEAN MICHEL</v>
          </cell>
          <cell r="D122" t="str">
            <v>1</v>
          </cell>
          <cell r="E122" t="str">
            <v>ATG2</v>
          </cell>
          <cell r="F122" t="str">
            <v>15063 - FACTEUR QUALITE</v>
          </cell>
          <cell r="G122" t="str">
            <v>640340 - BIARRITZ PDC1</v>
          </cell>
          <cell r="H122" t="str">
            <v>640340 - BIARRITZ PDC1</v>
          </cell>
          <cell r="I122" t="str">
            <v>034 - Courrier</v>
          </cell>
          <cell r="J122" t="str">
            <v>373964 - DSCC PAU</v>
          </cell>
          <cell r="K122" t="str">
            <v xml:space="preserve"> </v>
          </cell>
          <cell r="L122" t="str">
            <v>557</v>
          </cell>
          <cell r="M122" t="str">
            <v>01 - FONCT</v>
          </cell>
          <cell r="N122" t="str">
            <v>non OSN</v>
          </cell>
        </row>
        <row r="123">
          <cell r="A123" t="str">
            <v>GHF912</v>
          </cell>
          <cell r="B123" t="str">
            <v>ESCOT</v>
          </cell>
          <cell r="C123" t="str">
            <v>LAURE</v>
          </cell>
          <cell r="D123" t="str">
            <v>2</v>
          </cell>
          <cell r="E123" t="str">
            <v>ACC12</v>
          </cell>
          <cell r="F123" t="str">
            <v>15512 - FACTEUR POLYVALENT</v>
          </cell>
          <cell r="G123" t="str">
            <v>640340 - BIARRITZ PDC1</v>
          </cell>
          <cell r="H123" t="str">
            <v>640340 - BIARRITZ PDC1</v>
          </cell>
          <cell r="I123" t="str">
            <v>034 - Courrier</v>
          </cell>
          <cell r="J123" t="str">
            <v>373964 - DSCC PAU</v>
          </cell>
          <cell r="K123" t="str">
            <v xml:space="preserve"> </v>
          </cell>
          <cell r="L123">
            <v>0</v>
          </cell>
          <cell r="M123" t="str">
            <v>02 - CDI</v>
          </cell>
          <cell r="N123" t="str">
            <v>non OSN</v>
          </cell>
        </row>
        <row r="124">
          <cell r="A124" t="str">
            <v>GJD940</v>
          </cell>
          <cell r="B124" t="str">
            <v>GOUWY</v>
          </cell>
          <cell r="C124" t="str">
            <v>CAMILLE</v>
          </cell>
          <cell r="D124" t="str">
            <v>2</v>
          </cell>
          <cell r="E124" t="str">
            <v>ACC12</v>
          </cell>
          <cell r="F124" t="str">
            <v>15512 - FACTEUR POLYVALENT</v>
          </cell>
          <cell r="G124" t="str">
            <v>642310 - MOUGUERRE PPDC</v>
          </cell>
          <cell r="H124" t="str">
            <v>642310 - MOUGUERRE PPDC</v>
          </cell>
          <cell r="I124" t="str">
            <v>034 - Courrier</v>
          </cell>
          <cell r="J124" t="str">
            <v>373964 - DSCC PAU</v>
          </cell>
          <cell r="K124" t="str">
            <v xml:space="preserve"> </v>
          </cell>
          <cell r="L124">
            <v>0</v>
          </cell>
          <cell r="M124" t="str">
            <v>02 - CDI</v>
          </cell>
          <cell r="N124" t="str">
            <v>non OSN</v>
          </cell>
        </row>
        <row r="125">
          <cell r="A125" t="str">
            <v>GKD829</v>
          </cell>
          <cell r="B125" t="str">
            <v>BETELU</v>
          </cell>
          <cell r="C125" t="str">
            <v>JON</v>
          </cell>
          <cell r="D125" t="str">
            <v>1</v>
          </cell>
          <cell r="E125" t="str">
            <v>ACC13</v>
          </cell>
          <cell r="F125" t="str">
            <v>15060 - FACTEUR</v>
          </cell>
          <cell r="G125" t="str">
            <v>642310 - MOUGUERRE PPDC</v>
          </cell>
          <cell r="H125" t="str">
            <v>642310 - MOUGUERRE PPDC</v>
          </cell>
          <cell r="I125" t="str">
            <v>034 - Courrier</v>
          </cell>
          <cell r="J125" t="str">
            <v>373964 - DSCC PAU</v>
          </cell>
          <cell r="K125" t="str">
            <v xml:space="preserve"> </v>
          </cell>
          <cell r="L125">
            <v>0</v>
          </cell>
          <cell r="M125" t="str">
            <v>02 - CDI</v>
          </cell>
          <cell r="N125" t="str">
            <v>non OSN</v>
          </cell>
        </row>
        <row r="126">
          <cell r="A126" t="str">
            <v>GMB604</v>
          </cell>
          <cell r="B126" t="str">
            <v>MIGAZZI</v>
          </cell>
          <cell r="C126" t="str">
            <v>DANIELE</v>
          </cell>
          <cell r="D126" t="str">
            <v>2</v>
          </cell>
          <cell r="E126" t="str">
            <v>APN2</v>
          </cell>
          <cell r="F126" t="str">
            <v>15060 - FACTEUR</v>
          </cell>
          <cell r="G126" t="str">
            <v>642310 - MOUGUERRE PPDC</v>
          </cell>
          <cell r="H126" t="str">
            <v>642310 - MOUGUERRE PPDC</v>
          </cell>
          <cell r="I126" t="str">
            <v>034 - Courrier</v>
          </cell>
          <cell r="J126" t="str">
            <v>373964 - DSCC PAU</v>
          </cell>
          <cell r="K126" t="str">
            <v xml:space="preserve"> </v>
          </cell>
          <cell r="L126" t="str">
            <v>493</v>
          </cell>
          <cell r="M126" t="str">
            <v>01 - FONCT</v>
          </cell>
          <cell r="N126" t="str">
            <v>non OSN</v>
          </cell>
        </row>
        <row r="127">
          <cell r="A127" t="str">
            <v>GMF604</v>
          </cell>
          <cell r="B127" t="str">
            <v>AYBAR</v>
          </cell>
          <cell r="C127" t="str">
            <v>ISABELLE</v>
          </cell>
          <cell r="D127" t="str">
            <v>2</v>
          </cell>
          <cell r="E127" t="str">
            <v>ACC13</v>
          </cell>
          <cell r="F127" t="str">
            <v>15012 - AGENT COURRIER</v>
          </cell>
          <cell r="G127" t="str">
            <v>640340 - BIARRITZ PDC1</v>
          </cell>
          <cell r="H127" t="str">
            <v>640340 - BIARRITZ PDC1</v>
          </cell>
          <cell r="I127" t="str">
            <v>034 - Courrier</v>
          </cell>
          <cell r="J127" t="str">
            <v>373964 - DSCC PAU</v>
          </cell>
          <cell r="K127" t="str">
            <v xml:space="preserve"> </v>
          </cell>
          <cell r="L127">
            <v>0</v>
          </cell>
          <cell r="M127" t="str">
            <v>02 - CDI</v>
          </cell>
          <cell r="N127" t="str">
            <v>non OSN</v>
          </cell>
        </row>
        <row r="128">
          <cell r="A128" t="str">
            <v>GRC600</v>
          </cell>
          <cell r="B128" t="str">
            <v>OSTOLAZA ESCALANTE</v>
          </cell>
          <cell r="C128" t="str">
            <v>ALVARO</v>
          </cell>
          <cell r="D128" t="str">
            <v>1</v>
          </cell>
          <cell r="E128" t="str">
            <v>ACC12</v>
          </cell>
          <cell r="F128" t="str">
            <v>15512 - FACTEUR POLYVALENT</v>
          </cell>
          <cell r="G128" t="str">
            <v>640560 - ASCAIN SAINT JEAN DE LUZ PDC1</v>
          </cell>
          <cell r="H128" t="str">
            <v>640560 - ASCAIN SAINT JEAN DE LUZ PDC1</v>
          </cell>
          <cell r="I128" t="str">
            <v>034 - Courrier</v>
          </cell>
          <cell r="J128" t="str">
            <v>373964 - DSCC PAU</v>
          </cell>
          <cell r="K128" t="str">
            <v xml:space="preserve"> </v>
          </cell>
          <cell r="L128">
            <v>0</v>
          </cell>
          <cell r="M128" t="str">
            <v>02 - CDI</v>
          </cell>
          <cell r="N128" t="str">
            <v>non OSN</v>
          </cell>
        </row>
        <row r="129">
          <cell r="A129" t="str">
            <v>GRX412</v>
          </cell>
          <cell r="B129" t="str">
            <v>DEVEAU</v>
          </cell>
          <cell r="C129" t="str">
            <v>GERALDINE</v>
          </cell>
          <cell r="D129" t="str">
            <v>2</v>
          </cell>
          <cell r="E129" t="str">
            <v>ACC12</v>
          </cell>
          <cell r="F129" t="str">
            <v>15512 - FACTEUR POLYVALENT</v>
          </cell>
          <cell r="G129" t="str">
            <v>642310 - MOUGUERRE PPDC</v>
          </cell>
          <cell r="H129" t="str">
            <v>642310 - MOUGUERRE PPDC</v>
          </cell>
          <cell r="I129" t="str">
            <v>034 - Courrier</v>
          </cell>
          <cell r="J129" t="str">
            <v>373964 - DSCC PAU</v>
          </cell>
          <cell r="K129" t="str">
            <v xml:space="preserve"> </v>
          </cell>
          <cell r="L129">
            <v>0</v>
          </cell>
          <cell r="M129" t="str">
            <v>02 - CDI</v>
          </cell>
          <cell r="N129" t="str">
            <v>non OSN</v>
          </cell>
        </row>
        <row r="130">
          <cell r="A130" t="str">
            <v>GUT993</v>
          </cell>
          <cell r="B130" t="str">
            <v>THOUROULDE</v>
          </cell>
          <cell r="C130" t="str">
            <v>FABIEN</v>
          </cell>
          <cell r="D130" t="str">
            <v>1</v>
          </cell>
          <cell r="E130" t="str">
            <v>ACC12</v>
          </cell>
          <cell r="F130" t="str">
            <v>15522 - FACTEUR SERVICES EXPERT</v>
          </cell>
          <cell r="G130" t="str">
            <v>640560 - ASCAIN SAINT JEAN DE LUZ PDC1</v>
          </cell>
          <cell r="H130" t="str">
            <v>640560 - ASCAIN SAINT JEAN DE LUZ PDC1</v>
          </cell>
          <cell r="I130" t="str">
            <v>034 - Courrier</v>
          </cell>
          <cell r="J130" t="str">
            <v>373964 - DSCC PAU</v>
          </cell>
          <cell r="K130" t="str">
            <v xml:space="preserve"> </v>
          </cell>
          <cell r="L130">
            <v>0</v>
          </cell>
          <cell r="M130" t="str">
            <v>02 - CDI</v>
          </cell>
          <cell r="N130" t="str">
            <v>non OSN</v>
          </cell>
        </row>
        <row r="131">
          <cell r="A131" t="str">
            <v>GVB017</v>
          </cell>
          <cell r="B131" t="str">
            <v>TRECU</v>
          </cell>
          <cell r="C131" t="str">
            <v>MARIE CHRISTINE</v>
          </cell>
          <cell r="D131" t="str">
            <v>2</v>
          </cell>
          <cell r="E131" t="str">
            <v>ATG2</v>
          </cell>
          <cell r="F131" t="str">
            <v>15063 - FACTEUR QUALITE</v>
          </cell>
          <cell r="G131" t="str">
            <v>640340 - BIARRITZ PDC1</v>
          </cell>
          <cell r="H131" t="str">
            <v>640340 - BIARRITZ PDC1</v>
          </cell>
          <cell r="I131" t="str">
            <v>034 - Courrier</v>
          </cell>
          <cell r="J131" t="str">
            <v>373964 - DSCC PAU</v>
          </cell>
          <cell r="K131" t="str">
            <v xml:space="preserve"> </v>
          </cell>
          <cell r="L131" t="str">
            <v>531</v>
          </cell>
          <cell r="M131" t="str">
            <v>01 - FONCT</v>
          </cell>
          <cell r="N131" t="str">
            <v>non OSN</v>
          </cell>
        </row>
        <row r="132">
          <cell r="A132" t="str">
            <v>GYR507</v>
          </cell>
          <cell r="B132" t="str">
            <v>MARTINEZ</v>
          </cell>
          <cell r="C132" t="str">
            <v>NICOLE</v>
          </cell>
          <cell r="D132" t="str">
            <v>2</v>
          </cell>
          <cell r="E132" t="str">
            <v>ACC13</v>
          </cell>
          <cell r="F132" t="str">
            <v>15011 - AGENT COURRIER</v>
          </cell>
          <cell r="G132" t="str">
            <v>642310 - MOUGUERRE PPDC</v>
          </cell>
          <cell r="H132" t="str">
            <v>642310 - MOUGUERRE PPDC</v>
          </cell>
          <cell r="I132" t="str">
            <v>034 - Courrier</v>
          </cell>
          <cell r="J132" t="str">
            <v>373964 - DSCC PAU</v>
          </cell>
          <cell r="K132" t="str">
            <v xml:space="preserve"> </v>
          </cell>
          <cell r="L132">
            <v>0</v>
          </cell>
          <cell r="M132" t="str">
            <v>02 - CDI</v>
          </cell>
          <cell r="N132" t="str">
            <v>non OSN</v>
          </cell>
        </row>
        <row r="133">
          <cell r="A133" t="str">
            <v>HBE642</v>
          </cell>
          <cell r="B133" t="str">
            <v>TALLET</v>
          </cell>
          <cell r="C133" t="str">
            <v>CHRISTOPHE</v>
          </cell>
          <cell r="D133" t="str">
            <v>1</v>
          </cell>
          <cell r="E133" t="str">
            <v>ATG1</v>
          </cell>
          <cell r="F133" t="str">
            <v>15061 - FACTEUR D EQUIPE</v>
          </cell>
          <cell r="G133" t="str">
            <v>640330 - BAYONNE PDC1</v>
          </cell>
          <cell r="H133" t="str">
            <v>640330 - BAYONNE PDC1</v>
          </cell>
          <cell r="I133" t="str">
            <v>034 - Courrier</v>
          </cell>
          <cell r="J133" t="str">
            <v>373964 - DSCC PAU</v>
          </cell>
          <cell r="K133" t="str">
            <v xml:space="preserve"> </v>
          </cell>
          <cell r="L133" t="str">
            <v>488</v>
          </cell>
          <cell r="M133" t="str">
            <v>01 - FONCT</v>
          </cell>
          <cell r="N133" t="str">
            <v>non OSN</v>
          </cell>
        </row>
        <row r="134">
          <cell r="A134" t="str">
            <v>HEC214</v>
          </cell>
          <cell r="B134" t="str">
            <v>LELONG</v>
          </cell>
          <cell r="C134" t="str">
            <v>MADELEINE</v>
          </cell>
          <cell r="D134" t="str">
            <v>2</v>
          </cell>
          <cell r="E134" t="str">
            <v>ACC13</v>
          </cell>
          <cell r="F134" t="str">
            <v>15012 - AGENT COURRIER</v>
          </cell>
          <cell r="G134" t="str">
            <v>640330 - BAYONNE PDC1</v>
          </cell>
          <cell r="H134" t="str">
            <v>640330 - BAYONNE PDC1</v>
          </cell>
          <cell r="I134" t="str">
            <v>034 - Courrier</v>
          </cell>
          <cell r="J134" t="str">
            <v>373964 - DSCC PAU</v>
          </cell>
          <cell r="K134" t="str">
            <v xml:space="preserve"> </v>
          </cell>
          <cell r="L134">
            <v>0</v>
          </cell>
          <cell r="M134" t="str">
            <v>02 - CDI</v>
          </cell>
          <cell r="N134" t="str">
            <v>non OSN</v>
          </cell>
        </row>
        <row r="135">
          <cell r="A135" t="str">
            <v>HET936</v>
          </cell>
          <cell r="B135" t="str">
            <v>RENAULT</v>
          </cell>
          <cell r="C135" t="str">
            <v>LUDOVIC</v>
          </cell>
          <cell r="D135" t="str">
            <v>1</v>
          </cell>
          <cell r="E135" t="str">
            <v>ACC13</v>
          </cell>
          <cell r="F135" t="str">
            <v>15060 - FACTEUR</v>
          </cell>
          <cell r="G135" t="str">
            <v>640340 - BIARRITZ PDC1</v>
          </cell>
          <cell r="H135" t="str">
            <v>640340 - BIARRITZ PDC1</v>
          </cell>
          <cell r="I135" t="str">
            <v>034 - Courrier</v>
          </cell>
          <cell r="J135" t="str">
            <v>373964 - DSCC PAU</v>
          </cell>
          <cell r="K135" t="str">
            <v xml:space="preserve"> </v>
          </cell>
          <cell r="L135">
            <v>0</v>
          </cell>
          <cell r="M135" t="str">
            <v>02 - CDI</v>
          </cell>
          <cell r="N135" t="str">
            <v>non OSN</v>
          </cell>
        </row>
        <row r="136">
          <cell r="A136" t="str">
            <v>HFC673</v>
          </cell>
          <cell r="B136" t="str">
            <v>REMY</v>
          </cell>
          <cell r="C136" t="str">
            <v>AYMERIC</v>
          </cell>
          <cell r="D136" t="str">
            <v>1</v>
          </cell>
          <cell r="E136" t="str">
            <v>ACC12</v>
          </cell>
          <cell r="F136" t="str">
            <v>15059 - FACTEUR</v>
          </cell>
          <cell r="G136" t="str">
            <v>642310 - MOUGUERRE PPDC</v>
          </cell>
          <cell r="H136" t="str">
            <v>642310 - MOUGUERRE PPDC</v>
          </cell>
          <cell r="I136" t="str">
            <v>034 - Courrier</v>
          </cell>
          <cell r="J136" t="str">
            <v>373964 - DSCC PAU</v>
          </cell>
          <cell r="K136" t="str">
            <v xml:space="preserve"> </v>
          </cell>
          <cell r="L136">
            <v>0</v>
          </cell>
          <cell r="M136" t="str">
            <v>04 - CDD</v>
          </cell>
          <cell r="N136" t="str">
            <v>non OSN</v>
          </cell>
        </row>
        <row r="137">
          <cell r="A137" t="str">
            <v>HJD762</v>
          </cell>
          <cell r="B137" t="str">
            <v>SALDOU</v>
          </cell>
          <cell r="C137" t="str">
            <v>EMMANUEL</v>
          </cell>
          <cell r="D137" t="str">
            <v>1</v>
          </cell>
          <cell r="E137" t="str">
            <v>ACC21</v>
          </cell>
          <cell r="F137" t="str">
            <v>15061 - FACTEUR D EQUIPE</v>
          </cell>
          <cell r="G137" t="str">
            <v>642310 - MOUGUERRE PPDC</v>
          </cell>
          <cell r="H137" t="str">
            <v>642310 - MOUGUERRE PPDC</v>
          </cell>
          <cell r="I137" t="str">
            <v>034 - Courrier</v>
          </cell>
          <cell r="J137" t="str">
            <v>373964 - DSCC PAU</v>
          </cell>
          <cell r="K137" t="str">
            <v xml:space="preserve"> </v>
          </cell>
          <cell r="L137">
            <v>0</v>
          </cell>
          <cell r="M137" t="str">
            <v>02 - CDI</v>
          </cell>
          <cell r="N137" t="str">
            <v>non OSN</v>
          </cell>
        </row>
        <row r="138">
          <cell r="A138" t="str">
            <v>HRW184</v>
          </cell>
          <cell r="B138" t="str">
            <v>BEREZANSKI</v>
          </cell>
          <cell r="C138" t="str">
            <v>ISABELLE</v>
          </cell>
          <cell r="D138" t="str">
            <v>2</v>
          </cell>
          <cell r="E138" t="str">
            <v>ACC13</v>
          </cell>
          <cell r="F138" t="str">
            <v>15012 - AGENT COURRIER</v>
          </cell>
          <cell r="G138" t="str">
            <v>642310 - MOUGUERRE PPDC</v>
          </cell>
          <cell r="H138" t="str">
            <v>642310 - MOUGUERRE PPDC</v>
          </cell>
          <cell r="I138" t="str">
            <v>034 - Courrier</v>
          </cell>
          <cell r="J138" t="str">
            <v>373964 - DSCC PAU</v>
          </cell>
          <cell r="K138" t="str">
            <v xml:space="preserve"> </v>
          </cell>
          <cell r="L138">
            <v>0</v>
          </cell>
          <cell r="M138" t="str">
            <v>02 - CDI</v>
          </cell>
          <cell r="N138" t="str">
            <v>non OSN</v>
          </cell>
        </row>
        <row r="139">
          <cell r="A139" t="str">
            <v>HRY097</v>
          </cell>
          <cell r="B139" t="str">
            <v>CANESTRIER</v>
          </cell>
          <cell r="C139" t="str">
            <v>MELANIE</v>
          </cell>
          <cell r="D139" t="str">
            <v>2</v>
          </cell>
          <cell r="E139" t="str">
            <v>ACC31</v>
          </cell>
          <cell r="F139" t="str">
            <v>15531 - RESPONSABLE D'EQUIPE</v>
          </cell>
          <cell r="G139" t="str">
            <v>640300 - ANGLET PDC1</v>
          </cell>
          <cell r="H139" t="str">
            <v>640300 - ANGLET PDC1</v>
          </cell>
          <cell r="I139" t="str">
            <v>034 - Courrier</v>
          </cell>
          <cell r="J139" t="str">
            <v>373964 - DSCC PAU</v>
          </cell>
          <cell r="K139" t="str">
            <v xml:space="preserve"> </v>
          </cell>
          <cell r="L139">
            <v>0</v>
          </cell>
          <cell r="M139" t="str">
            <v>02 - CDI</v>
          </cell>
          <cell r="N139" t="str">
            <v>non OSN</v>
          </cell>
        </row>
        <row r="140">
          <cell r="A140" t="str">
            <v>HUR371</v>
          </cell>
          <cell r="B140" t="str">
            <v>CANAL</v>
          </cell>
          <cell r="C140" t="str">
            <v>CELINE</v>
          </cell>
          <cell r="D140" t="str">
            <v>2</v>
          </cell>
          <cell r="E140" t="str">
            <v>ACC12</v>
          </cell>
          <cell r="F140" t="str">
            <v>15512 - FACTEUR POLYVALENT</v>
          </cell>
          <cell r="G140" t="str">
            <v>640560 - ASCAIN SAINT JEAN DE LUZ PDC1</v>
          </cell>
          <cell r="H140" t="str">
            <v>640560 - ASCAIN SAINT JEAN DE LUZ PDC1</v>
          </cell>
          <cell r="I140" t="str">
            <v>034 - Courrier</v>
          </cell>
          <cell r="J140" t="str">
            <v>373964 - DSCC PAU</v>
          </cell>
          <cell r="K140" t="str">
            <v xml:space="preserve"> </v>
          </cell>
          <cell r="L140">
            <v>0</v>
          </cell>
          <cell r="M140" t="str">
            <v>02 - CDI</v>
          </cell>
          <cell r="N140" t="str">
            <v>non OSN</v>
          </cell>
        </row>
        <row r="141">
          <cell r="A141" t="str">
            <v>HUR417</v>
          </cell>
          <cell r="B141" t="str">
            <v>SAUBES</v>
          </cell>
          <cell r="C141" t="str">
            <v>RENE</v>
          </cell>
          <cell r="D141" t="str">
            <v>1</v>
          </cell>
          <cell r="E141" t="str">
            <v>APN2</v>
          </cell>
          <cell r="F141" t="str">
            <v>15012 - AGENT COURRIER</v>
          </cell>
          <cell r="G141" t="str">
            <v>642310 - MOUGUERRE PPDC</v>
          </cell>
          <cell r="H141" t="str">
            <v>642310 - MOUGUERRE PPDC</v>
          </cell>
          <cell r="I141" t="str">
            <v>034 - Courrier</v>
          </cell>
          <cell r="J141" t="str">
            <v>373964 - DSCC PAU</v>
          </cell>
          <cell r="K141" t="str">
            <v xml:space="preserve"> </v>
          </cell>
          <cell r="L141" t="str">
            <v>464</v>
          </cell>
          <cell r="M141" t="str">
            <v>01 - FONCT</v>
          </cell>
          <cell r="N141" t="str">
            <v>non OSN</v>
          </cell>
        </row>
        <row r="142">
          <cell r="A142" t="str">
            <v>HUZ301</v>
          </cell>
          <cell r="B142" t="str">
            <v>LARRANDABURU</v>
          </cell>
          <cell r="C142" t="str">
            <v>ERIC</v>
          </cell>
          <cell r="D142" t="str">
            <v>1</v>
          </cell>
          <cell r="E142" t="str">
            <v>CAPRO</v>
          </cell>
          <cell r="F142" t="str">
            <v>15531 - RESPONSABLE D'EQUIPE</v>
          </cell>
          <cell r="G142" t="str">
            <v>642310 - MOUGUERRE PPDC</v>
          </cell>
          <cell r="H142" t="str">
            <v>642310 - MOUGUERRE PPDC</v>
          </cell>
          <cell r="I142" t="str">
            <v>034 - Courrier</v>
          </cell>
          <cell r="J142" t="str">
            <v>373964 - DSCC PAU</v>
          </cell>
          <cell r="K142" t="str">
            <v xml:space="preserve"> </v>
          </cell>
          <cell r="L142" t="str">
            <v>646</v>
          </cell>
          <cell r="M142" t="str">
            <v>01 - FONCT</v>
          </cell>
          <cell r="N142" t="str">
            <v>non OSN</v>
          </cell>
        </row>
        <row r="143">
          <cell r="A143" t="str">
            <v>HYN345</v>
          </cell>
          <cell r="B143" t="str">
            <v>BLAIN</v>
          </cell>
          <cell r="C143" t="str">
            <v>MARTINE</v>
          </cell>
          <cell r="D143" t="str">
            <v>2</v>
          </cell>
          <cell r="E143" t="str">
            <v>APN2</v>
          </cell>
          <cell r="F143" t="str">
            <v>15059 - FACTEUR</v>
          </cell>
          <cell r="G143" t="str">
            <v>640560 - ASCAIN SAINT JEAN DE LUZ PDC1</v>
          </cell>
          <cell r="H143" t="str">
            <v>640560 - ASCAIN SAINT JEAN DE LUZ PDC1</v>
          </cell>
          <cell r="I143" t="str">
            <v>034 - Courrier</v>
          </cell>
          <cell r="J143" t="str">
            <v>373964 - DSCC PAU</v>
          </cell>
          <cell r="K143" t="str">
            <v xml:space="preserve"> </v>
          </cell>
          <cell r="L143" t="str">
            <v>476</v>
          </cell>
          <cell r="M143" t="str">
            <v>01 - FONCT</v>
          </cell>
          <cell r="N143" t="str">
            <v>non OSN</v>
          </cell>
        </row>
        <row r="144">
          <cell r="A144" t="str">
            <v>HZC685</v>
          </cell>
          <cell r="B144" t="str">
            <v>GESTIN</v>
          </cell>
          <cell r="C144" t="str">
            <v>DANIEL</v>
          </cell>
          <cell r="D144" t="str">
            <v>1</v>
          </cell>
          <cell r="E144" t="str">
            <v>CA1</v>
          </cell>
          <cell r="F144" t="str">
            <v>15532 - RESPONSABLE D'EQUIPE</v>
          </cell>
          <cell r="G144" t="str">
            <v>640340 - BIARRITZ PDC1</v>
          </cell>
          <cell r="H144" t="str">
            <v>640340 - BIARRITZ PDC1</v>
          </cell>
          <cell r="I144" t="str">
            <v>034 - Courrier</v>
          </cell>
          <cell r="J144" t="str">
            <v>373964 - DSCC PAU</v>
          </cell>
          <cell r="K144" t="str">
            <v xml:space="preserve"> </v>
          </cell>
          <cell r="L144" t="str">
            <v>691</v>
          </cell>
          <cell r="M144" t="str">
            <v>01 - FONCT</v>
          </cell>
          <cell r="N144" t="str">
            <v>non OSN</v>
          </cell>
        </row>
        <row r="145">
          <cell r="A145" t="str">
            <v>JAP183</v>
          </cell>
          <cell r="B145" t="str">
            <v>TARRIDE</v>
          </cell>
          <cell r="C145" t="str">
            <v>JEAN BAPTISTE</v>
          </cell>
          <cell r="D145" t="str">
            <v>1</v>
          </cell>
          <cell r="E145" t="str">
            <v>ACC21</v>
          </cell>
          <cell r="F145" t="str">
            <v>15061 - FACTEUR D EQUIPE</v>
          </cell>
          <cell r="G145" t="str">
            <v>640340 - BIARRITZ PDC1</v>
          </cell>
          <cell r="H145" t="str">
            <v>640340 - BIARRITZ PDC1</v>
          </cell>
          <cell r="I145" t="str">
            <v>034 - Courrier</v>
          </cell>
          <cell r="J145" t="str">
            <v>373964 - DSCC PAU</v>
          </cell>
          <cell r="K145" t="str">
            <v xml:space="preserve"> </v>
          </cell>
          <cell r="L145">
            <v>0</v>
          </cell>
          <cell r="M145" t="str">
            <v>02 - CDI</v>
          </cell>
          <cell r="N145" t="str">
            <v>non OSN</v>
          </cell>
        </row>
        <row r="146">
          <cell r="A146" t="str">
            <v>JAV701</v>
          </cell>
          <cell r="B146" t="str">
            <v>JUKOWSKI</v>
          </cell>
          <cell r="C146" t="str">
            <v>WANDA</v>
          </cell>
          <cell r="D146" t="str">
            <v>2</v>
          </cell>
          <cell r="E146" t="str">
            <v>ACC13</v>
          </cell>
          <cell r="F146" t="str">
            <v>15060 - FACTEUR</v>
          </cell>
          <cell r="G146" t="str">
            <v>640560 - ASCAIN SAINT JEAN DE LUZ PDC1</v>
          </cell>
          <cell r="H146" t="str">
            <v>640560 - ASCAIN SAINT JEAN DE LUZ PDC1</v>
          </cell>
          <cell r="I146" t="str">
            <v>034 - Courrier</v>
          </cell>
          <cell r="J146" t="str">
            <v>373964 - DSCC PAU</v>
          </cell>
          <cell r="K146" t="str">
            <v xml:space="preserve"> </v>
          </cell>
          <cell r="L146">
            <v>0</v>
          </cell>
          <cell r="M146" t="str">
            <v>02 - CDI</v>
          </cell>
          <cell r="N146" t="str">
            <v>non OSN</v>
          </cell>
        </row>
        <row r="147">
          <cell r="A147" t="str">
            <v>JBY635</v>
          </cell>
          <cell r="B147" t="str">
            <v>BERGON</v>
          </cell>
          <cell r="C147" t="str">
            <v>GHISLAINE</v>
          </cell>
          <cell r="D147" t="str">
            <v>2</v>
          </cell>
          <cell r="E147" t="str">
            <v>APN2</v>
          </cell>
          <cell r="F147" t="str">
            <v>15060 - FACTEUR</v>
          </cell>
          <cell r="G147" t="str">
            <v>640560 - ASCAIN SAINT JEAN DE LUZ PDC1</v>
          </cell>
          <cell r="H147" t="str">
            <v>640560 - ASCAIN SAINT JEAN DE LUZ PDC1</v>
          </cell>
          <cell r="I147" t="str">
            <v>034 - Courrier</v>
          </cell>
          <cell r="J147" t="str">
            <v>373964 - DSCC PAU</v>
          </cell>
          <cell r="K147" t="str">
            <v xml:space="preserve"> </v>
          </cell>
          <cell r="L147" t="str">
            <v>510</v>
          </cell>
          <cell r="M147" t="str">
            <v>01 - FONCT</v>
          </cell>
          <cell r="N147" t="str">
            <v>non OSN</v>
          </cell>
        </row>
        <row r="148">
          <cell r="A148" t="str">
            <v>JDE159</v>
          </cell>
          <cell r="B148" t="str">
            <v>BONNEFOND</v>
          </cell>
          <cell r="C148" t="str">
            <v>BENJAMIN</v>
          </cell>
          <cell r="D148" t="str">
            <v>1</v>
          </cell>
          <cell r="E148" t="str">
            <v>ACC21</v>
          </cell>
          <cell r="F148" t="str">
            <v>15521 - FACTEUR SERVICES EXPERT</v>
          </cell>
          <cell r="G148" t="str">
            <v>640560 - ASCAIN SAINT JEAN DE LUZ PDC1</v>
          </cell>
          <cell r="H148" t="str">
            <v>640560 - ASCAIN SAINT JEAN DE LUZ PDC1</v>
          </cell>
          <cell r="I148" t="str">
            <v>034 - Courrier</v>
          </cell>
          <cell r="J148" t="str">
            <v>373964 - DSCC PAU</v>
          </cell>
          <cell r="K148" t="str">
            <v xml:space="preserve"> </v>
          </cell>
          <cell r="L148">
            <v>0</v>
          </cell>
          <cell r="M148" t="str">
            <v>02 - CDI</v>
          </cell>
          <cell r="N148" t="str">
            <v>non OSN</v>
          </cell>
        </row>
        <row r="149">
          <cell r="A149" t="str">
            <v>JEN608</v>
          </cell>
          <cell r="B149" t="str">
            <v>LEPIE</v>
          </cell>
          <cell r="C149" t="str">
            <v>STEPHANIE</v>
          </cell>
          <cell r="D149" t="str">
            <v>2</v>
          </cell>
          <cell r="E149" t="str">
            <v>ACC21</v>
          </cell>
          <cell r="F149" t="str">
            <v>15012 - AGENT COURRIER</v>
          </cell>
          <cell r="G149" t="str">
            <v>642310 - MOUGUERRE PPDC</v>
          </cell>
          <cell r="H149" t="str">
            <v>642310 - MOUGUERRE PPDC</v>
          </cell>
          <cell r="I149" t="str">
            <v>034 - Courrier</v>
          </cell>
          <cell r="J149" t="str">
            <v>373964 - DSCC PAU</v>
          </cell>
          <cell r="K149" t="str">
            <v xml:space="preserve"> </v>
          </cell>
          <cell r="L149">
            <v>0</v>
          </cell>
          <cell r="M149" t="str">
            <v>02 - CDI</v>
          </cell>
          <cell r="N149" t="str">
            <v>non OSN</v>
          </cell>
        </row>
        <row r="150">
          <cell r="A150" t="str">
            <v>JEP082</v>
          </cell>
          <cell r="B150" t="str">
            <v>MONGUILLOT</v>
          </cell>
          <cell r="C150" t="str">
            <v>JEAN MICHEL</v>
          </cell>
          <cell r="D150" t="str">
            <v>1</v>
          </cell>
          <cell r="E150" t="str">
            <v>ACC21</v>
          </cell>
          <cell r="F150" t="str">
            <v>15061 - FACTEUR D EQUIPE</v>
          </cell>
          <cell r="G150" t="str">
            <v>640560 - ASCAIN SAINT JEAN DE LUZ PDC1</v>
          </cell>
          <cell r="H150" t="str">
            <v>640560 - ASCAIN SAINT JEAN DE LUZ PDC1</v>
          </cell>
          <cell r="I150" t="str">
            <v>034 - Courrier</v>
          </cell>
          <cell r="J150" t="str">
            <v>373964 - DSCC PAU</v>
          </cell>
          <cell r="K150" t="str">
            <v xml:space="preserve"> </v>
          </cell>
          <cell r="L150">
            <v>0</v>
          </cell>
          <cell r="M150" t="str">
            <v>02 - CDI</v>
          </cell>
          <cell r="N150" t="str">
            <v>non OSN</v>
          </cell>
        </row>
        <row r="151">
          <cell r="A151" t="str">
            <v>JFV119</v>
          </cell>
          <cell r="B151" t="str">
            <v>PULON</v>
          </cell>
          <cell r="C151" t="str">
            <v>THOMAS</v>
          </cell>
          <cell r="D151" t="str">
            <v>1</v>
          </cell>
          <cell r="E151" t="str">
            <v>ACC12</v>
          </cell>
          <cell r="F151" t="str">
            <v>15059 - FACTEUR</v>
          </cell>
          <cell r="G151" t="str">
            <v>640300 - ANGLET PDC1</v>
          </cell>
          <cell r="H151" t="str">
            <v>640300 - ANGLET PDC1</v>
          </cell>
          <cell r="I151" t="str">
            <v>034 - Courrier</v>
          </cell>
          <cell r="J151" t="str">
            <v>373964 - DSCC PAU</v>
          </cell>
          <cell r="K151" t="str">
            <v xml:space="preserve"> </v>
          </cell>
          <cell r="L151">
            <v>0</v>
          </cell>
          <cell r="M151" t="str">
            <v>04 - CDD</v>
          </cell>
          <cell r="N151" t="str">
            <v>non OSN</v>
          </cell>
        </row>
        <row r="152">
          <cell r="A152" t="str">
            <v>JHF067</v>
          </cell>
          <cell r="B152" t="str">
            <v>AKKI</v>
          </cell>
          <cell r="C152" t="str">
            <v>MOHAMED</v>
          </cell>
          <cell r="D152" t="str">
            <v>1</v>
          </cell>
          <cell r="E152" t="str">
            <v>ACC12</v>
          </cell>
          <cell r="F152" t="str">
            <v>15512 - FACTEUR POLYVALENT</v>
          </cell>
          <cell r="G152" t="str">
            <v>640300 - ANGLET PDC1</v>
          </cell>
          <cell r="H152" t="str">
            <v>640300 - ANGLET PDC1</v>
          </cell>
          <cell r="I152" t="str">
            <v>034 - Courrier</v>
          </cell>
          <cell r="J152" t="str">
            <v>373964 - DSCC PAU</v>
          </cell>
          <cell r="K152" t="str">
            <v xml:space="preserve"> </v>
          </cell>
          <cell r="L152">
            <v>0</v>
          </cell>
          <cell r="M152" t="str">
            <v>02 - CDI</v>
          </cell>
          <cell r="N152" t="str">
            <v>non OSN</v>
          </cell>
        </row>
        <row r="153">
          <cell r="A153" t="str">
            <v>JMN506</v>
          </cell>
          <cell r="B153" t="str">
            <v>GARCIA</v>
          </cell>
          <cell r="C153" t="str">
            <v>SEBASTIEN</v>
          </cell>
          <cell r="D153" t="str">
            <v>1</v>
          </cell>
          <cell r="E153" t="str">
            <v>ACC12</v>
          </cell>
          <cell r="F153" t="str">
            <v>15059 - FACTEUR</v>
          </cell>
          <cell r="G153" t="str">
            <v>640340 - BIARRITZ PDC1</v>
          </cell>
          <cell r="H153" t="str">
            <v>640340 - BIARRITZ PDC1</v>
          </cell>
          <cell r="I153" t="str">
            <v>034 - Courrier</v>
          </cell>
          <cell r="J153" t="str">
            <v>373964 - DSCC PAU</v>
          </cell>
          <cell r="K153" t="str">
            <v xml:space="preserve"> </v>
          </cell>
          <cell r="L153">
            <v>0</v>
          </cell>
          <cell r="M153" t="str">
            <v>02 - CDI</v>
          </cell>
          <cell r="N153" t="str">
            <v>non OSN</v>
          </cell>
        </row>
        <row r="154">
          <cell r="A154" t="str">
            <v>JNZ403</v>
          </cell>
          <cell r="B154" t="str">
            <v>FERMOND</v>
          </cell>
          <cell r="C154" t="str">
            <v>PHILIPPE</v>
          </cell>
          <cell r="D154" t="str">
            <v>1</v>
          </cell>
          <cell r="E154" t="str">
            <v>ACC13</v>
          </cell>
          <cell r="F154" t="str">
            <v>15060 - FACTEUR</v>
          </cell>
          <cell r="G154" t="str">
            <v>640330 - BAYONNE PDC1</v>
          </cell>
          <cell r="H154" t="str">
            <v>640330 - BAYONNE PDC1</v>
          </cell>
          <cell r="I154" t="str">
            <v>034 - Courrier</v>
          </cell>
          <cell r="J154" t="str">
            <v>373964 - DSCC PAU</v>
          </cell>
          <cell r="K154" t="str">
            <v xml:space="preserve"> </v>
          </cell>
          <cell r="L154">
            <v>0</v>
          </cell>
          <cell r="M154" t="str">
            <v>02 - CDI</v>
          </cell>
          <cell r="N154" t="str">
            <v>non OSN</v>
          </cell>
        </row>
        <row r="155">
          <cell r="A155" t="str">
            <v>JPK419</v>
          </cell>
          <cell r="B155" t="str">
            <v>BAYAUTET</v>
          </cell>
          <cell r="C155" t="str">
            <v>MARTINE</v>
          </cell>
          <cell r="D155" t="str">
            <v>2</v>
          </cell>
          <cell r="E155" t="str">
            <v>ACC13</v>
          </cell>
          <cell r="F155" t="str">
            <v>15060 - FACTEUR</v>
          </cell>
          <cell r="G155" t="str">
            <v>640330 - BAYONNE PDC1</v>
          </cell>
          <cell r="H155" t="str">
            <v>640330 - BAYONNE PDC1</v>
          </cell>
          <cell r="I155" t="str">
            <v>034 - Courrier</v>
          </cell>
          <cell r="J155" t="str">
            <v>373964 - DSCC PAU</v>
          </cell>
          <cell r="K155" t="str">
            <v xml:space="preserve"> </v>
          </cell>
          <cell r="L155">
            <v>0</v>
          </cell>
          <cell r="M155" t="str">
            <v>02 - CDI</v>
          </cell>
          <cell r="N155" t="str">
            <v>non OSN</v>
          </cell>
        </row>
        <row r="156">
          <cell r="A156" t="str">
            <v>JRS499</v>
          </cell>
          <cell r="B156" t="str">
            <v>DAILLY</v>
          </cell>
          <cell r="C156" t="str">
            <v>NICOLAS</v>
          </cell>
          <cell r="D156" t="str">
            <v>1</v>
          </cell>
          <cell r="E156" t="str">
            <v>ACC21</v>
          </cell>
          <cell r="F156" t="str">
            <v>15061 - FACTEUR D EQUIPE</v>
          </cell>
          <cell r="G156" t="str">
            <v>642310 - MOUGUERRE PPDC</v>
          </cell>
          <cell r="H156" t="str">
            <v>642310 - MOUGUERRE PPDC</v>
          </cell>
          <cell r="I156" t="str">
            <v>034 - Courrier</v>
          </cell>
          <cell r="J156" t="str">
            <v>373964 - DSCC PAU</v>
          </cell>
          <cell r="K156" t="str">
            <v xml:space="preserve"> </v>
          </cell>
          <cell r="L156">
            <v>0</v>
          </cell>
          <cell r="M156" t="str">
            <v>02 - CDI</v>
          </cell>
          <cell r="N156" t="str">
            <v>non OSN</v>
          </cell>
        </row>
        <row r="157">
          <cell r="A157" t="str">
            <v>JUM647</v>
          </cell>
          <cell r="B157" t="str">
            <v>GOUSSE</v>
          </cell>
          <cell r="C157" t="str">
            <v>DENIS</v>
          </cell>
          <cell r="D157" t="str">
            <v>1</v>
          </cell>
          <cell r="E157" t="str">
            <v>APN2</v>
          </cell>
          <cell r="F157" t="str">
            <v>15012 - AGENT COURRIER</v>
          </cell>
          <cell r="G157" t="str">
            <v>642310 - MOUGUERRE PPDC</v>
          </cell>
          <cell r="H157" t="str">
            <v>642310 - MOUGUERRE PPDC</v>
          </cell>
          <cell r="I157" t="str">
            <v>034 - Courrier</v>
          </cell>
          <cell r="J157" t="str">
            <v>373964 - DSCC PAU</v>
          </cell>
          <cell r="K157" t="str">
            <v xml:space="preserve"> </v>
          </cell>
          <cell r="L157" t="str">
            <v>442</v>
          </cell>
          <cell r="M157" t="str">
            <v>01 - FONCT</v>
          </cell>
          <cell r="N157" t="str">
            <v>non OSN</v>
          </cell>
        </row>
        <row r="158">
          <cell r="A158" t="str">
            <v>JVP943</v>
          </cell>
          <cell r="B158" t="str">
            <v>CORRADINI</v>
          </cell>
          <cell r="C158" t="str">
            <v>CYNTHIA</v>
          </cell>
          <cell r="D158" t="str">
            <v>2</v>
          </cell>
          <cell r="E158" t="str">
            <v>ACC12</v>
          </cell>
          <cell r="F158" t="str">
            <v>15512 - FACTEUR POLYVALENT</v>
          </cell>
          <cell r="G158" t="str">
            <v>642310 - MOUGUERRE PPDC</v>
          </cell>
          <cell r="H158" t="str">
            <v>642310 - MOUGUERRE PPDC</v>
          </cell>
          <cell r="I158" t="str">
            <v>034 - Courrier</v>
          </cell>
          <cell r="J158" t="str">
            <v>373964 - DSCC PAU</v>
          </cell>
          <cell r="K158" t="str">
            <v xml:space="preserve"> </v>
          </cell>
          <cell r="L158">
            <v>0</v>
          </cell>
          <cell r="M158" t="str">
            <v>02 - CDI</v>
          </cell>
          <cell r="N158" t="str">
            <v>non OSN</v>
          </cell>
        </row>
        <row r="159">
          <cell r="A159" t="str">
            <v>JWT609</v>
          </cell>
          <cell r="B159" t="str">
            <v>SUBERCHICOT</v>
          </cell>
          <cell r="C159" t="str">
            <v>NATHALIE</v>
          </cell>
          <cell r="D159" t="str">
            <v>2</v>
          </cell>
          <cell r="E159" t="str">
            <v>ACC12</v>
          </cell>
          <cell r="F159" t="str">
            <v>15011 - AGENT COURRIER</v>
          </cell>
          <cell r="G159" t="str">
            <v>642310 - MOUGUERRE PPDC</v>
          </cell>
          <cell r="H159" t="str">
            <v>642310 - MOUGUERRE PPDC</v>
          </cell>
          <cell r="I159" t="str">
            <v>034 - Courrier</v>
          </cell>
          <cell r="J159" t="str">
            <v>373964 - DSCC PAU</v>
          </cell>
          <cell r="K159" t="str">
            <v xml:space="preserve"> </v>
          </cell>
          <cell r="L159">
            <v>0</v>
          </cell>
          <cell r="M159" t="str">
            <v>04 - CDD</v>
          </cell>
          <cell r="N159" t="str">
            <v>non OSN</v>
          </cell>
        </row>
        <row r="160">
          <cell r="A160" t="str">
            <v>JXT385</v>
          </cell>
          <cell r="B160" t="str">
            <v>LAPEBIE</v>
          </cell>
          <cell r="C160" t="str">
            <v>ANNE</v>
          </cell>
          <cell r="D160" t="str">
            <v>2</v>
          </cell>
          <cell r="E160" t="str">
            <v>ATG2</v>
          </cell>
          <cell r="F160" t="str">
            <v>15063 - FACTEUR QUALITE</v>
          </cell>
          <cell r="G160" t="str">
            <v>640300 - ANGLET PDC1</v>
          </cell>
          <cell r="H160" t="str">
            <v>640300 - ANGLET PDC1</v>
          </cell>
          <cell r="I160" t="str">
            <v>034 - Courrier</v>
          </cell>
          <cell r="J160" t="str">
            <v>373964 - DSCC PAU</v>
          </cell>
          <cell r="K160" t="str">
            <v xml:space="preserve"> </v>
          </cell>
          <cell r="L160" t="str">
            <v>521</v>
          </cell>
          <cell r="M160" t="str">
            <v>01 - FONCT</v>
          </cell>
          <cell r="N160" t="str">
            <v>non OSN</v>
          </cell>
        </row>
        <row r="161">
          <cell r="A161" t="str">
            <v>JXW472</v>
          </cell>
          <cell r="B161" t="str">
            <v>ESPIL</v>
          </cell>
          <cell r="C161" t="str">
            <v>ROGER</v>
          </cell>
          <cell r="D161" t="str">
            <v>1</v>
          </cell>
          <cell r="E161" t="str">
            <v>ACC13</v>
          </cell>
          <cell r="F161" t="str">
            <v>15059 - FACTEUR</v>
          </cell>
          <cell r="G161" t="str">
            <v>640340 - BIARRITZ PDC1</v>
          </cell>
          <cell r="H161" t="str">
            <v>640340 - BIARRITZ PDC1</v>
          </cell>
          <cell r="I161" t="str">
            <v>034 - Courrier</v>
          </cell>
          <cell r="J161" t="str">
            <v>373964 - DSCC PAU</v>
          </cell>
          <cell r="K161" t="str">
            <v xml:space="preserve"> </v>
          </cell>
          <cell r="L161">
            <v>0</v>
          </cell>
          <cell r="M161" t="str">
            <v>02 - CDI</v>
          </cell>
          <cell r="N161" t="str">
            <v>non OSN</v>
          </cell>
        </row>
        <row r="162">
          <cell r="A162" t="str">
            <v>JXY738</v>
          </cell>
          <cell r="B162" t="str">
            <v>ARRIETA</v>
          </cell>
          <cell r="C162" t="str">
            <v>MARYVONNE</v>
          </cell>
          <cell r="D162" t="str">
            <v>2</v>
          </cell>
          <cell r="E162" t="str">
            <v>APN2</v>
          </cell>
          <cell r="F162" t="str">
            <v>15012 - AGENT COURRIER</v>
          </cell>
          <cell r="G162" t="str">
            <v>640560 - ASCAIN SAINT JEAN DE LUZ PDC1</v>
          </cell>
          <cell r="H162" t="str">
            <v>640560 - ASCAIN SAINT JEAN DE LUZ PDC1</v>
          </cell>
          <cell r="I162" t="str">
            <v>034 - Courrier</v>
          </cell>
          <cell r="J162" t="str">
            <v>373964 - DSCC PAU</v>
          </cell>
          <cell r="K162" t="str">
            <v xml:space="preserve"> </v>
          </cell>
          <cell r="L162" t="str">
            <v>476</v>
          </cell>
          <cell r="M162" t="str">
            <v>01 - FONCT</v>
          </cell>
          <cell r="N162" t="str">
            <v>non OSN</v>
          </cell>
        </row>
        <row r="163">
          <cell r="A163" t="str">
            <v>JYR576</v>
          </cell>
          <cell r="B163" t="str">
            <v>CLEDON</v>
          </cell>
          <cell r="C163" t="str">
            <v>REGIS</v>
          </cell>
          <cell r="D163" t="str">
            <v>1</v>
          </cell>
          <cell r="E163" t="str">
            <v>ACC13</v>
          </cell>
          <cell r="F163" t="str">
            <v>15060 - FACTEUR</v>
          </cell>
          <cell r="G163" t="str">
            <v>640560 - ASCAIN SAINT JEAN DE LUZ PDC1</v>
          </cell>
          <cell r="H163" t="str">
            <v>640560 - ASCAIN SAINT JEAN DE LUZ PDC1</v>
          </cell>
          <cell r="I163" t="str">
            <v>034 - Courrier</v>
          </cell>
          <cell r="J163" t="str">
            <v>373964 - DSCC PAU</v>
          </cell>
          <cell r="K163" t="str">
            <v xml:space="preserve"> </v>
          </cell>
          <cell r="L163">
            <v>0</v>
          </cell>
          <cell r="M163" t="str">
            <v>02 - CDI</v>
          </cell>
          <cell r="N163" t="str">
            <v>non OSN</v>
          </cell>
        </row>
        <row r="164">
          <cell r="A164" t="str">
            <v>KBP903</v>
          </cell>
          <cell r="B164" t="str">
            <v>RAVAINE</v>
          </cell>
          <cell r="C164" t="str">
            <v>ANDREA</v>
          </cell>
          <cell r="D164" t="str">
            <v>2</v>
          </cell>
          <cell r="E164" t="str">
            <v>ACC12</v>
          </cell>
          <cell r="F164" t="str">
            <v>15011 - AGENT COURRIER</v>
          </cell>
          <cell r="G164" t="str">
            <v>640560 - ASCAIN SAINT JEAN DE LUZ PDC1</v>
          </cell>
          <cell r="H164" t="str">
            <v>640560 - ASCAIN SAINT JEAN DE LUZ PDC1</v>
          </cell>
          <cell r="I164" t="str">
            <v>034 - Courrier</v>
          </cell>
          <cell r="J164" t="str">
            <v>373964 - DSCC PAU</v>
          </cell>
          <cell r="K164" t="str">
            <v xml:space="preserve"> </v>
          </cell>
          <cell r="L164">
            <v>0</v>
          </cell>
          <cell r="M164" t="str">
            <v>04 - CDD</v>
          </cell>
          <cell r="N164" t="str">
            <v>non OSN</v>
          </cell>
        </row>
        <row r="165">
          <cell r="A165" t="str">
            <v>KBV849</v>
          </cell>
          <cell r="B165" t="str">
            <v>VERGEZ</v>
          </cell>
          <cell r="C165" t="str">
            <v>MELISSA</v>
          </cell>
          <cell r="D165" t="str">
            <v>2</v>
          </cell>
          <cell r="E165" t="str">
            <v>ACC13</v>
          </cell>
          <cell r="F165" t="str">
            <v>15060 - FACTEUR</v>
          </cell>
          <cell r="G165" t="str">
            <v>640560 - ASCAIN SAINT JEAN DE LUZ PDC1</v>
          </cell>
          <cell r="H165" t="str">
            <v>640560 - ASCAIN SAINT JEAN DE LUZ PDC1</v>
          </cell>
          <cell r="I165" t="str">
            <v>034 - Courrier</v>
          </cell>
          <cell r="J165" t="str">
            <v>373964 - DSCC PAU</v>
          </cell>
          <cell r="K165" t="str">
            <v xml:space="preserve"> </v>
          </cell>
          <cell r="L165">
            <v>0</v>
          </cell>
          <cell r="M165" t="str">
            <v>02 - CDI</v>
          </cell>
          <cell r="N165" t="str">
            <v>non OSN</v>
          </cell>
        </row>
        <row r="166">
          <cell r="A166" t="str">
            <v>KBY204</v>
          </cell>
          <cell r="B166" t="str">
            <v>BERGARA</v>
          </cell>
          <cell r="C166" t="str">
            <v>MARTIN</v>
          </cell>
          <cell r="D166" t="str">
            <v>1</v>
          </cell>
          <cell r="E166" t="str">
            <v>ACC13</v>
          </cell>
          <cell r="F166" t="str">
            <v>15059 - FACTEUR</v>
          </cell>
          <cell r="G166" t="str">
            <v>642310 - MOUGUERRE PPDC</v>
          </cell>
          <cell r="H166" t="str">
            <v>642310 - MOUGUERRE PPDC</v>
          </cell>
          <cell r="I166" t="str">
            <v>034 - Courrier</v>
          </cell>
          <cell r="J166" t="str">
            <v>373964 - DSCC PAU</v>
          </cell>
          <cell r="K166" t="str">
            <v xml:space="preserve"> </v>
          </cell>
          <cell r="L166">
            <v>0</v>
          </cell>
          <cell r="M166" t="str">
            <v>02 - CDI</v>
          </cell>
          <cell r="N166" t="str">
            <v>non OSN</v>
          </cell>
        </row>
        <row r="167">
          <cell r="A167" t="str">
            <v>KCP562</v>
          </cell>
          <cell r="B167" t="str">
            <v>EL KOTBI</v>
          </cell>
          <cell r="C167" t="str">
            <v>ABDELFETTAH</v>
          </cell>
          <cell r="D167" t="str">
            <v>1</v>
          </cell>
          <cell r="E167" t="str">
            <v>ACC21</v>
          </cell>
          <cell r="F167" t="str">
            <v>15429 - FACTEUR GUICHETIER</v>
          </cell>
          <cell r="G167" t="str">
            <v>640560 - ASCAIN SAINT JEAN DE LUZ PDC1</v>
          </cell>
          <cell r="H167" t="str">
            <v>640560 - ASCAIN SAINT JEAN DE LUZ PDC1</v>
          </cell>
          <cell r="I167" t="str">
            <v>034 - Courrier</v>
          </cell>
          <cell r="J167" t="str">
            <v>373964 - DSCC PAU</v>
          </cell>
          <cell r="K167" t="str">
            <v xml:space="preserve"> </v>
          </cell>
          <cell r="L167">
            <v>0</v>
          </cell>
          <cell r="M167" t="str">
            <v>02 - CDI</v>
          </cell>
          <cell r="N167" t="str">
            <v>non OSN</v>
          </cell>
        </row>
        <row r="168">
          <cell r="A168" t="str">
            <v>KEM847</v>
          </cell>
          <cell r="B168" t="str">
            <v>MATHIRON</v>
          </cell>
          <cell r="C168" t="str">
            <v>SYLVIE</v>
          </cell>
          <cell r="D168" t="str">
            <v>2</v>
          </cell>
          <cell r="E168" t="str">
            <v>APN2</v>
          </cell>
          <cell r="F168" t="str">
            <v>15060 - FACTEUR</v>
          </cell>
          <cell r="G168" t="str">
            <v>640560 - ASCAIN SAINT JEAN DE LUZ PDC1</v>
          </cell>
          <cell r="H168" t="str">
            <v>640560 - ASCAIN SAINT JEAN DE LUZ PDC1</v>
          </cell>
          <cell r="I168" t="str">
            <v>034 - Courrier</v>
          </cell>
          <cell r="J168" t="str">
            <v>373964 - DSCC PAU</v>
          </cell>
          <cell r="K168" t="str">
            <v xml:space="preserve"> </v>
          </cell>
          <cell r="L168" t="str">
            <v>493</v>
          </cell>
          <cell r="M168" t="str">
            <v>01 - FONCT</v>
          </cell>
          <cell r="N168" t="str">
            <v>non OSN</v>
          </cell>
        </row>
        <row r="169">
          <cell r="A169" t="str">
            <v>KER431</v>
          </cell>
          <cell r="B169" t="str">
            <v>COSTEMALLE</v>
          </cell>
          <cell r="C169" t="str">
            <v>CATHERINE</v>
          </cell>
          <cell r="D169" t="str">
            <v>2</v>
          </cell>
          <cell r="E169" t="str">
            <v>APN2</v>
          </cell>
          <cell r="F169" t="str">
            <v>15012 - AGENT COURRIER</v>
          </cell>
          <cell r="G169" t="str">
            <v>642310 - MOUGUERRE PPDC</v>
          </cell>
          <cell r="H169" t="str">
            <v>642310 - MOUGUERRE PPDC</v>
          </cell>
          <cell r="I169" t="str">
            <v>034 - Courrier</v>
          </cell>
          <cell r="J169" t="str">
            <v>373964 - DSCC PAU</v>
          </cell>
          <cell r="K169" t="str">
            <v xml:space="preserve"> </v>
          </cell>
          <cell r="L169" t="str">
            <v>510</v>
          </cell>
          <cell r="M169" t="str">
            <v>01 - FONCT</v>
          </cell>
          <cell r="N169" t="str">
            <v>non OSN</v>
          </cell>
        </row>
        <row r="170">
          <cell r="A170" t="str">
            <v>KEU325</v>
          </cell>
          <cell r="B170" t="str">
            <v>CRABOS</v>
          </cell>
          <cell r="C170" t="str">
            <v>LAETITIA</v>
          </cell>
          <cell r="D170" t="str">
            <v>2</v>
          </cell>
          <cell r="E170" t="str">
            <v>ACC22</v>
          </cell>
          <cell r="F170" t="str">
            <v>15522 - FACTEUR SERVICES EXPERT</v>
          </cell>
          <cell r="G170" t="str">
            <v>642310 - MOUGUERRE PPDC</v>
          </cell>
          <cell r="H170" t="str">
            <v>642310 - MOUGUERRE PPDC</v>
          </cell>
          <cell r="I170" t="str">
            <v>034 - Courrier</v>
          </cell>
          <cell r="J170" t="str">
            <v>373964 - DSCC PAU</v>
          </cell>
          <cell r="K170" t="str">
            <v xml:space="preserve"> </v>
          </cell>
          <cell r="L170">
            <v>0</v>
          </cell>
          <cell r="M170" t="str">
            <v>02 - CDI</v>
          </cell>
          <cell r="N170" t="str">
            <v>non OSN</v>
          </cell>
        </row>
        <row r="171">
          <cell r="A171" t="str">
            <v>KGN781</v>
          </cell>
          <cell r="B171" t="str">
            <v>FLAMICOURT</v>
          </cell>
          <cell r="C171" t="str">
            <v>CAROLINE</v>
          </cell>
          <cell r="D171" t="str">
            <v>2</v>
          </cell>
          <cell r="E171" t="str">
            <v>ICS2</v>
          </cell>
          <cell r="F171" t="str">
            <v>15346 - RESP EXPLOIT ET SERVICE AUX CLIENTS</v>
          </cell>
          <cell r="G171" t="str">
            <v>642310 - MOUGUERRE PPDC</v>
          </cell>
          <cell r="H171" t="str">
            <v>642310 - MOUGUERRE PPDC</v>
          </cell>
          <cell r="I171" t="str">
            <v>034 - Courrier</v>
          </cell>
          <cell r="J171" t="str">
            <v>373964 - DSCC PAU</v>
          </cell>
          <cell r="K171" t="str">
            <v xml:space="preserve"> </v>
          </cell>
          <cell r="L171">
            <v>0</v>
          </cell>
          <cell r="M171" t="str">
            <v>02 - CDI</v>
          </cell>
          <cell r="N171" t="str">
            <v>non OSN</v>
          </cell>
        </row>
        <row r="172">
          <cell r="A172" t="str">
            <v>KHD523</v>
          </cell>
          <cell r="B172" t="str">
            <v>DUFAU</v>
          </cell>
          <cell r="C172" t="str">
            <v>PIERRE</v>
          </cell>
          <cell r="D172" t="str">
            <v>1</v>
          </cell>
          <cell r="E172" t="str">
            <v>ATG1</v>
          </cell>
          <cell r="F172" t="str">
            <v>15012 - AGENT COURRIER</v>
          </cell>
          <cell r="G172" t="str">
            <v>640330 - BAYONNE PDC1</v>
          </cell>
          <cell r="H172" t="str">
            <v>640330 - BAYONNE PDC1</v>
          </cell>
          <cell r="I172" t="str">
            <v>034 - Courrier</v>
          </cell>
          <cell r="J172" t="str">
            <v>373964 - DSCC PAU</v>
          </cell>
          <cell r="K172" t="str">
            <v xml:space="preserve"> </v>
          </cell>
          <cell r="L172" t="str">
            <v>600</v>
          </cell>
          <cell r="M172" t="str">
            <v>01 - FONCT</v>
          </cell>
          <cell r="N172" t="str">
            <v>non OSN</v>
          </cell>
        </row>
        <row r="173">
          <cell r="A173" t="str">
            <v>KHJ524</v>
          </cell>
          <cell r="B173" t="str">
            <v>CELAYA</v>
          </cell>
          <cell r="C173" t="str">
            <v>GORKA</v>
          </cell>
          <cell r="D173" t="str">
            <v>1</v>
          </cell>
          <cell r="E173" t="str">
            <v>ACC13</v>
          </cell>
          <cell r="F173" t="str">
            <v>15060 - FACTEUR</v>
          </cell>
          <cell r="G173" t="str">
            <v>640560 - ASCAIN SAINT JEAN DE LUZ PDC1</v>
          </cell>
          <cell r="H173" t="str">
            <v>640560 - ASCAIN SAINT JEAN DE LUZ PDC1</v>
          </cell>
          <cell r="I173" t="str">
            <v>034 - Courrier</v>
          </cell>
          <cell r="J173" t="str">
            <v>373964 - DSCC PAU</v>
          </cell>
          <cell r="K173" t="str">
            <v xml:space="preserve"> </v>
          </cell>
          <cell r="L173">
            <v>0</v>
          </cell>
          <cell r="M173" t="str">
            <v>02 - CDI</v>
          </cell>
          <cell r="N173" t="str">
            <v>non OSN</v>
          </cell>
        </row>
        <row r="174">
          <cell r="A174" t="str">
            <v>KHL675</v>
          </cell>
          <cell r="B174" t="str">
            <v>MAILLOT</v>
          </cell>
          <cell r="C174" t="str">
            <v>MAGALIE</v>
          </cell>
          <cell r="D174" t="str">
            <v>2</v>
          </cell>
          <cell r="E174" t="str">
            <v>ACC13</v>
          </cell>
          <cell r="F174" t="str">
            <v>15060 - FACTEUR</v>
          </cell>
          <cell r="G174" t="str">
            <v>640560 - ASCAIN SAINT JEAN DE LUZ PDC1</v>
          </cell>
          <cell r="H174" t="str">
            <v>640560 - ASCAIN SAINT JEAN DE LUZ PDC1</v>
          </cell>
          <cell r="I174" t="str">
            <v>034 - Courrier</v>
          </cell>
          <cell r="J174" t="str">
            <v>373964 - DSCC PAU</v>
          </cell>
          <cell r="K174" t="str">
            <v xml:space="preserve"> </v>
          </cell>
          <cell r="L174">
            <v>0</v>
          </cell>
          <cell r="M174" t="str">
            <v>02 - CDI</v>
          </cell>
          <cell r="N174" t="str">
            <v>non OSN</v>
          </cell>
        </row>
        <row r="175">
          <cell r="A175" t="str">
            <v>KHS568</v>
          </cell>
          <cell r="B175" t="str">
            <v>SEFRIANI</v>
          </cell>
          <cell r="C175" t="str">
            <v>YOUSRA</v>
          </cell>
          <cell r="D175" t="str">
            <v>2</v>
          </cell>
          <cell r="E175" t="str">
            <v>APP32</v>
          </cell>
          <cell r="F175" t="str">
            <v>35434 - APPRENTI III.2</v>
          </cell>
          <cell r="G175" t="str">
            <v>640340 - BIARRITZ PDC1</v>
          </cell>
          <cell r="H175" t="str">
            <v>640340 - BIARRITZ PDC1</v>
          </cell>
          <cell r="I175" t="str">
            <v>034 - Courrier</v>
          </cell>
          <cell r="J175" t="str">
            <v>373964 - DSCC PAU</v>
          </cell>
          <cell r="K175" t="str">
            <v xml:space="preserve"> </v>
          </cell>
          <cell r="L175">
            <v>0</v>
          </cell>
          <cell r="M175" t="str">
            <v>10 - CA</v>
          </cell>
          <cell r="N175" t="str">
            <v>non OSN</v>
          </cell>
        </row>
        <row r="176">
          <cell r="A176" t="str">
            <v>KJF760</v>
          </cell>
          <cell r="B176" t="str">
            <v>MORA</v>
          </cell>
          <cell r="C176" t="str">
            <v>STEPHANIE</v>
          </cell>
          <cell r="D176" t="str">
            <v>2</v>
          </cell>
          <cell r="E176" t="str">
            <v>ACC13</v>
          </cell>
          <cell r="F176" t="str">
            <v>15060 - FACTEUR</v>
          </cell>
          <cell r="G176" t="str">
            <v>640340 - BIARRITZ PDC1</v>
          </cell>
          <cell r="H176" t="str">
            <v>640340 - BIARRITZ PDC1</v>
          </cell>
          <cell r="I176" t="str">
            <v>034 - Courrier</v>
          </cell>
          <cell r="J176" t="str">
            <v>373964 - DSCC PAU</v>
          </cell>
          <cell r="K176" t="str">
            <v xml:space="preserve"> </v>
          </cell>
          <cell r="L176">
            <v>0</v>
          </cell>
          <cell r="M176" t="str">
            <v>02 - CDI</v>
          </cell>
          <cell r="N176" t="str">
            <v>non OSN</v>
          </cell>
        </row>
        <row r="177">
          <cell r="A177" t="str">
            <v>KJY444</v>
          </cell>
          <cell r="B177" t="str">
            <v>CAMBRA SALAMERO</v>
          </cell>
          <cell r="C177" t="str">
            <v>NATHALIE</v>
          </cell>
          <cell r="D177" t="str">
            <v>2</v>
          </cell>
          <cell r="E177" t="str">
            <v>ACC12</v>
          </cell>
          <cell r="F177" t="str">
            <v>15011 - AGENT COURRIER</v>
          </cell>
          <cell r="G177" t="str">
            <v>640560 - ASCAIN SAINT JEAN DE LUZ PDC1</v>
          </cell>
          <cell r="H177" t="str">
            <v>640560 - ASCAIN SAINT JEAN DE LUZ PDC1</v>
          </cell>
          <cell r="I177" t="str">
            <v>034 - Courrier</v>
          </cell>
          <cell r="J177" t="str">
            <v>373964 - DSCC PAU</v>
          </cell>
          <cell r="K177" t="str">
            <v xml:space="preserve"> </v>
          </cell>
          <cell r="L177">
            <v>0</v>
          </cell>
          <cell r="M177" t="str">
            <v>04 - CDD</v>
          </cell>
          <cell r="N177" t="str">
            <v>non OSN</v>
          </cell>
        </row>
        <row r="178">
          <cell r="A178" t="str">
            <v>KLC264</v>
          </cell>
          <cell r="B178" t="str">
            <v>FEUILLADE</v>
          </cell>
          <cell r="C178" t="str">
            <v>LAURENT</v>
          </cell>
          <cell r="D178" t="str">
            <v>1</v>
          </cell>
          <cell r="E178" t="str">
            <v>ACC12</v>
          </cell>
          <cell r="F178" t="str">
            <v>15059 - FACTEUR</v>
          </cell>
          <cell r="G178" t="str">
            <v>640300 - ANGLET PDC1</v>
          </cell>
          <cell r="H178" t="str">
            <v>640300 - ANGLET PDC1</v>
          </cell>
          <cell r="I178" t="str">
            <v>034 - Courrier</v>
          </cell>
          <cell r="J178" t="str">
            <v>373964 - DSCC PAU</v>
          </cell>
          <cell r="K178" t="str">
            <v xml:space="preserve"> </v>
          </cell>
          <cell r="L178">
            <v>0</v>
          </cell>
          <cell r="M178" t="str">
            <v>02 - CDI</v>
          </cell>
          <cell r="N178" t="str">
            <v>non OSN</v>
          </cell>
        </row>
        <row r="179">
          <cell r="A179" t="str">
            <v>KPD268</v>
          </cell>
          <cell r="B179" t="str">
            <v>SALINIER</v>
          </cell>
          <cell r="C179" t="str">
            <v>YOAN</v>
          </cell>
          <cell r="D179" t="str">
            <v>1</v>
          </cell>
          <cell r="E179" t="str">
            <v>ACC12</v>
          </cell>
          <cell r="F179" t="str">
            <v>15512 - FACTEUR POLYVALENT</v>
          </cell>
          <cell r="G179" t="str">
            <v>640300 - ANGLET PDC1</v>
          </cell>
          <cell r="H179" t="str">
            <v>640300 - ANGLET PDC1</v>
          </cell>
          <cell r="I179" t="str">
            <v>034 - Courrier</v>
          </cell>
          <cell r="J179" t="str">
            <v>373964 - DSCC PAU</v>
          </cell>
          <cell r="K179" t="str">
            <v xml:space="preserve"> </v>
          </cell>
          <cell r="L179">
            <v>0</v>
          </cell>
          <cell r="M179" t="str">
            <v>02 - CDI</v>
          </cell>
          <cell r="N179" t="str">
            <v>non OSN</v>
          </cell>
        </row>
        <row r="180">
          <cell r="A180" t="str">
            <v>KRN706</v>
          </cell>
          <cell r="B180" t="str">
            <v>ANICET</v>
          </cell>
          <cell r="C180" t="str">
            <v>OLIVIER</v>
          </cell>
          <cell r="D180" t="str">
            <v>1</v>
          </cell>
          <cell r="E180" t="str">
            <v>ACC13</v>
          </cell>
          <cell r="F180" t="str">
            <v>15060 - FACTEUR</v>
          </cell>
          <cell r="G180" t="str">
            <v>642310 - MOUGUERRE PPDC</v>
          </cell>
          <cell r="H180" t="str">
            <v>642310 - MOUGUERRE PPDC</v>
          </cell>
          <cell r="I180" t="str">
            <v>034 - Courrier</v>
          </cell>
          <cell r="J180" t="str">
            <v>373964 - DSCC PAU</v>
          </cell>
          <cell r="K180" t="str">
            <v xml:space="preserve"> </v>
          </cell>
          <cell r="L180">
            <v>0</v>
          </cell>
          <cell r="M180" t="str">
            <v>02 - CDI</v>
          </cell>
          <cell r="N180" t="str">
            <v>non OSN</v>
          </cell>
        </row>
        <row r="181">
          <cell r="A181" t="str">
            <v>KUF926</v>
          </cell>
          <cell r="B181" t="str">
            <v>MURGUIA AYERZA</v>
          </cell>
          <cell r="C181" t="str">
            <v>IGOR</v>
          </cell>
          <cell r="D181" t="str">
            <v>1</v>
          </cell>
          <cell r="E181" t="str">
            <v>ACC12</v>
          </cell>
          <cell r="F181" t="str">
            <v>15059 - FACTEUR</v>
          </cell>
          <cell r="G181" t="str">
            <v>640560 - ASCAIN SAINT JEAN DE LUZ PDC1</v>
          </cell>
          <cell r="H181" t="str">
            <v>640560 - ASCAIN SAINT JEAN DE LUZ PDC1</v>
          </cell>
          <cell r="I181" t="str">
            <v>034 - Courrier</v>
          </cell>
          <cell r="J181" t="str">
            <v>373964 - DSCC PAU</v>
          </cell>
          <cell r="K181" t="str">
            <v xml:space="preserve"> </v>
          </cell>
          <cell r="L181">
            <v>0</v>
          </cell>
          <cell r="M181" t="str">
            <v>02 - CDI</v>
          </cell>
          <cell r="N181" t="str">
            <v>non OSN</v>
          </cell>
        </row>
        <row r="182">
          <cell r="A182" t="str">
            <v>KVJ538</v>
          </cell>
          <cell r="B182" t="str">
            <v>LESCARRET</v>
          </cell>
          <cell r="C182" t="str">
            <v>CHRISTOPHE</v>
          </cell>
          <cell r="D182" t="str">
            <v>1</v>
          </cell>
          <cell r="E182" t="str">
            <v>ACC13</v>
          </cell>
          <cell r="F182" t="str">
            <v>15513 - FACTEUR POLYVALENT</v>
          </cell>
          <cell r="G182" t="str">
            <v>642310 - MOUGUERRE PPDC</v>
          </cell>
          <cell r="H182" t="str">
            <v>642310 - MOUGUERRE PPDC</v>
          </cell>
          <cell r="I182" t="str">
            <v>034 - Courrier</v>
          </cell>
          <cell r="J182" t="str">
            <v>373964 - DSCC PAU</v>
          </cell>
          <cell r="K182" t="str">
            <v xml:space="preserve"> </v>
          </cell>
          <cell r="L182">
            <v>0</v>
          </cell>
          <cell r="M182" t="str">
            <v>02 - CDI</v>
          </cell>
          <cell r="N182" t="str">
            <v>non OSN</v>
          </cell>
        </row>
        <row r="183">
          <cell r="A183" t="str">
            <v>LAJ310</v>
          </cell>
          <cell r="B183" t="str">
            <v>IRIBARREN</v>
          </cell>
          <cell r="C183" t="str">
            <v>PHILIPPE</v>
          </cell>
          <cell r="D183" t="str">
            <v>1</v>
          </cell>
          <cell r="E183" t="str">
            <v>ACC31</v>
          </cell>
          <cell r="F183" t="str">
            <v>15010 - TECHNICIEN CONSEIL CONTROLE CLIENT</v>
          </cell>
          <cell r="G183" t="str">
            <v>642310 - MOUGUERRE PPDC</v>
          </cell>
          <cell r="H183" t="str">
            <v>642310 - MOUGUERRE PPDC</v>
          </cell>
          <cell r="I183" t="str">
            <v>034 - Courrier</v>
          </cell>
          <cell r="J183" t="str">
            <v>373964 - DSCC PAU</v>
          </cell>
          <cell r="K183" t="str">
            <v xml:space="preserve"> </v>
          </cell>
          <cell r="L183">
            <v>0</v>
          </cell>
          <cell r="M183" t="str">
            <v>02 - CDI</v>
          </cell>
          <cell r="N183" t="str">
            <v>non OSN</v>
          </cell>
        </row>
        <row r="184">
          <cell r="A184" t="str">
            <v>LAS379</v>
          </cell>
          <cell r="B184" t="str">
            <v>PETIT</v>
          </cell>
          <cell r="C184" t="str">
            <v>JEAN FRANCOIS</v>
          </cell>
          <cell r="D184" t="str">
            <v>1</v>
          </cell>
          <cell r="E184" t="str">
            <v>ACC23</v>
          </cell>
          <cell r="F184" t="str">
            <v>15083 - PILOTE DE PRODUCTION TRAITEMENT</v>
          </cell>
          <cell r="G184" t="str">
            <v>642310 - MOUGUERRE PPDC</v>
          </cell>
          <cell r="H184" t="str">
            <v>642310 - MOUGUERRE PPDC</v>
          </cell>
          <cell r="I184" t="str">
            <v>034 - Courrier</v>
          </cell>
          <cell r="J184" t="str">
            <v>373964 - DSCC PAU</v>
          </cell>
          <cell r="K184" t="str">
            <v xml:space="preserve"> </v>
          </cell>
          <cell r="L184">
            <v>0</v>
          </cell>
          <cell r="M184" t="str">
            <v>02 - CDI</v>
          </cell>
          <cell r="N184" t="str">
            <v>non OSN</v>
          </cell>
        </row>
        <row r="185">
          <cell r="A185" t="str">
            <v>LBT416</v>
          </cell>
          <cell r="B185" t="str">
            <v>BARRERE</v>
          </cell>
          <cell r="C185" t="str">
            <v>HELENE</v>
          </cell>
          <cell r="D185" t="str">
            <v>2</v>
          </cell>
          <cell r="E185" t="str">
            <v>APN2</v>
          </cell>
          <cell r="F185" t="str">
            <v>15060 - FACTEUR</v>
          </cell>
          <cell r="G185" t="str">
            <v>642310 - MOUGUERRE PPDC</v>
          </cell>
          <cell r="H185" t="str">
            <v>642310 - MOUGUERRE PPDC</v>
          </cell>
          <cell r="I185" t="str">
            <v>034 - Courrier</v>
          </cell>
          <cell r="J185" t="str">
            <v>373964 - DSCC PAU</v>
          </cell>
          <cell r="K185" t="str">
            <v xml:space="preserve"> </v>
          </cell>
          <cell r="L185" t="str">
            <v>510</v>
          </cell>
          <cell r="M185" t="str">
            <v>01 - FONCT</v>
          </cell>
          <cell r="N185" t="str">
            <v>non OSN</v>
          </cell>
        </row>
        <row r="186">
          <cell r="A186" t="str">
            <v>LCT811</v>
          </cell>
          <cell r="B186" t="str">
            <v>BITTERLI</v>
          </cell>
          <cell r="C186" t="str">
            <v>MANON</v>
          </cell>
          <cell r="D186" t="str">
            <v>2</v>
          </cell>
          <cell r="E186" t="str">
            <v>PRO33</v>
          </cell>
          <cell r="F186" t="str">
            <v>35444 - CONTRAT DE PROFESSIONNALISATION III.3</v>
          </cell>
          <cell r="G186" t="str">
            <v>640340 - BIARRITZ PDC1</v>
          </cell>
          <cell r="H186" t="str">
            <v>640340 - BIARRITZ PDC1</v>
          </cell>
          <cell r="I186" t="str">
            <v>034 - Courrier</v>
          </cell>
          <cell r="J186" t="str">
            <v>373964 - DSCC PAU</v>
          </cell>
          <cell r="K186" t="str">
            <v xml:space="preserve"> </v>
          </cell>
          <cell r="L186">
            <v>0</v>
          </cell>
          <cell r="M186" t="str">
            <v>15 - CPRO</v>
          </cell>
          <cell r="N186" t="str">
            <v>non OSN</v>
          </cell>
        </row>
        <row r="187">
          <cell r="A187" t="str">
            <v>LDH197</v>
          </cell>
          <cell r="B187" t="str">
            <v>BARILLER</v>
          </cell>
          <cell r="C187" t="str">
            <v>JORDAN</v>
          </cell>
          <cell r="D187" t="str">
            <v>1</v>
          </cell>
          <cell r="E187" t="str">
            <v>ACC12</v>
          </cell>
          <cell r="F187" t="str">
            <v>15059 - FACTEUR</v>
          </cell>
          <cell r="G187" t="str">
            <v>642310 - MOUGUERRE PPDC</v>
          </cell>
          <cell r="H187" t="str">
            <v>642310 - MOUGUERRE PPDC</v>
          </cell>
          <cell r="I187" t="str">
            <v>034 - Courrier</v>
          </cell>
          <cell r="J187" t="str">
            <v>373964 - DSCC PAU</v>
          </cell>
          <cell r="K187" t="str">
            <v xml:space="preserve"> </v>
          </cell>
          <cell r="L187">
            <v>0</v>
          </cell>
          <cell r="M187" t="str">
            <v>04 - CDD</v>
          </cell>
          <cell r="N187" t="str">
            <v>non OSN</v>
          </cell>
        </row>
        <row r="188">
          <cell r="A188" t="str">
            <v>LEJ079</v>
          </cell>
          <cell r="B188" t="str">
            <v>HARDOROCK</v>
          </cell>
          <cell r="C188" t="str">
            <v>VINCENT</v>
          </cell>
          <cell r="D188" t="str">
            <v>1</v>
          </cell>
          <cell r="E188" t="str">
            <v>ACC13</v>
          </cell>
          <cell r="F188" t="str">
            <v>15513 - FACTEUR POLYVALENT</v>
          </cell>
          <cell r="G188" t="str">
            <v>640330 - BAYONNE PDC1</v>
          </cell>
          <cell r="H188" t="str">
            <v>640330 - BAYONNE PDC1</v>
          </cell>
          <cell r="I188" t="str">
            <v>034 - Courrier</v>
          </cell>
          <cell r="J188" t="str">
            <v>373964 - DSCC PAU</v>
          </cell>
          <cell r="K188" t="str">
            <v xml:space="preserve"> </v>
          </cell>
          <cell r="L188">
            <v>0</v>
          </cell>
          <cell r="M188" t="str">
            <v>02 - CDI</v>
          </cell>
          <cell r="N188" t="str">
            <v>non OSN</v>
          </cell>
        </row>
        <row r="189">
          <cell r="A189" t="str">
            <v>LFG194</v>
          </cell>
          <cell r="B189" t="str">
            <v>BISAUTA</v>
          </cell>
          <cell r="C189" t="str">
            <v>SANDRINE</v>
          </cell>
          <cell r="D189" t="str">
            <v>2</v>
          </cell>
          <cell r="E189" t="str">
            <v>ACC12</v>
          </cell>
          <cell r="F189" t="str">
            <v>15011 - AGENT COURRIER</v>
          </cell>
          <cell r="G189" t="str">
            <v>642310 - MOUGUERRE PPDC</v>
          </cell>
          <cell r="H189" t="str">
            <v>642310 - MOUGUERRE PPDC</v>
          </cell>
          <cell r="I189" t="str">
            <v>034 - Courrier</v>
          </cell>
          <cell r="J189" t="str">
            <v>373964 - DSCC PAU</v>
          </cell>
          <cell r="K189" t="str">
            <v xml:space="preserve"> </v>
          </cell>
          <cell r="L189">
            <v>0</v>
          </cell>
          <cell r="M189" t="str">
            <v>02 - CDI</v>
          </cell>
          <cell r="N189" t="str">
            <v>non OSN</v>
          </cell>
        </row>
        <row r="190">
          <cell r="A190" t="str">
            <v>LJR985</v>
          </cell>
          <cell r="B190" t="str">
            <v>GIMONET</v>
          </cell>
          <cell r="C190" t="str">
            <v>CHRISTELLE</v>
          </cell>
          <cell r="D190" t="str">
            <v>2</v>
          </cell>
          <cell r="E190" t="str">
            <v>ACC12</v>
          </cell>
          <cell r="F190" t="str">
            <v>15059 - FACTEUR</v>
          </cell>
          <cell r="G190" t="str">
            <v>640340 - BIARRITZ PDC1</v>
          </cell>
          <cell r="H190" t="str">
            <v>640340 - BIARRITZ PDC1</v>
          </cell>
          <cell r="I190" t="str">
            <v>034 - Courrier</v>
          </cell>
          <cell r="J190" t="str">
            <v>373964 - DSCC PAU</v>
          </cell>
          <cell r="K190" t="str">
            <v xml:space="preserve"> </v>
          </cell>
          <cell r="L190">
            <v>0</v>
          </cell>
          <cell r="M190" t="str">
            <v>02 - CDI</v>
          </cell>
          <cell r="N190" t="str">
            <v>non OSN</v>
          </cell>
        </row>
        <row r="191">
          <cell r="A191" t="str">
            <v>LJS287</v>
          </cell>
          <cell r="B191" t="str">
            <v>IDIART</v>
          </cell>
          <cell r="C191" t="str">
            <v>PATRICK</v>
          </cell>
          <cell r="D191" t="str">
            <v>1</v>
          </cell>
          <cell r="E191" t="str">
            <v>APN2</v>
          </cell>
          <cell r="F191" t="str">
            <v>15011 - AGENT COURRIER</v>
          </cell>
          <cell r="G191" t="str">
            <v>642310 - MOUGUERRE PPDC</v>
          </cell>
          <cell r="H191" t="str">
            <v>642310 - MOUGUERRE PPDC</v>
          </cell>
          <cell r="I191" t="str">
            <v>034 - Courrier</v>
          </cell>
          <cell r="J191" t="str">
            <v>373964 - DSCC PAU</v>
          </cell>
          <cell r="K191" t="str">
            <v xml:space="preserve"> </v>
          </cell>
          <cell r="L191" t="str">
            <v>493</v>
          </cell>
          <cell r="M191" t="str">
            <v>01 - FONCT</v>
          </cell>
          <cell r="N191" t="str">
            <v>non OSN</v>
          </cell>
        </row>
        <row r="192">
          <cell r="A192" t="str">
            <v>LKZ416</v>
          </cell>
          <cell r="B192" t="str">
            <v>DAVID</v>
          </cell>
          <cell r="C192" t="str">
            <v>CHRISTINE</v>
          </cell>
          <cell r="D192" t="str">
            <v>2</v>
          </cell>
          <cell r="E192" t="str">
            <v>CA1</v>
          </cell>
          <cell r="F192" t="str">
            <v>15006 - ENCADRANT COURRIER DISTRIBUTION</v>
          </cell>
          <cell r="G192" t="str">
            <v>642310 - MOUGUERRE PPDC</v>
          </cell>
          <cell r="H192" t="str">
            <v>642310 - MOUGUERRE PPDC</v>
          </cell>
          <cell r="I192" t="str">
            <v>034 - Courrier</v>
          </cell>
          <cell r="J192" t="str">
            <v>373964 - DSCC PAU</v>
          </cell>
          <cell r="K192" t="str">
            <v xml:space="preserve"> </v>
          </cell>
          <cell r="L192" t="str">
            <v>717</v>
          </cell>
          <cell r="M192" t="str">
            <v>01 - FONCT</v>
          </cell>
          <cell r="N192" t="str">
            <v>non OSN</v>
          </cell>
        </row>
        <row r="193">
          <cell r="A193" t="str">
            <v>LUX159</v>
          </cell>
          <cell r="B193" t="str">
            <v>PERY</v>
          </cell>
          <cell r="C193" t="str">
            <v>BENJAMIN</v>
          </cell>
          <cell r="D193" t="str">
            <v>1</v>
          </cell>
          <cell r="E193" t="str">
            <v>ACC12</v>
          </cell>
          <cell r="F193" t="str">
            <v>15512 - FACTEUR POLYVALENT</v>
          </cell>
          <cell r="G193" t="str">
            <v>640560 - ASCAIN SAINT JEAN DE LUZ PDC1</v>
          </cell>
          <cell r="H193" t="str">
            <v>640560 - ASCAIN SAINT JEAN DE LUZ PDC1</v>
          </cell>
          <cell r="I193" t="str">
            <v>034 - Courrier</v>
          </cell>
          <cell r="J193" t="str">
            <v>373964 - DSCC PAU</v>
          </cell>
          <cell r="K193" t="str">
            <v xml:space="preserve"> </v>
          </cell>
          <cell r="L193">
            <v>0</v>
          </cell>
          <cell r="M193" t="str">
            <v>02 - CDI</v>
          </cell>
          <cell r="N193" t="str">
            <v>non OSN</v>
          </cell>
        </row>
        <row r="194">
          <cell r="A194" t="str">
            <v>LVM909</v>
          </cell>
          <cell r="B194" t="str">
            <v>PALAU</v>
          </cell>
          <cell r="C194" t="str">
            <v>PHILIPPE</v>
          </cell>
          <cell r="D194" t="str">
            <v>1</v>
          </cell>
          <cell r="E194" t="str">
            <v>ACC13</v>
          </cell>
          <cell r="F194" t="str">
            <v>15060 - FACTEUR</v>
          </cell>
          <cell r="G194" t="str">
            <v>640340 - BIARRITZ PDC1</v>
          </cell>
          <cell r="H194" t="str">
            <v>640340 - BIARRITZ PDC1</v>
          </cell>
          <cell r="I194" t="str">
            <v>034 - Courrier</v>
          </cell>
          <cell r="J194" t="str">
            <v>373964 - DSCC PAU</v>
          </cell>
          <cell r="K194" t="str">
            <v xml:space="preserve"> </v>
          </cell>
          <cell r="L194">
            <v>0</v>
          </cell>
          <cell r="M194" t="str">
            <v>02 - CDI</v>
          </cell>
          <cell r="N194" t="str">
            <v>non OSN</v>
          </cell>
        </row>
        <row r="195">
          <cell r="A195" t="str">
            <v>LYR167</v>
          </cell>
          <cell r="B195" t="str">
            <v>NAVARRO</v>
          </cell>
          <cell r="C195" t="str">
            <v>JEAN NOEL</v>
          </cell>
          <cell r="D195" t="str">
            <v>1</v>
          </cell>
          <cell r="E195" t="str">
            <v>ACC31</v>
          </cell>
          <cell r="F195" t="str">
            <v>15531 - RESPONSABLE D'EQUIPE</v>
          </cell>
          <cell r="G195" t="str">
            <v>640330 - BAYONNE PDC1</v>
          </cell>
          <cell r="H195" t="str">
            <v>640330 - BAYONNE PDC1</v>
          </cell>
          <cell r="I195" t="str">
            <v>034 - Courrier</v>
          </cell>
          <cell r="J195" t="str">
            <v>373964 - DSCC PAU</v>
          </cell>
          <cell r="K195" t="str">
            <v xml:space="preserve"> </v>
          </cell>
          <cell r="L195">
            <v>0</v>
          </cell>
          <cell r="M195" t="str">
            <v>04 - CDD</v>
          </cell>
          <cell r="N195" t="str">
            <v>non OSN</v>
          </cell>
        </row>
        <row r="196">
          <cell r="A196" t="str">
            <v>MAE436</v>
          </cell>
          <cell r="B196" t="str">
            <v>HUJEAT</v>
          </cell>
          <cell r="C196" t="str">
            <v>VIRGINIE</v>
          </cell>
          <cell r="D196" t="str">
            <v>2</v>
          </cell>
          <cell r="E196" t="str">
            <v>ACC31</v>
          </cell>
          <cell r="F196" t="str">
            <v>15531 - RESPONSABLE D'EQUIPE</v>
          </cell>
          <cell r="G196" t="str">
            <v>642310 - MOUGUERRE PPDC</v>
          </cell>
          <cell r="H196" t="str">
            <v>642310 - MOUGUERRE PPDC</v>
          </cell>
          <cell r="I196" t="str">
            <v>034 - Courrier</v>
          </cell>
          <cell r="J196" t="str">
            <v>373964 - DSCC PAU</v>
          </cell>
          <cell r="K196" t="str">
            <v xml:space="preserve"> </v>
          </cell>
          <cell r="L196">
            <v>0</v>
          </cell>
          <cell r="M196" t="str">
            <v>02 - CDI</v>
          </cell>
          <cell r="N196" t="str">
            <v>non OSN</v>
          </cell>
        </row>
        <row r="197">
          <cell r="A197" t="str">
            <v>MBU096</v>
          </cell>
          <cell r="B197" t="str">
            <v>GONDARD</v>
          </cell>
          <cell r="C197" t="str">
            <v>ALAIN</v>
          </cell>
          <cell r="D197" t="str">
            <v>1</v>
          </cell>
          <cell r="E197" t="str">
            <v>APN2</v>
          </cell>
          <cell r="F197" t="str">
            <v>15059 - FACTEUR</v>
          </cell>
          <cell r="G197" t="str">
            <v>640330 - BAYONNE PDC1</v>
          </cell>
          <cell r="H197" t="str">
            <v>640330 - BAYONNE PDC1</v>
          </cell>
          <cell r="I197" t="str">
            <v>034 - Courrier</v>
          </cell>
          <cell r="J197" t="str">
            <v>373964 - DSCC PAU</v>
          </cell>
          <cell r="K197" t="str">
            <v xml:space="preserve"> </v>
          </cell>
          <cell r="L197" t="str">
            <v>510</v>
          </cell>
          <cell r="M197" t="str">
            <v>01 - FONCT</v>
          </cell>
          <cell r="N197" t="str">
            <v>non OSN</v>
          </cell>
        </row>
        <row r="198">
          <cell r="A198" t="str">
            <v>MCB326</v>
          </cell>
          <cell r="B198" t="str">
            <v>LARBURU</v>
          </cell>
          <cell r="C198" t="str">
            <v>VIRGINIE</v>
          </cell>
          <cell r="D198" t="str">
            <v>2</v>
          </cell>
          <cell r="E198" t="str">
            <v>ACC13</v>
          </cell>
          <cell r="F198" t="str">
            <v>15060 - FACTEUR</v>
          </cell>
          <cell r="G198" t="str">
            <v>640340 - BIARRITZ PDC1</v>
          </cell>
          <cell r="H198" t="str">
            <v>640340 - BIARRITZ PDC1</v>
          </cell>
          <cell r="I198" t="str">
            <v>034 - Courrier</v>
          </cell>
          <cell r="J198" t="str">
            <v>373964 - DSCC PAU</v>
          </cell>
          <cell r="K198" t="str">
            <v xml:space="preserve"> </v>
          </cell>
          <cell r="L198">
            <v>0</v>
          </cell>
          <cell r="M198" t="str">
            <v>02 - CDI</v>
          </cell>
          <cell r="N198" t="str">
            <v>non OSN</v>
          </cell>
        </row>
        <row r="199">
          <cell r="A199" t="str">
            <v>MCN980</v>
          </cell>
          <cell r="B199" t="str">
            <v>VILLABRIGA</v>
          </cell>
          <cell r="C199" t="str">
            <v>ALAIN</v>
          </cell>
          <cell r="D199" t="str">
            <v>1</v>
          </cell>
          <cell r="E199" t="str">
            <v>ACC13</v>
          </cell>
          <cell r="F199" t="str">
            <v>15060 - FACTEUR</v>
          </cell>
          <cell r="G199" t="str">
            <v>640340 - BIARRITZ PDC1</v>
          </cell>
          <cell r="H199" t="str">
            <v>640340 - BIARRITZ PDC1</v>
          </cell>
          <cell r="I199" t="str">
            <v>034 - Courrier</v>
          </cell>
          <cell r="J199" t="str">
            <v>373964 - DSCC PAU</v>
          </cell>
          <cell r="K199" t="str">
            <v xml:space="preserve"> </v>
          </cell>
          <cell r="L199">
            <v>0</v>
          </cell>
          <cell r="M199" t="str">
            <v>02 - CDI</v>
          </cell>
          <cell r="N199" t="str">
            <v>non OSN</v>
          </cell>
        </row>
        <row r="200">
          <cell r="A200" t="str">
            <v>MDT240</v>
          </cell>
          <cell r="B200" t="str">
            <v>MARTIN</v>
          </cell>
          <cell r="C200" t="str">
            <v>LIONEL</v>
          </cell>
          <cell r="D200" t="str">
            <v>1</v>
          </cell>
          <cell r="E200" t="str">
            <v>ATGS</v>
          </cell>
          <cell r="F200" t="str">
            <v>15060 - FACTEUR</v>
          </cell>
          <cell r="G200" t="str">
            <v>640560 - ASCAIN SAINT JEAN DE LUZ PDC1</v>
          </cell>
          <cell r="H200" t="str">
            <v>640560 - ASCAIN SAINT JEAN DE LUZ PDC1</v>
          </cell>
          <cell r="I200" t="str">
            <v>034 - Courrier</v>
          </cell>
          <cell r="J200" t="str">
            <v>373964 - DSCC PAU</v>
          </cell>
          <cell r="K200" t="str">
            <v xml:space="preserve"> </v>
          </cell>
          <cell r="L200" t="str">
            <v>653</v>
          </cell>
          <cell r="M200" t="str">
            <v>01 - FONCT</v>
          </cell>
          <cell r="N200" t="str">
            <v>non OSN</v>
          </cell>
        </row>
        <row r="201">
          <cell r="A201" t="str">
            <v>MFR554</v>
          </cell>
          <cell r="B201" t="str">
            <v>JOUCHOUX</v>
          </cell>
          <cell r="C201" t="str">
            <v>MIKAEL</v>
          </cell>
          <cell r="D201" t="str">
            <v>1</v>
          </cell>
          <cell r="E201" t="str">
            <v>ACC12</v>
          </cell>
          <cell r="F201" t="str">
            <v>15059 - FACTEUR</v>
          </cell>
          <cell r="G201" t="str">
            <v>640330 - BAYONNE PDC1</v>
          </cell>
          <cell r="H201" t="str">
            <v>640330 - BAYONNE PDC1</v>
          </cell>
          <cell r="I201" t="str">
            <v>034 - Courrier</v>
          </cell>
          <cell r="J201" t="str">
            <v>373964 - DSCC PAU</v>
          </cell>
          <cell r="K201" t="str">
            <v xml:space="preserve"> </v>
          </cell>
          <cell r="L201">
            <v>0</v>
          </cell>
          <cell r="M201" t="str">
            <v>04 - CDD</v>
          </cell>
          <cell r="N201" t="str">
            <v>non OSN</v>
          </cell>
        </row>
        <row r="202">
          <cell r="A202" t="str">
            <v>MGP102</v>
          </cell>
          <cell r="B202" t="str">
            <v>PERUGORRIA</v>
          </cell>
          <cell r="C202" t="str">
            <v>FRANCOIS</v>
          </cell>
          <cell r="D202" t="str">
            <v>1</v>
          </cell>
          <cell r="E202" t="str">
            <v>ACC12</v>
          </cell>
          <cell r="F202" t="str">
            <v>15011 - AGENT COURRIER</v>
          </cell>
          <cell r="G202" t="str">
            <v>640560 - ASCAIN SAINT JEAN DE LUZ PDC1</v>
          </cell>
          <cell r="H202" t="str">
            <v>640560 - ASCAIN SAINT JEAN DE LUZ PDC1</v>
          </cell>
          <cell r="I202" t="str">
            <v>034 - Courrier</v>
          </cell>
          <cell r="J202" t="str">
            <v>373964 - DSCC PAU</v>
          </cell>
          <cell r="K202" t="str">
            <v xml:space="preserve"> </v>
          </cell>
          <cell r="L202">
            <v>0</v>
          </cell>
          <cell r="M202" t="str">
            <v>02 - CDI</v>
          </cell>
          <cell r="N202" t="str">
            <v>non OSN</v>
          </cell>
        </row>
        <row r="203">
          <cell r="A203" t="str">
            <v>MGU752</v>
          </cell>
          <cell r="B203" t="str">
            <v>IDIART</v>
          </cell>
          <cell r="C203" t="str">
            <v>JEAN MICHEL</v>
          </cell>
          <cell r="D203" t="str">
            <v>1</v>
          </cell>
          <cell r="E203" t="str">
            <v>ACC13</v>
          </cell>
          <cell r="F203" t="str">
            <v>15060 - FACTEUR</v>
          </cell>
          <cell r="G203" t="str">
            <v>640330 - BAYONNE PDC1</v>
          </cell>
          <cell r="H203" t="str">
            <v>640330 - BAYONNE PDC1</v>
          </cell>
          <cell r="I203" t="str">
            <v>034 - Courrier</v>
          </cell>
          <cell r="J203" t="str">
            <v>373964 - DSCC PAU</v>
          </cell>
          <cell r="K203" t="str">
            <v xml:space="preserve"> </v>
          </cell>
          <cell r="L203">
            <v>0</v>
          </cell>
          <cell r="M203" t="str">
            <v>02 - CDI</v>
          </cell>
          <cell r="N203" t="str">
            <v>non OSN</v>
          </cell>
        </row>
        <row r="204">
          <cell r="A204" t="str">
            <v>MHR501</v>
          </cell>
          <cell r="B204" t="str">
            <v>DONA MARIA</v>
          </cell>
          <cell r="C204" t="str">
            <v>CORINNE</v>
          </cell>
          <cell r="D204" t="str">
            <v>2</v>
          </cell>
          <cell r="E204" t="str">
            <v>ACC13</v>
          </cell>
          <cell r="F204" t="str">
            <v>15060 - FACTEUR</v>
          </cell>
          <cell r="G204" t="str">
            <v>640330 - BAYONNE PDC1</v>
          </cell>
          <cell r="H204" t="str">
            <v>640330 - BAYONNE PDC1</v>
          </cell>
          <cell r="I204" t="str">
            <v>034 - Courrier</v>
          </cell>
          <cell r="J204" t="str">
            <v>373964 - DSCC PAU</v>
          </cell>
          <cell r="K204" t="str">
            <v xml:space="preserve"> </v>
          </cell>
          <cell r="L204">
            <v>0</v>
          </cell>
          <cell r="M204" t="str">
            <v>02 - CDI</v>
          </cell>
          <cell r="N204" t="str">
            <v>non OSN</v>
          </cell>
        </row>
        <row r="205">
          <cell r="A205" t="str">
            <v>MHV835</v>
          </cell>
          <cell r="B205" t="str">
            <v>CAMPET</v>
          </cell>
          <cell r="C205" t="str">
            <v>ANNE CECILE</v>
          </cell>
          <cell r="D205" t="str">
            <v>2</v>
          </cell>
          <cell r="E205" t="str">
            <v>ACC13</v>
          </cell>
          <cell r="F205" t="str">
            <v>15060 - FACTEUR</v>
          </cell>
          <cell r="G205" t="str">
            <v>640330 - BAYONNE PDC1</v>
          </cell>
          <cell r="H205" t="str">
            <v>640330 - BAYONNE PDC1</v>
          </cell>
          <cell r="I205" t="str">
            <v>034 - Courrier</v>
          </cell>
          <cell r="J205" t="str">
            <v>373964 - DSCC PAU</v>
          </cell>
          <cell r="K205" t="str">
            <v xml:space="preserve"> </v>
          </cell>
          <cell r="L205">
            <v>0</v>
          </cell>
          <cell r="M205" t="str">
            <v>02 - CDI</v>
          </cell>
          <cell r="N205" t="str">
            <v>non OSN</v>
          </cell>
        </row>
        <row r="206">
          <cell r="A206" t="str">
            <v>MKA880</v>
          </cell>
          <cell r="B206" t="str">
            <v>GIRAULT</v>
          </cell>
          <cell r="C206" t="str">
            <v>MURIEL</v>
          </cell>
          <cell r="D206" t="str">
            <v>2</v>
          </cell>
          <cell r="E206" t="str">
            <v>ACC12</v>
          </cell>
          <cell r="F206" t="str">
            <v>15059 - FACTEUR</v>
          </cell>
          <cell r="G206" t="str">
            <v>640300 - ANGLET PDC1</v>
          </cell>
          <cell r="H206" t="str">
            <v>640300 - ANGLET PDC1</v>
          </cell>
          <cell r="I206" t="str">
            <v>034 - Courrier</v>
          </cell>
          <cell r="J206" t="str">
            <v>373964 - DSCC PAU</v>
          </cell>
          <cell r="K206" t="str">
            <v xml:space="preserve"> </v>
          </cell>
          <cell r="L206">
            <v>0</v>
          </cell>
          <cell r="M206" t="str">
            <v>04 - CDD</v>
          </cell>
          <cell r="N206" t="str">
            <v>non OSN</v>
          </cell>
        </row>
        <row r="207">
          <cell r="A207" t="str">
            <v>MKF364</v>
          </cell>
          <cell r="B207" t="str">
            <v>SA</v>
          </cell>
          <cell r="C207" t="str">
            <v>SYLVIE</v>
          </cell>
          <cell r="D207" t="str">
            <v>2</v>
          </cell>
          <cell r="E207" t="str">
            <v>ACC12</v>
          </cell>
          <cell r="F207" t="str">
            <v>15011 - AGENT COURRIER</v>
          </cell>
          <cell r="G207" t="str">
            <v>642310 - MOUGUERRE PPDC</v>
          </cell>
          <cell r="H207" t="str">
            <v>642310 - MOUGUERRE PPDC</v>
          </cell>
          <cell r="I207" t="str">
            <v>034 - Courrier</v>
          </cell>
          <cell r="J207" t="str">
            <v>373964 - DSCC PAU</v>
          </cell>
          <cell r="K207" t="str">
            <v xml:space="preserve"> </v>
          </cell>
          <cell r="L207">
            <v>0</v>
          </cell>
          <cell r="M207" t="str">
            <v>02 - CDI</v>
          </cell>
          <cell r="N207" t="str">
            <v>non OSN</v>
          </cell>
        </row>
        <row r="208">
          <cell r="A208" t="str">
            <v>MKU000</v>
          </cell>
          <cell r="B208" t="str">
            <v>SAINT LAURENT</v>
          </cell>
          <cell r="C208" t="str">
            <v>JULIEN</v>
          </cell>
          <cell r="D208" t="str">
            <v>1</v>
          </cell>
          <cell r="E208" t="str">
            <v>ACC13</v>
          </cell>
          <cell r="F208" t="str">
            <v>15060 - FACTEUR</v>
          </cell>
          <cell r="G208" t="str">
            <v>642310 - MOUGUERRE PPDC</v>
          </cell>
          <cell r="H208" t="str">
            <v>642310 - MOUGUERRE PPDC</v>
          </cell>
          <cell r="I208" t="str">
            <v>034 - Courrier</v>
          </cell>
          <cell r="J208" t="str">
            <v>373964 - DSCC PAU</v>
          </cell>
          <cell r="K208" t="str">
            <v xml:space="preserve"> </v>
          </cell>
          <cell r="L208">
            <v>0</v>
          </cell>
          <cell r="M208" t="str">
            <v>02 - CDI</v>
          </cell>
          <cell r="N208" t="str">
            <v>non OSN</v>
          </cell>
        </row>
        <row r="209">
          <cell r="A209" t="str">
            <v>MND426</v>
          </cell>
          <cell r="B209" t="str">
            <v>HOCAOGLU</v>
          </cell>
          <cell r="C209" t="str">
            <v>FLORIAN</v>
          </cell>
          <cell r="D209" t="str">
            <v>1</v>
          </cell>
          <cell r="E209" t="str">
            <v>ACC12</v>
          </cell>
          <cell r="F209" t="str">
            <v>15059 - FACTEUR</v>
          </cell>
          <cell r="G209" t="str">
            <v>640300 - ANGLET PDC1</v>
          </cell>
          <cell r="H209" t="str">
            <v>640300 - ANGLET PDC1</v>
          </cell>
          <cell r="I209" t="str">
            <v>034 - Courrier</v>
          </cell>
          <cell r="J209" t="str">
            <v>373964 - DSCC PAU</v>
          </cell>
          <cell r="K209" t="str">
            <v xml:space="preserve"> </v>
          </cell>
          <cell r="L209">
            <v>0</v>
          </cell>
          <cell r="M209" t="str">
            <v>02 - CDI</v>
          </cell>
          <cell r="N209" t="str">
            <v>non OSN</v>
          </cell>
        </row>
        <row r="210">
          <cell r="A210" t="str">
            <v>MNS905</v>
          </cell>
          <cell r="B210" t="str">
            <v>JANOWCZYK</v>
          </cell>
          <cell r="C210" t="str">
            <v>ODILE</v>
          </cell>
          <cell r="D210" t="str">
            <v>2</v>
          </cell>
          <cell r="E210" t="str">
            <v>ATG2</v>
          </cell>
          <cell r="F210" t="str">
            <v>15012 - AGENT COURRIER</v>
          </cell>
          <cell r="G210" t="str">
            <v>640340 - BIARRITZ PDC1</v>
          </cell>
          <cell r="H210" t="str">
            <v>640340 - BIARRITZ PDC1</v>
          </cell>
          <cell r="I210" t="str">
            <v>034 - Courrier</v>
          </cell>
          <cell r="J210" t="str">
            <v>373964 - DSCC PAU</v>
          </cell>
          <cell r="K210" t="str">
            <v xml:space="preserve"> </v>
          </cell>
          <cell r="L210" t="str">
            <v>570</v>
          </cell>
          <cell r="M210" t="str">
            <v>01 - FONCT</v>
          </cell>
          <cell r="N210" t="str">
            <v>non OSN</v>
          </cell>
        </row>
        <row r="211">
          <cell r="A211" t="str">
            <v>MPG578</v>
          </cell>
          <cell r="B211" t="str">
            <v>BIDEGARAY</v>
          </cell>
          <cell r="C211" t="str">
            <v>CARINE</v>
          </cell>
          <cell r="D211" t="str">
            <v>2</v>
          </cell>
          <cell r="E211" t="str">
            <v>ACC12</v>
          </cell>
          <cell r="F211" t="str">
            <v>15512 - FACTEUR POLYVALENT</v>
          </cell>
          <cell r="G211" t="str">
            <v>640340 - BIARRITZ PDC1</v>
          </cell>
          <cell r="H211" t="str">
            <v>640340 - BIARRITZ PDC1</v>
          </cell>
          <cell r="I211" t="str">
            <v>034 - Courrier</v>
          </cell>
          <cell r="J211" t="str">
            <v>373964 - DSCC PAU</v>
          </cell>
          <cell r="K211" t="str">
            <v xml:space="preserve"> </v>
          </cell>
          <cell r="L211">
            <v>0</v>
          </cell>
          <cell r="M211" t="str">
            <v>02 - CDI</v>
          </cell>
          <cell r="N211" t="str">
            <v>non OSN</v>
          </cell>
        </row>
        <row r="212">
          <cell r="A212" t="str">
            <v>MPT283</v>
          </cell>
          <cell r="B212" t="str">
            <v>SILLERO</v>
          </cell>
          <cell r="C212" t="str">
            <v>PIERRE</v>
          </cell>
          <cell r="D212" t="str">
            <v>1</v>
          </cell>
          <cell r="E212" t="str">
            <v>ACC21</v>
          </cell>
          <cell r="F212" t="str">
            <v>15012 - AGENT COURRIER</v>
          </cell>
          <cell r="G212" t="str">
            <v>642310 - MOUGUERRE PPDC</v>
          </cell>
          <cell r="H212" t="str">
            <v>642310 - MOUGUERRE PPDC</v>
          </cell>
          <cell r="I212" t="str">
            <v>034 - Courrier</v>
          </cell>
          <cell r="J212" t="str">
            <v>373964 - DSCC PAU</v>
          </cell>
          <cell r="K212" t="str">
            <v xml:space="preserve"> </v>
          </cell>
          <cell r="L212">
            <v>0</v>
          </cell>
          <cell r="M212" t="str">
            <v>02 - CDI</v>
          </cell>
          <cell r="N212" t="str">
            <v>non OSN</v>
          </cell>
        </row>
        <row r="213">
          <cell r="A213" t="str">
            <v>MPY698</v>
          </cell>
          <cell r="B213" t="str">
            <v>GARCIA</v>
          </cell>
          <cell r="C213" t="str">
            <v>GHISLAIN</v>
          </cell>
          <cell r="D213" t="str">
            <v>1</v>
          </cell>
          <cell r="E213" t="str">
            <v>ACC12</v>
          </cell>
          <cell r="F213" t="str">
            <v>15512 - FACTEUR POLYVALENT</v>
          </cell>
          <cell r="G213" t="str">
            <v>640560 - ASCAIN SAINT JEAN DE LUZ PDC1</v>
          </cell>
          <cell r="H213" t="str">
            <v>640560 - ASCAIN SAINT JEAN DE LUZ PDC1</v>
          </cell>
          <cell r="I213" t="str">
            <v>034 - Courrier</v>
          </cell>
          <cell r="J213" t="str">
            <v>373964 - DSCC PAU</v>
          </cell>
          <cell r="K213" t="str">
            <v xml:space="preserve"> </v>
          </cell>
          <cell r="L213">
            <v>0</v>
          </cell>
          <cell r="M213" t="str">
            <v>02 - CDI</v>
          </cell>
          <cell r="N213" t="str">
            <v>non OSN</v>
          </cell>
        </row>
        <row r="214">
          <cell r="A214" t="str">
            <v>MRW184</v>
          </cell>
          <cell r="B214" t="str">
            <v>MIRAILH</v>
          </cell>
          <cell r="C214" t="str">
            <v>CHRISTINE</v>
          </cell>
          <cell r="D214" t="str">
            <v>2</v>
          </cell>
          <cell r="E214" t="str">
            <v>ACC13</v>
          </cell>
          <cell r="F214" t="str">
            <v>15060 - FACTEUR</v>
          </cell>
          <cell r="G214" t="str">
            <v>640340 - BIARRITZ PDC1</v>
          </cell>
          <cell r="H214" t="str">
            <v>640340 - BIARRITZ PDC1</v>
          </cell>
          <cell r="I214" t="str">
            <v>034 - Courrier</v>
          </cell>
          <cell r="J214" t="str">
            <v>373964 - DSCC PAU</v>
          </cell>
          <cell r="K214" t="str">
            <v xml:space="preserve"> </v>
          </cell>
          <cell r="L214">
            <v>0</v>
          </cell>
          <cell r="M214" t="str">
            <v>02 - CDI</v>
          </cell>
          <cell r="N214" t="str">
            <v>non OSN</v>
          </cell>
        </row>
        <row r="215">
          <cell r="A215" t="str">
            <v>MSR188</v>
          </cell>
          <cell r="B215" t="str">
            <v>ESPINOSA TOWE</v>
          </cell>
          <cell r="C215" t="str">
            <v>ALEX</v>
          </cell>
          <cell r="D215" t="str">
            <v>1</v>
          </cell>
          <cell r="E215" t="str">
            <v>ACC12</v>
          </cell>
          <cell r="F215" t="str">
            <v>15059 - FACTEUR</v>
          </cell>
          <cell r="G215" t="str">
            <v>640340 - BIARRITZ PDC1</v>
          </cell>
          <cell r="H215" t="str">
            <v>640340 - BIARRITZ PDC1</v>
          </cell>
          <cell r="I215" t="str">
            <v>034 - Courrier</v>
          </cell>
          <cell r="J215" t="str">
            <v>373964 - DSCC PAU</v>
          </cell>
          <cell r="K215" t="str">
            <v xml:space="preserve"> </v>
          </cell>
          <cell r="L215">
            <v>0</v>
          </cell>
          <cell r="M215" t="str">
            <v>02 - CDI</v>
          </cell>
          <cell r="N215" t="str">
            <v>non OSN</v>
          </cell>
        </row>
        <row r="216">
          <cell r="A216" t="str">
            <v>MUJ848</v>
          </cell>
          <cell r="B216" t="str">
            <v>RONCHETTA</v>
          </cell>
          <cell r="C216" t="str">
            <v>ALEXANDRE</v>
          </cell>
          <cell r="D216" t="str">
            <v>1</v>
          </cell>
          <cell r="E216" t="str">
            <v>ACC12</v>
          </cell>
          <cell r="F216" t="str">
            <v>15059 - FACTEUR</v>
          </cell>
          <cell r="G216" t="str">
            <v>640340 - BIARRITZ PDC1</v>
          </cell>
          <cell r="H216" t="str">
            <v>640340 - BIARRITZ PDC1</v>
          </cell>
          <cell r="I216" t="str">
            <v>034 - Courrier</v>
          </cell>
          <cell r="J216" t="str">
            <v>373964 - DSCC PAU</v>
          </cell>
          <cell r="K216" t="str">
            <v xml:space="preserve"> </v>
          </cell>
          <cell r="L216">
            <v>0</v>
          </cell>
          <cell r="M216" t="str">
            <v>04 - CDD</v>
          </cell>
          <cell r="N216" t="str">
            <v>non OSN</v>
          </cell>
        </row>
        <row r="217">
          <cell r="A217" t="str">
            <v>MUY548</v>
          </cell>
          <cell r="B217" t="str">
            <v>SALDOU</v>
          </cell>
          <cell r="C217" t="str">
            <v>ANTHONY</v>
          </cell>
          <cell r="D217" t="str">
            <v>1</v>
          </cell>
          <cell r="E217" t="str">
            <v>ACC12</v>
          </cell>
          <cell r="F217" t="str">
            <v>15059 - FACTEUR</v>
          </cell>
          <cell r="G217" t="str">
            <v>640560 - ASCAIN SAINT JEAN DE LUZ PDC1</v>
          </cell>
          <cell r="H217" t="str">
            <v>640560 - ASCAIN SAINT JEAN DE LUZ PDC1</v>
          </cell>
          <cell r="I217" t="str">
            <v>034 - Courrier</v>
          </cell>
          <cell r="J217" t="str">
            <v>373964 - DSCC PAU</v>
          </cell>
          <cell r="K217" t="str">
            <v xml:space="preserve"> </v>
          </cell>
          <cell r="L217">
            <v>0</v>
          </cell>
          <cell r="M217" t="str">
            <v>02 - CDI</v>
          </cell>
          <cell r="N217" t="str">
            <v>non OSN</v>
          </cell>
        </row>
        <row r="218">
          <cell r="A218" t="str">
            <v>MVF898</v>
          </cell>
          <cell r="B218" t="str">
            <v>SAUNIER</v>
          </cell>
          <cell r="C218" t="str">
            <v>NICOLAS</v>
          </cell>
          <cell r="D218" t="str">
            <v>1</v>
          </cell>
          <cell r="E218" t="str">
            <v>ACC12</v>
          </cell>
          <cell r="F218" t="str">
            <v>15059 - FACTEUR</v>
          </cell>
          <cell r="G218" t="str">
            <v>642310 - MOUGUERRE PPDC</v>
          </cell>
          <cell r="H218" t="str">
            <v>642310 - MOUGUERRE PPDC</v>
          </cell>
          <cell r="I218" t="str">
            <v>034 - Courrier</v>
          </cell>
          <cell r="J218" t="str">
            <v>373964 - DSCC PAU</v>
          </cell>
          <cell r="K218" t="str">
            <v xml:space="preserve"> </v>
          </cell>
          <cell r="L218">
            <v>0</v>
          </cell>
          <cell r="M218" t="str">
            <v>04 - CDD</v>
          </cell>
          <cell r="N218" t="str">
            <v>non OSN</v>
          </cell>
        </row>
        <row r="219">
          <cell r="A219" t="str">
            <v>MWH983</v>
          </cell>
          <cell r="B219" t="str">
            <v>BARQUEZ</v>
          </cell>
          <cell r="C219" t="str">
            <v>MARIE CARMEN</v>
          </cell>
          <cell r="D219" t="str">
            <v>2</v>
          </cell>
          <cell r="E219" t="str">
            <v>ACC13</v>
          </cell>
          <cell r="F219" t="str">
            <v>15011 - AGENT COURRIER</v>
          </cell>
          <cell r="G219" t="str">
            <v>640340 - BIARRITZ PDC1</v>
          </cell>
          <cell r="H219" t="str">
            <v>640340 - BIARRITZ PDC1</v>
          </cell>
          <cell r="I219" t="str">
            <v>034 - Courrier</v>
          </cell>
          <cell r="J219" t="str">
            <v>373964 - DSCC PAU</v>
          </cell>
          <cell r="K219" t="str">
            <v xml:space="preserve"> </v>
          </cell>
          <cell r="L219">
            <v>0</v>
          </cell>
          <cell r="M219" t="str">
            <v>02 - CDI</v>
          </cell>
          <cell r="N219" t="str">
            <v>non OSN</v>
          </cell>
        </row>
        <row r="220">
          <cell r="A220" t="str">
            <v>MWP560</v>
          </cell>
          <cell r="B220" t="str">
            <v>BORDA</v>
          </cell>
          <cell r="C220" t="str">
            <v>GISELE</v>
          </cell>
          <cell r="D220" t="str">
            <v>2</v>
          </cell>
          <cell r="E220" t="str">
            <v>ACC12</v>
          </cell>
          <cell r="F220" t="str">
            <v>15059 - FACTEUR</v>
          </cell>
          <cell r="G220" t="str">
            <v>640330 - BAYONNE PDC1</v>
          </cell>
          <cell r="H220" t="str">
            <v>640330 - BAYONNE PDC1</v>
          </cell>
          <cell r="I220" t="str">
            <v>034 - Courrier</v>
          </cell>
          <cell r="J220" t="str">
            <v>373964 - DSCC PAU</v>
          </cell>
          <cell r="K220" t="str">
            <v xml:space="preserve"> </v>
          </cell>
          <cell r="L220">
            <v>0</v>
          </cell>
          <cell r="M220" t="str">
            <v>02 - CDI</v>
          </cell>
          <cell r="N220" t="str">
            <v>non OSN</v>
          </cell>
        </row>
        <row r="221">
          <cell r="A221" t="str">
            <v>MXD381</v>
          </cell>
          <cell r="B221" t="str">
            <v>LATOURNERIE</v>
          </cell>
          <cell r="C221" t="str">
            <v>MURIELLE</v>
          </cell>
          <cell r="D221" t="str">
            <v>2</v>
          </cell>
          <cell r="E221" t="str">
            <v>ACC22</v>
          </cell>
          <cell r="F221" t="str">
            <v>15063 - FACTEUR QUALITE</v>
          </cell>
          <cell r="G221" t="str">
            <v>640300 - ANGLET PDC1</v>
          </cell>
          <cell r="H221" t="str">
            <v>640300 - ANGLET PDC1</v>
          </cell>
          <cell r="I221" t="str">
            <v>034 - Courrier</v>
          </cell>
          <cell r="J221" t="str">
            <v>373964 - DSCC PAU</v>
          </cell>
          <cell r="K221" t="str">
            <v xml:space="preserve"> </v>
          </cell>
          <cell r="L221">
            <v>0</v>
          </cell>
          <cell r="M221" t="str">
            <v>02 - CDI</v>
          </cell>
          <cell r="N221" t="str">
            <v>non OSN</v>
          </cell>
        </row>
        <row r="222">
          <cell r="A222" t="str">
            <v>MXE306</v>
          </cell>
          <cell r="B222" t="str">
            <v>VAN DE GRAAF</v>
          </cell>
          <cell r="C222" t="str">
            <v>SVEN</v>
          </cell>
          <cell r="D222" t="str">
            <v>1</v>
          </cell>
          <cell r="E222" t="str">
            <v>ACC12</v>
          </cell>
          <cell r="F222" t="str">
            <v>15512 - FACTEUR POLYVALENT</v>
          </cell>
          <cell r="G222" t="str">
            <v>642310 - MOUGUERRE PPDC</v>
          </cell>
          <cell r="H222" t="str">
            <v>642310 - MOUGUERRE PPDC</v>
          </cell>
          <cell r="I222" t="str">
            <v>034 - Courrier</v>
          </cell>
          <cell r="J222" t="str">
            <v>373964 - DSCC PAU</v>
          </cell>
          <cell r="K222" t="str">
            <v xml:space="preserve"> </v>
          </cell>
          <cell r="L222">
            <v>0</v>
          </cell>
          <cell r="M222" t="str">
            <v>02 - CDI</v>
          </cell>
          <cell r="N222" t="str">
            <v>non OSN</v>
          </cell>
        </row>
        <row r="223">
          <cell r="A223" t="str">
            <v>MXV219</v>
          </cell>
          <cell r="B223" t="str">
            <v>MAUDET</v>
          </cell>
          <cell r="C223" t="str">
            <v>LAURENT</v>
          </cell>
          <cell r="D223" t="str">
            <v>1</v>
          </cell>
          <cell r="E223" t="str">
            <v>ACC32</v>
          </cell>
          <cell r="F223" t="str">
            <v>15532 - RESPONSABLE D'EQUIPE</v>
          </cell>
          <cell r="G223" t="str">
            <v>642310 - MOUGUERRE PPDC</v>
          </cell>
          <cell r="H223" t="str">
            <v>642310 - MOUGUERRE PPDC</v>
          </cell>
          <cell r="I223" t="str">
            <v>034 - Courrier</v>
          </cell>
          <cell r="J223" t="str">
            <v>373964 - DSCC PAU</v>
          </cell>
          <cell r="K223" t="str">
            <v xml:space="preserve"> </v>
          </cell>
          <cell r="L223">
            <v>0</v>
          </cell>
          <cell r="M223" t="str">
            <v>02 - CDI</v>
          </cell>
          <cell r="N223" t="str">
            <v>non OSN</v>
          </cell>
        </row>
        <row r="224">
          <cell r="A224" t="str">
            <v>MYH192</v>
          </cell>
          <cell r="B224" t="str">
            <v>SAINT MACARY</v>
          </cell>
          <cell r="C224" t="str">
            <v>JEAN MARC</v>
          </cell>
          <cell r="D224" t="str">
            <v>1</v>
          </cell>
          <cell r="E224" t="str">
            <v>ACC13</v>
          </cell>
          <cell r="F224" t="str">
            <v>15060 - FACTEUR</v>
          </cell>
          <cell r="G224" t="str">
            <v>640560 - ASCAIN SAINT JEAN DE LUZ PDC1</v>
          </cell>
          <cell r="H224" t="str">
            <v>640560 - ASCAIN SAINT JEAN DE LUZ PDC1</v>
          </cell>
          <cell r="I224" t="str">
            <v>034 - Courrier</v>
          </cell>
          <cell r="J224" t="str">
            <v>373964 - DSCC PAU</v>
          </cell>
          <cell r="K224" t="str">
            <v xml:space="preserve"> </v>
          </cell>
          <cell r="L224">
            <v>0</v>
          </cell>
          <cell r="M224" t="str">
            <v>02 - CDI</v>
          </cell>
          <cell r="N224" t="str">
            <v>non OSN</v>
          </cell>
        </row>
        <row r="225">
          <cell r="A225" t="str">
            <v>MZD621</v>
          </cell>
          <cell r="B225" t="str">
            <v>LOUIS</v>
          </cell>
          <cell r="C225" t="str">
            <v>MURIEL</v>
          </cell>
          <cell r="D225" t="str">
            <v>2</v>
          </cell>
          <cell r="E225" t="str">
            <v>APN2</v>
          </cell>
          <cell r="F225" t="str">
            <v>15060 - FACTEUR</v>
          </cell>
          <cell r="G225" t="str">
            <v>640560 - ASCAIN SAINT JEAN DE LUZ PDC1</v>
          </cell>
          <cell r="H225" t="str">
            <v>640560 - ASCAIN SAINT JEAN DE LUZ PDC1</v>
          </cell>
          <cell r="I225" t="str">
            <v>034 - Courrier</v>
          </cell>
          <cell r="J225" t="str">
            <v>373964 - DSCC PAU</v>
          </cell>
          <cell r="K225" t="str">
            <v xml:space="preserve"> </v>
          </cell>
          <cell r="L225" t="str">
            <v>453</v>
          </cell>
          <cell r="M225" t="str">
            <v>01 - FONCT</v>
          </cell>
          <cell r="N225" t="str">
            <v>non OSN</v>
          </cell>
        </row>
        <row r="226">
          <cell r="A226" t="str">
            <v>MZF258</v>
          </cell>
          <cell r="B226" t="str">
            <v>BORDRON</v>
          </cell>
          <cell r="C226" t="str">
            <v>ADELAIDE</v>
          </cell>
          <cell r="D226" t="str">
            <v>2</v>
          </cell>
          <cell r="E226" t="str">
            <v>ACC12</v>
          </cell>
          <cell r="F226" t="str">
            <v>15512 - FACTEUR POLYVALENT</v>
          </cell>
          <cell r="G226" t="str">
            <v>642310 - MOUGUERRE PPDC</v>
          </cell>
          <cell r="H226" t="str">
            <v>642310 - MOUGUERRE PPDC</v>
          </cell>
          <cell r="I226" t="str">
            <v>034 - Courrier</v>
          </cell>
          <cell r="J226" t="str">
            <v>373964 - DSCC PAU</v>
          </cell>
          <cell r="K226" t="str">
            <v xml:space="preserve"> </v>
          </cell>
          <cell r="L226">
            <v>0</v>
          </cell>
          <cell r="M226" t="str">
            <v>02 - CDI</v>
          </cell>
          <cell r="N226" t="str">
            <v>non OSN</v>
          </cell>
        </row>
        <row r="227">
          <cell r="A227" t="str">
            <v>NCR869</v>
          </cell>
          <cell r="B227" t="str">
            <v>BAYLE</v>
          </cell>
          <cell r="C227" t="str">
            <v>MAXIME</v>
          </cell>
          <cell r="D227" t="str">
            <v>1</v>
          </cell>
          <cell r="E227" t="str">
            <v>ACC12</v>
          </cell>
          <cell r="F227" t="str">
            <v>15512 - FACTEUR POLYVALENT</v>
          </cell>
          <cell r="G227" t="str">
            <v>640340 - BIARRITZ PDC1</v>
          </cell>
          <cell r="H227" t="str">
            <v>640340 - BIARRITZ PDC1</v>
          </cell>
          <cell r="I227" t="str">
            <v>034 - Courrier</v>
          </cell>
          <cell r="J227" t="str">
            <v>373964 - DSCC PAU</v>
          </cell>
          <cell r="K227" t="str">
            <v xml:space="preserve"> </v>
          </cell>
          <cell r="L227">
            <v>0</v>
          </cell>
          <cell r="M227" t="str">
            <v>02 - CDI</v>
          </cell>
          <cell r="N227" t="str">
            <v>non OSN</v>
          </cell>
        </row>
        <row r="228">
          <cell r="A228" t="str">
            <v>NFM804</v>
          </cell>
          <cell r="B228" t="str">
            <v>CALDUGARAY</v>
          </cell>
          <cell r="C228" t="str">
            <v>LAURENT</v>
          </cell>
          <cell r="D228" t="str">
            <v>1</v>
          </cell>
          <cell r="E228" t="str">
            <v>ACC13</v>
          </cell>
          <cell r="F228" t="str">
            <v>15060 - FACTEUR</v>
          </cell>
          <cell r="G228" t="str">
            <v>640330 - BAYONNE PDC1</v>
          </cell>
          <cell r="H228" t="str">
            <v>640330 - BAYONNE PDC1</v>
          </cell>
          <cell r="I228" t="str">
            <v>034 - Courrier</v>
          </cell>
          <cell r="J228" t="str">
            <v>373964 - DSCC PAU</v>
          </cell>
          <cell r="K228" t="str">
            <v xml:space="preserve"> </v>
          </cell>
          <cell r="L228">
            <v>0</v>
          </cell>
          <cell r="M228" t="str">
            <v>02 - CDI</v>
          </cell>
          <cell r="N228" t="str">
            <v>non OSN</v>
          </cell>
        </row>
        <row r="229">
          <cell r="A229" t="str">
            <v>NSG498</v>
          </cell>
          <cell r="B229" t="str">
            <v>DEBOMMAREZ</v>
          </cell>
          <cell r="C229" t="str">
            <v>FRANCK</v>
          </cell>
          <cell r="D229" t="str">
            <v>1</v>
          </cell>
          <cell r="E229" t="str">
            <v>ACC13</v>
          </cell>
          <cell r="F229" t="str">
            <v>15060 - FACTEUR</v>
          </cell>
          <cell r="G229" t="str">
            <v>640560 - ASCAIN SAINT JEAN DE LUZ PDC1</v>
          </cell>
          <cell r="H229" t="str">
            <v>640560 - ASCAIN SAINT JEAN DE LUZ PDC1</v>
          </cell>
          <cell r="I229" t="str">
            <v>034 - Courrier</v>
          </cell>
          <cell r="J229" t="str">
            <v>373964 - DSCC PAU</v>
          </cell>
          <cell r="K229" t="str">
            <v xml:space="preserve"> </v>
          </cell>
          <cell r="L229">
            <v>0</v>
          </cell>
          <cell r="M229" t="str">
            <v>02 - CDI</v>
          </cell>
          <cell r="N229" t="str">
            <v>non OSN</v>
          </cell>
        </row>
        <row r="230">
          <cell r="A230" t="str">
            <v>NUD648</v>
          </cell>
          <cell r="B230" t="str">
            <v>DUPIN</v>
          </cell>
          <cell r="C230" t="str">
            <v>CORINNE</v>
          </cell>
          <cell r="D230" t="str">
            <v>2</v>
          </cell>
          <cell r="E230" t="str">
            <v>CA1</v>
          </cell>
          <cell r="F230" t="str">
            <v>15348 - ANIMATEUR DES OPERATIONS CLIENT</v>
          </cell>
          <cell r="G230" t="str">
            <v>642310 - MOUGUERRE PPDC</v>
          </cell>
          <cell r="H230" t="str">
            <v>642310 - MOUGUERRE PPDC</v>
          </cell>
          <cell r="I230" t="str">
            <v>034 - Courrier</v>
          </cell>
          <cell r="J230" t="str">
            <v>373964 - DSCC PAU</v>
          </cell>
          <cell r="K230" t="str">
            <v xml:space="preserve"> </v>
          </cell>
          <cell r="L230" t="str">
            <v>600</v>
          </cell>
          <cell r="M230" t="str">
            <v>01 - FONCT</v>
          </cell>
          <cell r="N230" t="str">
            <v>non OSN</v>
          </cell>
        </row>
        <row r="231">
          <cell r="A231" t="str">
            <v>NYC517</v>
          </cell>
          <cell r="B231" t="str">
            <v>CUBURU</v>
          </cell>
          <cell r="C231" t="str">
            <v>JEAN-MARIE</v>
          </cell>
          <cell r="D231" t="str">
            <v>1</v>
          </cell>
          <cell r="E231" t="str">
            <v>ACC12</v>
          </cell>
          <cell r="F231" t="str">
            <v>15011 - AGENT COURRIER</v>
          </cell>
          <cell r="G231" t="str">
            <v>640560 - ASCAIN SAINT JEAN DE LUZ PDC1</v>
          </cell>
          <cell r="H231" t="str">
            <v>640560 - ASCAIN SAINT JEAN DE LUZ PDC1</v>
          </cell>
          <cell r="I231" t="str">
            <v>034 - Courrier</v>
          </cell>
          <cell r="J231" t="str">
            <v>373964 - DSCC PAU</v>
          </cell>
          <cell r="K231" t="str">
            <v xml:space="preserve"> </v>
          </cell>
          <cell r="L231">
            <v>0</v>
          </cell>
          <cell r="M231" t="str">
            <v>02 - CDI</v>
          </cell>
          <cell r="N231" t="str">
            <v>non OSN</v>
          </cell>
        </row>
        <row r="232">
          <cell r="A232" t="str">
            <v>NZJ207</v>
          </cell>
          <cell r="B232" t="str">
            <v>LATAPY</v>
          </cell>
          <cell r="C232" t="str">
            <v>FABRICE</v>
          </cell>
          <cell r="D232" t="str">
            <v>1</v>
          </cell>
          <cell r="E232" t="str">
            <v>ATG1</v>
          </cell>
          <cell r="F232" t="str">
            <v>15061 - FACTEUR D EQUIPE</v>
          </cell>
          <cell r="G232" t="str">
            <v>640340 - BIARRITZ PDC1</v>
          </cell>
          <cell r="H232" t="str">
            <v>640340 - BIARRITZ PDC1</v>
          </cell>
          <cell r="I232" t="str">
            <v>034 - Courrier</v>
          </cell>
          <cell r="J232" t="str">
            <v>373964 - DSCC PAU</v>
          </cell>
          <cell r="K232" t="str">
            <v xml:space="preserve"> </v>
          </cell>
          <cell r="L232" t="str">
            <v>528</v>
          </cell>
          <cell r="M232" t="str">
            <v>01 - FONCT</v>
          </cell>
          <cell r="N232" t="str">
            <v>non OSN</v>
          </cell>
        </row>
        <row r="233">
          <cell r="A233" t="str">
            <v>NZX706</v>
          </cell>
          <cell r="B233" t="str">
            <v>EYHERABIDE</v>
          </cell>
          <cell r="C233" t="str">
            <v>GILLES</v>
          </cell>
          <cell r="D233" t="str">
            <v>1</v>
          </cell>
          <cell r="E233" t="str">
            <v>ACC13</v>
          </cell>
          <cell r="F233" t="str">
            <v>15059 - FACTEUR</v>
          </cell>
          <cell r="G233" t="str">
            <v>642310 - MOUGUERRE PPDC</v>
          </cell>
          <cell r="H233" t="str">
            <v>642310 - MOUGUERRE PPDC</v>
          </cell>
          <cell r="I233" t="str">
            <v>034 - Courrier</v>
          </cell>
          <cell r="J233" t="str">
            <v>373964 - DSCC PAU</v>
          </cell>
          <cell r="K233" t="str">
            <v xml:space="preserve"> </v>
          </cell>
          <cell r="L233">
            <v>0</v>
          </cell>
          <cell r="M233" t="str">
            <v>02 - CDI</v>
          </cell>
          <cell r="N233" t="str">
            <v>non OSN</v>
          </cell>
        </row>
        <row r="234">
          <cell r="A234" t="str">
            <v>PAN547</v>
          </cell>
          <cell r="B234" t="str">
            <v>ITURRIA</v>
          </cell>
          <cell r="C234" t="str">
            <v>SEBASTIEN</v>
          </cell>
          <cell r="D234" t="str">
            <v>1</v>
          </cell>
          <cell r="E234" t="str">
            <v>ACC13</v>
          </cell>
          <cell r="F234" t="str">
            <v>15060 - FACTEUR</v>
          </cell>
          <cell r="G234" t="str">
            <v>640560 - ASCAIN SAINT JEAN DE LUZ PDC1</v>
          </cell>
          <cell r="H234" t="str">
            <v>640560 - ASCAIN SAINT JEAN DE LUZ PDC1</v>
          </cell>
          <cell r="I234" t="str">
            <v>034 - Courrier</v>
          </cell>
          <cell r="J234" t="str">
            <v>373964 - DSCC PAU</v>
          </cell>
          <cell r="K234" t="str">
            <v xml:space="preserve"> </v>
          </cell>
          <cell r="L234">
            <v>0</v>
          </cell>
          <cell r="M234" t="str">
            <v>02 - CDI</v>
          </cell>
          <cell r="N234" t="str">
            <v>non OSN</v>
          </cell>
        </row>
        <row r="235">
          <cell r="A235" t="str">
            <v>PAR194</v>
          </cell>
          <cell r="B235" t="str">
            <v>MARI</v>
          </cell>
          <cell r="C235" t="str">
            <v>YOANN</v>
          </cell>
          <cell r="D235" t="str">
            <v>1</v>
          </cell>
          <cell r="E235" t="str">
            <v>ACC13</v>
          </cell>
          <cell r="F235" t="str">
            <v>15060 - FACTEUR</v>
          </cell>
          <cell r="G235" t="str">
            <v>640340 - BIARRITZ PDC1</v>
          </cell>
          <cell r="H235" t="str">
            <v>640340 - BIARRITZ PDC1</v>
          </cell>
          <cell r="I235" t="str">
            <v>034 - Courrier</v>
          </cell>
          <cell r="J235" t="str">
            <v>373964 - DSCC PAU</v>
          </cell>
          <cell r="K235" t="str">
            <v xml:space="preserve"> </v>
          </cell>
          <cell r="L235">
            <v>0</v>
          </cell>
          <cell r="M235" t="str">
            <v>02 - CDI</v>
          </cell>
          <cell r="N235" t="str">
            <v>non OSN</v>
          </cell>
        </row>
        <row r="236">
          <cell r="A236" t="str">
            <v>PBF852</v>
          </cell>
          <cell r="B236" t="str">
            <v>MATTHEY DORET</v>
          </cell>
          <cell r="C236" t="str">
            <v>JULIEN</v>
          </cell>
          <cell r="D236" t="str">
            <v>1</v>
          </cell>
          <cell r="E236" t="str">
            <v>ACC13</v>
          </cell>
          <cell r="F236" t="str">
            <v>15060 - FACTEUR</v>
          </cell>
          <cell r="G236" t="str">
            <v>642310 - MOUGUERRE PPDC</v>
          </cell>
          <cell r="H236" t="str">
            <v>642310 - MOUGUERRE PPDC</v>
          </cell>
          <cell r="I236" t="str">
            <v>034 - Courrier</v>
          </cell>
          <cell r="J236" t="str">
            <v>373964 - DSCC PAU</v>
          </cell>
          <cell r="K236" t="str">
            <v xml:space="preserve"> </v>
          </cell>
          <cell r="L236">
            <v>0</v>
          </cell>
          <cell r="M236" t="str">
            <v>02 - CDI</v>
          </cell>
          <cell r="N236" t="str">
            <v>non OSN</v>
          </cell>
        </row>
        <row r="237">
          <cell r="A237" t="str">
            <v>PBW501</v>
          </cell>
          <cell r="B237" t="str">
            <v>LABAYS</v>
          </cell>
          <cell r="C237" t="str">
            <v>OLIVIER</v>
          </cell>
          <cell r="D237" t="str">
            <v>1</v>
          </cell>
          <cell r="E237" t="str">
            <v>ICS3B</v>
          </cell>
          <cell r="F237" t="str">
            <v>15279 - DIRECTEUR ETABLISSEMENT PPDC</v>
          </cell>
          <cell r="G237" t="str">
            <v>642310 - MOUGUERRE PPDC</v>
          </cell>
          <cell r="H237" t="str">
            <v>642310 - MOUGUERRE PPDC</v>
          </cell>
          <cell r="I237" t="str">
            <v>034 - Courrier</v>
          </cell>
          <cell r="J237" t="str">
            <v>373964 - DSCC PAU</v>
          </cell>
          <cell r="K237" t="str">
            <v xml:space="preserve"> </v>
          </cell>
          <cell r="L237">
            <v>0</v>
          </cell>
          <cell r="M237" t="str">
            <v>02 - CDI</v>
          </cell>
          <cell r="N237" t="str">
            <v>non OSN</v>
          </cell>
        </row>
        <row r="238">
          <cell r="A238" t="str">
            <v>PCE979</v>
          </cell>
          <cell r="B238" t="str">
            <v>ARRIBILLAGA</v>
          </cell>
          <cell r="C238" t="str">
            <v>AUDREY</v>
          </cell>
          <cell r="D238" t="str">
            <v>2</v>
          </cell>
          <cell r="E238" t="str">
            <v>ACC13</v>
          </cell>
          <cell r="F238" t="str">
            <v>15060 - FACTEUR</v>
          </cell>
          <cell r="G238" t="str">
            <v>640560 - ASCAIN SAINT JEAN DE LUZ PDC1</v>
          </cell>
          <cell r="H238" t="str">
            <v>640560 - ASCAIN SAINT JEAN DE LUZ PDC1</v>
          </cell>
          <cell r="I238" t="str">
            <v>034 - Courrier</v>
          </cell>
          <cell r="J238" t="str">
            <v>373964 - DSCC PAU</v>
          </cell>
          <cell r="K238" t="str">
            <v xml:space="preserve"> </v>
          </cell>
          <cell r="L238">
            <v>0</v>
          </cell>
          <cell r="M238" t="str">
            <v>02 - CDI</v>
          </cell>
          <cell r="N238" t="str">
            <v>non OSN</v>
          </cell>
        </row>
        <row r="239">
          <cell r="A239" t="str">
            <v>PDN516</v>
          </cell>
          <cell r="B239" t="str">
            <v>GIMENEZ</v>
          </cell>
          <cell r="C239" t="str">
            <v>ERIC</v>
          </cell>
          <cell r="D239" t="str">
            <v>1</v>
          </cell>
          <cell r="E239" t="str">
            <v>CA1</v>
          </cell>
          <cell r="F239" t="str">
            <v>15532 - RESPONSABLE D'EQUIPE</v>
          </cell>
          <cell r="G239" t="str">
            <v>642310 - MOUGUERRE PPDC</v>
          </cell>
          <cell r="H239" t="str">
            <v>642310 - MOUGUERRE PPDC</v>
          </cell>
          <cell r="I239" t="str">
            <v>034 - Courrier</v>
          </cell>
          <cell r="J239" t="str">
            <v>373964 - DSCC PAU</v>
          </cell>
          <cell r="K239" t="str">
            <v xml:space="preserve"> </v>
          </cell>
          <cell r="L239" t="str">
            <v>746</v>
          </cell>
          <cell r="M239" t="str">
            <v>01 - FONCT</v>
          </cell>
          <cell r="N239" t="str">
            <v>non OSN</v>
          </cell>
        </row>
        <row r="240">
          <cell r="A240" t="str">
            <v>PEC970</v>
          </cell>
          <cell r="B240" t="str">
            <v>ETCHEGOIN</v>
          </cell>
          <cell r="C240" t="str">
            <v>PASCAL</v>
          </cell>
          <cell r="D240" t="str">
            <v>1</v>
          </cell>
          <cell r="E240" t="str">
            <v>APN1</v>
          </cell>
          <cell r="F240" t="str">
            <v>15059 - FACTEUR</v>
          </cell>
          <cell r="G240" t="str">
            <v>640300 - ANGLET PDC1</v>
          </cell>
          <cell r="H240" t="str">
            <v>640300 - ANGLET PDC1</v>
          </cell>
          <cell r="I240" t="str">
            <v>034 - Courrier</v>
          </cell>
          <cell r="J240" t="str">
            <v>373964 - DSCC PAU</v>
          </cell>
          <cell r="K240" t="str">
            <v xml:space="preserve"> </v>
          </cell>
          <cell r="L240" t="str">
            <v>401</v>
          </cell>
          <cell r="M240" t="str">
            <v>01 - FONCT</v>
          </cell>
          <cell r="N240" t="str">
            <v>non OSN</v>
          </cell>
        </row>
        <row r="241">
          <cell r="A241" t="str">
            <v>PEH189</v>
          </cell>
          <cell r="B241" t="str">
            <v>SOUDRE</v>
          </cell>
          <cell r="C241" t="str">
            <v>FREDERIC</v>
          </cell>
          <cell r="D241" t="str">
            <v>1</v>
          </cell>
          <cell r="E241" t="str">
            <v>APN2</v>
          </cell>
          <cell r="F241" t="str">
            <v>15012 - AGENT COURRIER</v>
          </cell>
          <cell r="G241" t="str">
            <v>642310 - MOUGUERRE PPDC</v>
          </cell>
          <cell r="H241" t="str">
            <v>642310 - MOUGUERRE PPDC</v>
          </cell>
          <cell r="I241" t="str">
            <v>034 - Courrier</v>
          </cell>
          <cell r="J241" t="str">
            <v>373964 - DSCC PAU</v>
          </cell>
          <cell r="K241" t="str">
            <v xml:space="preserve"> </v>
          </cell>
          <cell r="L241" t="str">
            <v>433</v>
          </cell>
          <cell r="M241" t="str">
            <v>01 - FONCT</v>
          </cell>
          <cell r="N241" t="str">
            <v>non OSN</v>
          </cell>
        </row>
        <row r="242">
          <cell r="A242" t="str">
            <v>PEK624</v>
          </cell>
          <cell r="B242" t="str">
            <v>FRUTOSO</v>
          </cell>
          <cell r="C242" t="str">
            <v>ERIC</v>
          </cell>
          <cell r="D242" t="str">
            <v>1</v>
          </cell>
          <cell r="E242" t="str">
            <v>ATG2</v>
          </cell>
          <cell r="F242" t="str">
            <v>15531 - RESPONSABLE D'EQUIPE</v>
          </cell>
          <cell r="G242" t="str">
            <v>640300 - ANGLET PDC1</v>
          </cell>
          <cell r="H242" t="str">
            <v>640300 - ANGLET PDC1</v>
          </cell>
          <cell r="I242" t="str">
            <v>034 - Courrier</v>
          </cell>
          <cell r="J242" t="str">
            <v>373964 - DSCC PAU</v>
          </cell>
          <cell r="K242" t="str">
            <v xml:space="preserve"> </v>
          </cell>
          <cell r="L242" t="str">
            <v>531</v>
          </cell>
          <cell r="M242" t="str">
            <v>01 - FONCT</v>
          </cell>
          <cell r="N242" t="str">
            <v>non OSN</v>
          </cell>
        </row>
        <row r="243">
          <cell r="A243" t="str">
            <v>PHS861</v>
          </cell>
          <cell r="B243" t="str">
            <v>LAFITTE</v>
          </cell>
          <cell r="C243" t="str">
            <v>CATHERINE</v>
          </cell>
          <cell r="D243" t="str">
            <v>2</v>
          </cell>
          <cell r="E243" t="str">
            <v>ACC12</v>
          </cell>
          <cell r="F243" t="str">
            <v>15011 - AGENT COURRIER</v>
          </cell>
          <cell r="G243" t="str">
            <v>642310 - MOUGUERRE PPDC</v>
          </cell>
          <cell r="H243" t="str">
            <v>642310 - MOUGUERRE PPDC</v>
          </cell>
          <cell r="I243" t="str">
            <v>034 - Courrier</v>
          </cell>
          <cell r="J243" t="str">
            <v>373964 - DSCC PAU</v>
          </cell>
          <cell r="K243" t="str">
            <v xml:space="preserve"> </v>
          </cell>
          <cell r="L243">
            <v>0</v>
          </cell>
          <cell r="M243" t="str">
            <v>02 - CDI</v>
          </cell>
          <cell r="N243" t="str">
            <v>non OSN</v>
          </cell>
        </row>
        <row r="244">
          <cell r="A244" t="str">
            <v>PHV305</v>
          </cell>
          <cell r="B244" t="str">
            <v>GARAT</v>
          </cell>
          <cell r="C244" t="str">
            <v>CHANTAL</v>
          </cell>
          <cell r="D244" t="str">
            <v>2</v>
          </cell>
          <cell r="E244" t="str">
            <v>APN2</v>
          </cell>
          <cell r="F244" t="str">
            <v>15059 - FACTEUR</v>
          </cell>
          <cell r="G244" t="str">
            <v>640560 - ASCAIN SAINT JEAN DE LUZ PDC1</v>
          </cell>
          <cell r="H244" t="str">
            <v>640560 - ASCAIN SAINT JEAN DE LUZ PDC1</v>
          </cell>
          <cell r="I244" t="str">
            <v>034 - Courrier</v>
          </cell>
          <cell r="J244" t="str">
            <v>373964 - DSCC PAU</v>
          </cell>
          <cell r="K244" t="str">
            <v xml:space="preserve"> </v>
          </cell>
          <cell r="L244" t="str">
            <v>425</v>
          </cell>
          <cell r="M244" t="str">
            <v>01 - FONCT</v>
          </cell>
          <cell r="N244" t="str">
            <v>non OSN</v>
          </cell>
        </row>
        <row r="245">
          <cell r="A245" t="str">
            <v>PKA175</v>
          </cell>
          <cell r="B245" t="str">
            <v>HONTAS</v>
          </cell>
          <cell r="C245" t="str">
            <v>PIERRE</v>
          </cell>
          <cell r="D245" t="str">
            <v>1</v>
          </cell>
          <cell r="E245" t="str">
            <v>APN2</v>
          </cell>
          <cell r="F245" t="str">
            <v>15059 - FACTEUR</v>
          </cell>
          <cell r="G245" t="str">
            <v>640560 - ASCAIN SAINT JEAN DE LUZ PDC1</v>
          </cell>
          <cell r="H245" t="str">
            <v>640560 - ASCAIN SAINT JEAN DE LUZ PDC1</v>
          </cell>
          <cell r="I245" t="str">
            <v>034 - Courrier</v>
          </cell>
          <cell r="J245" t="str">
            <v>373964 - DSCC PAU</v>
          </cell>
          <cell r="K245" t="str">
            <v xml:space="preserve"> </v>
          </cell>
          <cell r="L245" t="str">
            <v>493</v>
          </cell>
          <cell r="M245" t="str">
            <v>01 - FONCT</v>
          </cell>
          <cell r="N245" t="str">
            <v>non OSN</v>
          </cell>
        </row>
        <row r="246">
          <cell r="A246" t="str">
            <v>PKF346</v>
          </cell>
          <cell r="B246" t="str">
            <v>GONCALVES</v>
          </cell>
          <cell r="C246" t="str">
            <v>CHRISTOPHE</v>
          </cell>
          <cell r="D246" t="str">
            <v>1</v>
          </cell>
          <cell r="E246" t="str">
            <v>APN2</v>
          </cell>
          <cell r="F246" t="str">
            <v>15060 - FACTEUR</v>
          </cell>
          <cell r="G246" t="str">
            <v>642310 - MOUGUERRE PPDC</v>
          </cell>
          <cell r="H246" t="str">
            <v>642310 - MOUGUERRE PPDC</v>
          </cell>
          <cell r="I246" t="str">
            <v>034 - Courrier</v>
          </cell>
          <cell r="J246" t="str">
            <v>373964 - DSCC PAU</v>
          </cell>
          <cell r="K246" t="str">
            <v xml:space="preserve"> </v>
          </cell>
          <cell r="L246" t="str">
            <v>387</v>
          </cell>
          <cell r="M246" t="str">
            <v>01 - FONCT</v>
          </cell>
          <cell r="N246" t="str">
            <v>non OSN</v>
          </cell>
        </row>
        <row r="247">
          <cell r="A247" t="str">
            <v>PNM409</v>
          </cell>
          <cell r="B247" t="str">
            <v>CHEVASSUS</v>
          </cell>
          <cell r="C247" t="str">
            <v>MORGANE</v>
          </cell>
          <cell r="D247" t="str">
            <v>2</v>
          </cell>
          <cell r="E247" t="str">
            <v>ACC12</v>
          </cell>
          <cell r="F247" t="str">
            <v>15512 - FACTEUR POLYVALENT</v>
          </cell>
          <cell r="G247" t="str">
            <v>640300 - ANGLET PDC1</v>
          </cell>
          <cell r="H247" t="str">
            <v>640300 - ANGLET PDC1</v>
          </cell>
          <cell r="I247" t="str">
            <v>034 - Courrier</v>
          </cell>
          <cell r="J247" t="str">
            <v>373964 - DSCC PAU</v>
          </cell>
          <cell r="K247" t="str">
            <v xml:space="preserve"> </v>
          </cell>
          <cell r="L247">
            <v>0</v>
          </cell>
          <cell r="M247" t="str">
            <v>02 - CDI</v>
          </cell>
          <cell r="N247" t="str">
            <v>non OSN</v>
          </cell>
        </row>
        <row r="248">
          <cell r="A248" t="str">
            <v>PWE099</v>
          </cell>
          <cell r="B248" t="str">
            <v>CAZABAN</v>
          </cell>
          <cell r="C248" t="str">
            <v>EDWIGE</v>
          </cell>
          <cell r="D248" t="str">
            <v>2</v>
          </cell>
          <cell r="E248" t="str">
            <v>ACC12</v>
          </cell>
          <cell r="F248" t="str">
            <v>15512 - FACTEUR POLYVALENT</v>
          </cell>
          <cell r="G248" t="str">
            <v>642310 - MOUGUERRE PPDC</v>
          </cell>
          <cell r="H248" t="str">
            <v>642310 - MOUGUERRE PPDC</v>
          </cell>
          <cell r="I248" t="str">
            <v>034 - Courrier</v>
          </cell>
          <cell r="J248" t="str">
            <v>373964 - DSCC PAU</v>
          </cell>
          <cell r="K248" t="str">
            <v xml:space="preserve"> </v>
          </cell>
          <cell r="L248">
            <v>0</v>
          </cell>
          <cell r="M248" t="str">
            <v>02 - CDI</v>
          </cell>
          <cell r="N248" t="str">
            <v>non OSN</v>
          </cell>
        </row>
        <row r="249">
          <cell r="A249" t="str">
            <v>PXW576</v>
          </cell>
          <cell r="B249" t="str">
            <v>IRIBARREN</v>
          </cell>
          <cell r="C249" t="str">
            <v>CHANTAL</v>
          </cell>
          <cell r="D249" t="str">
            <v>2</v>
          </cell>
          <cell r="E249" t="str">
            <v>ATG1</v>
          </cell>
          <cell r="F249" t="str">
            <v>15013 - AGENT COURRIER</v>
          </cell>
          <cell r="G249" t="str">
            <v>640300 - ANGLET PDC1</v>
          </cell>
          <cell r="H249" t="str">
            <v>640300 - ANGLET PDC1</v>
          </cell>
          <cell r="I249" t="str">
            <v>034 - Courrier</v>
          </cell>
          <cell r="J249" t="str">
            <v>373964 - DSCC PAU</v>
          </cell>
          <cell r="K249" t="str">
            <v xml:space="preserve"> </v>
          </cell>
          <cell r="L249" t="str">
            <v>434</v>
          </cell>
          <cell r="M249" t="str">
            <v>01 - FONCT</v>
          </cell>
          <cell r="N249" t="str">
            <v>non OSN</v>
          </cell>
        </row>
        <row r="250">
          <cell r="A250" t="str">
            <v>PZA234</v>
          </cell>
          <cell r="B250" t="str">
            <v>LUCU</v>
          </cell>
          <cell r="C250" t="str">
            <v>JEAN MARC</v>
          </cell>
          <cell r="D250" t="str">
            <v>1</v>
          </cell>
          <cell r="E250" t="str">
            <v>APN2</v>
          </cell>
          <cell r="F250" t="str">
            <v>15060 - FACTEUR</v>
          </cell>
          <cell r="G250" t="str">
            <v>640330 - BAYONNE PDC1</v>
          </cell>
          <cell r="H250" t="str">
            <v>640330 - BAYONNE PDC1</v>
          </cell>
          <cell r="I250" t="str">
            <v>034 - Courrier</v>
          </cell>
          <cell r="J250" t="str">
            <v>373964 - DSCC PAU</v>
          </cell>
          <cell r="K250" t="str">
            <v xml:space="preserve"> </v>
          </cell>
          <cell r="L250" t="str">
            <v>493</v>
          </cell>
          <cell r="M250" t="str">
            <v>01 - FONCT</v>
          </cell>
          <cell r="N250" t="str">
            <v>non OSN</v>
          </cell>
        </row>
        <row r="251">
          <cell r="A251" t="str">
            <v>PZD259</v>
          </cell>
          <cell r="B251" t="str">
            <v>CATLAS</v>
          </cell>
          <cell r="C251" t="str">
            <v>MARIE CHRISTINE</v>
          </cell>
          <cell r="D251" t="str">
            <v>2</v>
          </cell>
          <cell r="E251" t="str">
            <v>ATG2</v>
          </cell>
          <cell r="F251" t="str">
            <v>15012 - AGENT COURRIER</v>
          </cell>
          <cell r="G251" t="str">
            <v>640330 - BAYONNE PDC1</v>
          </cell>
          <cell r="H251" t="str">
            <v>640330 - BAYONNE PDC1</v>
          </cell>
          <cell r="I251" t="str">
            <v>034 - Courrier</v>
          </cell>
          <cell r="J251" t="str">
            <v>373964 - DSCC PAU</v>
          </cell>
          <cell r="K251" t="str">
            <v xml:space="preserve"> </v>
          </cell>
          <cell r="L251" t="str">
            <v>557</v>
          </cell>
          <cell r="M251" t="str">
            <v>01 - FONCT</v>
          </cell>
          <cell r="N251" t="str">
            <v>non OSN</v>
          </cell>
        </row>
        <row r="252">
          <cell r="A252" t="str">
            <v>PZL373</v>
          </cell>
          <cell r="B252" t="str">
            <v>SOROZABAL NIETO</v>
          </cell>
          <cell r="C252" t="str">
            <v>OLATZ</v>
          </cell>
          <cell r="D252" t="str">
            <v>2</v>
          </cell>
          <cell r="E252" t="str">
            <v>ACC21</v>
          </cell>
          <cell r="F252" t="str">
            <v>15521 - FACTEUR SERVICES EXPERT</v>
          </cell>
          <cell r="G252" t="str">
            <v>640340 - BIARRITZ PDC1</v>
          </cell>
          <cell r="H252" t="str">
            <v>640340 - BIARRITZ PDC1</v>
          </cell>
          <cell r="I252" t="str">
            <v>034 - Courrier</v>
          </cell>
          <cell r="J252" t="str">
            <v>373964 - DSCC PAU</v>
          </cell>
          <cell r="K252" t="str">
            <v xml:space="preserve"> </v>
          </cell>
          <cell r="L252">
            <v>0</v>
          </cell>
          <cell r="M252" t="str">
            <v>02 - CDI</v>
          </cell>
          <cell r="N252" t="str">
            <v>non OSN</v>
          </cell>
        </row>
        <row r="253">
          <cell r="A253" t="str">
            <v>RAP613</v>
          </cell>
          <cell r="B253" t="str">
            <v>HILARIO</v>
          </cell>
          <cell r="C253" t="str">
            <v>VIRGINIE</v>
          </cell>
          <cell r="D253" t="str">
            <v>2</v>
          </cell>
          <cell r="E253" t="str">
            <v>ACC12</v>
          </cell>
          <cell r="F253" t="str">
            <v>15059 - FACTEUR</v>
          </cell>
          <cell r="G253" t="str">
            <v>640340 - BIARRITZ PDC1</v>
          </cell>
          <cell r="H253" t="str">
            <v>640340 - BIARRITZ PDC1</v>
          </cell>
          <cell r="I253" t="str">
            <v>034 - Courrier</v>
          </cell>
          <cell r="J253" t="str">
            <v>373964 - DSCC PAU</v>
          </cell>
          <cell r="K253" t="str">
            <v xml:space="preserve"> </v>
          </cell>
          <cell r="L253">
            <v>0</v>
          </cell>
          <cell r="M253" t="str">
            <v>02 - CDI</v>
          </cell>
          <cell r="N253" t="str">
            <v>non OSN</v>
          </cell>
        </row>
        <row r="254">
          <cell r="A254" t="str">
            <v>RBA765</v>
          </cell>
          <cell r="B254" t="str">
            <v>MONO</v>
          </cell>
          <cell r="C254" t="str">
            <v>FREDERIC</v>
          </cell>
          <cell r="D254" t="str">
            <v>1</v>
          </cell>
          <cell r="E254" t="str">
            <v>ACC13</v>
          </cell>
          <cell r="F254" t="str">
            <v>15060 - FACTEUR</v>
          </cell>
          <cell r="G254" t="str">
            <v>640330 - BAYONNE PDC1</v>
          </cell>
          <cell r="H254" t="str">
            <v>640330 - BAYONNE PDC1</v>
          </cell>
          <cell r="I254" t="str">
            <v>034 - Courrier</v>
          </cell>
          <cell r="J254" t="str">
            <v>373964 - DSCC PAU</v>
          </cell>
          <cell r="K254" t="str">
            <v xml:space="preserve"> </v>
          </cell>
          <cell r="L254">
            <v>0</v>
          </cell>
          <cell r="M254" t="str">
            <v>02 - CDI</v>
          </cell>
          <cell r="N254" t="str">
            <v>non OSN</v>
          </cell>
        </row>
        <row r="255">
          <cell r="A255" t="str">
            <v>RDG917</v>
          </cell>
          <cell r="B255" t="str">
            <v>BEIGNON</v>
          </cell>
          <cell r="C255" t="str">
            <v>BLANDINE</v>
          </cell>
          <cell r="D255" t="str">
            <v>2</v>
          </cell>
          <cell r="E255" t="str">
            <v>ATG2</v>
          </cell>
          <cell r="F255" t="str">
            <v>15061 - FACTEUR D EQUIPE</v>
          </cell>
          <cell r="G255" t="str">
            <v>640300 - ANGLET PDC1</v>
          </cell>
          <cell r="H255" t="str">
            <v>640300 - ANGLET PDC1</v>
          </cell>
          <cell r="I255" t="str">
            <v>034 - Courrier</v>
          </cell>
          <cell r="J255" t="str">
            <v>373964 - DSCC PAU</v>
          </cell>
          <cell r="K255" t="str">
            <v xml:space="preserve"> </v>
          </cell>
          <cell r="L255" t="str">
            <v>611</v>
          </cell>
          <cell r="M255" t="str">
            <v>01 - FONCT</v>
          </cell>
          <cell r="N255" t="str">
            <v>non OSN</v>
          </cell>
        </row>
        <row r="256">
          <cell r="A256" t="str">
            <v>RDX011</v>
          </cell>
          <cell r="B256" t="str">
            <v>ROUBIN</v>
          </cell>
          <cell r="C256" t="str">
            <v>MURIEL</v>
          </cell>
          <cell r="D256" t="str">
            <v>2</v>
          </cell>
          <cell r="E256" t="str">
            <v>ACC12</v>
          </cell>
          <cell r="F256" t="str">
            <v>15011 - AGENT COURRIER</v>
          </cell>
          <cell r="G256" t="str">
            <v>640560 - ASCAIN SAINT JEAN DE LUZ PDC1</v>
          </cell>
          <cell r="H256" t="str">
            <v>640560 - ASCAIN SAINT JEAN DE LUZ PDC1</v>
          </cell>
          <cell r="I256" t="str">
            <v>034 - Courrier</v>
          </cell>
          <cell r="J256" t="str">
            <v>373964 - DSCC PAU</v>
          </cell>
          <cell r="K256" t="str">
            <v xml:space="preserve"> </v>
          </cell>
          <cell r="L256">
            <v>0</v>
          </cell>
          <cell r="M256" t="str">
            <v>02 - CDI</v>
          </cell>
          <cell r="N256" t="str">
            <v>non OSN</v>
          </cell>
        </row>
        <row r="257">
          <cell r="A257" t="str">
            <v>REH773</v>
          </cell>
          <cell r="B257" t="str">
            <v>LUCZKIEWICZ</v>
          </cell>
          <cell r="C257" t="str">
            <v>JULIEN</v>
          </cell>
          <cell r="D257" t="str">
            <v>1</v>
          </cell>
          <cell r="E257" t="str">
            <v>ACC13</v>
          </cell>
          <cell r="F257" t="str">
            <v>15060 - FACTEUR</v>
          </cell>
          <cell r="G257" t="str">
            <v>640560 - ASCAIN SAINT JEAN DE LUZ PDC1</v>
          </cell>
          <cell r="H257" t="str">
            <v>640560 - ASCAIN SAINT JEAN DE LUZ PDC1</v>
          </cell>
          <cell r="I257" t="str">
            <v>034 - Courrier</v>
          </cell>
          <cell r="J257" t="str">
            <v>373964 - DSCC PAU</v>
          </cell>
          <cell r="K257" t="str">
            <v xml:space="preserve"> </v>
          </cell>
          <cell r="L257">
            <v>0</v>
          </cell>
          <cell r="M257" t="str">
            <v>02 - CDI</v>
          </cell>
          <cell r="N257" t="str">
            <v>non OSN</v>
          </cell>
        </row>
        <row r="258">
          <cell r="A258" t="str">
            <v>RFA045</v>
          </cell>
          <cell r="B258" t="str">
            <v>SOULAN</v>
          </cell>
          <cell r="C258" t="str">
            <v>FLORENCE</v>
          </cell>
          <cell r="D258" t="str">
            <v>2</v>
          </cell>
          <cell r="E258" t="str">
            <v>ACC13</v>
          </cell>
          <cell r="F258" t="str">
            <v>15011 - AGENT COURRIER</v>
          </cell>
          <cell r="G258" t="str">
            <v>642310 - MOUGUERRE PPDC</v>
          </cell>
          <cell r="H258" t="str">
            <v>642310 - MOUGUERRE PPDC</v>
          </cell>
          <cell r="I258" t="str">
            <v>034 - Courrier</v>
          </cell>
          <cell r="J258" t="str">
            <v>373964 - DSCC PAU</v>
          </cell>
          <cell r="K258" t="str">
            <v xml:space="preserve"> </v>
          </cell>
          <cell r="L258">
            <v>0</v>
          </cell>
          <cell r="M258" t="str">
            <v>02 - CDI</v>
          </cell>
          <cell r="N258" t="str">
            <v>non OSN</v>
          </cell>
        </row>
        <row r="259">
          <cell r="A259" t="str">
            <v>RGH765</v>
          </cell>
          <cell r="B259" t="str">
            <v>CALINON</v>
          </cell>
          <cell r="C259" t="str">
            <v>SEBASTIEN</v>
          </cell>
          <cell r="D259" t="str">
            <v>1</v>
          </cell>
          <cell r="E259" t="str">
            <v>CS</v>
          </cell>
          <cell r="F259" t="str">
            <v>15346 - RESP EXPLOIT ET SERVICE AUX CLIENTS</v>
          </cell>
          <cell r="G259" t="str">
            <v>642310 - MOUGUERRE PPDC</v>
          </cell>
          <cell r="H259" t="str">
            <v>642310 - MOUGUERRE PPDC</v>
          </cell>
          <cell r="I259" t="str">
            <v>034 - Courrier</v>
          </cell>
          <cell r="J259" t="str">
            <v>373964 - DSCC PAU</v>
          </cell>
          <cell r="K259" t="str">
            <v xml:space="preserve"> </v>
          </cell>
          <cell r="L259" t="str">
            <v>773</v>
          </cell>
          <cell r="M259" t="str">
            <v>01 - FONCT</v>
          </cell>
          <cell r="N259" t="str">
            <v>non OSN</v>
          </cell>
        </row>
        <row r="260">
          <cell r="A260" t="str">
            <v>RKA661</v>
          </cell>
          <cell r="B260" t="str">
            <v>DEUBEL</v>
          </cell>
          <cell r="C260" t="str">
            <v>MAEVA</v>
          </cell>
          <cell r="D260" t="str">
            <v>2</v>
          </cell>
          <cell r="E260" t="str">
            <v>ACC12</v>
          </cell>
          <cell r="F260" t="str">
            <v>15011 - AGENT COURRIER</v>
          </cell>
          <cell r="G260" t="str">
            <v>642310 - MOUGUERRE PPDC</v>
          </cell>
          <cell r="H260" t="str">
            <v>642310 - MOUGUERRE PPDC</v>
          </cell>
          <cell r="I260" t="str">
            <v>034 - Courrier</v>
          </cell>
          <cell r="J260" t="str">
            <v>373964 - DSCC PAU</v>
          </cell>
          <cell r="K260" t="str">
            <v xml:space="preserve"> </v>
          </cell>
          <cell r="L260">
            <v>0</v>
          </cell>
          <cell r="M260" t="str">
            <v>04 - CDD</v>
          </cell>
          <cell r="N260" t="str">
            <v>non OSN</v>
          </cell>
        </row>
        <row r="261">
          <cell r="A261" t="str">
            <v>RKP596</v>
          </cell>
          <cell r="B261" t="str">
            <v>MOTHES</v>
          </cell>
          <cell r="C261" t="str">
            <v>VERONIQUE</v>
          </cell>
          <cell r="D261" t="str">
            <v>2</v>
          </cell>
          <cell r="E261" t="str">
            <v>ACC12</v>
          </cell>
          <cell r="F261" t="str">
            <v>15011 - AGENT COURRIER</v>
          </cell>
          <cell r="G261" t="str">
            <v>640560 - ASCAIN SAINT JEAN DE LUZ PDC1</v>
          </cell>
          <cell r="H261" t="str">
            <v>640560 - ASCAIN SAINT JEAN DE LUZ PDC1</v>
          </cell>
          <cell r="I261" t="str">
            <v>034 - Courrier</v>
          </cell>
          <cell r="J261" t="str">
            <v>373964 - DSCC PAU</v>
          </cell>
          <cell r="K261" t="str">
            <v xml:space="preserve"> </v>
          </cell>
          <cell r="L261">
            <v>0</v>
          </cell>
          <cell r="M261" t="str">
            <v>02 - CDI</v>
          </cell>
          <cell r="N261" t="str">
            <v>non OSN</v>
          </cell>
        </row>
        <row r="262">
          <cell r="A262" t="str">
            <v>RNT671</v>
          </cell>
          <cell r="B262" t="str">
            <v>FRAMPIER</v>
          </cell>
          <cell r="C262" t="str">
            <v>BENOIT</v>
          </cell>
          <cell r="D262" t="str">
            <v>1</v>
          </cell>
          <cell r="E262" t="str">
            <v>ACC13</v>
          </cell>
          <cell r="F262" t="str">
            <v>15060 - FACTEUR</v>
          </cell>
          <cell r="G262" t="str">
            <v>640330 - BAYONNE PDC1</v>
          </cell>
          <cell r="H262" t="str">
            <v>640330 - BAYONNE PDC1</v>
          </cell>
          <cell r="I262" t="str">
            <v>034 - Courrier</v>
          </cell>
          <cell r="J262" t="str">
            <v>373964 - DSCC PAU</v>
          </cell>
          <cell r="K262" t="str">
            <v xml:space="preserve"> </v>
          </cell>
          <cell r="L262">
            <v>0</v>
          </cell>
          <cell r="M262" t="str">
            <v>02 - CDI</v>
          </cell>
          <cell r="N262" t="str">
            <v>non OSN</v>
          </cell>
        </row>
        <row r="263">
          <cell r="A263" t="str">
            <v>RPK582</v>
          </cell>
          <cell r="B263" t="str">
            <v>SAPERA</v>
          </cell>
          <cell r="C263" t="str">
            <v>AUDREY</v>
          </cell>
          <cell r="D263" t="str">
            <v>2</v>
          </cell>
          <cell r="E263" t="str">
            <v>ACC22</v>
          </cell>
          <cell r="F263" t="str">
            <v>15522 - FACTEUR SERVICES EXPERT</v>
          </cell>
          <cell r="G263" t="str">
            <v>640560 - ASCAIN SAINT JEAN DE LUZ PDC1</v>
          </cell>
          <cell r="H263" t="str">
            <v>640560 - ASCAIN SAINT JEAN DE LUZ PDC1</v>
          </cell>
          <cell r="I263" t="str">
            <v>034 - Courrier</v>
          </cell>
          <cell r="J263" t="str">
            <v>373964 - DSCC PAU</v>
          </cell>
          <cell r="K263" t="str">
            <v xml:space="preserve"> </v>
          </cell>
          <cell r="L263">
            <v>0</v>
          </cell>
          <cell r="M263" t="str">
            <v>02 - CDI</v>
          </cell>
          <cell r="N263" t="str">
            <v>non OSN</v>
          </cell>
        </row>
        <row r="264">
          <cell r="A264" t="str">
            <v>RPY727</v>
          </cell>
          <cell r="B264" t="str">
            <v>DAMESTOY</v>
          </cell>
          <cell r="C264" t="str">
            <v>ANNA</v>
          </cell>
          <cell r="D264" t="str">
            <v>2</v>
          </cell>
          <cell r="E264" t="str">
            <v>ACC12</v>
          </cell>
          <cell r="F264" t="str">
            <v>15059 - FACTEUR</v>
          </cell>
          <cell r="G264" t="str">
            <v>640560 - ASCAIN SAINT JEAN DE LUZ PDC1</v>
          </cell>
          <cell r="H264" t="str">
            <v>640560 - ASCAIN SAINT JEAN DE LUZ PDC1</v>
          </cell>
          <cell r="I264" t="str">
            <v>034 - Courrier</v>
          </cell>
          <cell r="J264" t="str">
            <v>373964 - DSCC PAU</v>
          </cell>
          <cell r="K264" t="str">
            <v xml:space="preserve"> </v>
          </cell>
          <cell r="L264">
            <v>0</v>
          </cell>
          <cell r="M264" t="str">
            <v>04 - CDD</v>
          </cell>
          <cell r="N264" t="str">
            <v>non OSN</v>
          </cell>
        </row>
        <row r="265">
          <cell r="A265" t="str">
            <v>RTK532</v>
          </cell>
          <cell r="B265" t="str">
            <v>KURTZ</v>
          </cell>
          <cell r="C265" t="str">
            <v>THIERRY</v>
          </cell>
          <cell r="D265" t="str">
            <v>1</v>
          </cell>
          <cell r="E265" t="str">
            <v>ACC31</v>
          </cell>
          <cell r="F265" t="str">
            <v>15531 - RESPONSABLE D'EQUIPE</v>
          </cell>
          <cell r="G265" t="str">
            <v>640560 - ASCAIN SAINT JEAN DE LUZ PDC1</v>
          </cell>
          <cell r="H265" t="str">
            <v>640560 - ASCAIN SAINT JEAN DE LUZ PDC1</v>
          </cell>
          <cell r="I265" t="str">
            <v>034 - Courrier</v>
          </cell>
          <cell r="J265" t="str">
            <v>373964 - DSCC PAU</v>
          </cell>
          <cell r="K265" t="str">
            <v xml:space="preserve"> </v>
          </cell>
          <cell r="L265">
            <v>0</v>
          </cell>
          <cell r="M265" t="str">
            <v>02 - CDI</v>
          </cell>
          <cell r="N265" t="str">
            <v>non OSN</v>
          </cell>
        </row>
        <row r="266">
          <cell r="A266" t="str">
            <v>RVL628</v>
          </cell>
          <cell r="B266" t="str">
            <v>CASTET</v>
          </cell>
          <cell r="C266" t="str">
            <v>EMILIE</v>
          </cell>
          <cell r="D266" t="str">
            <v>2</v>
          </cell>
          <cell r="E266" t="str">
            <v>ATG2</v>
          </cell>
          <cell r="F266" t="str">
            <v>15063 - FACTEUR QUALITE</v>
          </cell>
          <cell r="G266" t="str">
            <v>640330 - BAYONNE PDC1</v>
          </cell>
          <cell r="H266" t="str">
            <v>640330 - BAYONNE PDC1</v>
          </cell>
          <cell r="I266" t="str">
            <v>034 - Courrier</v>
          </cell>
          <cell r="J266" t="str">
            <v>373964 - DSCC PAU</v>
          </cell>
          <cell r="K266" t="str">
            <v xml:space="preserve"> </v>
          </cell>
          <cell r="L266" t="str">
            <v>489</v>
          </cell>
          <cell r="M266" t="str">
            <v>01 - FONCT</v>
          </cell>
          <cell r="N266" t="str">
            <v>non OSN</v>
          </cell>
        </row>
        <row r="267">
          <cell r="A267" t="str">
            <v>RWG763</v>
          </cell>
          <cell r="B267" t="str">
            <v>GOROSTEGUI</v>
          </cell>
          <cell r="C267" t="str">
            <v>FREDERIC</v>
          </cell>
          <cell r="D267" t="str">
            <v>1</v>
          </cell>
          <cell r="E267" t="str">
            <v>APN2</v>
          </cell>
          <cell r="F267" t="str">
            <v>15059 - FACTEUR</v>
          </cell>
          <cell r="G267" t="str">
            <v>642310 - MOUGUERRE PPDC</v>
          </cell>
          <cell r="H267" t="str">
            <v>642310 - MOUGUERRE PPDC</v>
          </cell>
          <cell r="I267" t="str">
            <v>034 - Courrier</v>
          </cell>
          <cell r="J267" t="str">
            <v>373964 - DSCC PAU</v>
          </cell>
          <cell r="K267" t="str">
            <v xml:space="preserve"> </v>
          </cell>
          <cell r="L267" t="str">
            <v>442</v>
          </cell>
          <cell r="M267" t="str">
            <v>01 - FONCT</v>
          </cell>
          <cell r="N267" t="str">
            <v>non OSN</v>
          </cell>
        </row>
        <row r="268">
          <cell r="A268" t="str">
            <v>RWS594</v>
          </cell>
          <cell r="B268" t="str">
            <v>MURITH</v>
          </cell>
          <cell r="C268" t="str">
            <v>MARIE CLAIRE</v>
          </cell>
          <cell r="D268" t="str">
            <v>2</v>
          </cell>
          <cell r="E268" t="str">
            <v>ACC13</v>
          </cell>
          <cell r="F268" t="str">
            <v>15060 - FACTEUR</v>
          </cell>
          <cell r="G268" t="str">
            <v>640330 - BAYONNE PDC1</v>
          </cell>
          <cell r="H268" t="str">
            <v>640330 - BAYONNE PDC1</v>
          </cell>
          <cell r="I268" t="str">
            <v>034 - Courrier</v>
          </cell>
          <cell r="J268" t="str">
            <v>373964 - DSCC PAU</v>
          </cell>
          <cell r="K268" t="str">
            <v xml:space="preserve"> </v>
          </cell>
          <cell r="L268">
            <v>0</v>
          </cell>
          <cell r="M268" t="str">
            <v>02 - CDI</v>
          </cell>
          <cell r="N268" t="str">
            <v>non OSN</v>
          </cell>
        </row>
        <row r="269">
          <cell r="A269" t="str">
            <v>RXV582</v>
          </cell>
          <cell r="B269" t="str">
            <v>LEFEVRE</v>
          </cell>
          <cell r="C269" t="str">
            <v>ISABELLE</v>
          </cell>
          <cell r="D269" t="str">
            <v>2</v>
          </cell>
          <cell r="E269" t="str">
            <v>APN2</v>
          </cell>
          <cell r="F269" t="str">
            <v>15012 - AGENT COURRIER</v>
          </cell>
          <cell r="G269" t="str">
            <v>642310 - MOUGUERRE PPDC</v>
          </cell>
          <cell r="H269" t="str">
            <v>642310 - MOUGUERRE PPDC</v>
          </cell>
          <cell r="I269" t="str">
            <v>034 - Courrier</v>
          </cell>
          <cell r="J269" t="str">
            <v>373964 - DSCC PAU</v>
          </cell>
          <cell r="K269" t="str">
            <v xml:space="preserve"> </v>
          </cell>
          <cell r="L269" t="str">
            <v>493</v>
          </cell>
          <cell r="M269" t="str">
            <v>01 - FONCT</v>
          </cell>
          <cell r="N269" t="str">
            <v>non OSN</v>
          </cell>
        </row>
        <row r="270">
          <cell r="A270" t="str">
            <v>RXW430</v>
          </cell>
          <cell r="B270" t="str">
            <v>CANDAU</v>
          </cell>
          <cell r="C270" t="str">
            <v>EMMANUEL</v>
          </cell>
          <cell r="D270" t="str">
            <v>1</v>
          </cell>
          <cell r="E270" t="str">
            <v>ACC12</v>
          </cell>
          <cell r="F270" t="str">
            <v>15512 - FACTEUR POLYVALENT</v>
          </cell>
          <cell r="G270" t="str">
            <v>640560 - ASCAIN SAINT JEAN DE LUZ PDC1</v>
          </cell>
          <cell r="H270" t="str">
            <v>640560 - ASCAIN SAINT JEAN DE LUZ PDC1</v>
          </cell>
          <cell r="I270" t="str">
            <v>034 - Courrier</v>
          </cell>
          <cell r="J270" t="str">
            <v>373964 - DSCC PAU</v>
          </cell>
          <cell r="K270" t="str">
            <v xml:space="preserve"> </v>
          </cell>
          <cell r="L270">
            <v>0</v>
          </cell>
          <cell r="M270" t="str">
            <v>02 - CDI</v>
          </cell>
          <cell r="N270" t="str">
            <v>non OSN</v>
          </cell>
        </row>
        <row r="271">
          <cell r="A271" t="str">
            <v>RXY045</v>
          </cell>
          <cell r="B271" t="str">
            <v>JEANMASSON</v>
          </cell>
          <cell r="C271" t="str">
            <v>LYDIA</v>
          </cell>
          <cell r="D271" t="str">
            <v>2</v>
          </cell>
          <cell r="E271" t="str">
            <v>ATG1</v>
          </cell>
          <cell r="F271" t="str">
            <v>15061 - FACTEUR D EQUIPE</v>
          </cell>
          <cell r="G271" t="str">
            <v>640560 - ASCAIN SAINT JEAN DE LUZ PDC1</v>
          </cell>
          <cell r="H271" t="str">
            <v>640560 - ASCAIN SAINT JEAN DE LUZ PDC1</v>
          </cell>
          <cell r="I271" t="str">
            <v>034 - Courrier</v>
          </cell>
          <cell r="J271" t="str">
            <v>373964 - DSCC PAU</v>
          </cell>
          <cell r="K271" t="str">
            <v xml:space="preserve"> </v>
          </cell>
          <cell r="L271" t="str">
            <v>553</v>
          </cell>
          <cell r="M271" t="str">
            <v>01 - FONCT</v>
          </cell>
          <cell r="N271" t="str">
            <v>non OSN</v>
          </cell>
        </row>
        <row r="272">
          <cell r="A272" t="str">
            <v>RZH296</v>
          </cell>
          <cell r="B272" t="str">
            <v>LARRASOAIN</v>
          </cell>
          <cell r="C272" t="str">
            <v>LINA</v>
          </cell>
          <cell r="D272" t="str">
            <v>2</v>
          </cell>
          <cell r="E272" t="str">
            <v>APN2</v>
          </cell>
          <cell r="F272" t="str">
            <v>15060 - FACTEUR</v>
          </cell>
          <cell r="G272" t="str">
            <v>640340 - BIARRITZ PDC1</v>
          </cell>
          <cell r="H272" t="str">
            <v>640340 - BIARRITZ PDC1</v>
          </cell>
          <cell r="I272" t="str">
            <v>034 - Courrier</v>
          </cell>
          <cell r="J272" t="str">
            <v>373964 - DSCC PAU</v>
          </cell>
          <cell r="K272" t="str">
            <v xml:space="preserve"> </v>
          </cell>
          <cell r="L272" t="str">
            <v>493</v>
          </cell>
          <cell r="M272" t="str">
            <v>01 - FONCT</v>
          </cell>
          <cell r="N272" t="str">
            <v>non OSN</v>
          </cell>
        </row>
        <row r="273">
          <cell r="A273" t="str">
            <v>SBK597</v>
          </cell>
          <cell r="B273" t="str">
            <v>ECHARTE</v>
          </cell>
          <cell r="C273" t="str">
            <v>FREDERIC</v>
          </cell>
          <cell r="D273" t="str">
            <v>1</v>
          </cell>
          <cell r="E273" t="str">
            <v>ACC13</v>
          </cell>
          <cell r="F273" t="str">
            <v>15060 - FACTEUR</v>
          </cell>
          <cell r="G273" t="str">
            <v>640560 - ASCAIN SAINT JEAN DE LUZ PDC1</v>
          </cell>
          <cell r="H273" t="str">
            <v>640560 - ASCAIN SAINT JEAN DE LUZ PDC1</v>
          </cell>
          <cell r="I273" t="str">
            <v>034 - Courrier</v>
          </cell>
          <cell r="J273" t="str">
            <v>373964 - DSCC PAU</v>
          </cell>
          <cell r="K273" t="str">
            <v xml:space="preserve"> </v>
          </cell>
          <cell r="L273">
            <v>0</v>
          </cell>
          <cell r="M273" t="str">
            <v>02 - CDI</v>
          </cell>
          <cell r="N273" t="str">
            <v>non OSN</v>
          </cell>
        </row>
        <row r="274">
          <cell r="A274" t="str">
            <v>SBP032</v>
          </cell>
          <cell r="B274" t="str">
            <v>CHIBRAC</v>
          </cell>
          <cell r="C274" t="str">
            <v>DAVID</v>
          </cell>
          <cell r="D274" t="str">
            <v>1</v>
          </cell>
          <cell r="E274" t="str">
            <v>ACC22</v>
          </cell>
          <cell r="F274" t="str">
            <v>15522 - FACTEUR SERVICES EXPERT</v>
          </cell>
          <cell r="G274" t="str">
            <v>640300 - ANGLET PDC1</v>
          </cell>
          <cell r="H274" t="str">
            <v>640300 - ANGLET PDC1</v>
          </cell>
          <cell r="I274" t="str">
            <v>034 - Courrier</v>
          </cell>
          <cell r="J274" t="str">
            <v>373964 - DSCC PAU</v>
          </cell>
          <cell r="K274" t="str">
            <v xml:space="preserve"> </v>
          </cell>
          <cell r="L274">
            <v>0</v>
          </cell>
          <cell r="M274" t="str">
            <v>02 - CDI</v>
          </cell>
          <cell r="N274" t="str">
            <v>non OSN</v>
          </cell>
        </row>
        <row r="275">
          <cell r="A275" t="str">
            <v>SBU260</v>
          </cell>
          <cell r="B275" t="str">
            <v>MOINAUD</v>
          </cell>
          <cell r="C275" t="str">
            <v>MAGALIE</v>
          </cell>
          <cell r="D275" t="str">
            <v>2</v>
          </cell>
          <cell r="E275" t="str">
            <v>ACC12</v>
          </cell>
          <cell r="F275" t="str">
            <v>15059 - FACTEUR</v>
          </cell>
          <cell r="G275" t="str">
            <v>640340 - BIARRITZ PDC1</v>
          </cell>
          <cell r="H275" t="str">
            <v>640340 - BIARRITZ PDC1</v>
          </cell>
          <cell r="I275" t="str">
            <v>034 - Courrier</v>
          </cell>
          <cell r="J275" t="str">
            <v>373964 - DSCC PAU</v>
          </cell>
          <cell r="K275" t="str">
            <v xml:space="preserve"> </v>
          </cell>
          <cell r="L275">
            <v>0</v>
          </cell>
          <cell r="M275" t="str">
            <v>02 - CDI</v>
          </cell>
          <cell r="N275" t="str">
            <v>non OSN</v>
          </cell>
        </row>
        <row r="276">
          <cell r="A276" t="str">
            <v>SCE592</v>
          </cell>
          <cell r="B276" t="str">
            <v>HORVAT</v>
          </cell>
          <cell r="C276" t="str">
            <v>ERIC</v>
          </cell>
          <cell r="D276" t="str">
            <v>1</v>
          </cell>
          <cell r="E276" t="str">
            <v>ICS2</v>
          </cell>
          <cell r="F276" t="str">
            <v>15448 - RESPONSABLE ACTION COMMERCIALE</v>
          </cell>
          <cell r="G276" t="str">
            <v>642310 - MOUGUERRE PPDC</v>
          </cell>
          <cell r="H276" t="str">
            <v>642310 - MOUGUERRE PPDC</v>
          </cell>
          <cell r="I276" t="str">
            <v>034 - Courrier</v>
          </cell>
          <cell r="J276" t="str">
            <v>373964 - DSCC PAU</v>
          </cell>
          <cell r="K276" t="str">
            <v xml:space="preserve"> </v>
          </cell>
          <cell r="L276">
            <v>0</v>
          </cell>
          <cell r="M276" t="str">
            <v>02 - CDI</v>
          </cell>
          <cell r="N276" t="str">
            <v>non OSN</v>
          </cell>
        </row>
        <row r="277">
          <cell r="A277" t="str">
            <v>SDN739</v>
          </cell>
          <cell r="B277" t="str">
            <v>GALTIER</v>
          </cell>
          <cell r="C277" t="str">
            <v>CHRISTIAN</v>
          </cell>
          <cell r="D277" t="str">
            <v>1</v>
          </cell>
          <cell r="E277" t="str">
            <v>ACC13</v>
          </cell>
          <cell r="F277" t="str">
            <v>15060 - FACTEUR</v>
          </cell>
          <cell r="G277" t="str">
            <v>642310 - MOUGUERRE PPDC</v>
          </cell>
          <cell r="H277" t="str">
            <v>642310 - MOUGUERRE PPDC</v>
          </cell>
          <cell r="I277" t="str">
            <v>034 - Courrier</v>
          </cell>
          <cell r="J277" t="str">
            <v>373964 - DSCC PAU</v>
          </cell>
          <cell r="K277" t="str">
            <v xml:space="preserve"> </v>
          </cell>
          <cell r="L277">
            <v>0</v>
          </cell>
          <cell r="M277" t="str">
            <v>02 - CDI</v>
          </cell>
          <cell r="N277" t="str">
            <v>non OSN</v>
          </cell>
        </row>
        <row r="278">
          <cell r="A278" t="str">
            <v>SDP668</v>
          </cell>
          <cell r="B278" t="str">
            <v>JOST</v>
          </cell>
          <cell r="C278" t="str">
            <v>XENIA</v>
          </cell>
          <cell r="D278" t="str">
            <v>2</v>
          </cell>
          <cell r="E278" t="str">
            <v>ACC12</v>
          </cell>
          <cell r="F278" t="str">
            <v>15059 - FACTEUR</v>
          </cell>
          <cell r="G278" t="str">
            <v>640340 - BIARRITZ PDC1</v>
          </cell>
          <cell r="H278" t="str">
            <v>640340 - BIARRITZ PDC1</v>
          </cell>
          <cell r="I278" t="str">
            <v>034 - Courrier</v>
          </cell>
          <cell r="J278" t="str">
            <v>373964 - DSCC PAU</v>
          </cell>
          <cell r="K278" t="str">
            <v xml:space="preserve"> </v>
          </cell>
          <cell r="L278">
            <v>0</v>
          </cell>
          <cell r="M278" t="str">
            <v>04 - CDD</v>
          </cell>
          <cell r="N278" t="str">
            <v>non OSN</v>
          </cell>
        </row>
        <row r="279">
          <cell r="A279" t="str">
            <v>SDR748</v>
          </cell>
          <cell r="B279" t="str">
            <v>MAGALHAES</v>
          </cell>
          <cell r="C279" t="str">
            <v>CHRISTOPHE</v>
          </cell>
          <cell r="D279" t="str">
            <v>1</v>
          </cell>
          <cell r="E279" t="str">
            <v>ACC12</v>
          </cell>
          <cell r="F279" t="str">
            <v>15512 - FACTEUR POLYVALENT</v>
          </cell>
          <cell r="G279" t="str">
            <v>640560 - ASCAIN SAINT JEAN DE LUZ PDC1</v>
          </cell>
          <cell r="H279" t="str">
            <v>640560 - ASCAIN SAINT JEAN DE LUZ PDC1</v>
          </cell>
          <cell r="I279" t="str">
            <v>034 - Courrier</v>
          </cell>
          <cell r="J279" t="str">
            <v>373964 - DSCC PAU</v>
          </cell>
          <cell r="K279" t="str">
            <v xml:space="preserve"> </v>
          </cell>
          <cell r="L279">
            <v>0</v>
          </cell>
          <cell r="M279" t="str">
            <v>02 - CDI</v>
          </cell>
          <cell r="N279" t="str">
            <v>non OSN</v>
          </cell>
        </row>
        <row r="280">
          <cell r="A280" t="str">
            <v>SFP781</v>
          </cell>
          <cell r="B280" t="str">
            <v>JOUHANNEAU</v>
          </cell>
          <cell r="C280" t="str">
            <v>CATHERINE</v>
          </cell>
          <cell r="D280" t="str">
            <v>2</v>
          </cell>
          <cell r="E280" t="str">
            <v>APN2</v>
          </cell>
          <cell r="F280" t="str">
            <v>15012 - AGENT COURRIER</v>
          </cell>
          <cell r="G280" t="str">
            <v>642310 - MOUGUERRE PPDC</v>
          </cell>
          <cell r="H280" t="str">
            <v>642310 - MOUGUERRE PPDC</v>
          </cell>
          <cell r="I280" t="str">
            <v>034 - Courrier</v>
          </cell>
          <cell r="J280" t="str">
            <v>373964 - DSCC PAU</v>
          </cell>
          <cell r="K280" t="str">
            <v xml:space="preserve"> </v>
          </cell>
          <cell r="L280" t="str">
            <v>510</v>
          </cell>
          <cell r="M280" t="str">
            <v>01 - FONCT</v>
          </cell>
          <cell r="N280" t="str">
            <v>non OSN</v>
          </cell>
        </row>
        <row r="281">
          <cell r="A281" t="str">
            <v>SME298</v>
          </cell>
          <cell r="B281" t="str">
            <v>LEJOLIVET</v>
          </cell>
          <cell r="C281" t="str">
            <v>JULIEN</v>
          </cell>
          <cell r="D281" t="str">
            <v>1</v>
          </cell>
          <cell r="E281" t="str">
            <v>ACC12</v>
          </cell>
          <cell r="F281" t="str">
            <v>15512 - FACTEUR POLYVALENT</v>
          </cell>
          <cell r="G281" t="str">
            <v>640340 - BIARRITZ PDC1</v>
          </cell>
          <cell r="H281" t="str">
            <v>640340 - BIARRITZ PDC1</v>
          </cell>
          <cell r="I281" t="str">
            <v>034 - Courrier</v>
          </cell>
          <cell r="J281" t="str">
            <v>373964 - DSCC PAU</v>
          </cell>
          <cell r="K281" t="str">
            <v xml:space="preserve"> </v>
          </cell>
          <cell r="L281">
            <v>0</v>
          </cell>
          <cell r="M281" t="str">
            <v>02 - CDI</v>
          </cell>
          <cell r="N281" t="str">
            <v>non OSN</v>
          </cell>
        </row>
        <row r="282">
          <cell r="A282" t="str">
            <v>SNC976</v>
          </cell>
          <cell r="B282" t="str">
            <v>LAGRENADE</v>
          </cell>
          <cell r="C282" t="str">
            <v>BEATRICE</v>
          </cell>
          <cell r="D282" t="str">
            <v>2</v>
          </cell>
          <cell r="E282" t="str">
            <v>APN2</v>
          </cell>
          <cell r="F282" t="str">
            <v>15059 - FACTEUR</v>
          </cell>
          <cell r="G282" t="str">
            <v>640330 - BAYONNE PDC1</v>
          </cell>
          <cell r="H282" t="str">
            <v>640330 - BAYONNE PDC1</v>
          </cell>
          <cell r="I282" t="str">
            <v>034 - Courrier</v>
          </cell>
          <cell r="J282" t="str">
            <v>373964 - DSCC PAU</v>
          </cell>
          <cell r="K282" t="str">
            <v xml:space="preserve"> </v>
          </cell>
          <cell r="L282" t="str">
            <v>510</v>
          </cell>
          <cell r="M282" t="str">
            <v>01 - FONCT</v>
          </cell>
          <cell r="N282" t="str">
            <v>non OSN</v>
          </cell>
        </row>
        <row r="283">
          <cell r="A283" t="str">
            <v>SND888</v>
          </cell>
          <cell r="B283" t="str">
            <v>DUPLANTIER</v>
          </cell>
          <cell r="C283" t="str">
            <v>AMAURY</v>
          </cell>
          <cell r="D283" t="str">
            <v>1</v>
          </cell>
          <cell r="E283" t="str">
            <v>PRO12</v>
          </cell>
          <cell r="F283" t="str">
            <v>35437 - CONTRAT DE PROFESSIONNALISATION I.2</v>
          </cell>
          <cell r="G283" t="str">
            <v>640340 - BIARRITZ PDC1</v>
          </cell>
          <cell r="H283" t="str">
            <v>640340 - BIARRITZ PDC1</v>
          </cell>
          <cell r="I283" t="str">
            <v>034 - Courrier</v>
          </cell>
          <cell r="J283" t="str">
            <v>373964 - DSCC PAU</v>
          </cell>
          <cell r="K283" t="str">
            <v xml:space="preserve"> </v>
          </cell>
          <cell r="L283">
            <v>0</v>
          </cell>
          <cell r="M283" t="str">
            <v>15 - CPRO</v>
          </cell>
          <cell r="N283" t="str">
            <v>non OSN</v>
          </cell>
        </row>
        <row r="284">
          <cell r="A284" t="str">
            <v>SRF720</v>
          </cell>
          <cell r="B284" t="str">
            <v>MARTIN</v>
          </cell>
          <cell r="C284" t="str">
            <v>CEDRIC</v>
          </cell>
          <cell r="D284" t="str">
            <v>1</v>
          </cell>
          <cell r="E284" t="str">
            <v>ACC12</v>
          </cell>
          <cell r="F284" t="str">
            <v>15512 - FACTEUR POLYVALENT</v>
          </cell>
          <cell r="G284" t="str">
            <v>640560 - ASCAIN SAINT JEAN DE LUZ PDC1</v>
          </cell>
          <cell r="H284" t="str">
            <v>640560 - ASCAIN SAINT JEAN DE LUZ PDC1</v>
          </cell>
          <cell r="I284" t="str">
            <v>034 - Courrier</v>
          </cell>
          <cell r="J284" t="str">
            <v>373964 - DSCC PAU</v>
          </cell>
          <cell r="K284" t="str">
            <v xml:space="preserve"> </v>
          </cell>
          <cell r="L284">
            <v>0</v>
          </cell>
          <cell r="M284" t="str">
            <v>02 - CDI</v>
          </cell>
          <cell r="N284" t="str">
            <v>non OSN</v>
          </cell>
        </row>
        <row r="285">
          <cell r="A285" t="str">
            <v>SRN513</v>
          </cell>
          <cell r="B285" t="str">
            <v>TINOCO DA CUNHA</v>
          </cell>
          <cell r="C285" t="str">
            <v>DOLORES</v>
          </cell>
          <cell r="D285" t="str">
            <v>2</v>
          </cell>
          <cell r="E285" t="str">
            <v>ACC13</v>
          </cell>
          <cell r="F285" t="str">
            <v>15060 - FACTEUR</v>
          </cell>
          <cell r="G285" t="str">
            <v>640330 - BAYONNE PDC1</v>
          </cell>
          <cell r="H285" t="str">
            <v>640330 - BAYONNE PDC1</v>
          </cell>
          <cell r="I285" t="str">
            <v>034 - Courrier</v>
          </cell>
          <cell r="J285" t="str">
            <v>373964 - DSCC PAU</v>
          </cell>
          <cell r="K285" t="str">
            <v xml:space="preserve"> </v>
          </cell>
          <cell r="L285">
            <v>0</v>
          </cell>
          <cell r="M285" t="str">
            <v>02 - CDI</v>
          </cell>
          <cell r="N285" t="str">
            <v>non OSN</v>
          </cell>
        </row>
        <row r="286">
          <cell r="A286" t="str">
            <v>SRY027</v>
          </cell>
          <cell r="B286" t="str">
            <v>GOSMAS</v>
          </cell>
          <cell r="C286" t="str">
            <v>PATRICK</v>
          </cell>
          <cell r="D286" t="str">
            <v>1</v>
          </cell>
          <cell r="E286" t="str">
            <v>APN2</v>
          </cell>
          <cell r="F286" t="str">
            <v>15059 - FACTEUR</v>
          </cell>
          <cell r="G286" t="str">
            <v>640300 - ANGLET PDC1</v>
          </cell>
          <cell r="H286" t="str">
            <v>640300 - ANGLET PDC1</v>
          </cell>
          <cell r="I286" t="str">
            <v>034 - Courrier</v>
          </cell>
          <cell r="J286" t="str">
            <v>373964 - DSCC PAU</v>
          </cell>
          <cell r="K286" t="str">
            <v xml:space="preserve"> </v>
          </cell>
          <cell r="L286" t="str">
            <v>476</v>
          </cell>
          <cell r="M286" t="str">
            <v>01 - FONCT</v>
          </cell>
          <cell r="N286" t="str">
            <v>non OSN</v>
          </cell>
        </row>
        <row r="287">
          <cell r="A287" t="str">
            <v>STU264</v>
          </cell>
          <cell r="B287" t="str">
            <v>ARRIETA</v>
          </cell>
          <cell r="C287" t="str">
            <v>PANTXIKA</v>
          </cell>
          <cell r="D287" t="str">
            <v>2</v>
          </cell>
          <cell r="E287" t="str">
            <v>ACC12</v>
          </cell>
          <cell r="F287" t="str">
            <v>15512 - FACTEUR POLYVALENT</v>
          </cell>
          <cell r="G287" t="str">
            <v>640340 - BIARRITZ PDC1</v>
          </cell>
          <cell r="H287" t="str">
            <v>640340 - BIARRITZ PDC1</v>
          </cell>
          <cell r="I287" t="str">
            <v>034 - Courrier</v>
          </cell>
          <cell r="J287" t="str">
            <v>373964 - DSCC PAU</v>
          </cell>
          <cell r="K287" t="str">
            <v xml:space="preserve"> </v>
          </cell>
          <cell r="L287">
            <v>0</v>
          </cell>
          <cell r="M287" t="str">
            <v>02 - CDI</v>
          </cell>
          <cell r="N287" t="str">
            <v>non OSN</v>
          </cell>
        </row>
        <row r="288">
          <cell r="A288" t="str">
            <v>SUH518</v>
          </cell>
          <cell r="B288" t="str">
            <v>BINETRUY</v>
          </cell>
          <cell r="C288" t="str">
            <v>COLOMBE</v>
          </cell>
          <cell r="D288" t="str">
            <v>2</v>
          </cell>
          <cell r="E288" t="str">
            <v>ACC12</v>
          </cell>
          <cell r="F288" t="str">
            <v>15512 - FACTEUR POLYVALENT</v>
          </cell>
          <cell r="G288" t="str">
            <v>640340 - BIARRITZ PDC1</v>
          </cell>
          <cell r="H288" t="str">
            <v>640340 - BIARRITZ PDC1</v>
          </cell>
          <cell r="I288" t="str">
            <v>034 - Courrier</v>
          </cell>
          <cell r="J288" t="str">
            <v>373964 - DSCC PAU</v>
          </cell>
          <cell r="K288" t="str">
            <v xml:space="preserve"> </v>
          </cell>
          <cell r="L288">
            <v>0</v>
          </cell>
          <cell r="M288" t="str">
            <v>02 - CDI</v>
          </cell>
          <cell r="N288" t="str">
            <v>non OSN</v>
          </cell>
        </row>
        <row r="289">
          <cell r="A289" t="str">
            <v>SXJ352</v>
          </cell>
          <cell r="B289" t="str">
            <v>NADAL</v>
          </cell>
          <cell r="C289" t="str">
            <v>PASCAL</v>
          </cell>
          <cell r="D289" t="str">
            <v>1</v>
          </cell>
          <cell r="E289" t="str">
            <v>ACC13</v>
          </cell>
          <cell r="F289" t="str">
            <v>15059 - FACTEUR</v>
          </cell>
          <cell r="G289" t="str">
            <v>642310 - MOUGUERRE PPDC</v>
          </cell>
          <cell r="H289" t="str">
            <v>642310 - MOUGUERRE PPDC</v>
          </cell>
          <cell r="I289" t="str">
            <v>034 - Courrier</v>
          </cell>
          <cell r="J289" t="str">
            <v>373964 - DSCC PAU</v>
          </cell>
          <cell r="K289" t="str">
            <v xml:space="preserve"> </v>
          </cell>
          <cell r="L289">
            <v>0</v>
          </cell>
          <cell r="M289" t="str">
            <v>02 - CDI</v>
          </cell>
          <cell r="N289" t="str">
            <v>non OSN</v>
          </cell>
        </row>
        <row r="290">
          <cell r="A290" t="str">
            <v>SZT976</v>
          </cell>
          <cell r="B290" t="str">
            <v>DAUBAS</v>
          </cell>
          <cell r="C290" t="str">
            <v>JEAN MICHEL</v>
          </cell>
          <cell r="D290" t="str">
            <v>1</v>
          </cell>
          <cell r="E290" t="str">
            <v>ACC13</v>
          </cell>
          <cell r="F290" t="str">
            <v>15059 - FACTEUR</v>
          </cell>
          <cell r="G290" t="str">
            <v>640300 - ANGLET PDC1</v>
          </cell>
          <cell r="H290" t="str">
            <v>640300 - ANGLET PDC1</v>
          </cell>
          <cell r="I290" t="str">
            <v>034 - Courrier</v>
          </cell>
          <cell r="J290" t="str">
            <v>373964 - DSCC PAU</v>
          </cell>
          <cell r="K290" t="str">
            <v xml:space="preserve"> </v>
          </cell>
          <cell r="L290">
            <v>0</v>
          </cell>
          <cell r="M290" t="str">
            <v>02 - CDI</v>
          </cell>
          <cell r="N290" t="str">
            <v>non OSN</v>
          </cell>
        </row>
        <row r="291">
          <cell r="A291" t="str">
            <v>SZW869</v>
          </cell>
          <cell r="B291" t="str">
            <v>DROUIN</v>
          </cell>
          <cell r="C291" t="str">
            <v>EVELYNE</v>
          </cell>
          <cell r="D291" t="str">
            <v>2</v>
          </cell>
          <cell r="E291" t="str">
            <v>APN2</v>
          </cell>
          <cell r="F291" t="str">
            <v>15060 - FACTEUR</v>
          </cell>
          <cell r="G291" t="str">
            <v>640340 - BIARRITZ PDC1</v>
          </cell>
          <cell r="H291" t="str">
            <v>640340 - BIARRITZ PDC1</v>
          </cell>
          <cell r="I291" t="str">
            <v>034 - Courrier</v>
          </cell>
          <cell r="J291" t="str">
            <v>373964 - DSCC PAU</v>
          </cell>
          <cell r="K291" t="str">
            <v xml:space="preserve"> </v>
          </cell>
          <cell r="L291" t="str">
            <v>425</v>
          </cell>
          <cell r="M291" t="str">
            <v>01 - FONCT</v>
          </cell>
          <cell r="N291" t="str">
            <v>non OSN</v>
          </cell>
        </row>
        <row r="292">
          <cell r="A292" t="str">
            <v>TAR384</v>
          </cell>
          <cell r="B292" t="str">
            <v>BEAUFILS</v>
          </cell>
          <cell r="C292" t="str">
            <v>OLIVIER</v>
          </cell>
          <cell r="D292" t="str">
            <v>1</v>
          </cell>
          <cell r="E292" t="str">
            <v>ACC13</v>
          </cell>
          <cell r="F292" t="str">
            <v>15059 - FACTEUR</v>
          </cell>
          <cell r="G292" t="str">
            <v>640330 - BAYONNE PDC1</v>
          </cell>
          <cell r="H292" t="str">
            <v>640330 - BAYONNE PDC1</v>
          </cell>
          <cell r="I292" t="str">
            <v>034 - Courrier</v>
          </cell>
          <cell r="J292" t="str">
            <v>373964 - DSCC PAU</v>
          </cell>
          <cell r="K292" t="str">
            <v xml:space="preserve"> </v>
          </cell>
          <cell r="L292">
            <v>0</v>
          </cell>
          <cell r="M292" t="str">
            <v>02 - CDI</v>
          </cell>
          <cell r="N292" t="str">
            <v>non OSN</v>
          </cell>
        </row>
        <row r="293">
          <cell r="A293" t="str">
            <v>TBL124</v>
          </cell>
          <cell r="B293" t="str">
            <v>ATMANI</v>
          </cell>
          <cell r="C293" t="str">
            <v>FATIHA</v>
          </cell>
          <cell r="D293" t="str">
            <v>2</v>
          </cell>
          <cell r="E293" t="str">
            <v>ACC13</v>
          </cell>
          <cell r="F293" t="str">
            <v>15012 - AGENT COURRIER</v>
          </cell>
          <cell r="G293" t="str">
            <v>640560 - ASCAIN SAINT JEAN DE LUZ PDC1</v>
          </cell>
          <cell r="H293" t="str">
            <v>640560 - ASCAIN SAINT JEAN DE LUZ PDC1</v>
          </cell>
          <cell r="I293" t="str">
            <v>034 - Courrier</v>
          </cell>
          <cell r="J293" t="str">
            <v>373964 - DSCC PAU</v>
          </cell>
          <cell r="K293" t="str">
            <v xml:space="preserve"> </v>
          </cell>
          <cell r="L293">
            <v>0</v>
          </cell>
          <cell r="M293" t="str">
            <v>02 - CDI</v>
          </cell>
          <cell r="N293" t="str">
            <v>non OSN</v>
          </cell>
        </row>
        <row r="294">
          <cell r="A294" t="str">
            <v>TCR691</v>
          </cell>
          <cell r="B294" t="str">
            <v>IGOS</v>
          </cell>
          <cell r="C294" t="str">
            <v>RAMUNTXO</v>
          </cell>
          <cell r="D294" t="str">
            <v>1</v>
          </cell>
          <cell r="E294" t="str">
            <v>ACC13</v>
          </cell>
          <cell r="F294" t="str">
            <v>15060 - FACTEUR</v>
          </cell>
          <cell r="G294" t="str">
            <v>640560 - ASCAIN SAINT JEAN DE LUZ PDC1</v>
          </cell>
          <cell r="H294" t="str">
            <v>640560 - ASCAIN SAINT JEAN DE LUZ PDC1</v>
          </cell>
          <cell r="I294" t="str">
            <v>034 - Courrier</v>
          </cell>
          <cell r="J294" t="str">
            <v>373964 - DSCC PAU</v>
          </cell>
          <cell r="K294" t="str">
            <v xml:space="preserve"> </v>
          </cell>
          <cell r="L294">
            <v>0</v>
          </cell>
          <cell r="M294" t="str">
            <v>02 - CDI</v>
          </cell>
          <cell r="N294" t="str">
            <v>non OSN</v>
          </cell>
        </row>
        <row r="295">
          <cell r="A295" t="str">
            <v>TCS999</v>
          </cell>
          <cell r="B295" t="str">
            <v>ESQUER</v>
          </cell>
          <cell r="C295" t="str">
            <v>THEO</v>
          </cell>
          <cell r="D295" t="str">
            <v>1</v>
          </cell>
          <cell r="E295" t="str">
            <v>ACC12</v>
          </cell>
          <cell r="F295" t="str">
            <v>15512 - FACTEUR POLYVALENT</v>
          </cell>
          <cell r="G295" t="str">
            <v>642310 - MOUGUERRE PPDC</v>
          </cell>
          <cell r="H295" t="str">
            <v>642310 - MOUGUERRE PPDC</v>
          </cell>
          <cell r="I295" t="str">
            <v>034 - Courrier</v>
          </cell>
          <cell r="J295" t="str">
            <v>373964 - DSCC PAU</v>
          </cell>
          <cell r="K295" t="str">
            <v xml:space="preserve"> </v>
          </cell>
          <cell r="L295">
            <v>0</v>
          </cell>
          <cell r="M295" t="str">
            <v>02 - CDI</v>
          </cell>
          <cell r="N295" t="str">
            <v>non OSN</v>
          </cell>
        </row>
        <row r="296">
          <cell r="A296" t="str">
            <v>TDJ061</v>
          </cell>
          <cell r="B296" t="str">
            <v>DUVERNAY</v>
          </cell>
          <cell r="C296" t="str">
            <v>SIMON</v>
          </cell>
          <cell r="D296" t="str">
            <v>1</v>
          </cell>
          <cell r="E296" t="str">
            <v>ACC12</v>
          </cell>
          <cell r="F296" t="str">
            <v>15059 - FACTEUR</v>
          </cell>
          <cell r="G296" t="str">
            <v>640340 - BIARRITZ PDC1</v>
          </cell>
          <cell r="H296" t="str">
            <v>640340 - BIARRITZ PDC1</v>
          </cell>
          <cell r="I296" t="str">
            <v>034 - Courrier</v>
          </cell>
          <cell r="J296" t="str">
            <v>373964 - DSCC PAU</v>
          </cell>
          <cell r="K296" t="str">
            <v xml:space="preserve"> </v>
          </cell>
          <cell r="L296">
            <v>0</v>
          </cell>
          <cell r="M296" t="str">
            <v>04 - CDD</v>
          </cell>
          <cell r="N296" t="str">
            <v>non OSN</v>
          </cell>
        </row>
        <row r="297">
          <cell r="A297" t="str">
            <v>TED047</v>
          </cell>
          <cell r="B297" t="str">
            <v>VEDERE</v>
          </cell>
          <cell r="C297" t="str">
            <v>PASCAL</v>
          </cell>
          <cell r="D297" t="str">
            <v>1</v>
          </cell>
          <cell r="E297" t="str">
            <v>ATG2</v>
          </cell>
          <cell r="F297" t="str">
            <v>15062 - FACTEUR D EQUIPE</v>
          </cell>
          <cell r="G297" t="str">
            <v>640330 - BAYONNE PDC1</v>
          </cell>
          <cell r="H297" t="str">
            <v>640330 - BAYONNE PDC1</v>
          </cell>
          <cell r="I297" t="str">
            <v>034 - Courrier</v>
          </cell>
          <cell r="J297" t="str">
            <v>373964 - DSCC PAU</v>
          </cell>
          <cell r="K297" t="str">
            <v xml:space="preserve"> </v>
          </cell>
          <cell r="L297" t="str">
            <v>621</v>
          </cell>
          <cell r="M297" t="str">
            <v>01 - FONCT</v>
          </cell>
          <cell r="N297" t="str">
            <v>non OSN</v>
          </cell>
        </row>
        <row r="298">
          <cell r="A298" t="str">
            <v>TED302</v>
          </cell>
          <cell r="B298" t="str">
            <v>HIGOS</v>
          </cell>
          <cell r="C298" t="str">
            <v>KARINE</v>
          </cell>
          <cell r="D298" t="str">
            <v>2</v>
          </cell>
          <cell r="E298" t="str">
            <v>ACC13</v>
          </cell>
          <cell r="F298" t="str">
            <v>15059 - FACTEUR</v>
          </cell>
          <cell r="G298" t="str">
            <v>640560 - ASCAIN SAINT JEAN DE LUZ PDC1</v>
          </cell>
          <cell r="H298" t="str">
            <v>640560 - ASCAIN SAINT JEAN DE LUZ PDC1</v>
          </cell>
          <cell r="I298" t="str">
            <v>034 - Courrier</v>
          </cell>
          <cell r="J298" t="str">
            <v>373964 - DSCC PAU</v>
          </cell>
          <cell r="K298" t="str">
            <v xml:space="preserve"> </v>
          </cell>
          <cell r="L298">
            <v>0</v>
          </cell>
          <cell r="M298" t="str">
            <v>02 - CDI</v>
          </cell>
          <cell r="N298" t="str">
            <v>non OSN</v>
          </cell>
        </row>
        <row r="299">
          <cell r="A299" t="str">
            <v>TEH999</v>
          </cell>
          <cell r="B299" t="str">
            <v>LAFAYE</v>
          </cell>
          <cell r="C299" t="str">
            <v>PAUL</v>
          </cell>
          <cell r="D299" t="str">
            <v>1</v>
          </cell>
          <cell r="E299" t="str">
            <v>ACC12</v>
          </cell>
          <cell r="F299" t="str">
            <v>15512 - FACTEUR POLYVALENT</v>
          </cell>
          <cell r="G299" t="str">
            <v>642310 - MOUGUERRE PPDC</v>
          </cell>
          <cell r="H299" t="str">
            <v>642310 - MOUGUERRE PPDC</v>
          </cell>
          <cell r="I299" t="str">
            <v>034 - Courrier</v>
          </cell>
          <cell r="J299" t="str">
            <v>373964 - DSCC PAU</v>
          </cell>
          <cell r="K299" t="str">
            <v xml:space="preserve"> </v>
          </cell>
          <cell r="L299">
            <v>0</v>
          </cell>
          <cell r="M299" t="str">
            <v>02 - CDI</v>
          </cell>
          <cell r="N299" t="str">
            <v>non OSN</v>
          </cell>
        </row>
        <row r="300">
          <cell r="A300" t="str">
            <v>TGU927</v>
          </cell>
          <cell r="B300" t="str">
            <v>FATRI</v>
          </cell>
          <cell r="C300" t="str">
            <v>OMAR</v>
          </cell>
          <cell r="D300" t="str">
            <v>1</v>
          </cell>
          <cell r="E300" t="str">
            <v>ACC12</v>
          </cell>
          <cell r="F300" t="str">
            <v>15011 - AGENT COURRIER</v>
          </cell>
          <cell r="G300" t="str">
            <v>642310 - MOUGUERRE PPDC</v>
          </cell>
          <cell r="H300" t="str">
            <v>642310 - MOUGUERRE PPDC</v>
          </cell>
          <cell r="I300" t="str">
            <v>034 - Courrier</v>
          </cell>
          <cell r="J300" t="str">
            <v>373964 - DSCC PAU</v>
          </cell>
          <cell r="K300" t="str">
            <v xml:space="preserve"> </v>
          </cell>
          <cell r="L300">
            <v>0</v>
          </cell>
          <cell r="M300" t="str">
            <v>04 - CDD</v>
          </cell>
          <cell r="N300" t="str">
            <v>non OSN</v>
          </cell>
        </row>
        <row r="301">
          <cell r="A301" t="str">
            <v>THA514</v>
          </cell>
          <cell r="B301" t="str">
            <v>LADOUMEGUE</v>
          </cell>
          <cell r="C301" t="str">
            <v>GREGORY</v>
          </cell>
          <cell r="D301" t="str">
            <v>1</v>
          </cell>
          <cell r="E301" t="str">
            <v>ACC13</v>
          </cell>
          <cell r="F301" t="str">
            <v>15060 - FACTEUR</v>
          </cell>
          <cell r="G301" t="str">
            <v>640300 - ANGLET PDC1</v>
          </cell>
          <cell r="H301" t="str">
            <v>640300 - ANGLET PDC1</v>
          </cell>
          <cell r="I301" t="str">
            <v>034 - Courrier</v>
          </cell>
          <cell r="J301" t="str">
            <v>373964 - DSCC PAU</v>
          </cell>
          <cell r="K301" t="str">
            <v xml:space="preserve"> </v>
          </cell>
          <cell r="L301">
            <v>0</v>
          </cell>
          <cell r="M301" t="str">
            <v>02 - CDI</v>
          </cell>
          <cell r="N301" t="str">
            <v>non OSN</v>
          </cell>
        </row>
        <row r="302">
          <cell r="A302" t="str">
            <v>THJ140</v>
          </cell>
          <cell r="B302" t="str">
            <v>TAUZIN</v>
          </cell>
          <cell r="C302" t="str">
            <v>FRANCK</v>
          </cell>
          <cell r="D302" t="str">
            <v>1</v>
          </cell>
          <cell r="E302" t="str">
            <v>ACC21</v>
          </cell>
          <cell r="F302" t="str">
            <v>15061 - FACTEUR D EQUIPE</v>
          </cell>
          <cell r="G302" t="str">
            <v>640330 - BAYONNE PDC1</v>
          </cell>
          <cell r="H302" t="str">
            <v>640330 - BAYONNE PDC1</v>
          </cell>
          <cell r="I302" t="str">
            <v>034 - Courrier</v>
          </cell>
          <cell r="J302" t="str">
            <v>373964 - DSCC PAU</v>
          </cell>
          <cell r="K302" t="str">
            <v xml:space="preserve"> </v>
          </cell>
          <cell r="L302">
            <v>0</v>
          </cell>
          <cell r="M302" t="str">
            <v>02 - CDI</v>
          </cell>
          <cell r="N302" t="str">
            <v>non OSN</v>
          </cell>
        </row>
        <row r="303">
          <cell r="A303" t="str">
            <v>TJB165</v>
          </cell>
          <cell r="B303" t="str">
            <v>ETCHEVERRY</v>
          </cell>
          <cell r="C303" t="str">
            <v>DIDIER</v>
          </cell>
          <cell r="D303" t="str">
            <v>1</v>
          </cell>
          <cell r="E303" t="str">
            <v>APN2</v>
          </cell>
          <cell r="F303" t="str">
            <v>15012 - AGENT COURRIER</v>
          </cell>
          <cell r="G303" t="str">
            <v>642310 - MOUGUERRE PPDC</v>
          </cell>
          <cell r="H303" t="str">
            <v>642310 - MOUGUERRE PPDC</v>
          </cell>
          <cell r="I303" t="str">
            <v>034 - Courrier</v>
          </cell>
          <cell r="J303" t="str">
            <v>373964 - DSCC PAU</v>
          </cell>
          <cell r="K303" t="str">
            <v xml:space="preserve"> </v>
          </cell>
          <cell r="L303" t="str">
            <v>493</v>
          </cell>
          <cell r="M303" t="str">
            <v>01 - FONCT</v>
          </cell>
          <cell r="N303" t="str">
            <v>non OSN</v>
          </cell>
        </row>
        <row r="304">
          <cell r="A304" t="str">
            <v>TJF165</v>
          </cell>
          <cell r="B304" t="str">
            <v>CENDERENT</v>
          </cell>
          <cell r="C304" t="str">
            <v>MICHEL</v>
          </cell>
          <cell r="D304" t="str">
            <v>1</v>
          </cell>
          <cell r="E304" t="str">
            <v>APN2</v>
          </cell>
          <cell r="F304" t="str">
            <v>15059 - FACTEUR</v>
          </cell>
          <cell r="G304" t="str">
            <v>640340 - BIARRITZ PDC1</v>
          </cell>
          <cell r="H304" t="str">
            <v>640340 - BIARRITZ PDC1</v>
          </cell>
          <cell r="I304" t="str">
            <v>034 - Courrier</v>
          </cell>
          <cell r="J304" t="str">
            <v>373964 - DSCC PAU</v>
          </cell>
          <cell r="K304" t="str">
            <v xml:space="preserve"> </v>
          </cell>
          <cell r="L304" t="str">
            <v>493</v>
          </cell>
          <cell r="M304" t="str">
            <v>01 - FONCT</v>
          </cell>
          <cell r="N304" t="str">
            <v>non OSN</v>
          </cell>
        </row>
        <row r="305">
          <cell r="A305" t="str">
            <v>TJY314</v>
          </cell>
          <cell r="B305" t="str">
            <v>ACHIGAR</v>
          </cell>
          <cell r="C305" t="str">
            <v>JEAN LUC</v>
          </cell>
          <cell r="D305" t="str">
            <v>1</v>
          </cell>
          <cell r="E305" t="str">
            <v>ACC13</v>
          </cell>
          <cell r="F305" t="str">
            <v>15060 - FACTEUR</v>
          </cell>
          <cell r="G305" t="str">
            <v>640330 - BAYONNE PDC1</v>
          </cell>
          <cell r="H305" t="str">
            <v>640330 - BAYONNE PDC1</v>
          </cell>
          <cell r="I305" t="str">
            <v>034 - Courrier</v>
          </cell>
          <cell r="J305" t="str">
            <v>373964 - DSCC PAU</v>
          </cell>
          <cell r="K305" t="str">
            <v xml:space="preserve"> </v>
          </cell>
          <cell r="L305">
            <v>0</v>
          </cell>
          <cell r="M305" t="str">
            <v>02 - CDI</v>
          </cell>
          <cell r="N305" t="str">
            <v>non OSN</v>
          </cell>
        </row>
        <row r="306">
          <cell r="A306" t="str">
            <v>TKZ960</v>
          </cell>
          <cell r="B306" t="str">
            <v>HONDARRAGUE</v>
          </cell>
          <cell r="C306" t="str">
            <v>NATHALIE</v>
          </cell>
          <cell r="D306" t="str">
            <v>2</v>
          </cell>
          <cell r="E306" t="str">
            <v>ATG2</v>
          </cell>
          <cell r="F306" t="str">
            <v>15063 - FACTEUR QUALITE</v>
          </cell>
          <cell r="G306" t="str">
            <v>642310 - MOUGUERRE PPDC</v>
          </cell>
          <cell r="H306" t="str">
            <v>642310 - MOUGUERRE PPDC</v>
          </cell>
          <cell r="I306" t="str">
            <v>034 - Courrier</v>
          </cell>
          <cell r="J306" t="str">
            <v>373964 - DSCC PAU</v>
          </cell>
          <cell r="K306" t="str">
            <v xml:space="preserve"> </v>
          </cell>
          <cell r="L306" t="str">
            <v>557</v>
          </cell>
          <cell r="M306" t="str">
            <v>01 - FONCT</v>
          </cell>
          <cell r="N306" t="str">
            <v>non OSN</v>
          </cell>
        </row>
        <row r="307">
          <cell r="A307" t="str">
            <v>TLS078</v>
          </cell>
          <cell r="B307" t="str">
            <v>ESTRADA</v>
          </cell>
          <cell r="C307" t="str">
            <v>THIERRY</v>
          </cell>
          <cell r="D307" t="str">
            <v>1</v>
          </cell>
          <cell r="E307" t="str">
            <v>ATG1</v>
          </cell>
          <cell r="F307" t="str">
            <v>15013 - AGENT COURRIER</v>
          </cell>
          <cell r="G307" t="str">
            <v>640560 - ASCAIN SAINT JEAN DE LUZ PDC1</v>
          </cell>
          <cell r="H307" t="str">
            <v>640560 - ASCAIN SAINT JEAN DE LUZ PDC1</v>
          </cell>
          <cell r="I307" t="str">
            <v>034 - Courrier</v>
          </cell>
          <cell r="J307" t="str">
            <v>373964 - DSCC PAU</v>
          </cell>
          <cell r="K307" t="str">
            <v xml:space="preserve"> </v>
          </cell>
          <cell r="L307" t="str">
            <v>600</v>
          </cell>
          <cell r="M307" t="str">
            <v>01 - FONCT</v>
          </cell>
          <cell r="N307" t="str">
            <v>non OSN</v>
          </cell>
        </row>
        <row r="308">
          <cell r="A308" t="str">
            <v>TLS345</v>
          </cell>
          <cell r="B308" t="str">
            <v>MONTAGUT</v>
          </cell>
          <cell r="C308" t="str">
            <v>HERVE</v>
          </cell>
          <cell r="D308" t="str">
            <v>1</v>
          </cell>
          <cell r="E308" t="str">
            <v>APN2</v>
          </cell>
          <cell r="F308" t="str">
            <v>15060 - FACTEUR</v>
          </cell>
          <cell r="G308" t="str">
            <v>642310 - MOUGUERRE PPDC</v>
          </cell>
          <cell r="H308" t="str">
            <v>642310 - MOUGUERRE PPDC</v>
          </cell>
          <cell r="I308" t="str">
            <v>034 - Courrier</v>
          </cell>
          <cell r="J308" t="str">
            <v>373964 - DSCC PAU</v>
          </cell>
          <cell r="K308" t="str">
            <v xml:space="preserve"> </v>
          </cell>
          <cell r="L308" t="str">
            <v>510</v>
          </cell>
          <cell r="M308" t="str">
            <v>01 - FONCT</v>
          </cell>
          <cell r="N308" t="str">
            <v>non OSN</v>
          </cell>
        </row>
        <row r="309">
          <cell r="A309" t="str">
            <v>TLW483</v>
          </cell>
          <cell r="B309" t="str">
            <v>VASSAS</v>
          </cell>
          <cell r="C309" t="str">
            <v>MICHELE</v>
          </cell>
          <cell r="D309" t="str">
            <v>2</v>
          </cell>
          <cell r="E309" t="str">
            <v>APN2</v>
          </cell>
          <cell r="F309" t="str">
            <v>15059 - FACTEUR</v>
          </cell>
          <cell r="G309" t="str">
            <v>640560 - ASCAIN SAINT JEAN DE LUZ PDC1</v>
          </cell>
          <cell r="H309" t="str">
            <v>640560 - ASCAIN SAINT JEAN DE LUZ PDC1</v>
          </cell>
          <cell r="I309" t="str">
            <v>034 - Courrier</v>
          </cell>
          <cell r="J309" t="str">
            <v>373964 - DSCC PAU</v>
          </cell>
          <cell r="K309" t="str">
            <v xml:space="preserve"> </v>
          </cell>
          <cell r="L309" t="str">
            <v>510</v>
          </cell>
          <cell r="M309" t="str">
            <v>01 - FONCT</v>
          </cell>
          <cell r="N309" t="str">
            <v>non OSN</v>
          </cell>
        </row>
        <row r="310">
          <cell r="A310" t="str">
            <v>TMY650</v>
          </cell>
          <cell r="B310" t="str">
            <v>TORCHET</v>
          </cell>
          <cell r="C310" t="str">
            <v>SYLVAIN</v>
          </cell>
          <cell r="D310" t="str">
            <v>1</v>
          </cell>
          <cell r="E310" t="str">
            <v>ACC13</v>
          </cell>
          <cell r="F310" t="str">
            <v>15060 - FACTEUR</v>
          </cell>
          <cell r="G310" t="str">
            <v>640300 - ANGLET PDC1</v>
          </cell>
          <cell r="H310" t="str">
            <v>640300 - ANGLET PDC1</v>
          </cell>
          <cell r="I310" t="str">
            <v>034 - Courrier</v>
          </cell>
          <cell r="J310" t="str">
            <v>373964 - DSCC PAU</v>
          </cell>
          <cell r="K310" t="str">
            <v xml:space="preserve"> </v>
          </cell>
          <cell r="L310">
            <v>0</v>
          </cell>
          <cell r="M310" t="str">
            <v>02 - CDI</v>
          </cell>
          <cell r="N310" t="str">
            <v>non OSN</v>
          </cell>
        </row>
        <row r="311">
          <cell r="A311" t="str">
            <v>TPE745</v>
          </cell>
          <cell r="B311" t="str">
            <v>FASCIANA</v>
          </cell>
          <cell r="C311" t="str">
            <v>VINCENT</v>
          </cell>
          <cell r="D311" t="str">
            <v>1</v>
          </cell>
          <cell r="E311" t="str">
            <v>ACC12</v>
          </cell>
          <cell r="F311" t="str">
            <v>15512 - FACTEUR POLYVALENT</v>
          </cell>
          <cell r="G311" t="str">
            <v>640300 - ANGLET PDC1</v>
          </cell>
          <cell r="H311" t="str">
            <v>640300 - ANGLET PDC1</v>
          </cell>
          <cell r="I311" t="str">
            <v>034 - Courrier</v>
          </cell>
          <cell r="J311" t="str">
            <v>373964 - DSCC PAU</v>
          </cell>
          <cell r="K311" t="str">
            <v xml:space="preserve"> </v>
          </cell>
          <cell r="L311">
            <v>0</v>
          </cell>
          <cell r="M311" t="str">
            <v>02 - CDI</v>
          </cell>
          <cell r="N311" t="str">
            <v>non OSN</v>
          </cell>
        </row>
        <row r="312">
          <cell r="A312" t="str">
            <v>TPH165</v>
          </cell>
          <cell r="B312" t="str">
            <v>AMED</v>
          </cell>
          <cell r="C312" t="str">
            <v>PHILIPPE</v>
          </cell>
          <cell r="D312" t="str">
            <v>1</v>
          </cell>
          <cell r="E312" t="str">
            <v>ATG2</v>
          </cell>
          <cell r="F312" t="str">
            <v>15063 - FACTEUR QUALITE</v>
          </cell>
          <cell r="G312" t="str">
            <v>640330 - BAYONNE PDC1</v>
          </cell>
          <cell r="H312" t="str">
            <v>640330 - BAYONNE PDC1</v>
          </cell>
          <cell r="I312" t="str">
            <v>034 - Courrier</v>
          </cell>
          <cell r="J312" t="str">
            <v>373964 - DSCC PAU</v>
          </cell>
          <cell r="K312" t="str">
            <v xml:space="preserve"> </v>
          </cell>
          <cell r="L312" t="str">
            <v>611</v>
          </cell>
          <cell r="M312" t="str">
            <v>01 - FONCT</v>
          </cell>
          <cell r="N312" t="str">
            <v>non OSN</v>
          </cell>
        </row>
        <row r="313">
          <cell r="A313" t="str">
            <v>TSC435</v>
          </cell>
          <cell r="B313" t="str">
            <v>CAMPIGLIA</v>
          </cell>
          <cell r="C313" t="str">
            <v>PATRICK</v>
          </cell>
          <cell r="D313" t="str">
            <v>1</v>
          </cell>
          <cell r="E313" t="str">
            <v>ACC13</v>
          </cell>
          <cell r="F313" t="str">
            <v>15060 - FACTEUR</v>
          </cell>
          <cell r="G313" t="str">
            <v>640560 - ASCAIN SAINT JEAN DE LUZ PDC1</v>
          </cell>
          <cell r="H313" t="str">
            <v>640560 - ASCAIN SAINT JEAN DE LUZ PDC1</v>
          </cell>
          <cell r="I313" t="str">
            <v>034 - Courrier</v>
          </cell>
          <cell r="J313" t="str">
            <v>373964 - DSCC PAU</v>
          </cell>
          <cell r="K313" t="str">
            <v xml:space="preserve"> </v>
          </cell>
          <cell r="L313">
            <v>0</v>
          </cell>
          <cell r="M313" t="str">
            <v>02 - CDI</v>
          </cell>
          <cell r="N313" t="str">
            <v>non OSN</v>
          </cell>
        </row>
        <row r="314">
          <cell r="A314" t="str">
            <v>TSV683</v>
          </cell>
          <cell r="B314" t="str">
            <v>ITXASSA</v>
          </cell>
          <cell r="C314" t="str">
            <v>MAGALI</v>
          </cell>
          <cell r="D314" t="str">
            <v>2</v>
          </cell>
          <cell r="E314" t="str">
            <v>ACC13</v>
          </cell>
          <cell r="F314" t="str">
            <v>15513 - FACTEUR POLYVALENT</v>
          </cell>
          <cell r="G314" t="str">
            <v>640340 - BIARRITZ PDC1</v>
          </cell>
          <cell r="H314" t="str">
            <v>640340 - BIARRITZ PDC1</v>
          </cell>
          <cell r="I314" t="str">
            <v>034 - Courrier</v>
          </cell>
          <cell r="J314" t="str">
            <v>373964 - DSCC PAU</v>
          </cell>
          <cell r="K314" t="str">
            <v xml:space="preserve"> </v>
          </cell>
          <cell r="L314">
            <v>0</v>
          </cell>
          <cell r="M314" t="str">
            <v>02 - CDI</v>
          </cell>
          <cell r="N314" t="str">
            <v>non OSN</v>
          </cell>
        </row>
        <row r="315">
          <cell r="A315" t="str">
            <v>TSX359</v>
          </cell>
          <cell r="B315" t="str">
            <v>MARTINEAUD</v>
          </cell>
          <cell r="C315" t="str">
            <v>CYRILLE</v>
          </cell>
          <cell r="D315" t="str">
            <v>1</v>
          </cell>
          <cell r="E315" t="str">
            <v>APN2</v>
          </cell>
          <cell r="F315" t="str">
            <v>15060 - FACTEUR</v>
          </cell>
          <cell r="G315" t="str">
            <v>640560 - ASCAIN SAINT JEAN DE LUZ PDC1</v>
          </cell>
          <cell r="H315" t="str">
            <v>640560 - ASCAIN SAINT JEAN DE LUZ PDC1</v>
          </cell>
          <cell r="I315" t="str">
            <v>034 - Courrier</v>
          </cell>
          <cell r="J315" t="str">
            <v>373964 - DSCC PAU</v>
          </cell>
          <cell r="K315" t="str">
            <v xml:space="preserve"> </v>
          </cell>
          <cell r="L315" t="str">
            <v>442</v>
          </cell>
          <cell r="M315" t="str">
            <v>01 - FONCT</v>
          </cell>
          <cell r="N315" t="str">
            <v>non OSN</v>
          </cell>
        </row>
        <row r="316">
          <cell r="A316" t="str">
            <v>TUM835</v>
          </cell>
          <cell r="B316" t="str">
            <v>TALARMEIN</v>
          </cell>
          <cell r="C316" t="str">
            <v>FRANCK</v>
          </cell>
          <cell r="D316" t="str">
            <v>1</v>
          </cell>
          <cell r="E316" t="str">
            <v>ACC12</v>
          </cell>
          <cell r="F316" t="str">
            <v>15512 - FACTEUR POLYVALENT</v>
          </cell>
          <cell r="G316" t="str">
            <v>640560 - ASCAIN SAINT JEAN DE LUZ PDC1</v>
          </cell>
          <cell r="H316" t="str">
            <v>640560 - ASCAIN SAINT JEAN DE LUZ PDC1</v>
          </cell>
          <cell r="I316" t="str">
            <v>034 - Courrier</v>
          </cell>
          <cell r="J316" t="str">
            <v>373964 - DSCC PAU</v>
          </cell>
          <cell r="K316" t="str">
            <v xml:space="preserve"> </v>
          </cell>
          <cell r="L316">
            <v>0</v>
          </cell>
          <cell r="M316" t="str">
            <v>02 - CDI</v>
          </cell>
          <cell r="N316" t="str">
            <v>non OSN</v>
          </cell>
        </row>
        <row r="317">
          <cell r="A317" t="str">
            <v>TVA621</v>
          </cell>
          <cell r="B317" t="str">
            <v>DA SILVA</v>
          </cell>
          <cell r="C317" t="str">
            <v>PAUL</v>
          </cell>
          <cell r="D317" t="str">
            <v>1</v>
          </cell>
          <cell r="E317" t="str">
            <v>ACC12</v>
          </cell>
          <cell r="F317" t="str">
            <v>15059 - FACTEUR</v>
          </cell>
          <cell r="G317" t="str">
            <v>642310 - MOUGUERRE PPDC</v>
          </cell>
          <cell r="H317" t="str">
            <v>642310 - MOUGUERRE PPDC</v>
          </cell>
          <cell r="I317" t="str">
            <v>034 - Courrier</v>
          </cell>
          <cell r="J317" t="str">
            <v>373964 - DSCC PAU</v>
          </cell>
          <cell r="K317" t="str">
            <v xml:space="preserve"> </v>
          </cell>
          <cell r="L317">
            <v>0</v>
          </cell>
          <cell r="M317" t="str">
            <v>04 - CDD</v>
          </cell>
          <cell r="N317" t="str">
            <v>non OSN</v>
          </cell>
        </row>
        <row r="318">
          <cell r="A318" t="str">
            <v>TVB194</v>
          </cell>
          <cell r="B318" t="str">
            <v>CECCATO</v>
          </cell>
          <cell r="C318" t="str">
            <v>MARIE JOSE</v>
          </cell>
          <cell r="D318" t="str">
            <v>2</v>
          </cell>
          <cell r="E318" t="str">
            <v>APN2</v>
          </cell>
          <cell r="F318" t="str">
            <v>15012 - AGENT COURRIER</v>
          </cell>
          <cell r="G318" t="str">
            <v>640330 - BAYONNE PDC1</v>
          </cell>
          <cell r="H318" t="str">
            <v>640330 - BAYONNE PDC1</v>
          </cell>
          <cell r="I318" t="str">
            <v>034 - Courrier</v>
          </cell>
          <cell r="J318" t="str">
            <v>373964 - DSCC PAU</v>
          </cell>
          <cell r="K318" t="str">
            <v xml:space="preserve"> </v>
          </cell>
          <cell r="L318" t="str">
            <v>476</v>
          </cell>
          <cell r="M318" t="str">
            <v>01 - FONCT</v>
          </cell>
          <cell r="N318" t="str">
            <v>non OSN</v>
          </cell>
        </row>
        <row r="319">
          <cell r="A319" t="str">
            <v>TWF143</v>
          </cell>
          <cell r="B319" t="str">
            <v>DUCAMIN</v>
          </cell>
          <cell r="C319" t="str">
            <v>MURIEL</v>
          </cell>
          <cell r="D319" t="str">
            <v>2</v>
          </cell>
          <cell r="E319" t="str">
            <v>ACC13</v>
          </cell>
          <cell r="F319" t="str">
            <v>15060 - FACTEUR</v>
          </cell>
          <cell r="G319" t="str">
            <v>640300 - ANGLET PDC1</v>
          </cell>
          <cell r="H319" t="str">
            <v>640300 - ANGLET PDC1</v>
          </cell>
          <cell r="I319" t="str">
            <v>034 - Courrier</v>
          </cell>
          <cell r="J319" t="str">
            <v>373964 - DSCC PAU</v>
          </cell>
          <cell r="K319" t="str">
            <v xml:space="preserve"> </v>
          </cell>
          <cell r="L319">
            <v>0</v>
          </cell>
          <cell r="M319" t="str">
            <v>02 - CDI</v>
          </cell>
          <cell r="N319" t="str">
            <v>non OSN</v>
          </cell>
        </row>
        <row r="320">
          <cell r="A320" t="str">
            <v>TYM739</v>
          </cell>
          <cell r="B320" t="str">
            <v>DADEBAT</v>
          </cell>
          <cell r="C320" t="str">
            <v>ANGELIQUE</v>
          </cell>
          <cell r="D320" t="str">
            <v>2</v>
          </cell>
          <cell r="E320" t="str">
            <v>ACC12</v>
          </cell>
          <cell r="F320" t="str">
            <v>15059 - FACTEUR</v>
          </cell>
          <cell r="G320" t="str">
            <v>640560 - ASCAIN SAINT JEAN DE LUZ PDC1</v>
          </cell>
          <cell r="H320" t="str">
            <v>640560 - ASCAIN SAINT JEAN DE LUZ PDC1</v>
          </cell>
          <cell r="I320" t="str">
            <v>034 - Courrier</v>
          </cell>
          <cell r="J320" t="str">
            <v>373964 - DSCC PAU</v>
          </cell>
          <cell r="K320" t="str">
            <v xml:space="preserve"> </v>
          </cell>
          <cell r="L320">
            <v>0</v>
          </cell>
          <cell r="M320" t="str">
            <v>02 - CDI</v>
          </cell>
          <cell r="N320" t="str">
            <v>non OSN</v>
          </cell>
        </row>
        <row r="321">
          <cell r="A321" t="str">
            <v>TYV521</v>
          </cell>
          <cell r="B321" t="str">
            <v>DIBILDOX</v>
          </cell>
          <cell r="C321" t="str">
            <v>VERONIQUE</v>
          </cell>
          <cell r="D321" t="str">
            <v>2</v>
          </cell>
          <cell r="E321" t="str">
            <v>APN2</v>
          </cell>
          <cell r="F321" t="str">
            <v>15060 - FACTEUR</v>
          </cell>
          <cell r="G321" t="str">
            <v>640560 - ASCAIN SAINT JEAN DE LUZ PDC1</v>
          </cell>
          <cell r="H321" t="str">
            <v>640560 - ASCAIN SAINT JEAN DE LUZ PDC1</v>
          </cell>
          <cell r="I321" t="str">
            <v>034 - Courrier</v>
          </cell>
          <cell r="J321" t="str">
            <v>373964 - DSCC PAU</v>
          </cell>
          <cell r="K321" t="str">
            <v xml:space="preserve"> </v>
          </cell>
          <cell r="L321" t="str">
            <v>476</v>
          </cell>
          <cell r="M321" t="str">
            <v>01 - FONCT</v>
          </cell>
          <cell r="N321" t="str">
            <v>non OSN</v>
          </cell>
        </row>
        <row r="322">
          <cell r="A322" t="str">
            <v>UEL318</v>
          </cell>
          <cell r="B322" t="str">
            <v>LASSABE</v>
          </cell>
          <cell r="C322" t="str">
            <v>NICOLE</v>
          </cell>
          <cell r="D322" t="str">
            <v>2</v>
          </cell>
          <cell r="E322" t="str">
            <v>APN2</v>
          </cell>
          <cell r="F322" t="str">
            <v>15060 - FACTEUR</v>
          </cell>
          <cell r="G322" t="str">
            <v>640330 - BAYONNE PDC1</v>
          </cell>
          <cell r="H322" t="str">
            <v>640330 - BAYONNE PDC1</v>
          </cell>
          <cell r="I322" t="str">
            <v>034 - Courrier</v>
          </cell>
          <cell r="J322" t="str">
            <v>373964 - DSCC PAU</v>
          </cell>
          <cell r="K322" t="str">
            <v xml:space="preserve"> </v>
          </cell>
          <cell r="L322" t="str">
            <v>476</v>
          </cell>
          <cell r="M322" t="str">
            <v>01 - FONCT</v>
          </cell>
          <cell r="N322" t="str">
            <v>non OSN</v>
          </cell>
        </row>
        <row r="323">
          <cell r="A323" t="str">
            <v>UHA687</v>
          </cell>
          <cell r="B323" t="str">
            <v>NOBLIA</v>
          </cell>
          <cell r="C323" t="str">
            <v>NICOLE</v>
          </cell>
          <cell r="D323" t="str">
            <v>2</v>
          </cell>
          <cell r="E323" t="str">
            <v>ACC21</v>
          </cell>
          <cell r="F323" t="str">
            <v>15061 - FACTEUR D EQUIPE</v>
          </cell>
          <cell r="G323" t="str">
            <v>640330 - BAYONNE PDC1</v>
          </cell>
          <cell r="H323" t="str">
            <v>640330 - BAYONNE PDC1</v>
          </cell>
          <cell r="I323" t="str">
            <v>034 - Courrier</v>
          </cell>
          <cell r="J323" t="str">
            <v>373964 - DSCC PAU</v>
          </cell>
          <cell r="K323" t="str">
            <v xml:space="preserve"> </v>
          </cell>
          <cell r="L323">
            <v>0</v>
          </cell>
          <cell r="M323" t="str">
            <v>02 - CDI</v>
          </cell>
          <cell r="N323" t="str">
            <v>non OSN</v>
          </cell>
        </row>
        <row r="324">
          <cell r="A324" t="str">
            <v>UKN503</v>
          </cell>
          <cell r="B324" t="str">
            <v>SALA</v>
          </cell>
          <cell r="C324" t="str">
            <v>XAVIER</v>
          </cell>
          <cell r="D324" t="str">
            <v>1</v>
          </cell>
          <cell r="E324" t="str">
            <v>CDTXD</v>
          </cell>
          <cell r="F324" t="str">
            <v>15059 - FACTEUR</v>
          </cell>
          <cell r="G324" t="str">
            <v>640560 - ASCAIN SAINT JEAN DE LUZ PDC1</v>
          </cell>
          <cell r="H324" t="str">
            <v>640560 - ASCAIN SAINT JEAN DE LUZ PDC1</v>
          </cell>
          <cell r="I324" t="str">
            <v>034 - Courrier</v>
          </cell>
          <cell r="J324" t="str">
            <v>373964 - DSCC PAU</v>
          </cell>
          <cell r="K324" t="str">
            <v xml:space="preserve"> </v>
          </cell>
          <cell r="L324" t="str">
            <v>491</v>
          </cell>
          <cell r="M324" t="str">
            <v>01 - FONCT</v>
          </cell>
          <cell r="N324" t="str">
            <v>non OSN</v>
          </cell>
        </row>
        <row r="325">
          <cell r="A325" t="str">
            <v>UPC265</v>
          </cell>
          <cell r="B325" t="str">
            <v>LEKUMBERRY</v>
          </cell>
          <cell r="C325" t="str">
            <v>SERGE</v>
          </cell>
          <cell r="D325" t="str">
            <v>1</v>
          </cell>
          <cell r="E325" t="str">
            <v>APN1</v>
          </cell>
          <cell r="F325" t="str">
            <v>15011 - AGENT COURRIER</v>
          </cell>
          <cell r="G325" t="str">
            <v>642310 - MOUGUERRE PPDC</v>
          </cell>
          <cell r="H325" t="str">
            <v>642310 - MOUGUERRE PPDC</v>
          </cell>
          <cell r="I325" t="str">
            <v>034 - Courrier</v>
          </cell>
          <cell r="J325" t="str">
            <v>373964 - DSCC PAU</v>
          </cell>
          <cell r="K325" t="str">
            <v xml:space="preserve"> </v>
          </cell>
          <cell r="L325" t="str">
            <v>441</v>
          </cell>
          <cell r="M325" t="str">
            <v>01 - FONCT</v>
          </cell>
          <cell r="N325" t="str">
            <v>non OSN</v>
          </cell>
        </row>
        <row r="326">
          <cell r="A326" t="str">
            <v>UPH425</v>
          </cell>
          <cell r="B326" t="str">
            <v>CORDOBES</v>
          </cell>
          <cell r="C326" t="str">
            <v>JEAN PHILIPPE</v>
          </cell>
          <cell r="D326" t="str">
            <v>1</v>
          </cell>
          <cell r="E326" t="str">
            <v>ATG2</v>
          </cell>
          <cell r="F326" t="str">
            <v>15063 - FACTEUR QUALITE</v>
          </cell>
          <cell r="G326" t="str">
            <v>642310 - MOUGUERRE PPDC</v>
          </cell>
          <cell r="H326" t="str">
            <v>642310 - MOUGUERRE PPDC</v>
          </cell>
          <cell r="I326" t="str">
            <v>034 - Courrier</v>
          </cell>
          <cell r="J326" t="str">
            <v>373964 - DSCC PAU</v>
          </cell>
          <cell r="K326" t="str">
            <v xml:space="preserve"> </v>
          </cell>
          <cell r="L326" t="str">
            <v>531</v>
          </cell>
          <cell r="M326" t="str">
            <v>01 - FONCT</v>
          </cell>
          <cell r="N326" t="str">
            <v>non OSN</v>
          </cell>
        </row>
        <row r="327">
          <cell r="A327" t="str">
            <v>UPJ345</v>
          </cell>
          <cell r="B327" t="str">
            <v>LAGRAULA</v>
          </cell>
          <cell r="C327" t="str">
            <v>GREGORY</v>
          </cell>
          <cell r="D327" t="str">
            <v>1</v>
          </cell>
          <cell r="E327" t="str">
            <v>APN1</v>
          </cell>
          <cell r="F327" t="str">
            <v>15059 - FACTEUR</v>
          </cell>
          <cell r="G327" t="str">
            <v>640560 - ASCAIN SAINT JEAN DE LUZ PDC1</v>
          </cell>
          <cell r="H327" t="str">
            <v>640560 - ASCAIN SAINT JEAN DE LUZ PDC1</v>
          </cell>
          <cell r="I327" t="str">
            <v>034 - Courrier</v>
          </cell>
          <cell r="J327" t="str">
            <v>373964 - DSCC PAU</v>
          </cell>
          <cell r="K327" t="str">
            <v xml:space="preserve"> </v>
          </cell>
          <cell r="L327" t="str">
            <v>370</v>
          </cell>
          <cell r="M327" t="str">
            <v>01 - FONCT</v>
          </cell>
          <cell r="N327" t="str">
            <v>non OSN</v>
          </cell>
        </row>
        <row r="328">
          <cell r="A328" t="str">
            <v>UPS780</v>
          </cell>
          <cell r="B328" t="str">
            <v>PICABEA</v>
          </cell>
          <cell r="C328" t="str">
            <v>LAURENT</v>
          </cell>
          <cell r="D328" t="str">
            <v>1</v>
          </cell>
          <cell r="E328" t="str">
            <v>CA1</v>
          </cell>
          <cell r="F328" t="str">
            <v>15532 - RESPONSABLE D'EQUIPE</v>
          </cell>
          <cell r="G328" t="str">
            <v>640340 - BIARRITZ PDC1</v>
          </cell>
          <cell r="H328" t="str">
            <v>640340 - BIARRITZ PDC1</v>
          </cell>
          <cell r="I328" t="str">
            <v>034 - Courrier</v>
          </cell>
          <cell r="J328" t="str">
            <v>373964 - DSCC PAU</v>
          </cell>
          <cell r="K328" t="str">
            <v xml:space="preserve"> </v>
          </cell>
          <cell r="L328" t="str">
            <v>634</v>
          </cell>
          <cell r="M328" t="str">
            <v>01 - FONCT</v>
          </cell>
          <cell r="N328" t="str">
            <v>non OSN</v>
          </cell>
        </row>
        <row r="329">
          <cell r="A329" t="str">
            <v>USK720</v>
          </cell>
          <cell r="B329" t="str">
            <v>RODRIGUES</v>
          </cell>
          <cell r="C329" t="str">
            <v>CAROLINE</v>
          </cell>
          <cell r="D329" t="str">
            <v>2</v>
          </cell>
          <cell r="E329" t="str">
            <v>ACC13</v>
          </cell>
          <cell r="F329" t="str">
            <v>15012 - AGENT COURRIER</v>
          </cell>
          <cell r="G329" t="str">
            <v>642310 - MOUGUERRE PPDC</v>
          </cell>
          <cell r="H329" t="str">
            <v>642310 - MOUGUERRE PPDC</v>
          </cell>
          <cell r="I329" t="str">
            <v>034 - Courrier</v>
          </cell>
          <cell r="J329" t="str">
            <v>373964 - DSCC PAU</v>
          </cell>
          <cell r="K329" t="str">
            <v xml:space="preserve"> </v>
          </cell>
          <cell r="L329">
            <v>0</v>
          </cell>
          <cell r="M329" t="str">
            <v>02 - CDI</v>
          </cell>
          <cell r="N329" t="str">
            <v>non OSN</v>
          </cell>
        </row>
        <row r="330">
          <cell r="A330" t="str">
            <v>UVL806</v>
          </cell>
          <cell r="B330" t="str">
            <v>ALONSO</v>
          </cell>
          <cell r="C330" t="str">
            <v>JULIE</v>
          </cell>
          <cell r="D330" t="str">
            <v>2</v>
          </cell>
          <cell r="E330" t="str">
            <v>ACC12</v>
          </cell>
          <cell r="F330" t="str">
            <v>15059 - FACTEUR</v>
          </cell>
          <cell r="G330" t="str">
            <v>640340 - BIARRITZ PDC1</v>
          </cell>
          <cell r="H330" t="str">
            <v>640340 - BIARRITZ PDC1</v>
          </cell>
          <cell r="I330" t="str">
            <v>034 - Courrier</v>
          </cell>
          <cell r="J330" t="str">
            <v>373964 - DSCC PAU</v>
          </cell>
          <cell r="K330" t="str">
            <v xml:space="preserve"> </v>
          </cell>
          <cell r="L330">
            <v>0</v>
          </cell>
          <cell r="M330" t="str">
            <v>02 - CDI</v>
          </cell>
          <cell r="N330" t="str">
            <v>non OSN</v>
          </cell>
        </row>
        <row r="331">
          <cell r="A331" t="str">
            <v>UVT713</v>
          </cell>
          <cell r="B331" t="str">
            <v>FOULON</v>
          </cell>
          <cell r="C331" t="str">
            <v>JULIEN</v>
          </cell>
          <cell r="D331" t="str">
            <v>1</v>
          </cell>
          <cell r="E331" t="str">
            <v>ACC12</v>
          </cell>
          <cell r="F331" t="str">
            <v>15059 - FACTEUR</v>
          </cell>
          <cell r="G331" t="str">
            <v>640330 - BAYONNE PDC1</v>
          </cell>
          <cell r="H331" t="str">
            <v>640330 - BAYONNE PDC1</v>
          </cell>
          <cell r="I331" t="str">
            <v>034 - Courrier</v>
          </cell>
          <cell r="J331" t="str">
            <v>373964 - DSCC PAU</v>
          </cell>
          <cell r="K331" t="str">
            <v xml:space="preserve"> </v>
          </cell>
          <cell r="L331">
            <v>0</v>
          </cell>
          <cell r="M331" t="str">
            <v>04 - CDD</v>
          </cell>
          <cell r="N331" t="str">
            <v>non OSN</v>
          </cell>
        </row>
        <row r="332">
          <cell r="A332" t="str">
            <v>UVT837</v>
          </cell>
          <cell r="B332" t="str">
            <v>PEHAU</v>
          </cell>
          <cell r="C332" t="str">
            <v>VINCENT</v>
          </cell>
          <cell r="D332" t="str">
            <v>1</v>
          </cell>
          <cell r="E332" t="str">
            <v>ACC13</v>
          </cell>
          <cell r="F332" t="str">
            <v>15060 - FACTEUR</v>
          </cell>
          <cell r="G332" t="str">
            <v>640340 - BIARRITZ PDC1</v>
          </cell>
          <cell r="H332" t="str">
            <v>640340 - BIARRITZ PDC1</v>
          </cell>
          <cell r="I332" t="str">
            <v>034 - Courrier</v>
          </cell>
          <cell r="J332" t="str">
            <v>373964 - DSCC PAU</v>
          </cell>
          <cell r="K332" t="str">
            <v xml:space="preserve"> </v>
          </cell>
          <cell r="L332">
            <v>0</v>
          </cell>
          <cell r="M332" t="str">
            <v>02 - CDI</v>
          </cell>
          <cell r="N332" t="str">
            <v>non OSN</v>
          </cell>
        </row>
        <row r="333">
          <cell r="A333" t="str">
            <v>UWS008</v>
          </cell>
          <cell r="B333" t="str">
            <v>LAMBURU</v>
          </cell>
          <cell r="C333" t="str">
            <v>THIBAUD</v>
          </cell>
          <cell r="D333" t="str">
            <v>1</v>
          </cell>
          <cell r="E333" t="str">
            <v>ACC12</v>
          </cell>
          <cell r="F333" t="str">
            <v>15059 - FACTEUR</v>
          </cell>
          <cell r="G333" t="str">
            <v>640330 - BAYONNE PDC1</v>
          </cell>
          <cell r="H333" t="str">
            <v>640330 - BAYONNE PDC1</v>
          </cell>
          <cell r="I333" t="str">
            <v>034 - Courrier</v>
          </cell>
          <cell r="J333" t="str">
            <v>373964 - DSCC PAU</v>
          </cell>
          <cell r="K333" t="str">
            <v xml:space="preserve"> </v>
          </cell>
          <cell r="L333">
            <v>0</v>
          </cell>
          <cell r="M333" t="str">
            <v>04 - CDD</v>
          </cell>
          <cell r="N333" t="str">
            <v>non OSN</v>
          </cell>
        </row>
        <row r="334">
          <cell r="A334" t="str">
            <v>VCB378</v>
          </cell>
          <cell r="B334" t="str">
            <v>LESERRE</v>
          </cell>
          <cell r="C334" t="str">
            <v>OLIVIER</v>
          </cell>
          <cell r="D334" t="str">
            <v>1</v>
          </cell>
          <cell r="E334" t="str">
            <v>ACC13</v>
          </cell>
          <cell r="F334" t="str">
            <v>15060 - FACTEUR</v>
          </cell>
          <cell r="G334" t="str">
            <v>642310 - MOUGUERRE PPDC</v>
          </cell>
          <cell r="H334" t="str">
            <v>642310 - MOUGUERRE PPDC</v>
          </cell>
          <cell r="I334" t="str">
            <v>034 - Courrier</v>
          </cell>
          <cell r="J334" t="str">
            <v>373964 - DSCC PAU</v>
          </cell>
          <cell r="K334" t="str">
            <v xml:space="preserve"> </v>
          </cell>
          <cell r="L334">
            <v>0</v>
          </cell>
          <cell r="M334" t="str">
            <v>02 - CDI</v>
          </cell>
          <cell r="N334" t="str">
            <v>non OSN</v>
          </cell>
        </row>
        <row r="335">
          <cell r="A335" t="str">
            <v>VDC458</v>
          </cell>
          <cell r="B335" t="str">
            <v>BATARD</v>
          </cell>
          <cell r="C335" t="str">
            <v>JEAN PIERRE</v>
          </cell>
          <cell r="D335" t="str">
            <v>1</v>
          </cell>
          <cell r="E335" t="str">
            <v>ACC21</v>
          </cell>
          <cell r="F335" t="str">
            <v>15061 - FACTEUR D EQUIPE</v>
          </cell>
          <cell r="G335" t="str">
            <v>640330 - BAYONNE PDC1</v>
          </cell>
          <cell r="H335" t="str">
            <v>640330 - BAYONNE PDC1</v>
          </cell>
          <cell r="I335" t="str">
            <v>034 - Courrier</v>
          </cell>
          <cell r="J335" t="str">
            <v>373964 - DSCC PAU</v>
          </cell>
          <cell r="K335" t="str">
            <v xml:space="preserve"> </v>
          </cell>
          <cell r="L335">
            <v>0</v>
          </cell>
          <cell r="M335" t="str">
            <v>02 - CDI</v>
          </cell>
          <cell r="N335" t="str">
            <v>non OSN</v>
          </cell>
        </row>
        <row r="336">
          <cell r="A336" t="str">
            <v>VFG402</v>
          </cell>
          <cell r="B336" t="str">
            <v>GENSAC</v>
          </cell>
          <cell r="C336" t="str">
            <v>PHILIPPE</v>
          </cell>
          <cell r="D336" t="str">
            <v>1</v>
          </cell>
          <cell r="E336" t="str">
            <v>ACC33</v>
          </cell>
          <cell r="F336" t="str">
            <v>15533 - RESPONSABLE D'EQUIPE</v>
          </cell>
          <cell r="G336" t="str">
            <v>640560 - ASCAIN SAINT JEAN DE LUZ PDC1</v>
          </cell>
          <cell r="H336" t="str">
            <v>640560 - ASCAIN SAINT JEAN DE LUZ PDC1</v>
          </cell>
          <cell r="I336" t="str">
            <v>034 - Courrier</v>
          </cell>
          <cell r="J336" t="str">
            <v>373964 - DSCC PAU</v>
          </cell>
          <cell r="K336" t="str">
            <v xml:space="preserve"> </v>
          </cell>
          <cell r="L336">
            <v>0</v>
          </cell>
          <cell r="M336" t="str">
            <v>02 - CDI</v>
          </cell>
          <cell r="N336" t="str">
            <v>non OSN</v>
          </cell>
        </row>
        <row r="337">
          <cell r="A337" t="str">
            <v>VGT814</v>
          </cell>
          <cell r="B337" t="str">
            <v>VIARRIEU</v>
          </cell>
          <cell r="C337" t="str">
            <v>MONIQUE</v>
          </cell>
          <cell r="D337" t="str">
            <v>2</v>
          </cell>
          <cell r="E337" t="str">
            <v>CS</v>
          </cell>
          <cell r="F337" t="str">
            <v>15111 - RESPONSABLE QUALITE</v>
          </cell>
          <cell r="G337" t="str">
            <v>642310 - MOUGUERRE PPDC</v>
          </cell>
          <cell r="H337" t="str">
            <v>642310 - MOUGUERRE PPDC</v>
          </cell>
          <cell r="I337" t="str">
            <v>034 - Courrier</v>
          </cell>
          <cell r="J337" t="str">
            <v>373964 - DSCC PAU</v>
          </cell>
          <cell r="K337" t="str">
            <v xml:space="preserve"> </v>
          </cell>
          <cell r="L337" t="str">
            <v>797</v>
          </cell>
          <cell r="M337" t="str">
            <v>01 - FONCT</v>
          </cell>
          <cell r="N337" t="str">
            <v>non OSN</v>
          </cell>
        </row>
        <row r="338">
          <cell r="A338" t="str">
            <v>VJP443</v>
          </cell>
          <cell r="B338" t="str">
            <v>AUDONNET</v>
          </cell>
          <cell r="C338" t="str">
            <v>FRANK</v>
          </cell>
          <cell r="D338" t="str">
            <v>1</v>
          </cell>
          <cell r="E338" t="str">
            <v>ACC12</v>
          </cell>
          <cell r="F338" t="str">
            <v>15059 - FACTEUR</v>
          </cell>
          <cell r="G338" t="str">
            <v>640560 - ASCAIN SAINT JEAN DE LUZ PDC1</v>
          </cell>
          <cell r="H338" t="str">
            <v>640560 - ASCAIN SAINT JEAN DE LUZ PDC1</v>
          </cell>
          <cell r="I338" t="str">
            <v>034 - Courrier</v>
          </cell>
          <cell r="J338" t="str">
            <v>373964 - DSCC PAU</v>
          </cell>
          <cell r="K338" t="str">
            <v xml:space="preserve"> </v>
          </cell>
          <cell r="L338">
            <v>0</v>
          </cell>
          <cell r="M338" t="str">
            <v>04 - CDD</v>
          </cell>
          <cell r="N338" t="str">
            <v>non OSN</v>
          </cell>
        </row>
        <row r="339">
          <cell r="A339" t="str">
            <v>VKA769</v>
          </cell>
          <cell r="B339" t="str">
            <v>DESARNAUD</v>
          </cell>
          <cell r="C339" t="str">
            <v>ELVIRA</v>
          </cell>
          <cell r="D339" t="str">
            <v>2</v>
          </cell>
          <cell r="E339" t="str">
            <v>ACC13</v>
          </cell>
          <cell r="F339" t="str">
            <v>15513 - FACTEUR POLYVALENT</v>
          </cell>
          <cell r="G339" t="str">
            <v>640560 - ASCAIN SAINT JEAN DE LUZ PDC1</v>
          </cell>
          <cell r="H339" t="str">
            <v>640560 - ASCAIN SAINT JEAN DE LUZ PDC1</v>
          </cell>
          <cell r="I339" t="str">
            <v>034 - Courrier</v>
          </cell>
          <cell r="J339" t="str">
            <v>373964 - DSCC PAU</v>
          </cell>
          <cell r="K339" t="str">
            <v xml:space="preserve"> </v>
          </cell>
          <cell r="L339">
            <v>0</v>
          </cell>
          <cell r="M339" t="str">
            <v>02 - CDI</v>
          </cell>
          <cell r="N339" t="str">
            <v>non OSN</v>
          </cell>
        </row>
        <row r="340">
          <cell r="A340" t="str">
            <v>VKE476</v>
          </cell>
          <cell r="B340" t="str">
            <v>DESSOLAIN</v>
          </cell>
          <cell r="C340" t="str">
            <v>DIDIER</v>
          </cell>
          <cell r="D340" t="str">
            <v>1</v>
          </cell>
          <cell r="E340" t="str">
            <v>ATG2</v>
          </cell>
          <cell r="F340" t="str">
            <v>15061 - FACTEUR D EQUIPE</v>
          </cell>
          <cell r="G340" t="str">
            <v>640300 - ANGLET PDC1</v>
          </cell>
          <cell r="H340" t="str">
            <v>640300 - ANGLET PDC1</v>
          </cell>
          <cell r="I340" t="str">
            <v>034 - Courrier</v>
          </cell>
          <cell r="J340" t="str">
            <v>373964 - DSCC PAU</v>
          </cell>
          <cell r="K340" t="str">
            <v xml:space="preserve"> </v>
          </cell>
          <cell r="L340" t="str">
            <v>621</v>
          </cell>
          <cell r="M340" t="str">
            <v>01 - FONCT</v>
          </cell>
          <cell r="N340" t="str">
            <v>non OSN</v>
          </cell>
        </row>
        <row r="341">
          <cell r="A341" t="str">
            <v>VLF524</v>
          </cell>
          <cell r="B341" t="str">
            <v>LE GALL</v>
          </cell>
          <cell r="C341" t="str">
            <v>JULIEN</v>
          </cell>
          <cell r="D341" t="str">
            <v>1</v>
          </cell>
          <cell r="E341" t="str">
            <v>APN2</v>
          </cell>
          <cell r="F341" t="str">
            <v>15012 - AGENT COURRIER</v>
          </cell>
          <cell r="G341" t="str">
            <v>640560 - ASCAIN SAINT JEAN DE LUZ PDC1</v>
          </cell>
          <cell r="H341" t="str">
            <v>640560 - ASCAIN SAINT JEAN DE LUZ PDC1</v>
          </cell>
          <cell r="I341" t="str">
            <v>034 - Courrier</v>
          </cell>
          <cell r="J341" t="str">
            <v>373964 - DSCC PAU</v>
          </cell>
          <cell r="K341" t="str">
            <v xml:space="preserve"> </v>
          </cell>
          <cell r="L341" t="str">
            <v>415</v>
          </cell>
          <cell r="M341" t="str">
            <v>01 - FONCT</v>
          </cell>
          <cell r="N341" t="str">
            <v>non OSN</v>
          </cell>
        </row>
        <row r="342">
          <cell r="A342" t="str">
            <v>VRZ391</v>
          </cell>
          <cell r="B342" t="str">
            <v>ALVAREZ</v>
          </cell>
          <cell r="C342" t="str">
            <v>GERMAIN</v>
          </cell>
          <cell r="D342" t="str">
            <v>1</v>
          </cell>
          <cell r="E342" t="str">
            <v>ACC13</v>
          </cell>
          <cell r="F342" t="str">
            <v>15011 - AGENT COURRIER</v>
          </cell>
          <cell r="G342" t="str">
            <v>642310 - MOUGUERRE PPDC</v>
          </cell>
          <cell r="H342" t="str">
            <v>642310 - MOUGUERRE PPDC</v>
          </cell>
          <cell r="I342" t="str">
            <v>034 - Courrier</v>
          </cell>
          <cell r="J342" t="str">
            <v>373964 - DSCC PAU</v>
          </cell>
          <cell r="K342" t="str">
            <v xml:space="preserve"> </v>
          </cell>
          <cell r="L342">
            <v>0</v>
          </cell>
          <cell r="M342" t="str">
            <v>02 - CDI</v>
          </cell>
          <cell r="N342" t="str">
            <v>non OSN</v>
          </cell>
        </row>
        <row r="343">
          <cell r="A343" t="str">
            <v>VSL410</v>
          </cell>
          <cell r="B343" t="str">
            <v>MEDEVIELLE</v>
          </cell>
          <cell r="C343" t="str">
            <v>CHRISTINE</v>
          </cell>
          <cell r="D343" t="str">
            <v>2</v>
          </cell>
          <cell r="E343" t="str">
            <v>ATG1</v>
          </cell>
          <cell r="F343" t="str">
            <v>15012 - AGENT COURRIER</v>
          </cell>
          <cell r="G343" t="str">
            <v>642310 - MOUGUERRE PPDC</v>
          </cell>
          <cell r="H343" t="str">
            <v>642310 - MOUGUERRE PPDC</v>
          </cell>
          <cell r="I343" t="str">
            <v>034 - Courrier</v>
          </cell>
          <cell r="J343" t="str">
            <v>373964 - DSCC PAU</v>
          </cell>
          <cell r="K343" t="str">
            <v xml:space="preserve"> </v>
          </cell>
          <cell r="L343" t="str">
            <v>528</v>
          </cell>
          <cell r="M343" t="str">
            <v>01 - FONCT</v>
          </cell>
          <cell r="N343" t="str">
            <v>non OSN</v>
          </cell>
        </row>
        <row r="344">
          <cell r="A344" t="str">
            <v>VWT264</v>
          </cell>
          <cell r="B344" t="str">
            <v>CRABOS</v>
          </cell>
          <cell r="C344" t="str">
            <v>DIDIER</v>
          </cell>
          <cell r="D344" t="str">
            <v>1</v>
          </cell>
          <cell r="E344" t="str">
            <v>ACC13</v>
          </cell>
          <cell r="F344" t="str">
            <v>15060 - FACTEUR</v>
          </cell>
          <cell r="G344" t="str">
            <v>642310 - MOUGUERRE PPDC</v>
          </cell>
          <cell r="H344" t="str">
            <v>642310 - MOUGUERRE PPDC</v>
          </cell>
          <cell r="I344" t="str">
            <v>034 - Courrier</v>
          </cell>
          <cell r="J344" t="str">
            <v>373964 - DSCC PAU</v>
          </cell>
          <cell r="K344" t="str">
            <v xml:space="preserve"> </v>
          </cell>
          <cell r="L344">
            <v>0</v>
          </cell>
          <cell r="M344" t="str">
            <v>02 - CDI</v>
          </cell>
          <cell r="N344" t="str">
            <v>non OSN</v>
          </cell>
        </row>
        <row r="345">
          <cell r="A345" t="str">
            <v>VWU593</v>
          </cell>
          <cell r="B345" t="str">
            <v>REMIRENZI</v>
          </cell>
          <cell r="C345" t="str">
            <v>JEAN CLAUDE</v>
          </cell>
          <cell r="D345" t="str">
            <v>1</v>
          </cell>
          <cell r="E345" t="str">
            <v>ACC12</v>
          </cell>
          <cell r="F345" t="str">
            <v>15011 - AGENT COURRIER</v>
          </cell>
          <cell r="G345" t="str">
            <v>642310 - MOUGUERRE PPDC</v>
          </cell>
          <cell r="H345" t="str">
            <v>642310 - MOUGUERRE PPDC</v>
          </cell>
          <cell r="I345" t="str">
            <v>034 - Courrier</v>
          </cell>
          <cell r="J345" t="str">
            <v>373964 - DSCC PAU</v>
          </cell>
          <cell r="K345" t="str">
            <v xml:space="preserve"> </v>
          </cell>
          <cell r="L345">
            <v>0</v>
          </cell>
          <cell r="M345" t="str">
            <v>04 - CDD</v>
          </cell>
          <cell r="N345" t="str">
            <v>non OSN</v>
          </cell>
        </row>
        <row r="346">
          <cell r="A346" t="str">
            <v>VZP530</v>
          </cell>
          <cell r="B346" t="str">
            <v>CEZAT</v>
          </cell>
          <cell r="C346" t="str">
            <v>SAMUEL</v>
          </cell>
          <cell r="D346" t="str">
            <v>1</v>
          </cell>
          <cell r="E346" t="str">
            <v>ACC12</v>
          </cell>
          <cell r="F346" t="str">
            <v>15011 - AGENT COURRIER</v>
          </cell>
          <cell r="G346" t="str">
            <v>640560 - ASCAIN SAINT JEAN DE LUZ PDC1</v>
          </cell>
          <cell r="H346" t="str">
            <v>640560 - ASCAIN SAINT JEAN DE LUZ PDC1</v>
          </cell>
          <cell r="I346" t="str">
            <v>034 - Courrier</v>
          </cell>
          <cell r="J346" t="str">
            <v>373964 - DSCC PAU</v>
          </cell>
          <cell r="K346" t="str">
            <v xml:space="preserve"> </v>
          </cell>
          <cell r="L346">
            <v>0</v>
          </cell>
          <cell r="M346" t="str">
            <v>02 - CDI</v>
          </cell>
          <cell r="N346" t="str">
            <v>non OSN</v>
          </cell>
        </row>
        <row r="347">
          <cell r="A347" t="str">
            <v>WAE814</v>
          </cell>
          <cell r="B347" t="str">
            <v>FAURY</v>
          </cell>
          <cell r="C347" t="str">
            <v>MARIE THERESE</v>
          </cell>
          <cell r="D347" t="str">
            <v>2</v>
          </cell>
          <cell r="E347" t="str">
            <v>ACC13</v>
          </cell>
          <cell r="F347" t="str">
            <v>15060 - FACTEUR</v>
          </cell>
          <cell r="G347" t="str">
            <v>640330 - BAYONNE PDC1</v>
          </cell>
          <cell r="H347" t="str">
            <v>640330 - BAYONNE PDC1</v>
          </cell>
          <cell r="I347" t="str">
            <v>034 - Courrier</v>
          </cell>
          <cell r="J347" t="str">
            <v>373964 - DSCC PAU</v>
          </cell>
          <cell r="K347" t="str">
            <v xml:space="preserve"> </v>
          </cell>
          <cell r="L347">
            <v>0</v>
          </cell>
          <cell r="M347" t="str">
            <v>02 - CDI</v>
          </cell>
          <cell r="N347" t="str">
            <v>non OSN</v>
          </cell>
        </row>
        <row r="348">
          <cell r="A348" t="str">
            <v>WBP988</v>
          </cell>
          <cell r="B348" t="str">
            <v>MONDORGE</v>
          </cell>
          <cell r="C348" t="str">
            <v>ANAIS</v>
          </cell>
          <cell r="D348" t="str">
            <v>2</v>
          </cell>
          <cell r="E348" t="str">
            <v>ACC12</v>
          </cell>
          <cell r="F348" t="str">
            <v>15059 - FACTEUR</v>
          </cell>
          <cell r="G348" t="str">
            <v>640300 - ANGLET PDC1</v>
          </cell>
          <cell r="H348" t="str">
            <v>640300 - ANGLET PDC1</v>
          </cell>
          <cell r="I348" t="str">
            <v>034 - Courrier</v>
          </cell>
          <cell r="J348" t="str">
            <v>373964 - DSCC PAU</v>
          </cell>
          <cell r="K348" t="str">
            <v xml:space="preserve"> </v>
          </cell>
          <cell r="L348">
            <v>0</v>
          </cell>
          <cell r="M348" t="str">
            <v>02 - CDI</v>
          </cell>
          <cell r="N348" t="str">
            <v>non OSN</v>
          </cell>
        </row>
        <row r="349">
          <cell r="A349" t="str">
            <v>WBX524</v>
          </cell>
          <cell r="B349" t="str">
            <v>LESPIAUCQ</v>
          </cell>
          <cell r="C349" t="str">
            <v>JEAN MICHEL</v>
          </cell>
          <cell r="D349" t="str">
            <v>1</v>
          </cell>
          <cell r="E349" t="str">
            <v>ATG1</v>
          </cell>
          <cell r="F349" t="str">
            <v>15012 - AGENT COURRIER</v>
          </cell>
          <cell r="G349" t="str">
            <v>642310 - MOUGUERRE PPDC</v>
          </cell>
          <cell r="H349" t="str">
            <v>642310 - MOUGUERRE PPDC</v>
          </cell>
          <cell r="I349" t="str">
            <v>034 - Courrier</v>
          </cell>
          <cell r="J349" t="str">
            <v>373964 - DSCC PAU</v>
          </cell>
          <cell r="K349" t="str">
            <v xml:space="preserve"> </v>
          </cell>
          <cell r="L349" t="str">
            <v>582</v>
          </cell>
          <cell r="M349" t="str">
            <v>01 - FONCT</v>
          </cell>
          <cell r="N349" t="str">
            <v>non OSN</v>
          </cell>
        </row>
        <row r="350">
          <cell r="A350" t="str">
            <v>WBY803</v>
          </cell>
          <cell r="B350" t="str">
            <v>NOCE</v>
          </cell>
          <cell r="C350" t="str">
            <v>WALTER</v>
          </cell>
          <cell r="D350" t="str">
            <v>1</v>
          </cell>
          <cell r="E350" t="str">
            <v>APN2</v>
          </cell>
          <cell r="F350" t="str">
            <v>15060 - FACTEUR</v>
          </cell>
          <cell r="G350" t="str">
            <v>640560 - ASCAIN SAINT JEAN DE LUZ PDC1</v>
          </cell>
          <cell r="H350" t="str">
            <v>640560 - ASCAIN SAINT JEAN DE LUZ PDC1</v>
          </cell>
          <cell r="I350" t="str">
            <v>034 - Courrier</v>
          </cell>
          <cell r="J350" t="str">
            <v>373964 - DSCC PAU</v>
          </cell>
          <cell r="K350" t="str">
            <v xml:space="preserve"> </v>
          </cell>
          <cell r="L350" t="str">
            <v>433</v>
          </cell>
          <cell r="M350" t="str">
            <v>01 - FONCT</v>
          </cell>
          <cell r="N350" t="str">
            <v>non OSN</v>
          </cell>
        </row>
        <row r="351">
          <cell r="A351" t="str">
            <v>WGN510</v>
          </cell>
          <cell r="B351" t="str">
            <v>MOREAU</v>
          </cell>
          <cell r="C351" t="str">
            <v>MATHIEU</v>
          </cell>
          <cell r="D351" t="str">
            <v>1</v>
          </cell>
          <cell r="E351" t="str">
            <v>ACC12</v>
          </cell>
          <cell r="F351" t="str">
            <v>15512 - FACTEUR POLYVALENT</v>
          </cell>
          <cell r="G351" t="str">
            <v>640340 - BIARRITZ PDC1</v>
          </cell>
          <cell r="H351" t="str">
            <v>640340 - BIARRITZ PDC1</v>
          </cell>
          <cell r="I351" t="str">
            <v>034 - Courrier</v>
          </cell>
          <cell r="J351" t="str">
            <v>373964 - DSCC PAU</v>
          </cell>
          <cell r="K351" t="str">
            <v xml:space="preserve"> </v>
          </cell>
          <cell r="L351">
            <v>0</v>
          </cell>
          <cell r="M351" t="str">
            <v>02 - CDI</v>
          </cell>
          <cell r="N351" t="str">
            <v>non OSN</v>
          </cell>
        </row>
        <row r="352">
          <cell r="A352" t="str">
            <v>WHD028</v>
          </cell>
          <cell r="B352" t="str">
            <v>ITURRIA</v>
          </cell>
          <cell r="C352" t="str">
            <v>MARIE JEANNE</v>
          </cell>
          <cell r="D352" t="str">
            <v>2</v>
          </cell>
          <cell r="E352" t="str">
            <v>ACC13</v>
          </cell>
          <cell r="F352" t="str">
            <v>15060 - FACTEUR</v>
          </cell>
          <cell r="G352" t="str">
            <v>640560 - ASCAIN SAINT JEAN DE LUZ PDC1</v>
          </cell>
          <cell r="H352" t="str">
            <v>640560 - ASCAIN SAINT JEAN DE LUZ PDC1</v>
          </cell>
          <cell r="I352" t="str">
            <v>034 - Courrier</v>
          </cell>
          <cell r="J352" t="str">
            <v>373964 - DSCC PAU</v>
          </cell>
          <cell r="K352" t="str">
            <v xml:space="preserve"> </v>
          </cell>
          <cell r="L352">
            <v>0</v>
          </cell>
          <cell r="M352" t="str">
            <v>02 - CDI</v>
          </cell>
          <cell r="N352" t="str">
            <v>non OSN</v>
          </cell>
        </row>
        <row r="353">
          <cell r="A353" t="str">
            <v>WKG658</v>
          </cell>
          <cell r="B353" t="str">
            <v>DA SILVA</v>
          </cell>
          <cell r="C353" t="str">
            <v>FABIENNE</v>
          </cell>
          <cell r="D353" t="str">
            <v>2</v>
          </cell>
          <cell r="E353" t="str">
            <v>APN1</v>
          </cell>
          <cell r="F353" t="str">
            <v>15059 - FACTEUR</v>
          </cell>
          <cell r="G353" t="str">
            <v>640330 - BAYONNE PDC1</v>
          </cell>
          <cell r="H353" t="str">
            <v>640330 - BAYONNE PDC1</v>
          </cell>
          <cell r="I353" t="str">
            <v>034 - Courrier</v>
          </cell>
          <cell r="J353" t="str">
            <v>373964 - DSCC PAU</v>
          </cell>
          <cell r="K353" t="str">
            <v xml:space="preserve"> </v>
          </cell>
          <cell r="L353" t="str">
            <v>460</v>
          </cell>
          <cell r="M353" t="str">
            <v>01 - FONCT</v>
          </cell>
          <cell r="N353" t="str">
            <v>non OSN</v>
          </cell>
        </row>
        <row r="354">
          <cell r="A354" t="str">
            <v>WLU410</v>
          </cell>
          <cell r="B354" t="str">
            <v>COGNAUD</v>
          </cell>
          <cell r="C354" t="str">
            <v>MARIE CHANTAL</v>
          </cell>
          <cell r="D354" t="str">
            <v>2</v>
          </cell>
          <cell r="E354" t="str">
            <v>ACC13</v>
          </cell>
          <cell r="F354" t="str">
            <v>15289 - GEST CLIENT ENTR SUPPORT PRODUCTION</v>
          </cell>
          <cell r="G354" t="str">
            <v>640560 - ASCAIN SAINT JEAN DE LUZ PDC1</v>
          </cell>
          <cell r="H354" t="str">
            <v>640560 - ASCAIN SAINT JEAN DE LUZ PDC1</v>
          </cell>
          <cell r="I354" t="str">
            <v>034 - Courrier</v>
          </cell>
          <cell r="J354" t="str">
            <v>373964 - DSCC PAU</v>
          </cell>
          <cell r="K354" t="str">
            <v xml:space="preserve"> </v>
          </cell>
          <cell r="L354">
            <v>0</v>
          </cell>
          <cell r="M354" t="str">
            <v>02 - CDI</v>
          </cell>
          <cell r="N354" t="str">
            <v>non OSN</v>
          </cell>
        </row>
        <row r="355">
          <cell r="A355" t="str">
            <v>WLX925</v>
          </cell>
          <cell r="B355" t="str">
            <v>DERDOY</v>
          </cell>
          <cell r="C355" t="str">
            <v>JEAN MARC</v>
          </cell>
          <cell r="D355" t="str">
            <v>1</v>
          </cell>
          <cell r="E355" t="str">
            <v>CT</v>
          </cell>
          <cell r="F355" t="str">
            <v>15012 - AGENT COURRIER</v>
          </cell>
          <cell r="G355" t="str">
            <v>642310 - MOUGUERRE PPDC</v>
          </cell>
          <cell r="H355" t="str">
            <v>642310 - MOUGUERRE PPDC</v>
          </cell>
          <cell r="I355" t="str">
            <v>034 - Courrier</v>
          </cell>
          <cell r="J355" t="str">
            <v>373964 - DSCC PAU</v>
          </cell>
          <cell r="K355" t="str">
            <v xml:space="preserve"> </v>
          </cell>
          <cell r="L355" t="str">
            <v>587</v>
          </cell>
          <cell r="M355" t="str">
            <v>01 - FONCT</v>
          </cell>
          <cell r="N355" t="str">
            <v>non OSN</v>
          </cell>
        </row>
        <row r="356">
          <cell r="A356" t="str">
            <v>WLZ459</v>
          </cell>
          <cell r="B356" t="str">
            <v>BRUST</v>
          </cell>
          <cell r="C356" t="str">
            <v>BERNARD</v>
          </cell>
          <cell r="D356" t="str">
            <v>1</v>
          </cell>
          <cell r="E356" t="str">
            <v>APN2</v>
          </cell>
          <cell r="F356" t="str">
            <v>15060 - FACTEUR</v>
          </cell>
          <cell r="G356" t="str">
            <v>640560 - ASCAIN SAINT JEAN DE LUZ PDC1</v>
          </cell>
          <cell r="H356" t="str">
            <v>640560 - ASCAIN SAINT JEAN DE LUZ PDC1</v>
          </cell>
          <cell r="I356" t="str">
            <v>034 - Courrier</v>
          </cell>
          <cell r="J356" t="str">
            <v>373964 - DSCC PAU</v>
          </cell>
          <cell r="K356" t="str">
            <v xml:space="preserve"> </v>
          </cell>
          <cell r="L356" t="str">
            <v>510</v>
          </cell>
          <cell r="M356" t="str">
            <v>01 - FONCT</v>
          </cell>
          <cell r="N356" t="str">
            <v>non OSN</v>
          </cell>
        </row>
        <row r="357">
          <cell r="A357" t="str">
            <v>WMC791</v>
          </cell>
          <cell r="B357" t="str">
            <v>BONIL BLAISON</v>
          </cell>
          <cell r="C357" t="str">
            <v>BERTRAND</v>
          </cell>
          <cell r="D357" t="str">
            <v>1</v>
          </cell>
          <cell r="E357" t="str">
            <v>ACC12</v>
          </cell>
          <cell r="F357" t="str">
            <v>15059 - FACTEUR</v>
          </cell>
          <cell r="G357" t="str">
            <v>642310 - MOUGUERRE PPDC</v>
          </cell>
          <cell r="H357" t="str">
            <v>642310 - MOUGUERRE PPDC</v>
          </cell>
          <cell r="I357" t="str">
            <v>034 - Courrier</v>
          </cell>
          <cell r="J357" t="str">
            <v>373964 - DSCC PAU</v>
          </cell>
          <cell r="K357" t="str">
            <v xml:space="preserve"> </v>
          </cell>
          <cell r="L357">
            <v>0</v>
          </cell>
          <cell r="M357" t="str">
            <v>02 - CDI</v>
          </cell>
          <cell r="N357" t="str">
            <v>non OSN</v>
          </cell>
        </row>
        <row r="358">
          <cell r="A358" t="str">
            <v>WMU759</v>
          </cell>
          <cell r="B358" t="str">
            <v>GANAY</v>
          </cell>
          <cell r="C358" t="str">
            <v>SERGE</v>
          </cell>
          <cell r="D358" t="str">
            <v>1</v>
          </cell>
          <cell r="E358" t="str">
            <v>APN2</v>
          </cell>
          <cell r="F358" t="str">
            <v>15059 - FACTEUR</v>
          </cell>
          <cell r="G358" t="str">
            <v>640330 - BAYONNE PDC1</v>
          </cell>
          <cell r="H358" t="str">
            <v>640330 - BAYONNE PDC1</v>
          </cell>
          <cell r="I358" t="str">
            <v>034 - Courrier</v>
          </cell>
          <cell r="J358" t="str">
            <v>373964 - DSCC PAU</v>
          </cell>
          <cell r="K358" t="str">
            <v xml:space="preserve"> </v>
          </cell>
          <cell r="L358" t="str">
            <v>510</v>
          </cell>
          <cell r="M358" t="str">
            <v>01 - FONCT</v>
          </cell>
          <cell r="N358" t="str">
            <v>non OSN</v>
          </cell>
        </row>
        <row r="359">
          <cell r="A359" t="str">
            <v>WNM391</v>
          </cell>
          <cell r="B359" t="str">
            <v>ERNY</v>
          </cell>
          <cell r="C359" t="str">
            <v>PHILIPPE</v>
          </cell>
          <cell r="D359" t="str">
            <v>1</v>
          </cell>
          <cell r="E359" t="str">
            <v>ACC13</v>
          </cell>
          <cell r="F359" t="str">
            <v>15060 - FACTEUR</v>
          </cell>
          <cell r="G359" t="str">
            <v>640330 - BAYONNE PDC1</v>
          </cell>
          <cell r="H359" t="str">
            <v>640330 - BAYONNE PDC1</v>
          </cell>
          <cell r="I359" t="str">
            <v>034 - Courrier</v>
          </cell>
          <cell r="J359" t="str">
            <v>373964 - DSCC PAU</v>
          </cell>
          <cell r="K359" t="str">
            <v xml:space="preserve"> </v>
          </cell>
          <cell r="L359">
            <v>0</v>
          </cell>
          <cell r="M359" t="str">
            <v>02 - CDI</v>
          </cell>
          <cell r="N359" t="str">
            <v>non OSN</v>
          </cell>
        </row>
        <row r="360">
          <cell r="A360" t="str">
            <v>WPN816</v>
          </cell>
          <cell r="B360" t="str">
            <v>URRUTIA</v>
          </cell>
          <cell r="C360" t="str">
            <v>ALAIN</v>
          </cell>
          <cell r="D360" t="str">
            <v>1</v>
          </cell>
          <cell r="E360" t="str">
            <v>CA2</v>
          </cell>
          <cell r="F360" t="str">
            <v>15533 - RESPONSABLE D'EQUIPE</v>
          </cell>
          <cell r="G360" t="str">
            <v>640560 - ASCAIN SAINT JEAN DE LUZ PDC1</v>
          </cell>
          <cell r="H360" t="str">
            <v>640560 - ASCAIN SAINT JEAN DE LUZ PDC1</v>
          </cell>
          <cell r="I360" t="str">
            <v>034 - Courrier</v>
          </cell>
          <cell r="J360" t="str">
            <v>373964 - DSCC PAU</v>
          </cell>
          <cell r="K360" t="str">
            <v xml:space="preserve"> </v>
          </cell>
          <cell r="L360" t="str">
            <v>655</v>
          </cell>
          <cell r="M360" t="str">
            <v>01 - FONCT</v>
          </cell>
          <cell r="N360" t="str">
            <v>non OSN</v>
          </cell>
        </row>
        <row r="361">
          <cell r="A361" t="str">
            <v>WRV264</v>
          </cell>
          <cell r="B361" t="str">
            <v>DUPUY</v>
          </cell>
          <cell r="C361" t="str">
            <v>ERIC</v>
          </cell>
          <cell r="D361" t="str">
            <v>1</v>
          </cell>
          <cell r="E361" t="str">
            <v>APN2</v>
          </cell>
          <cell r="F361" t="str">
            <v>15059 - FACTEUR</v>
          </cell>
          <cell r="G361" t="str">
            <v>640340 - BIARRITZ PDC1</v>
          </cell>
          <cell r="H361" t="str">
            <v>640340 - BIARRITZ PDC1</v>
          </cell>
          <cell r="I361" t="str">
            <v>034 - Courrier</v>
          </cell>
          <cell r="J361" t="str">
            <v>373964 - DSCC PAU</v>
          </cell>
          <cell r="K361" t="str">
            <v xml:space="preserve"> </v>
          </cell>
          <cell r="L361" t="str">
            <v>493</v>
          </cell>
          <cell r="M361" t="str">
            <v>01 - FONCT</v>
          </cell>
          <cell r="N361" t="str">
            <v>non OSN</v>
          </cell>
        </row>
        <row r="362">
          <cell r="A362" t="str">
            <v>WTE610</v>
          </cell>
          <cell r="B362" t="str">
            <v>CASAS FITO</v>
          </cell>
          <cell r="C362" t="str">
            <v>FREDERIC</v>
          </cell>
          <cell r="D362" t="str">
            <v>1</v>
          </cell>
          <cell r="E362" t="str">
            <v>ATG1</v>
          </cell>
          <cell r="F362" t="str">
            <v>15061 - FACTEUR D EQUIPE</v>
          </cell>
          <cell r="G362" t="str">
            <v>640340 - BIARRITZ PDC1</v>
          </cell>
          <cell r="H362" t="str">
            <v>640340 - BIARRITZ PDC1</v>
          </cell>
          <cell r="I362" t="str">
            <v>034 - Courrier</v>
          </cell>
          <cell r="J362" t="str">
            <v>373964 - DSCC PAU</v>
          </cell>
          <cell r="K362" t="str">
            <v xml:space="preserve"> </v>
          </cell>
          <cell r="L362" t="str">
            <v>528</v>
          </cell>
          <cell r="M362" t="str">
            <v>01 - FONCT</v>
          </cell>
          <cell r="N362" t="str">
            <v>non OSN</v>
          </cell>
        </row>
        <row r="363">
          <cell r="A363" t="str">
            <v>WTU108</v>
          </cell>
          <cell r="B363" t="str">
            <v>LHERMUSIER</v>
          </cell>
          <cell r="C363" t="str">
            <v>BRUNO CLAUDE RAYMOND LUC</v>
          </cell>
          <cell r="D363" t="str">
            <v>1</v>
          </cell>
          <cell r="E363" t="str">
            <v>ATG1</v>
          </cell>
          <cell r="F363" t="str">
            <v>15008 - TECHNICIEN CONSEIL CONTROLE CLIENT</v>
          </cell>
          <cell r="G363" t="str">
            <v>642310 - MOUGUERRE PPDC</v>
          </cell>
          <cell r="H363" t="str">
            <v>642310 - MOUGUERRE PPDC</v>
          </cell>
          <cell r="I363" t="str">
            <v>034 - Courrier</v>
          </cell>
          <cell r="J363" t="str">
            <v>373964 - DSCC PAU</v>
          </cell>
          <cell r="K363" t="str">
            <v xml:space="preserve"> </v>
          </cell>
          <cell r="L363" t="str">
            <v>600</v>
          </cell>
          <cell r="M363" t="str">
            <v>01 - FONCT</v>
          </cell>
          <cell r="N363" t="str">
            <v>non OSN</v>
          </cell>
        </row>
        <row r="364">
          <cell r="A364" t="str">
            <v>WUM378</v>
          </cell>
          <cell r="B364" t="str">
            <v>BARATS</v>
          </cell>
          <cell r="C364" t="str">
            <v>ELISABETH</v>
          </cell>
          <cell r="D364" t="str">
            <v>2</v>
          </cell>
          <cell r="E364" t="str">
            <v>APN2</v>
          </cell>
          <cell r="F364" t="str">
            <v>15059 - FACTEUR</v>
          </cell>
          <cell r="G364" t="str">
            <v>640560 - ASCAIN SAINT JEAN DE LUZ PDC1</v>
          </cell>
          <cell r="H364" t="str">
            <v>640560 - ASCAIN SAINT JEAN DE LUZ PDC1</v>
          </cell>
          <cell r="I364" t="str">
            <v>034 - Courrier</v>
          </cell>
          <cell r="J364" t="str">
            <v>373964 - DSCC PAU</v>
          </cell>
          <cell r="K364" t="str">
            <v xml:space="preserve"> </v>
          </cell>
          <cell r="L364" t="str">
            <v>493</v>
          </cell>
          <cell r="M364" t="str">
            <v>01 - FONCT</v>
          </cell>
          <cell r="N364" t="str">
            <v>non OSN</v>
          </cell>
        </row>
        <row r="365">
          <cell r="A365" t="str">
            <v>WVS632</v>
          </cell>
          <cell r="B365" t="str">
            <v>LEMBURE</v>
          </cell>
          <cell r="C365" t="str">
            <v>ELODIE</v>
          </cell>
          <cell r="D365" t="str">
            <v>2</v>
          </cell>
          <cell r="E365" t="str">
            <v>ACC13</v>
          </cell>
          <cell r="F365" t="str">
            <v>15060 - FACTEUR</v>
          </cell>
          <cell r="G365" t="str">
            <v>642310 - MOUGUERRE PPDC</v>
          </cell>
          <cell r="H365" t="str">
            <v>642310 - MOUGUERRE PPDC</v>
          </cell>
          <cell r="I365" t="str">
            <v>034 - Courrier</v>
          </cell>
          <cell r="J365" t="str">
            <v>373964 - DSCC PAU</v>
          </cell>
          <cell r="K365" t="str">
            <v xml:space="preserve"> </v>
          </cell>
          <cell r="L365">
            <v>0</v>
          </cell>
          <cell r="M365" t="str">
            <v>02 - CDI</v>
          </cell>
          <cell r="N365" t="str">
            <v>non OSN</v>
          </cell>
        </row>
        <row r="366">
          <cell r="A366" t="str">
            <v>WXA568</v>
          </cell>
          <cell r="B366" t="str">
            <v>PLAUD NATAF</v>
          </cell>
          <cell r="C366" t="str">
            <v>VALERIE</v>
          </cell>
          <cell r="D366" t="str">
            <v>2</v>
          </cell>
          <cell r="E366" t="str">
            <v>ACC12</v>
          </cell>
          <cell r="F366" t="str">
            <v>15059 - FACTEUR</v>
          </cell>
          <cell r="G366" t="str">
            <v>640560 - ASCAIN SAINT JEAN DE LUZ PDC1</v>
          </cell>
          <cell r="H366" t="str">
            <v>640560 - ASCAIN SAINT JEAN DE LUZ PDC1</v>
          </cell>
          <cell r="I366" t="str">
            <v>034 - Courrier</v>
          </cell>
          <cell r="J366" t="str">
            <v>373964 - DSCC PAU</v>
          </cell>
          <cell r="K366" t="str">
            <v xml:space="preserve"> </v>
          </cell>
          <cell r="L366">
            <v>0</v>
          </cell>
          <cell r="M366" t="str">
            <v>02 - CDI</v>
          </cell>
          <cell r="N366" t="str">
            <v>non OSN</v>
          </cell>
        </row>
        <row r="367">
          <cell r="A367" t="str">
            <v>WYV379</v>
          </cell>
          <cell r="B367" t="str">
            <v>FLORIT</v>
          </cell>
          <cell r="C367" t="str">
            <v>MYRIAM</v>
          </cell>
          <cell r="D367" t="str">
            <v>2</v>
          </cell>
          <cell r="E367" t="str">
            <v>ACC13</v>
          </cell>
          <cell r="F367" t="str">
            <v>15060 - FACTEUR</v>
          </cell>
          <cell r="G367" t="str">
            <v>640300 - ANGLET PDC1</v>
          </cell>
          <cell r="H367" t="str">
            <v>640300 - ANGLET PDC1</v>
          </cell>
          <cell r="I367" t="str">
            <v>034 - Courrier</v>
          </cell>
          <cell r="J367" t="str">
            <v>373964 - DSCC PAU</v>
          </cell>
          <cell r="K367" t="str">
            <v xml:space="preserve"> </v>
          </cell>
          <cell r="L367">
            <v>0</v>
          </cell>
          <cell r="M367" t="str">
            <v>02 - CDI</v>
          </cell>
          <cell r="N367" t="str">
            <v>non OSN</v>
          </cell>
        </row>
        <row r="368">
          <cell r="A368" t="str">
            <v>XBL127</v>
          </cell>
          <cell r="B368" t="str">
            <v>DUVIVIER</v>
          </cell>
          <cell r="C368" t="str">
            <v>CHRISTELLE</v>
          </cell>
          <cell r="D368" t="str">
            <v>2</v>
          </cell>
          <cell r="E368" t="str">
            <v>ACC12</v>
          </cell>
          <cell r="F368" t="str">
            <v>15011 - AGENT COURRIER</v>
          </cell>
          <cell r="G368" t="str">
            <v>642310 - MOUGUERRE PPDC</v>
          </cell>
          <cell r="H368" t="str">
            <v>642310 - MOUGUERRE PPDC</v>
          </cell>
          <cell r="I368" t="str">
            <v>034 - Courrier</v>
          </cell>
          <cell r="J368" t="str">
            <v>373964 - DSCC PAU</v>
          </cell>
          <cell r="K368" t="str">
            <v xml:space="preserve"> </v>
          </cell>
          <cell r="L368">
            <v>0</v>
          </cell>
          <cell r="M368" t="str">
            <v>02 - CDI</v>
          </cell>
          <cell r="N368" t="str">
            <v>non OSN</v>
          </cell>
        </row>
        <row r="369">
          <cell r="A369" t="str">
            <v>XDN549</v>
          </cell>
          <cell r="B369" t="str">
            <v>LASSEOUGUE</v>
          </cell>
          <cell r="C369" t="str">
            <v>THIERRY</v>
          </cell>
          <cell r="D369" t="str">
            <v>1</v>
          </cell>
          <cell r="E369" t="str">
            <v>ACC21</v>
          </cell>
          <cell r="F369" t="str">
            <v>15061 - FACTEUR D EQUIPE</v>
          </cell>
          <cell r="G369" t="str">
            <v>642310 - MOUGUERRE PPDC</v>
          </cell>
          <cell r="H369" t="str">
            <v>642310 - MOUGUERRE PPDC</v>
          </cell>
          <cell r="I369" t="str">
            <v>034 - Courrier</v>
          </cell>
          <cell r="J369" t="str">
            <v>373964 - DSCC PAU</v>
          </cell>
          <cell r="K369" t="str">
            <v xml:space="preserve"> </v>
          </cell>
          <cell r="L369">
            <v>0</v>
          </cell>
          <cell r="M369" t="str">
            <v>02 - CDI</v>
          </cell>
          <cell r="N369" t="str">
            <v>non OSN</v>
          </cell>
        </row>
        <row r="370">
          <cell r="A370" t="str">
            <v>XER146</v>
          </cell>
          <cell r="B370" t="str">
            <v>SCOQUART-BARENQUI</v>
          </cell>
          <cell r="C370" t="str">
            <v>THOMAS</v>
          </cell>
          <cell r="D370" t="str">
            <v>1</v>
          </cell>
          <cell r="E370" t="str">
            <v>ACC12</v>
          </cell>
          <cell r="F370" t="str">
            <v>15059 - FACTEUR</v>
          </cell>
          <cell r="G370" t="str">
            <v>642310 - MOUGUERRE PPDC</v>
          </cell>
          <cell r="H370" t="str">
            <v>642310 - MOUGUERRE PPDC</v>
          </cell>
          <cell r="I370" t="str">
            <v>034 - Courrier</v>
          </cell>
          <cell r="J370" t="str">
            <v>373964 - DSCC PAU</v>
          </cell>
          <cell r="K370" t="str">
            <v xml:space="preserve"> </v>
          </cell>
          <cell r="L370">
            <v>0</v>
          </cell>
          <cell r="M370" t="str">
            <v>04 - CDD</v>
          </cell>
          <cell r="N370" t="str">
            <v>non OSN</v>
          </cell>
        </row>
        <row r="371">
          <cell r="A371" t="str">
            <v>XEW255</v>
          </cell>
          <cell r="B371" t="str">
            <v>ED DEBBAR</v>
          </cell>
          <cell r="C371" t="str">
            <v>MOUNIR</v>
          </cell>
          <cell r="D371" t="str">
            <v>1</v>
          </cell>
          <cell r="E371" t="str">
            <v>ACC12</v>
          </cell>
          <cell r="F371" t="str">
            <v>15512 - FACTEUR POLYVALENT</v>
          </cell>
          <cell r="G371" t="str">
            <v>640560 - ASCAIN SAINT JEAN DE LUZ PDC1</v>
          </cell>
          <cell r="H371" t="str">
            <v>640560 - ASCAIN SAINT JEAN DE LUZ PDC1</v>
          </cell>
          <cell r="I371" t="str">
            <v>034 - Courrier</v>
          </cell>
          <cell r="J371" t="str">
            <v>373964 - DSCC PAU</v>
          </cell>
          <cell r="K371" t="str">
            <v xml:space="preserve"> </v>
          </cell>
          <cell r="L371">
            <v>0</v>
          </cell>
          <cell r="M371" t="str">
            <v>02 - CDI</v>
          </cell>
          <cell r="N371" t="str">
            <v>non OSN</v>
          </cell>
        </row>
        <row r="372">
          <cell r="A372" t="str">
            <v>XGB364</v>
          </cell>
          <cell r="B372" t="str">
            <v>SUSPERREGUI</v>
          </cell>
          <cell r="C372" t="str">
            <v>GUY</v>
          </cell>
          <cell r="D372" t="str">
            <v>1</v>
          </cell>
          <cell r="E372" t="str">
            <v>ATGS</v>
          </cell>
          <cell r="F372" t="str">
            <v>15523 - FACTEUR SERVICES EXPERT</v>
          </cell>
          <cell r="G372" t="str">
            <v>640560 - ASCAIN SAINT JEAN DE LUZ PDC1</v>
          </cell>
          <cell r="H372" t="str">
            <v>640560 - ASCAIN SAINT JEAN DE LUZ PDC1</v>
          </cell>
          <cell r="I372" t="str">
            <v>034 - Courrier</v>
          </cell>
          <cell r="J372" t="str">
            <v>373964 - DSCC PAU</v>
          </cell>
          <cell r="K372" t="str">
            <v xml:space="preserve"> </v>
          </cell>
          <cell r="L372" t="str">
            <v>646</v>
          </cell>
          <cell r="M372" t="str">
            <v>01 - FONCT</v>
          </cell>
          <cell r="N372" t="str">
            <v>non OSN</v>
          </cell>
        </row>
        <row r="373">
          <cell r="A373" t="str">
            <v>XJL133</v>
          </cell>
          <cell r="B373" t="str">
            <v>SOUPHANNAVONG</v>
          </cell>
          <cell r="C373" t="str">
            <v>MICHEL</v>
          </cell>
          <cell r="D373" t="str">
            <v>1</v>
          </cell>
          <cell r="E373" t="str">
            <v>ACC12</v>
          </cell>
          <cell r="F373" t="str">
            <v>15059 - FACTEUR</v>
          </cell>
          <cell r="G373" t="str">
            <v>640560 - ASCAIN SAINT JEAN DE LUZ PDC1</v>
          </cell>
          <cell r="H373" t="str">
            <v>640560 - ASCAIN SAINT JEAN DE LUZ PDC1</v>
          </cell>
          <cell r="I373" t="str">
            <v>034 - Courrier</v>
          </cell>
          <cell r="J373" t="str">
            <v>373964 - DSCC PAU</v>
          </cell>
          <cell r="K373" t="str">
            <v xml:space="preserve"> </v>
          </cell>
          <cell r="L373">
            <v>0</v>
          </cell>
          <cell r="M373" t="str">
            <v>04 - CDD</v>
          </cell>
          <cell r="N373" t="str">
            <v>non OSN</v>
          </cell>
        </row>
        <row r="374">
          <cell r="A374" t="str">
            <v>XMP467</v>
          </cell>
          <cell r="B374" t="str">
            <v>LERAY</v>
          </cell>
          <cell r="C374" t="str">
            <v>ROMAIN</v>
          </cell>
          <cell r="D374" t="str">
            <v>1</v>
          </cell>
          <cell r="E374" t="str">
            <v>ACC33</v>
          </cell>
          <cell r="F374" t="str">
            <v>35373 - ORGANISATEUR</v>
          </cell>
          <cell r="G374" t="str">
            <v>642310 - MOUGUERRE PPDC</v>
          </cell>
          <cell r="H374" t="str">
            <v>642310 - MOUGUERRE PPDC</v>
          </cell>
          <cell r="I374" t="str">
            <v>034 - Courrier</v>
          </cell>
          <cell r="J374" t="str">
            <v>373964 - DSCC PAU</v>
          </cell>
          <cell r="K374" t="str">
            <v xml:space="preserve"> </v>
          </cell>
          <cell r="L374">
            <v>0</v>
          </cell>
          <cell r="M374" t="str">
            <v>02 - CDI</v>
          </cell>
          <cell r="N374" t="str">
            <v>non OSN</v>
          </cell>
        </row>
        <row r="375">
          <cell r="A375" t="str">
            <v>XPA901</v>
          </cell>
          <cell r="B375" t="str">
            <v>BAZANGETTE</v>
          </cell>
          <cell r="C375" t="str">
            <v>MELODY</v>
          </cell>
          <cell r="D375" t="str">
            <v>2</v>
          </cell>
          <cell r="E375" t="str">
            <v>ACC12</v>
          </cell>
          <cell r="F375" t="str">
            <v>15011 - AGENT COURRIER</v>
          </cell>
          <cell r="G375" t="str">
            <v>640300 - ANGLET PDC1</v>
          </cell>
          <cell r="H375" t="str">
            <v>640300 - ANGLET PDC1</v>
          </cell>
          <cell r="I375" t="str">
            <v>034 - Courrier</v>
          </cell>
          <cell r="J375" t="str">
            <v>373964 - DSCC PAU</v>
          </cell>
          <cell r="K375" t="str">
            <v xml:space="preserve"> </v>
          </cell>
          <cell r="L375">
            <v>0</v>
          </cell>
          <cell r="M375" t="str">
            <v>04 - CDD</v>
          </cell>
          <cell r="N375" t="str">
            <v>non OSN</v>
          </cell>
        </row>
        <row r="376">
          <cell r="A376" t="str">
            <v>XRG789</v>
          </cell>
          <cell r="B376" t="str">
            <v>ORONOZ</v>
          </cell>
          <cell r="C376" t="str">
            <v>MIREILLE</v>
          </cell>
          <cell r="D376" t="str">
            <v>2</v>
          </cell>
          <cell r="E376" t="str">
            <v>ACC13</v>
          </cell>
          <cell r="F376" t="str">
            <v>15012 - AGENT COURRIER</v>
          </cell>
          <cell r="G376" t="str">
            <v>642310 - MOUGUERRE PPDC</v>
          </cell>
          <cell r="H376" t="str">
            <v>642310 - MOUGUERRE PPDC</v>
          </cell>
          <cell r="I376" t="str">
            <v>034 - Courrier</v>
          </cell>
          <cell r="J376" t="str">
            <v>373964 - DSCC PAU</v>
          </cell>
          <cell r="K376" t="str">
            <v xml:space="preserve"> </v>
          </cell>
          <cell r="L376">
            <v>0</v>
          </cell>
          <cell r="M376" t="str">
            <v>02 - CDI</v>
          </cell>
          <cell r="N376" t="str">
            <v>non OSN</v>
          </cell>
        </row>
        <row r="377">
          <cell r="A377" t="str">
            <v>XSR960</v>
          </cell>
          <cell r="B377" t="str">
            <v>GROSMOUGIN</v>
          </cell>
          <cell r="C377" t="str">
            <v>ALAIN</v>
          </cell>
          <cell r="D377" t="str">
            <v>1</v>
          </cell>
          <cell r="E377" t="str">
            <v>CA2</v>
          </cell>
          <cell r="F377" t="str">
            <v>15006 - ENCADRANT COURRIER DISTRIBUTION</v>
          </cell>
          <cell r="G377" t="str">
            <v>640340 - BIARRITZ PDC1</v>
          </cell>
          <cell r="H377" t="str">
            <v>640340 - BIARRITZ PDC1</v>
          </cell>
          <cell r="I377" t="str">
            <v>034 - Courrier</v>
          </cell>
          <cell r="J377" t="str">
            <v>373964 - DSCC PAU</v>
          </cell>
          <cell r="K377" t="str">
            <v xml:space="preserve"> </v>
          </cell>
          <cell r="L377" t="str">
            <v>853</v>
          </cell>
          <cell r="M377" t="str">
            <v>01 - FONCT</v>
          </cell>
          <cell r="N377" t="str">
            <v>non OSN</v>
          </cell>
        </row>
        <row r="378">
          <cell r="A378" t="str">
            <v>XUN389</v>
          </cell>
          <cell r="B378" t="str">
            <v>UDO</v>
          </cell>
          <cell r="C378" t="str">
            <v>DIDIER</v>
          </cell>
          <cell r="D378" t="str">
            <v>1</v>
          </cell>
          <cell r="E378" t="str">
            <v>ACC13</v>
          </cell>
          <cell r="F378" t="str">
            <v>15060 - FACTEUR</v>
          </cell>
          <cell r="G378" t="str">
            <v>640340 - BIARRITZ PDC1</v>
          </cell>
          <cell r="H378" t="str">
            <v>640340 - BIARRITZ PDC1</v>
          </cell>
          <cell r="I378" t="str">
            <v>034 - Courrier</v>
          </cell>
          <cell r="J378" t="str">
            <v>373964 - DSCC PAU</v>
          </cell>
          <cell r="K378" t="str">
            <v xml:space="preserve"> </v>
          </cell>
          <cell r="L378">
            <v>0</v>
          </cell>
          <cell r="M378" t="str">
            <v>02 - CDI</v>
          </cell>
          <cell r="N378" t="str">
            <v>non OSN</v>
          </cell>
        </row>
        <row r="379">
          <cell r="A379" t="str">
            <v>XVC769</v>
          </cell>
          <cell r="B379" t="str">
            <v>ARAUJO</v>
          </cell>
          <cell r="C379" t="str">
            <v>DAVID</v>
          </cell>
          <cell r="D379" t="str">
            <v>1</v>
          </cell>
          <cell r="E379" t="str">
            <v>ACC12</v>
          </cell>
          <cell r="F379" t="str">
            <v>15512 - FACTEUR POLYVALENT</v>
          </cell>
          <cell r="G379" t="str">
            <v>642310 - MOUGUERRE PPDC</v>
          </cell>
          <cell r="H379" t="str">
            <v>642310 - MOUGUERRE PPDC</v>
          </cell>
          <cell r="I379" t="str">
            <v>034 - Courrier</v>
          </cell>
          <cell r="J379" t="str">
            <v>373964 - DSCC PAU</v>
          </cell>
          <cell r="K379" t="str">
            <v xml:space="preserve"> </v>
          </cell>
          <cell r="L379">
            <v>0</v>
          </cell>
          <cell r="M379" t="str">
            <v>02 - CDI</v>
          </cell>
          <cell r="N379" t="str">
            <v>non OSN</v>
          </cell>
        </row>
        <row r="380">
          <cell r="A380" t="str">
            <v>XWN447</v>
          </cell>
          <cell r="B380" t="str">
            <v>GARCIA</v>
          </cell>
          <cell r="C380" t="str">
            <v>MELANIE</v>
          </cell>
          <cell r="D380" t="str">
            <v>2</v>
          </cell>
          <cell r="E380" t="str">
            <v>ACC12</v>
          </cell>
          <cell r="F380" t="str">
            <v>15512 - FACTEUR POLYVALENT</v>
          </cell>
          <cell r="G380" t="str">
            <v>640560 - ASCAIN SAINT JEAN DE LUZ PDC1</v>
          </cell>
          <cell r="H380" t="str">
            <v>640560 - ASCAIN SAINT JEAN DE LUZ PDC1</v>
          </cell>
          <cell r="I380" t="str">
            <v>034 - Courrier</v>
          </cell>
          <cell r="J380" t="str">
            <v>373964 - DSCC PAU</v>
          </cell>
          <cell r="K380" t="str">
            <v xml:space="preserve"> </v>
          </cell>
          <cell r="L380">
            <v>0</v>
          </cell>
          <cell r="M380" t="str">
            <v>02 - CDI</v>
          </cell>
          <cell r="N380" t="str">
            <v>non OSN</v>
          </cell>
        </row>
        <row r="381">
          <cell r="A381" t="str">
            <v>XWY823</v>
          </cell>
          <cell r="B381" t="str">
            <v>CLARY</v>
          </cell>
          <cell r="C381" t="str">
            <v>SANDRINE</v>
          </cell>
          <cell r="D381" t="str">
            <v>2</v>
          </cell>
          <cell r="E381" t="str">
            <v>APN2</v>
          </cell>
          <cell r="F381" t="str">
            <v>15060 - FACTEUR</v>
          </cell>
          <cell r="G381" t="str">
            <v>640330 - BAYONNE PDC1</v>
          </cell>
          <cell r="H381" t="str">
            <v>640330 - BAYONNE PDC1</v>
          </cell>
          <cell r="I381" t="str">
            <v>034 - Courrier</v>
          </cell>
          <cell r="J381" t="str">
            <v>373964 - DSCC PAU</v>
          </cell>
          <cell r="K381" t="str">
            <v xml:space="preserve"> </v>
          </cell>
          <cell r="L381" t="str">
            <v>493</v>
          </cell>
          <cell r="M381" t="str">
            <v>01 - FONCT</v>
          </cell>
          <cell r="N381" t="str">
            <v>non OSN</v>
          </cell>
        </row>
        <row r="382">
          <cell r="A382" t="str">
            <v>XYP816</v>
          </cell>
          <cell r="B382" t="str">
            <v>HONDELATTE</v>
          </cell>
          <cell r="C382" t="str">
            <v>CHRISTELLE</v>
          </cell>
          <cell r="D382" t="str">
            <v>2</v>
          </cell>
          <cell r="E382" t="str">
            <v>ACC13</v>
          </cell>
          <cell r="F382" t="str">
            <v>15060 - FACTEUR</v>
          </cell>
          <cell r="G382" t="str">
            <v>640340 - BIARRITZ PDC1</v>
          </cell>
          <cell r="H382" t="str">
            <v>640340 - BIARRITZ PDC1</v>
          </cell>
          <cell r="I382" t="str">
            <v>034 - Courrier</v>
          </cell>
          <cell r="J382" t="str">
            <v>373964 - DSCC PAU</v>
          </cell>
          <cell r="K382" t="str">
            <v xml:space="preserve"> </v>
          </cell>
          <cell r="L382">
            <v>0</v>
          </cell>
          <cell r="M382" t="str">
            <v>02 - CDI</v>
          </cell>
          <cell r="N382" t="str">
            <v>non OSN</v>
          </cell>
        </row>
        <row r="383">
          <cell r="A383" t="str">
            <v>YAF348</v>
          </cell>
          <cell r="B383" t="str">
            <v>AURADE</v>
          </cell>
          <cell r="C383" t="str">
            <v>DAVY</v>
          </cell>
          <cell r="D383" t="str">
            <v>1</v>
          </cell>
          <cell r="E383" t="str">
            <v>ACC12</v>
          </cell>
          <cell r="F383" t="str">
            <v>15059 - FACTEUR</v>
          </cell>
          <cell r="G383" t="str">
            <v>640560 - ASCAIN SAINT JEAN DE LUZ PDC1</v>
          </cell>
          <cell r="H383" t="str">
            <v>640560 - ASCAIN SAINT JEAN DE LUZ PDC1</v>
          </cell>
          <cell r="I383" t="str">
            <v>034 - Courrier</v>
          </cell>
          <cell r="J383" t="str">
            <v>373964 - DSCC PAU</v>
          </cell>
          <cell r="K383" t="str">
            <v xml:space="preserve"> </v>
          </cell>
          <cell r="L383">
            <v>0</v>
          </cell>
          <cell r="M383" t="str">
            <v>04 - CDD</v>
          </cell>
          <cell r="N383" t="str">
            <v>non OSN</v>
          </cell>
        </row>
        <row r="384">
          <cell r="A384" t="str">
            <v>YBE666</v>
          </cell>
          <cell r="B384" t="str">
            <v>LAFITE</v>
          </cell>
          <cell r="C384" t="str">
            <v>FABIEN</v>
          </cell>
          <cell r="D384" t="str">
            <v>1</v>
          </cell>
          <cell r="E384" t="str">
            <v>ACC13</v>
          </cell>
          <cell r="F384" t="str">
            <v>15060 - FACTEUR</v>
          </cell>
          <cell r="G384" t="str">
            <v>640340 - BIARRITZ PDC1</v>
          </cell>
          <cell r="H384" t="str">
            <v>640340 - BIARRITZ PDC1</v>
          </cell>
          <cell r="I384" t="str">
            <v>034 - Courrier</v>
          </cell>
          <cell r="J384" t="str">
            <v>373964 - DSCC PAU</v>
          </cell>
          <cell r="K384" t="str">
            <v xml:space="preserve"> </v>
          </cell>
          <cell r="L384">
            <v>0</v>
          </cell>
          <cell r="M384" t="str">
            <v>02 - CDI</v>
          </cell>
          <cell r="N384" t="str">
            <v>non OSN</v>
          </cell>
        </row>
        <row r="385">
          <cell r="A385" t="str">
            <v>YCL651</v>
          </cell>
          <cell r="B385" t="str">
            <v>HIRIGOYEN</v>
          </cell>
          <cell r="C385" t="str">
            <v>SOPHIE</v>
          </cell>
          <cell r="D385" t="str">
            <v>2</v>
          </cell>
          <cell r="E385" t="str">
            <v>ACC13</v>
          </cell>
          <cell r="F385" t="str">
            <v>15012 - AGENT COURRIER</v>
          </cell>
          <cell r="G385" t="str">
            <v>642310 - MOUGUERRE PPDC</v>
          </cell>
          <cell r="H385" t="str">
            <v>642310 - MOUGUERRE PPDC</v>
          </cell>
          <cell r="I385" t="str">
            <v>034 - Courrier</v>
          </cell>
          <cell r="J385" t="str">
            <v>373964 - DSCC PAU</v>
          </cell>
          <cell r="K385" t="str">
            <v xml:space="preserve"> </v>
          </cell>
          <cell r="L385">
            <v>0</v>
          </cell>
          <cell r="M385" t="str">
            <v>02 - CDI</v>
          </cell>
          <cell r="N385" t="str">
            <v>non OSN</v>
          </cell>
        </row>
        <row r="386">
          <cell r="A386" t="str">
            <v>YCM067</v>
          </cell>
          <cell r="B386" t="str">
            <v>CASAMAYOU SOULE</v>
          </cell>
          <cell r="C386" t="str">
            <v>BRUNO</v>
          </cell>
          <cell r="D386" t="str">
            <v>1</v>
          </cell>
          <cell r="E386" t="str">
            <v>CA1</v>
          </cell>
          <cell r="F386" t="str">
            <v>15532 - RESPONSABLE D'EQUIPE</v>
          </cell>
          <cell r="G386" t="str">
            <v>642310 - MOUGUERRE PPDC</v>
          </cell>
          <cell r="H386" t="str">
            <v>642310 - MOUGUERRE PPDC</v>
          </cell>
          <cell r="I386" t="str">
            <v>034 - Courrier</v>
          </cell>
          <cell r="J386" t="str">
            <v>373964 - DSCC PAU</v>
          </cell>
          <cell r="K386" t="str">
            <v xml:space="preserve"> </v>
          </cell>
          <cell r="L386" t="str">
            <v>746</v>
          </cell>
          <cell r="M386" t="str">
            <v>01 - FONCT</v>
          </cell>
          <cell r="N386" t="str">
            <v>non OSN</v>
          </cell>
        </row>
        <row r="387">
          <cell r="A387" t="str">
            <v>YCN962</v>
          </cell>
          <cell r="B387" t="str">
            <v>SOURBE</v>
          </cell>
          <cell r="C387" t="str">
            <v>PIERRE</v>
          </cell>
          <cell r="D387" t="str">
            <v>1</v>
          </cell>
          <cell r="E387" t="str">
            <v>APN2</v>
          </cell>
          <cell r="F387" t="str">
            <v>15012 - AGENT COURRIER</v>
          </cell>
          <cell r="G387" t="str">
            <v>642310 - MOUGUERRE PPDC</v>
          </cell>
          <cell r="H387" t="str">
            <v>642310 - MOUGUERRE PPDC</v>
          </cell>
          <cell r="I387" t="str">
            <v>034 - Courrier</v>
          </cell>
          <cell r="J387" t="str">
            <v>373964 - DSCC PAU</v>
          </cell>
          <cell r="K387" t="str">
            <v xml:space="preserve"> </v>
          </cell>
          <cell r="L387" t="str">
            <v>453</v>
          </cell>
          <cell r="M387" t="str">
            <v>01 - FONCT</v>
          </cell>
          <cell r="N387" t="str">
            <v>non OSN</v>
          </cell>
        </row>
        <row r="388">
          <cell r="A388" t="str">
            <v>YES182</v>
          </cell>
          <cell r="B388" t="str">
            <v>PLACINES</v>
          </cell>
          <cell r="C388" t="str">
            <v>PIERRE</v>
          </cell>
          <cell r="D388" t="str">
            <v>1</v>
          </cell>
          <cell r="E388" t="str">
            <v>ACC22</v>
          </cell>
          <cell r="F388" t="str">
            <v>15063 - FACTEUR QUALITE</v>
          </cell>
          <cell r="G388" t="str">
            <v>640330 - BAYONNE PDC1</v>
          </cell>
          <cell r="H388" t="str">
            <v>640330 - BAYONNE PDC1</v>
          </cell>
          <cell r="I388" t="str">
            <v>034 - Courrier</v>
          </cell>
          <cell r="J388" t="str">
            <v>373964 - DSCC PAU</v>
          </cell>
          <cell r="K388" t="str">
            <v xml:space="preserve"> </v>
          </cell>
          <cell r="L388">
            <v>0</v>
          </cell>
          <cell r="M388" t="str">
            <v>02 - CDI</v>
          </cell>
          <cell r="N388" t="str">
            <v>non OSN</v>
          </cell>
        </row>
        <row r="389">
          <cell r="A389" t="str">
            <v>YGA924</v>
          </cell>
          <cell r="B389" t="str">
            <v>DUVERNAY</v>
          </cell>
          <cell r="C389" t="str">
            <v>MADELINE</v>
          </cell>
          <cell r="D389" t="str">
            <v>2</v>
          </cell>
          <cell r="E389" t="str">
            <v>ACC12</v>
          </cell>
          <cell r="F389" t="str">
            <v>15059 - FACTEUR</v>
          </cell>
          <cell r="G389" t="str">
            <v>640340 - BIARRITZ PDC1</v>
          </cell>
          <cell r="H389" t="str">
            <v>640340 - BIARRITZ PDC1</v>
          </cell>
          <cell r="I389" t="str">
            <v>034 - Courrier</v>
          </cell>
          <cell r="J389" t="str">
            <v>373964 - DSCC PAU</v>
          </cell>
          <cell r="K389" t="str">
            <v xml:space="preserve"> </v>
          </cell>
          <cell r="L389">
            <v>0</v>
          </cell>
          <cell r="M389" t="str">
            <v>04 - CDD</v>
          </cell>
          <cell r="N389" t="str">
            <v>non OSN</v>
          </cell>
        </row>
        <row r="390">
          <cell r="A390" t="str">
            <v>YGP714</v>
          </cell>
          <cell r="B390" t="str">
            <v>LEGORBURU</v>
          </cell>
          <cell r="C390" t="str">
            <v>YON</v>
          </cell>
          <cell r="D390" t="str">
            <v>1</v>
          </cell>
          <cell r="E390" t="str">
            <v>ACC31</v>
          </cell>
          <cell r="F390" t="str">
            <v>15531 - RESPONSABLE D'EQUIPE</v>
          </cell>
          <cell r="G390" t="str">
            <v>640560 - ASCAIN SAINT JEAN DE LUZ PDC1</v>
          </cell>
          <cell r="H390" t="str">
            <v>640560 - ASCAIN SAINT JEAN DE LUZ PDC1</v>
          </cell>
          <cell r="I390" t="str">
            <v>034 - Courrier</v>
          </cell>
          <cell r="J390" t="str">
            <v>373964 - DSCC PAU</v>
          </cell>
          <cell r="K390" t="str">
            <v xml:space="preserve"> </v>
          </cell>
          <cell r="L390">
            <v>0</v>
          </cell>
          <cell r="M390" t="str">
            <v>02 - CDI</v>
          </cell>
          <cell r="N390" t="str">
            <v>non OSN</v>
          </cell>
        </row>
        <row r="391">
          <cell r="A391" t="str">
            <v>YGZ025</v>
          </cell>
          <cell r="B391" t="str">
            <v>LAGADEC</v>
          </cell>
          <cell r="C391" t="str">
            <v>FREDERIC</v>
          </cell>
          <cell r="D391" t="str">
            <v>1</v>
          </cell>
          <cell r="E391" t="str">
            <v>ACC21</v>
          </cell>
          <cell r="F391" t="str">
            <v>15061 - FACTEUR D EQUIPE</v>
          </cell>
          <cell r="G391" t="str">
            <v>640340 - BIARRITZ PDC1</v>
          </cell>
          <cell r="H391" t="str">
            <v>640340 - BIARRITZ PDC1</v>
          </cell>
          <cell r="I391" t="str">
            <v>034 - Courrier</v>
          </cell>
          <cell r="J391" t="str">
            <v>373964 - DSCC PAU</v>
          </cell>
          <cell r="K391" t="str">
            <v xml:space="preserve"> </v>
          </cell>
          <cell r="L391">
            <v>0</v>
          </cell>
          <cell r="M391" t="str">
            <v>02 - CDI</v>
          </cell>
          <cell r="N391" t="str">
            <v>non OSN</v>
          </cell>
        </row>
        <row r="392">
          <cell r="A392" t="str">
            <v>YJV972</v>
          </cell>
          <cell r="B392" t="str">
            <v>PEYROUTET</v>
          </cell>
          <cell r="C392" t="str">
            <v>JEAN BERNARD</v>
          </cell>
          <cell r="D392" t="str">
            <v>1</v>
          </cell>
          <cell r="E392" t="str">
            <v>ATG1</v>
          </cell>
          <cell r="F392" t="str">
            <v>15059 - FACTEUR</v>
          </cell>
          <cell r="G392" t="str">
            <v>642310 - MOUGUERRE PPDC</v>
          </cell>
          <cell r="H392" t="str">
            <v>642310 - MOUGUERRE PPDC</v>
          </cell>
          <cell r="I392" t="str">
            <v>034 - Courrier</v>
          </cell>
          <cell r="J392" t="str">
            <v>373964 - DSCC PAU</v>
          </cell>
          <cell r="K392" t="str">
            <v xml:space="preserve"> </v>
          </cell>
          <cell r="L392" t="str">
            <v>553</v>
          </cell>
          <cell r="M392" t="str">
            <v>01 - FONCT</v>
          </cell>
          <cell r="N392" t="str">
            <v>non OSN</v>
          </cell>
        </row>
        <row r="393">
          <cell r="A393" t="str">
            <v>YKS772</v>
          </cell>
          <cell r="B393" t="str">
            <v>LUC</v>
          </cell>
          <cell r="C393" t="str">
            <v>MAITENA</v>
          </cell>
          <cell r="D393" t="str">
            <v>2</v>
          </cell>
          <cell r="E393" t="str">
            <v>ACC12</v>
          </cell>
          <cell r="F393" t="str">
            <v>15059 - FACTEUR</v>
          </cell>
          <cell r="G393" t="str">
            <v>640300 - ANGLET PDC1</v>
          </cell>
          <cell r="H393" t="str">
            <v>640300 - ANGLET PDC1</v>
          </cell>
          <cell r="I393" t="str">
            <v>034 - Courrier</v>
          </cell>
          <cell r="J393" t="str">
            <v>373964 - DSCC PAU</v>
          </cell>
          <cell r="K393" t="str">
            <v xml:space="preserve"> </v>
          </cell>
          <cell r="L393">
            <v>0</v>
          </cell>
          <cell r="M393" t="str">
            <v>04 - CDD</v>
          </cell>
          <cell r="N393" t="str">
            <v>non OSN</v>
          </cell>
        </row>
        <row r="394">
          <cell r="A394" t="str">
            <v>YLG718</v>
          </cell>
          <cell r="B394" t="str">
            <v>DABBADIE</v>
          </cell>
          <cell r="C394" t="str">
            <v>MARTINE</v>
          </cell>
          <cell r="D394" t="str">
            <v>2</v>
          </cell>
          <cell r="E394" t="str">
            <v>APN2</v>
          </cell>
          <cell r="F394" t="str">
            <v>15012 - AGENT COURRIER</v>
          </cell>
          <cell r="G394" t="str">
            <v>642310 - MOUGUERRE PPDC</v>
          </cell>
          <cell r="H394" t="str">
            <v>642310 - MOUGUERRE PPDC</v>
          </cell>
          <cell r="I394" t="str">
            <v>034 - Courrier</v>
          </cell>
          <cell r="J394" t="str">
            <v>373964 - DSCC PAU</v>
          </cell>
          <cell r="K394" t="str">
            <v xml:space="preserve"> </v>
          </cell>
          <cell r="L394" t="str">
            <v>493</v>
          </cell>
          <cell r="M394" t="str">
            <v>01 - FONCT</v>
          </cell>
          <cell r="N394" t="str">
            <v>non OSN</v>
          </cell>
        </row>
        <row r="395">
          <cell r="A395" t="str">
            <v>YLV626</v>
          </cell>
          <cell r="B395" t="str">
            <v>BARRERE</v>
          </cell>
          <cell r="C395" t="str">
            <v>QUENTIN</v>
          </cell>
          <cell r="D395" t="str">
            <v>1</v>
          </cell>
          <cell r="E395" t="str">
            <v>ACC12</v>
          </cell>
          <cell r="F395" t="str">
            <v>15059 - FACTEUR</v>
          </cell>
          <cell r="G395" t="str">
            <v>640300 - ANGLET PDC1</v>
          </cell>
          <cell r="H395" t="str">
            <v>640300 - ANGLET PDC1</v>
          </cell>
          <cell r="I395" t="str">
            <v>034 - Courrier</v>
          </cell>
          <cell r="J395" t="str">
            <v>373964 - DSCC PAU</v>
          </cell>
          <cell r="K395" t="str">
            <v xml:space="preserve"> </v>
          </cell>
          <cell r="L395">
            <v>0</v>
          </cell>
          <cell r="M395" t="str">
            <v>04 - CDD</v>
          </cell>
          <cell r="N395" t="str">
            <v>non OSN</v>
          </cell>
        </row>
        <row r="396">
          <cell r="A396" t="str">
            <v>YNS754</v>
          </cell>
          <cell r="B396" t="str">
            <v>GAUTHIER</v>
          </cell>
          <cell r="C396" t="str">
            <v>CAMILLA</v>
          </cell>
          <cell r="D396" t="str">
            <v>2</v>
          </cell>
          <cell r="E396" t="str">
            <v>ACC12</v>
          </cell>
          <cell r="F396" t="str">
            <v>15059 - FACTEUR</v>
          </cell>
          <cell r="G396" t="str">
            <v>640560 - ASCAIN SAINT JEAN DE LUZ PDC1</v>
          </cell>
          <cell r="H396" t="str">
            <v>640560 - ASCAIN SAINT JEAN DE LUZ PDC1</v>
          </cell>
          <cell r="I396" t="str">
            <v>034 - Courrier</v>
          </cell>
          <cell r="J396" t="str">
            <v>373964 - DSCC PAU</v>
          </cell>
          <cell r="K396" t="str">
            <v xml:space="preserve"> </v>
          </cell>
          <cell r="L396">
            <v>0</v>
          </cell>
          <cell r="M396" t="str">
            <v>02 - CDI</v>
          </cell>
          <cell r="N396" t="str">
            <v>non OSN</v>
          </cell>
        </row>
        <row r="397">
          <cell r="A397" t="str">
            <v>YSD096</v>
          </cell>
          <cell r="B397" t="str">
            <v>VALDES</v>
          </cell>
          <cell r="C397" t="str">
            <v>ENZO</v>
          </cell>
          <cell r="D397" t="str">
            <v>1</v>
          </cell>
          <cell r="E397" t="str">
            <v>ACC12</v>
          </cell>
          <cell r="F397" t="str">
            <v>15011 - AGENT COURRIER</v>
          </cell>
          <cell r="G397" t="str">
            <v>642310 - MOUGUERRE PPDC</v>
          </cell>
          <cell r="H397" t="str">
            <v>642310 - MOUGUERRE PPDC</v>
          </cell>
          <cell r="I397" t="str">
            <v>034 - Courrier</v>
          </cell>
          <cell r="J397" t="str">
            <v>373964 - DSCC PAU</v>
          </cell>
          <cell r="K397" t="str">
            <v xml:space="preserve"> </v>
          </cell>
          <cell r="L397">
            <v>0</v>
          </cell>
          <cell r="M397" t="str">
            <v>04 - CDD</v>
          </cell>
          <cell r="N397" t="str">
            <v>non OSN</v>
          </cell>
        </row>
        <row r="398">
          <cell r="A398" t="str">
            <v>YVR403</v>
          </cell>
          <cell r="B398" t="str">
            <v>DICHARRY</v>
          </cell>
          <cell r="C398" t="str">
            <v>XAVIER</v>
          </cell>
          <cell r="D398" t="str">
            <v>1</v>
          </cell>
          <cell r="E398" t="str">
            <v>CA2</v>
          </cell>
          <cell r="F398" t="str">
            <v>15533 - RESPONSABLE D'EQUIPE</v>
          </cell>
          <cell r="G398" t="str">
            <v>640330 - BAYONNE PDC1</v>
          </cell>
          <cell r="H398" t="str">
            <v>640330 - BAYONNE PDC1</v>
          </cell>
          <cell r="I398" t="str">
            <v>034 - Courrier</v>
          </cell>
          <cell r="J398" t="str">
            <v>373964 - DSCC PAU</v>
          </cell>
          <cell r="K398" t="str">
            <v xml:space="preserve"> </v>
          </cell>
          <cell r="L398" t="str">
            <v>691</v>
          </cell>
          <cell r="M398" t="str">
            <v>01 - FONCT</v>
          </cell>
          <cell r="N398" t="str">
            <v>non OSN</v>
          </cell>
        </row>
        <row r="399">
          <cell r="A399" t="str">
            <v>YWM391</v>
          </cell>
          <cell r="B399" t="str">
            <v>DAUGUEN</v>
          </cell>
          <cell r="C399" t="str">
            <v>CHRISTOPHE</v>
          </cell>
          <cell r="D399" t="str">
            <v>1</v>
          </cell>
          <cell r="E399" t="str">
            <v>ACC13</v>
          </cell>
          <cell r="F399" t="str">
            <v>15060 - FACTEUR</v>
          </cell>
          <cell r="G399" t="str">
            <v>642310 - MOUGUERRE PPDC</v>
          </cell>
          <cell r="H399" t="str">
            <v>642310 - MOUGUERRE PPDC</v>
          </cell>
          <cell r="I399" t="str">
            <v>034 - Courrier</v>
          </cell>
          <cell r="J399" t="str">
            <v>373964 - DSCC PAU</v>
          </cell>
          <cell r="K399" t="str">
            <v xml:space="preserve"> </v>
          </cell>
          <cell r="L399">
            <v>0</v>
          </cell>
          <cell r="M399" t="str">
            <v>02 - CDI</v>
          </cell>
          <cell r="N399" t="str">
            <v>non OSN</v>
          </cell>
        </row>
        <row r="400">
          <cell r="A400" t="str">
            <v>YWZ763</v>
          </cell>
          <cell r="B400" t="str">
            <v>CUBURU</v>
          </cell>
          <cell r="C400" t="str">
            <v>MARIE JOSE</v>
          </cell>
          <cell r="D400" t="str">
            <v>2</v>
          </cell>
          <cell r="E400" t="str">
            <v>ATG1</v>
          </cell>
          <cell r="F400" t="str">
            <v>15013 - AGENT COURRIER</v>
          </cell>
          <cell r="G400" t="str">
            <v>640560 - ASCAIN SAINT JEAN DE LUZ PDC1</v>
          </cell>
          <cell r="H400" t="str">
            <v>640560 - ASCAIN SAINT JEAN DE LUZ PDC1</v>
          </cell>
          <cell r="I400" t="str">
            <v>034 - Courrier</v>
          </cell>
          <cell r="J400" t="str">
            <v>373964 - DSCC PAU</v>
          </cell>
          <cell r="K400" t="str">
            <v xml:space="preserve"> </v>
          </cell>
          <cell r="L400" t="str">
            <v>528</v>
          </cell>
          <cell r="M400" t="str">
            <v>01 - FONCT</v>
          </cell>
          <cell r="N400" t="str">
            <v>non OSN</v>
          </cell>
        </row>
        <row r="401">
          <cell r="A401" t="str">
            <v>YZD046</v>
          </cell>
          <cell r="B401" t="str">
            <v>VASSEUR</v>
          </cell>
          <cell r="C401" t="str">
            <v>GUILLAUME</v>
          </cell>
          <cell r="D401" t="str">
            <v>1</v>
          </cell>
          <cell r="E401" t="str">
            <v>ACC12</v>
          </cell>
          <cell r="F401" t="str">
            <v>15512 - FACTEUR POLYVALENT</v>
          </cell>
          <cell r="G401" t="str">
            <v>642310 - MOUGUERRE PPDC</v>
          </cell>
          <cell r="H401" t="str">
            <v>642310 - MOUGUERRE PPDC</v>
          </cell>
          <cell r="I401" t="str">
            <v>034 - Courrier</v>
          </cell>
          <cell r="J401" t="str">
            <v>373964 - DSCC PAU</v>
          </cell>
          <cell r="K401" t="str">
            <v xml:space="preserve"> </v>
          </cell>
          <cell r="L401">
            <v>0</v>
          </cell>
          <cell r="M401" t="str">
            <v>02 - CDI</v>
          </cell>
          <cell r="N401" t="str">
            <v>non OSN</v>
          </cell>
        </row>
        <row r="402">
          <cell r="A402" t="str">
            <v>YZK540</v>
          </cell>
          <cell r="B402" t="str">
            <v>RAFARARANO</v>
          </cell>
          <cell r="C402" t="str">
            <v>MURIEL</v>
          </cell>
          <cell r="D402" t="str">
            <v>2</v>
          </cell>
          <cell r="E402" t="str">
            <v>APN1</v>
          </cell>
          <cell r="F402" t="str">
            <v>15011 - AGENT COURRIER</v>
          </cell>
          <cell r="G402" t="str">
            <v>640340 - BIARRITZ PDC1</v>
          </cell>
          <cell r="H402" t="str">
            <v>640340 - BIARRITZ PDC1</v>
          </cell>
          <cell r="I402" t="str">
            <v>034 - Courrier</v>
          </cell>
          <cell r="J402" t="str">
            <v>373964 - DSCC PAU</v>
          </cell>
          <cell r="K402" t="str">
            <v xml:space="preserve"> </v>
          </cell>
          <cell r="L402" t="str">
            <v>387</v>
          </cell>
          <cell r="M402" t="str">
            <v>01 - FONCT</v>
          </cell>
          <cell r="N402" t="str">
            <v>non OSN</v>
          </cell>
        </row>
        <row r="403">
          <cell r="A403" t="str">
            <v>ZAE610</v>
          </cell>
          <cell r="B403" t="str">
            <v>BLANDIE</v>
          </cell>
          <cell r="C403" t="str">
            <v>PIERRE</v>
          </cell>
          <cell r="D403" t="str">
            <v>1</v>
          </cell>
          <cell r="E403" t="str">
            <v>APN2</v>
          </cell>
          <cell r="F403" t="str">
            <v>15059 - FACTEUR</v>
          </cell>
          <cell r="G403" t="str">
            <v>640340 - BIARRITZ PDC1</v>
          </cell>
          <cell r="H403" t="str">
            <v>640340 - BIARRITZ PDC1</v>
          </cell>
          <cell r="I403" t="str">
            <v>034 - Courrier</v>
          </cell>
          <cell r="J403" t="str">
            <v>373964 - DSCC PAU</v>
          </cell>
          <cell r="K403" t="str">
            <v xml:space="preserve"> </v>
          </cell>
          <cell r="L403" t="str">
            <v>510</v>
          </cell>
          <cell r="M403" t="str">
            <v>01 - FONCT</v>
          </cell>
          <cell r="N403" t="str">
            <v>non OSN</v>
          </cell>
        </row>
        <row r="404">
          <cell r="A404" t="str">
            <v>ZAK473</v>
          </cell>
          <cell r="B404" t="str">
            <v>TRECU</v>
          </cell>
          <cell r="C404" t="str">
            <v>CHRISTOPHE</v>
          </cell>
          <cell r="D404" t="str">
            <v>1</v>
          </cell>
          <cell r="E404" t="str">
            <v>APN2</v>
          </cell>
          <cell r="F404" t="str">
            <v>15060 - FACTEUR</v>
          </cell>
          <cell r="G404" t="str">
            <v>640330 - BAYONNE PDC1</v>
          </cell>
          <cell r="H404" t="str">
            <v>640330 - BAYONNE PDC1</v>
          </cell>
          <cell r="I404" t="str">
            <v>034 - Courrier</v>
          </cell>
          <cell r="J404" t="str">
            <v>373964 - DSCC PAU</v>
          </cell>
          <cell r="K404" t="str">
            <v xml:space="preserve"> </v>
          </cell>
          <cell r="L404" t="str">
            <v>493</v>
          </cell>
          <cell r="M404" t="str">
            <v>01 - FONCT</v>
          </cell>
          <cell r="N404" t="str">
            <v>non OSN</v>
          </cell>
        </row>
        <row r="405">
          <cell r="A405" t="str">
            <v>ZBK563</v>
          </cell>
          <cell r="B405" t="str">
            <v>BRUDY LOUBERY</v>
          </cell>
          <cell r="C405" t="str">
            <v>AGNES</v>
          </cell>
          <cell r="D405" t="str">
            <v>2</v>
          </cell>
          <cell r="E405" t="str">
            <v>CS</v>
          </cell>
          <cell r="F405" t="str">
            <v>37047 - RESPONSABLE RH</v>
          </cell>
          <cell r="G405" t="str">
            <v>642310 - MOUGUERRE PPDC</v>
          </cell>
          <cell r="H405" t="str">
            <v>642310 - MOUGUERRE PPDC</v>
          </cell>
          <cell r="I405" t="str">
            <v>034 - Courrier</v>
          </cell>
          <cell r="J405" t="str">
            <v>373964 - DSCC PAU</v>
          </cell>
          <cell r="K405" t="str">
            <v xml:space="preserve"> </v>
          </cell>
          <cell r="L405" t="str">
            <v>856</v>
          </cell>
          <cell r="M405" t="str">
            <v>01 - FONCT</v>
          </cell>
          <cell r="N405" t="str">
            <v>non OSN</v>
          </cell>
        </row>
        <row r="406">
          <cell r="A406" t="str">
            <v>ZCD180</v>
          </cell>
          <cell r="B406" t="str">
            <v>FABREGUETTES</v>
          </cell>
          <cell r="C406" t="str">
            <v>SYLVIE</v>
          </cell>
          <cell r="D406" t="str">
            <v>2</v>
          </cell>
          <cell r="E406" t="str">
            <v>ACC13</v>
          </cell>
          <cell r="F406" t="str">
            <v>15012 - AGENT COURRIER</v>
          </cell>
          <cell r="G406" t="str">
            <v>640340 - BIARRITZ PDC1</v>
          </cell>
          <cell r="H406" t="str">
            <v>640340 - BIARRITZ PDC1</v>
          </cell>
          <cell r="I406" t="str">
            <v>034 - Courrier</v>
          </cell>
          <cell r="J406" t="str">
            <v>373964 - DSCC PAU</v>
          </cell>
          <cell r="K406" t="str">
            <v xml:space="preserve"> </v>
          </cell>
          <cell r="L406">
            <v>0</v>
          </cell>
          <cell r="M406" t="str">
            <v>02 - CDI</v>
          </cell>
          <cell r="N406" t="str">
            <v>non OSN</v>
          </cell>
        </row>
        <row r="407">
          <cell r="A407" t="str">
            <v>ZCL548</v>
          </cell>
          <cell r="B407" t="str">
            <v>DUFAUD</v>
          </cell>
          <cell r="C407" t="str">
            <v>XAVIER</v>
          </cell>
          <cell r="D407" t="str">
            <v>1</v>
          </cell>
          <cell r="E407" t="str">
            <v>ATG2</v>
          </cell>
          <cell r="F407" t="str">
            <v>15522 - FACTEUR SERVICES EXPERT</v>
          </cell>
          <cell r="G407" t="str">
            <v>640560 - ASCAIN SAINT JEAN DE LUZ PDC1</v>
          </cell>
          <cell r="H407" t="str">
            <v>640560 - ASCAIN SAINT JEAN DE LUZ PDC1</v>
          </cell>
          <cell r="I407" t="str">
            <v>034 - Courrier</v>
          </cell>
          <cell r="J407" t="str">
            <v>373964 - DSCC PAU</v>
          </cell>
          <cell r="K407" t="str">
            <v xml:space="preserve"> </v>
          </cell>
          <cell r="L407" t="str">
            <v>489</v>
          </cell>
          <cell r="M407" t="str">
            <v>01 - FONCT</v>
          </cell>
          <cell r="N407" t="str">
            <v>non OSN</v>
          </cell>
        </row>
        <row r="408">
          <cell r="A408" t="str">
            <v>ZET645</v>
          </cell>
          <cell r="B408" t="str">
            <v>REIS</v>
          </cell>
          <cell r="C408" t="str">
            <v>FLORIAN</v>
          </cell>
          <cell r="D408" t="str">
            <v>1</v>
          </cell>
          <cell r="E408" t="str">
            <v>ACC12</v>
          </cell>
          <cell r="F408" t="str">
            <v>15512 - FACTEUR POLYVALENT</v>
          </cell>
          <cell r="G408" t="str">
            <v>640340 - BIARRITZ PDC1</v>
          </cell>
          <cell r="H408" t="str">
            <v>640340 - BIARRITZ PDC1</v>
          </cell>
          <cell r="I408" t="str">
            <v>034 - Courrier</v>
          </cell>
          <cell r="J408" t="str">
            <v>373964 - DSCC PAU</v>
          </cell>
          <cell r="K408" t="str">
            <v xml:space="preserve"> </v>
          </cell>
          <cell r="L408">
            <v>0</v>
          </cell>
          <cell r="M408" t="str">
            <v>02 - CDI</v>
          </cell>
          <cell r="N408" t="str">
            <v>non OSN</v>
          </cell>
        </row>
        <row r="409">
          <cell r="A409" t="str">
            <v>ZEY609</v>
          </cell>
          <cell r="B409" t="str">
            <v>CAVATERRA</v>
          </cell>
          <cell r="C409" t="str">
            <v>GIULIANO</v>
          </cell>
          <cell r="D409" t="str">
            <v>1</v>
          </cell>
          <cell r="E409" t="str">
            <v>ACC12</v>
          </cell>
          <cell r="F409" t="str">
            <v>15512 - FACTEUR POLYVALENT</v>
          </cell>
          <cell r="G409" t="str">
            <v>642310 - MOUGUERRE PPDC</v>
          </cell>
          <cell r="H409" t="str">
            <v>642310 - MOUGUERRE PPDC</v>
          </cell>
          <cell r="I409" t="str">
            <v>034 - Courrier</v>
          </cell>
          <cell r="J409" t="str">
            <v>373964 - DSCC PAU</v>
          </cell>
          <cell r="K409" t="str">
            <v xml:space="preserve"> </v>
          </cell>
          <cell r="L409">
            <v>0</v>
          </cell>
          <cell r="M409" t="str">
            <v>02 - CDI</v>
          </cell>
          <cell r="N409" t="str">
            <v>non OSN</v>
          </cell>
        </row>
        <row r="410">
          <cell r="A410" t="str">
            <v>ZGJ217</v>
          </cell>
          <cell r="B410" t="str">
            <v>COTEN</v>
          </cell>
          <cell r="C410" t="str">
            <v>ANDRE</v>
          </cell>
          <cell r="D410" t="str">
            <v>1</v>
          </cell>
          <cell r="E410" t="str">
            <v>ACC21</v>
          </cell>
          <cell r="F410" t="str">
            <v>15521 - FACTEUR SERVICES EXPERT</v>
          </cell>
          <cell r="G410" t="str">
            <v>640340 - BIARRITZ PDC1</v>
          </cell>
          <cell r="H410" t="str">
            <v>640340 - BIARRITZ PDC1</v>
          </cell>
          <cell r="I410" t="str">
            <v>034 - Courrier</v>
          </cell>
          <cell r="J410" t="str">
            <v>373964 - DSCC PAU</v>
          </cell>
          <cell r="K410" t="str">
            <v xml:space="preserve"> </v>
          </cell>
          <cell r="L410">
            <v>0</v>
          </cell>
          <cell r="M410" t="str">
            <v>02 - CDI</v>
          </cell>
          <cell r="N410" t="str">
            <v>non OSN</v>
          </cell>
        </row>
        <row r="411">
          <cell r="A411" t="str">
            <v>ZHK824</v>
          </cell>
          <cell r="B411" t="str">
            <v>ELISSALDE</v>
          </cell>
          <cell r="C411" t="str">
            <v>ETIENNE</v>
          </cell>
          <cell r="D411" t="str">
            <v>1</v>
          </cell>
          <cell r="E411" t="str">
            <v>APN2</v>
          </cell>
          <cell r="F411" t="str">
            <v>15059 - FACTEUR</v>
          </cell>
          <cell r="G411" t="str">
            <v>640560 - ASCAIN SAINT JEAN DE LUZ PDC1</v>
          </cell>
          <cell r="H411" t="str">
            <v>640560 - ASCAIN SAINT JEAN DE LUZ PDC1</v>
          </cell>
          <cell r="I411" t="str">
            <v>034 - Courrier</v>
          </cell>
          <cell r="J411" t="str">
            <v>373964 - DSCC PAU</v>
          </cell>
          <cell r="K411" t="str">
            <v xml:space="preserve"> </v>
          </cell>
          <cell r="L411" t="str">
            <v>548</v>
          </cell>
          <cell r="M411" t="str">
            <v>01 - FONCT</v>
          </cell>
          <cell r="N411" t="str">
            <v>non OSN</v>
          </cell>
        </row>
        <row r="412">
          <cell r="A412" t="str">
            <v>ZKY634</v>
          </cell>
          <cell r="B412" t="str">
            <v>TOUCOULLET</v>
          </cell>
          <cell r="C412" t="str">
            <v>CATHERINE</v>
          </cell>
          <cell r="D412" t="str">
            <v>2</v>
          </cell>
          <cell r="E412" t="str">
            <v>CA2</v>
          </cell>
          <cell r="F412" t="str">
            <v>15447 - RESPONSABLE ACTION COMMERCIALE</v>
          </cell>
          <cell r="G412" t="str">
            <v>642310 - MOUGUERRE PPDC</v>
          </cell>
          <cell r="H412" t="str">
            <v>642310 - MOUGUERRE PPDC</v>
          </cell>
          <cell r="I412" t="str">
            <v>034 - Courrier</v>
          </cell>
          <cell r="J412" t="str">
            <v>373964 - DSCC PAU</v>
          </cell>
          <cell r="K412" t="str">
            <v xml:space="preserve"> </v>
          </cell>
          <cell r="L412" t="str">
            <v>792</v>
          </cell>
          <cell r="M412" t="str">
            <v>01 - FONCT</v>
          </cell>
          <cell r="N412" t="str">
            <v>non OSN</v>
          </cell>
        </row>
        <row r="413">
          <cell r="A413" t="str">
            <v>ZNJ048</v>
          </cell>
          <cell r="B413" t="str">
            <v>LUCU</v>
          </cell>
          <cell r="C413" t="str">
            <v>LAURENT</v>
          </cell>
          <cell r="D413" t="str">
            <v>1</v>
          </cell>
          <cell r="E413" t="str">
            <v>PRE</v>
          </cell>
          <cell r="F413" t="str">
            <v>15059 - FACTEUR</v>
          </cell>
          <cell r="G413" t="str">
            <v>640300 - ANGLET PDC1</v>
          </cell>
          <cell r="H413" t="str">
            <v>640300 - ANGLET PDC1</v>
          </cell>
          <cell r="I413" t="str">
            <v>034 - Courrier</v>
          </cell>
          <cell r="J413" t="str">
            <v>373964 - DSCC PAU</v>
          </cell>
          <cell r="K413" t="str">
            <v xml:space="preserve"> </v>
          </cell>
          <cell r="L413" t="str">
            <v>460</v>
          </cell>
          <cell r="M413" t="str">
            <v>01 - FONCT</v>
          </cell>
          <cell r="N413" t="str">
            <v>non OSN</v>
          </cell>
        </row>
        <row r="414">
          <cell r="A414" t="str">
            <v>ZPB506</v>
          </cell>
          <cell r="B414" t="str">
            <v>LABARRERE</v>
          </cell>
          <cell r="C414" t="str">
            <v>LAURENT</v>
          </cell>
          <cell r="D414" t="str">
            <v>1</v>
          </cell>
          <cell r="E414" t="str">
            <v>ACC13</v>
          </cell>
          <cell r="F414" t="str">
            <v>15060 - FACTEUR</v>
          </cell>
          <cell r="G414" t="str">
            <v>642310 - MOUGUERRE PPDC</v>
          </cell>
          <cell r="H414" t="str">
            <v>642310 - MOUGUERRE PPDC</v>
          </cell>
          <cell r="I414" t="str">
            <v>034 - Courrier</v>
          </cell>
          <cell r="J414" t="str">
            <v>373964 - DSCC PAU</v>
          </cell>
          <cell r="K414" t="str">
            <v xml:space="preserve"> </v>
          </cell>
          <cell r="L414">
            <v>0</v>
          </cell>
          <cell r="M414" t="str">
            <v>02 - CDI</v>
          </cell>
          <cell r="N414" t="str">
            <v>non OSN</v>
          </cell>
        </row>
        <row r="415">
          <cell r="A415" t="str">
            <v>ZPD841</v>
          </cell>
          <cell r="B415" t="str">
            <v>JAUREGUI</v>
          </cell>
          <cell r="C415" t="str">
            <v>MICHEL</v>
          </cell>
          <cell r="D415" t="str">
            <v>1</v>
          </cell>
          <cell r="E415" t="str">
            <v>ACC13</v>
          </cell>
          <cell r="F415" t="str">
            <v>15060 - FACTEUR</v>
          </cell>
          <cell r="G415" t="str">
            <v>640300 - ANGLET PDC1</v>
          </cell>
          <cell r="H415" t="str">
            <v>640300 - ANGLET PDC1</v>
          </cell>
          <cell r="I415" t="str">
            <v>034 - Courrier</v>
          </cell>
          <cell r="J415" t="str">
            <v>373964 - DSCC PAU</v>
          </cell>
          <cell r="K415" t="str">
            <v xml:space="preserve"> </v>
          </cell>
          <cell r="L415">
            <v>0</v>
          </cell>
          <cell r="M415" t="str">
            <v>02 - CDI</v>
          </cell>
          <cell r="N415" t="str">
            <v>non OSN</v>
          </cell>
        </row>
        <row r="416">
          <cell r="A416" t="str">
            <v>ZSR273</v>
          </cell>
          <cell r="B416" t="str">
            <v>DUMAS</v>
          </cell>
          <cell r="C416" t="str">
            <v>LAURENT</v>
          </cell>
          <cell r="D416" t="str">
            <v>1</v>
          </cell>
          <cell r="E416" t="str">
            <v>ACC13</v>
          </cell>
          <cell r="F416" t="str">
            <v>15513 - FACTEUR POLYVALENT</v>
          </cell>
          <cell r="G416" t="str">
            <v>642310 - MOUGUERRE PPDC</v>
          </cell>
          <cell r="H416" t="str">
            <v>642310 - MOUGUERRE PPDC</v>
          </cell>
          <cell r="I416" t="str">
            <v>034 - Courrier</v>
          </cell>
          <cell r="J416" t="str">
            <v>373964 - DSCC PAU</v>
          </cell>
          <cell r="K416" t="str">
            <v xml:space="preserve"> </v>
          </cell>
          <cell r="L416">
            <v>0</v>
          </cell>
          <cell r="M416" t="str">
            <v>02 - CDI</v>
          </cell>
          <cell r="N416" t="str">
            <v>non OSN</v>
          </cell>
        </row>
        <row r="417">
          <cell r="A417" t="str">
            <v>ZXT499</v>
          </cell>
          <cell r="B417" t="str">
            <v>SAUMARD</v>
          </cell>
          <cell r="C417" t="str">
            <v>DIEGO</v>
          </cell>
          <cell r="D417" t="str">
            <v>1</v>
          </cell>
          <cell r="E417" t="str">
            <v>ACC12</v>
          </cell>
          <cell r="F417" t="str">
            <v>15059 - FACTEUR</v>
          </cell>
          <cell r="G417" t="str">
            <v>640330 - BAYONNE PDC1</v>
          </cell>
          <cell r="H417" t="str">
            <v>640330 - BAYONNE PDC1</v>
          </cell>
          <cell r="I417" t="str">
            <v>034 - Courrier</v>
          </cell>
          <cell r="J417" t="str">
            <v>373964 - DSCC PAU</v>
          </cell>
          <cell r="K417" t="str">
            <v xml:space="preserve"> </v>
          </cell>
          <cell r="L417">
            <v>0</v>
          </cell>
          <cell r="M417" t="str">
            <v>04 - CDD</v>
          </cell>
          <cell r="N417" t="str">
            <v>non OSN</v>
          </cell>
        </row>
        <row r="418">
          <cell r="A418" t="str">
            <v>CSA049</v>
          </cell>
          <cell r="B418" t="str">
            <v>JACQUOT</v>
          </cell>
          <cell r="C418" t="str">
            <v>CHRISTIAN</v>
          </cell>
          <cell r="D418" t="str">
            <v>1</v>
          </cell>
          <cell r="E418" t="str">
            <v>APN2</v>
          </cell>
          <cell r="F418" t="str">
            <v>15059 - FACTEUR</v>
          </cell>
          <cell r="G418" t="str">
            <v>640340 - BIARRITZ PDC1</v>
          </cell>
          <cell r="H418" t="str">
            <v>640340 - BIARRITZ PDC1</v>
          </cell>
          <cell r="I418" t="str">
            <v>034 - Courrier</v>
          </cell>
          <cell r="J418" t="str">
            <v>373964 - DSCC PAU</v>
          </cell>
          <cell r="K418" t="str">
            <v xml:space="preserve"> </v>
          </cell>
          <cell r="L418" t="str">
            <v>493</v>
          </cell>
          <cell r="M418" t="str">
            <v>01 - FONCT</v>
          </cell>
          <cell r="N418" t="str">
            <v>non OSN</v>
          </cell>
        </row>
        <row r="419">
          <cell r="A419" t="str">
            <v>DCW035</v>
          </cell>
          <cell r="B419" t="str">
            <v>DUHALDE</v>
          </cell>
          <cell r="C419" t="str">
            <v>DAMIEN</v>
          </cell>
          <cell r="D419" t="str">
            <v>1</v>
          </cell>
          <cell r="E419" t="str">
            <v>APN1</v>
          </cell>
          <cell r="F419" t="str">
            <v>15011 - AGENT COURRIER</v>
          </cell>
          <cell r="G419" t="str">
            <v>642310 - MOUGUERRE PPDC</v>
          </cell>
          <cell r="H419" t="str">
            <v>642310 - MOUGUERRE PPDC</v>
          </cell>
          <cell r="I419" t="str">
            <v>034 - Courrier</v>
          </cell>
          <cell r="J419" t="str">
            <v>373964 - DSCC PAU</v>
          </cell>
          <cell r="K419" t="str">
            <v xml:space="preserve"> </v>
          </cell>
          <cell r="L419" t="str">
            <v>460</v>
          </cell>
          <cell r="M419" t="str">
            <v>01 - FONCT</v>
          </cell>
          <cell r="N419" t="str">
            <v>non OSN</v>
          </cell>
        </row>
        <row r="420">
          <cell r="A420" t="str">
            <v>JCT437</v>
          </cell>
          <cell r="B420" t="str">
            <v>LASSALLE</v>
          </cell>
          <cell r="C420" t="str">
            <v>CHRISTINE</v>
          </cell>
          <cell r="D420" t="str">
            <v>2</v>
          </cell>
          <cell r="E420" t="str">
            <v>ACC12</v>
          </cell>
          <cell r="F420" t="str">
            <v>15011 - AGENT COURRIER</v>
          </cell>
          <cell r="G420" t="str">
            <v>642310 - MOUGUERRE PPDC</v>
          </cell>
          <cell r="H420" t="str">
            <v>642310 - MOUGUERRE PPDC</v>
          </cell>
          <cell r="I420" t="str">
            <v>034 - Courrier</v>
          </cell>
          <cell r="J420" t="str">
            <v>373964 - DSCC PAU</v>
          </cell>
          <cell r="K420" t="str">
            <v xml:space="preserve"> </v>
          </cell>
          <cell r="L420">
            <v>0</v>
          </cell>
          <cell r="M420" t="str">
            <v>02 - CDI</v>
          </cell>
          <cell r="N420" t="str">
            <v>non OSN</v>
          </cell>
        </row>
        <row r="421">
          <cell r="A421" t="str">
            <v>JFT380</v>
          </cell>
          <cell r="B421" t="str">
            <v>MALHERBE DIT LARTIGUE</v>
          </cell>
          <cell r="C421" t="str">
            <v>SEBASTIEN</v>
          </cell>
          <cell r="D421" t="str">
            <v>1</v>
          </cell>
          <cell r="E421" t="str">
            <v>ACC12</v>
          </cell>
          <cell r="F421" t="str">
            <v>15059 - FACTEUR</v>
          </cell>
          <cell r="G421" t="str">
            <v>642310 - MOUGUERRE PPDC</v>
          </cell>
          <cell r="H421" t="str">
            <v>642310 - MOUGUERRE PPDC</v>
          </cell>
          <cell r="I421" t="str">
            <v>034 - Courrier</v>
          </cell>
          <cell r="J421" t="str">
            <v>373964 - DSCC PAU</v>
          </cell>
          <cell r="K421" t="str">
            <v xml:space="preserve"> </v>
          </cell>
          <cell r="L421">
            <v>0</v>
          </cell>
          <cell r="M421" t="str">
            <v>02 - CDI</v>
          </cell>
          <cell r="N421" t="str">
            <v>non OSN</v>
          </cell>
        </row>
        <row r="422">
          <cell r="A422" t="str">
            <v>JRD018</v>
          </cell>
          <cell r="B422" t="str">
            <v>BARDET</v>
          </cell>
          <cell r="C422" t="str">
            <v>CATHERINE</v>
          </cell>
          <cell r="D422" t="str">
            <v>2</v>
          </cell>
          <cell r="E422" t="str">
            <v>APN2</v>
          </cell>
          <cell r="F422" t="str">
            <v>15012 - AGENT COURRIER</v>
          </cell>
          <cell r="G422" t="str">
            <v>640560 - ASCAIN SAINT JEAN DE LUZ PDC1</v>
          </cell>
          <cell r="H422" t="str">
            <v>640560 - ASCAIN SAINT JEAN DE LUZ PDC1</v>
          </cell>
          <cell r="I422" t="str">
            <v>034 - Courrier</v>
          </cell>
          <cell r="J422" t="str">
            <v>373964 - DSCC PAU</v>
          </cell>
          <cell r="K422" t="str">
            <v xml:space="preserve"> </v>
          </cell>
          <cell r="L422" t="str">
            <v>476</v>
          </cell>
          <cell r="M422" t="str">
            <v>01 - FONCT</v>
          </cell>
          <cell r="N422" t="str">
            <v>non OSN</v>
          </cell>
        </row>
        <row r="423">
          <cell r="A423" t="str">
            <v>KET325</v>
          </cell>
          <cell r="B423" t="str">
            <v>BARTHE</v>
          </cell>
          <cell r="C423" t="str">
            <v>KARINE</v>
          </cell>
          <cell r="D423" t="str">
            <v>2</v>
          </cell>
          <cell r="E423" t="str">
            <v>ACC12</v>
          </cell>
          <cell r="F423" t="str">
            <v>15059 - FACTEUR</v>
          </cell>
          <cell r="G423" t="str">
            <v>642310 - MOUGUERRE PPDC</v>
          </cell>
          <cell r="H423" t="str">
            <v>642310 - MOUGUERRE PPDC</v>
          </cell>
          <cell r="I423" t="str">
            <v>034 - Courrier</v>
          </cell>
          <cell r="J423" t="str">
            <v>373964 - DSCC PAU</v>
          </cell>
          <cell r="K423" t="str">
            <v xml:space="preserve"> </v>
          </cell>
          <cell r="L423">
            <v>0</v>
          </cell>
          <cell r="M423" t="str">
            <v>02 - CDI</v>
          </cell>
          <cell r="N423" t="str">
            <v>non OSN</v>
          </cell>
        </row>
        <row r="424">
          <cell r="A424" t="str">
            <v>LST781</v>
          </cell>
          <cell r="B424" t="str">
            <v>RAVAILHE</v>
          </cell>
          <cell r="C424" t="str">
            <v>REGIS</v>
          </cell>
          <cell r="D424" t="str">
            <v>1</v>
          </cell>
          <cell r="E424" t="str">
            <v>ACC12</v>
          </cell>
          <cell r="F424" t="str">
            <v>15059 - FACTEUR</v>
          </cell>
          <cell r="G424" t="str">
            <v>640340 - BIARRITZ PDC1</v>
          </cell>
          <cell r="H424" t="str">
            <v>640340 - BIARRITZ PDC1</v>
          </cell>
          <cell r="I424" t="str">
            <v>034 - Courrier</v>
          </cell>
          <cell r="J424" t="str">
            <v>373964 - DSCC PAU</v>
          </cell>
          <cell r="K424" t="str">
            <v xml:space="preserve"> </v>
          </cell>
          <cell r="L424">
            <v>0</v>
          </cell>
          <cell r="M424" t="str">
            <v>02 - CDI</v>
          </cell>
          <cell r="N424" t="str">
            <v>non OSN</v>
          </cell>
        </row>
        <row r="425">
          <cell r="A425" t="str">
            <v>MRE184</v>
          </cell>
          <cell r="B425" t="str">
            <v>APATY</v>
          </cell>
          <cell r="C425" t="str">
            <v>CHRISTEL</v>
          </cell>
          <cell r="D425" t="str">
            <v>2</v>
          </cell>
          <cell r="E425" t="str">
            <v>ACC22</v>
          </cell>
          <cell r="F425" t="str">
            <v>15063 - FACTEUR QUALITE</v>
          </cell>
          <cell r="G425" t="str">
            <v>640560 - ASCAIN SAINT JEAN DE LUZ PDC1</v>
          </cell>
          <cell r="H425" t="str">
            <v>640560 - ASCAIN SAINT JEAN DE LUZ PDC1</v>
          </cell>
          <cell r="I425" t="str">
            <v>034 - Courrier</v>
          </cell>
          <cell r="J425" t="str">
            <v>373964 - DSCC PAU</v>
          </cell>
          <cell r="K425" t="str">
            <v xml:space="preserve"> </v>
          </cell>
          <cell r="L425">
            <v>0</v>
          </cell>
          <cell r="M425" t="str">
            <v>02 - CDI</v>
          </cell>
          <cell r="N425" t="str">
            <v>non OSN</v>
          </cell>
        </row>
        <row r="426">
          <cell r="A426" t="str">
            <v>SGN284</v>
          </cell>
          <cell r="B426" t="str">
            <v>GARCIA</v>
          </cell>
          <cell r="C426" t="str">
            <v>PATRICE</v>
          </cell>
          <cell r="D426" t="str">
            <v>1</v>
          </cell>
          <cell r="E426" t="str">
            <v>ACC13</v>
          </cell>
          <cell r="F426" t="str">
            <v>15060 - FACTEUR</v>
          </cell>
          <cell r="G426" t="str">
            <v>640560 - ASCAIN SAINT JEAN DE LUZ PDC1</v>
          </cell>
          <cell r="H426" t="str">
            <v>640560 - ASCAIN SAINT JEAN DE LUZ PDC1</v>
          </cell>
          <cell r="I426" t="str">
            <v>034 - Courrier</v>
          </cell>
          <cell r="J426" t="str">
            <v>373964 - DSCC PAU</v>
          </cell>
          <cell r="K426" t="str">
            <v xml:space="preserve"> </v>
          </cell>
          <cell r="L426">
            <v>0</v>
          </cell>
          <cell r="M426" t="str">
            <v>02 - CDI</v>
          </cell>
          <cell r="N426" t="str">
            <v>non OSN</v>
          </cell>
        </row>
        <row r="427">
          <cell r="A427" t="str">
            <v>SLK357</v>
          </cell>
          <cell r="B427" t="str">
            <v>LARROUQUETTE</v>
          </cell>
          <cell r="C427" t="str">
            <v>INGRID</v>
          </cell>
          <cell r="D427" t="str">
            <v>2</v>
          </cell>
          <cell r="E427" t="str">
            <v>ACC12</v>
          </cell>
          <cell r="F427" t="str">
            <v>15059 - FACTEUR</v>
          </cell>
          <cell r="G427" t="str">
            <v>640340 - BIARRITZ PDC1</v>
          </cell>
          <cell r="H427" t="str">
            <v>640340 - BIARRITZ PDC1</v>
          </cell>
          <cell r="I427" t="str">
            <v>034 - Courrier</v>
          </cell>
          <cell r="J427" t="str">
            <v>373964 - DSCC PAU</v>
          </cell>
          <cell r="K427" t="str">
            <v xml:space="preserve"> </v>
          </cell>
          <cell r="L427">
            <v>0</v>
          </cell>
          <cell r="M427" t="str">
            <v>02 - CDI</v>
          </cell>
          <cell r="N427" t="str">
            <v>non OSN</v>
          </cell>
        </row>
        <row r="428">
          <cell r="A428" t="str">
            <v>SYV853</v>
          </cell>
          <cell r="B428" t="str">
            <v>CAPDEVILLE</v>
          </cell>
          <cell r="C428" t="str">
            <v>FREDERIC</v>
          </cell>
          <cell r="D428" t="str">
            <v>1</v>
          </cell>
          <cell r="E428" t="str">
            <v>APN1</v>
          </cell>
          <cell r="F428" t="str">
            <v>15059 - FACTEUR</v>
          </cell>
          <cell r="G428" t="str">
            <v>640330 - BAYONNE PDC1</v>
          </cell>
          <cell r="H428" t="str">
            <v>640330 - BAYONNE PDC1</v>
          </cell>
          <cell r="I428" t="str">
            <v>034 - Courrier</v>
          </cell>
          <cell r="J428" t="str">
            <v>373964 - DSCC PAU</v>
          </cell>
          <cell r="K428" t="str">
            <v xml:space="preserve"> </v>
          </cell>
          <cell r="L428" t="str">
            <v>364</v>
          </cell>
          <cell r="M428" t="str">
            <v>01 - FONCT</v>
          </cell>
          <cell r="N428" t="str">
            <v>non OSN</v>
          </cell>
        </row>
        <row r="429">
          <cell r="A429" t="str">
            <v>VUA253</v>
          </cell>
          <cell r="B429" t="str">
            <v>LECOUFLET</v>
          </cell>
          <cell r="C429" t="str">
            <v>ROMAIN</v>
          </cell>
          <cell r="D429" t="str">
            <v>1</v>
          </cell>
          <cell r="E429" t="str">
            <v>ACC12</v>
          </cell>
          <cell r="F429" t="str">
            <v>15512 - FACTEUR POLYVALENT</v>
          </cell>
          <cell r="G429" t="str">
            <v>642310 - MOUGUERRE PPDC</v>
          </cell>
          <cell r="H429" t="str">
            <v>642310 - MOUGUERRE PPDC</v>
          </cell>
          <cell r="I429" t="str">
            <v>034 - Courrier</v>
          </cell>
          <cell r="J429" t="str">
            <v>373964 - DSCC PAU</v>
          </cell>
          <cell r="K429" t="str">
            <v xml:space="preserve"> </v>
          </cell>
          <cell r="L429">
            <v>0</v>
          </cell>
          <cell r="M429" t="str">
            <v>02 - CDI</v>
          </cell>
          <cell r="N429" t="str">
            <v>non OSN</v>
          </cell>
        </row>
        <row r="430">
          <cell r="A430" t="str">
            <v>XRC714</v>
          </cell>
          <cell r="B430" t="str">
            <v>PAUMIER</v>
          </cell>
          <cell r="C430" t="str">
            <v>DAVID</v>
          </cell>
          <cell r="D430" t="str">
            <v>1</v>
          </cell>
          <cell r="E430" t="str">
            <v>ACC13</v>
          </cell>
          <cell r="F430" t="str">
            <v>15012 - AGENT COURRIER</v>
          </cell>
          <cell r="G430" t="str">
            <v>642310 - MOUGUERRE PPDC</v>
          </cell>
          <cell r="H430" t="str">
            <v>642310 - MOUGUERRE PPDC</v>
          </cell>
          <cell r="I430" t="str">
            <v>034 - Courrier</v>
          </cell>
          <cell r="J430" t="str">
            <v>373964 - DSCC PAU</v>
          </cell>
          <cell r="K430" t="str">
            <v xml:space="preserve"> </v>
          </cell>
          <cell r="L430">
            <v>0</v>
          </cell>
          <cell r="M430" t="str">
            <v>02 - CDI</v>
          </cell>
          <cell r="N430" t="str">
            <v>non OSN</v>
          </cell>
        </row>
        <row r="431">
          <cell r="A431" t="str">
            <v>YWE764</v>
          </cell>
          <cell r="B431" t="str">
            <v>MOUGICA</v>
          </cell>
          <cell r="C431" t="str">
            <v>NICOLE</v>
          </cell>
          <cell r="D431" t="str">
            <v>2</v>
          </cell>
          <cell r="E431" t="str">
            <v>ACC13</v>
          </cell>
          <cell r="F431" t="str">
            <v>15059 - FACTEUR</v>
          </cell>
          <cell r="G431" t="str">
            <v>642310 - MOUGUERRE PPDC</v>
          </cell>
          <cell r="H431" t="str">
            <v>642310 - MOUGUERRE PPDC</v>
          </cell>
          <cell r="I431" t="str">
            <v>034 - Courrier</v>
          </cell>
          <cell r="J431" t="str">
            <v>373964 - DSCC PAU</v>
          </cell>
          <cell r="K431" t="str">
            <v xml:space="preserve"> </v>
          </cell>
          <cell r="L431">
            <v>0</v>
          </cell>
          <cell r="M431" t="str">
            <v>02 - CDI</v>
          </cell>
          <cell r="N431" t="str">
            <v>non OSN</v>
          </cell>
        </row>
        <row r="432">
          <cell r="A432" t="str">
            <v>GAU470</v>
          </cell>
          <cell r="B432" t="str">
            <v>PICABEA</v>
          </cell>
          <cell r="C432" t="str">
            <v>JEAN BAPTISTE</v>
          </cell>
          <cell r="D432" t="str">
            <v>1</v>
          </cell>
          <cell r="E432" t="str">
            <v>ACC12</v>
          </cell>
          <cell r="F432" t="str">
            <v>15011 - AGENT COURRIER</v>
          </cell>
          <cell r="G432" t="str">
            <v>640560 - ASCAIN SAINT JEAN DE LUZ PDC1</v>
          </cell>
          <cell r="H432" t="str">
            <v>640560 - ASCAIN SAINT JEAN DE LUZ PDC1</v>
          </cell>
          <cell r="I432" t="str">
            <v>034 - Courrier</v>
          </cell>
          <cell r="J432" t="str">
            <v>373964 - DSCC PAU</v>
          </cell>
          <cell r="K432" t="str">
            <v xml:space="preserve"> </v>
          </cell>
          <cell r="L432">
            <v>0</v>
          </cell>
          <cell r="M432" t="str">
            <v>04 - CDD</v>
          </cell>
          <cell r="N432" t="str">
            <v>non OSN</v>
          </cell>
        </row>
        <row r="433">
          <cell r="A433" t="str">
            <v>JVR975</v>
          </cell>
          <cell r="B433" t="str">
            <v>SIMON</v>
          </cell>
          <cell r="C433" t="str">
            <v>ALEXANDRA</v>
          </cell>
          <cell r="D433" t="str">
            <v>2</v>
          </cell>
          <cell r="E433" t="str">
            <v>ACC12</v>
          </cell>
          <cell r="F433" t="str">
            <v>15059 - FACTEUR</v>
          </cell>
          <cell r="G433" t="str">
            <v>642310 - MOUGUERRE PPDC</v>
          </cell>
          <cell r="H433" t="str">
            <v>642310 - MOUGUERRE PPDC</v>
          </cell>
          <cell r="I433" t="str">
            <v>034 - Courrier</v>
          </cell>
          <cell r="J433" t="str">
            <v>373964 - DSCC PAU</v>
          </cell>
          <cell r="K433" t="str">
            <v xml:space="preserve"> </v>
          </cell>
          <cell r="L433">
            <v>0</v>
          </cell>
          <cell r="M433" t="str">
            <v>04 - CDD</v>
          </cell>
          <cell r="N433" t="str">
            <v>non OSN</v>
          </cell>
        </row>
        <row r="434">
          <cell r="A434" t="str">
            <v>LJM517</v>
          </cell>
          <cell r="B434" t="str">
            <v>LEBON</v>
          </cell>
          <cell r="C434" t="str">
            <v>PHILIPPE</v>
          </cell>
          <cell r="D434" t="str">
            <v>1</v>
          </cell>
          <cell r="E434" t="str">
            <v>ACC12</v>
          </cell>
          <cell r="F434" t="str">
            <v>15059 - FACTEUR</v>
          </cell>
          <cell r="G434" t="str">
            <v>640340 - BIARRITZ PDC1</v>
          </cell>
          <cell r="H434" t="str">
            <v>640340 - BIARRITZ PDC1</v>
          </cell>
          <cell r="I434" t="str">
            <v>034 - Courrier</v>
          </cell>
          <cell r="J434" t="str">
            <v>373964 - DSCC PAU</v>
          </cell>
          <cell r="K434" t="str">
            <v xml:space="preserve"> </v>
          </cell>
          <cell r="L434">
            <v>0</v>
          </cell>
          <cell r="M434" t="str">
            <v>04 - CDD</v>
          </cell>
          <cell r="N434" t="str">
            <v>non OSN</v>
          </cell>
        </row>
        <row r="435">
          <cell r="A435" t="str">
            <v>SRD232</v>
          </cell>
          <cell r="B435" t="str">
            <v>LAMAS</v>
          </cell>
          <cell r="C435" t="str">
            <v>SAMUEL</v>
          </cell>
          <cell r="D435" t="str">
            <v>1</v>
          </cell>
          <cell r="E435" t="str">
            <v>ACC12</v>
          </cell>
          <cell r="F435" t="str">
            <v>15011 - AGENT COURRIER</v>
          </cell>
          <cell r="G435" t="str">
            <v>642310 - MOUGUERRE PPDC</v>
          </cell>
          <cell r="H435" t="str">
            <v>642310 - MOUGUERRE PPDC</v>
          </cell>
          <cell r="I435" t="str">
            <v>034 - Courrier</v>
          </cell>
          <cell r="J435" t="str">
            <v>373964 - DSCC PAU</v>
          </cell>
          <cell r="K435" t="str">
            <v xml:space="preserve"> </v>
          </cell>
          <cell r="L435">
            <v>0</v>
          </cell>
          <cell r="M435" t="str">
            <v>04 - CDD</v>
          </cell>
          <cell r="N435" t="str">
            <v>non OSN</v>
          </cell>
        </row>
        <row r="436">
          <cell r="A436" t="str">
            <v>VWY881</v>
          </cell>
          <cell r="B436" t="str">
            <v>ERDOCIO</v>
          </cell>
          <cell r="C436" t="str">
            <v>MARINA</v>
          </cell>
          <cell r="D436" t="str">
            <v>2</v>
          </cell>
          <cell r="E436" t="str">
            <v>ACC12</v>
          </cell>
          <cell r="F436" t="str">
            <v>15059 - FACTEUR</v>
          </cell>
          <cell r="G436" t="str">
            <v>640340 - BIARRITZ PDC1</v>
          </cell>
          <cell r="H436" t="str">
            <v>640340 - BIARRITZ PDC1</v>
          </cell>
          <cell r="I436" t="str">
            <v>034 - Courrier</v>
          </cell>
          <cell r="J436" t="str">
            <v>373964 - DSCC PAU</v>
          </cell>
          <cell r="K436" t="str">
            <v xml:space="preserve"> </v>
          </cell>
          <cell r="L436">
            <v>0</v>
          </cell>
          <cell r="M436" t="str">
            <v>04 - CDD</v>
          </cell>
          <cell r="N436" t="str">
            <v>non OSN</v>
          </cell>
        </row>
        <row r="437">
          <cell r="A437">
            <v>0</v>
          </cell>
          <cell r="B437">
            <v>0</v>
          </cell>
          <cell r="C437">
            <v>0</v>
          </cell>
          <cell r="D437">
            <v>0</v>
          </cell>
          <cell r="E437">
            <v>0</v>
          </cell>
          <cell r="F437">
            <v>0</v>
          </cell>
          <cell r="G437">
            <v>0</v>
          </cell>
          <cell r="H437">
            <v>0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</row>
        <row r="438">
          <cell r="A438">
            <v>0</v>
          </cell>
          <cell r="B438">
            <v>0</v>
          </cell>
          <cell r="C438">
            <v>0</v>
          </cell>
          <cell r="D438">
            <v>0</v>
          </cell>
          <cell r="E438">
            <v>0</v>
          </cell>
          <cell r="F438">
            <v>0</v>
          </cell>
          <cell r="G438">
            <v>0</v>
          </cell>
          <cell r="H438">
            <v>0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LIS"/>
      <sheetName val="Données ONE PAGE"/>
      <sheetName val="ONE PAGE FGTI"/>
      <sheetName val="ODJ - CR"/>
      <sheetName val="ANALYSE FGTi"/>
      <sheetName val="FGTI PAR SITE"/>
      <sheetName val="COPIER-COLLER FGTI BOX"/>
      <sheetName val="TENDANCE"/>
      <sheetName val="ANALYSE CDD S VS S-1"/>
      <sheetName val="ANALYSE INTERIM S VS S-1"/>
      <sheetName val="PCP GESTION"/>
      <sheetName val="FTP"/>
      <sheetName val="ELOIGNES DE SERVICE"/>
      <sheetName val="SUIVI PAR PTP"/>
      <sheetName val="HE"/>
      <sheetName val="INTERIM"/>
      <sheetName val="CDD"/>
      <sheetName val="Données"/>
      <sheetName val="PRODUCTIVITE 2020"/>
      <sheetName val="Feuil1"/>
      <sheetName val="S28 CORESS - COTE BASQUE - SUIV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1">
          <cell r="W1">
            <v>0</v>
          </cell>
          <cell r="X1">
            <v>0</v>
          </cell>
          <cell r="Y1">
            <v>0</v>
          </cell>
          <cell r="Z1">
            <v>0</v>
          </cell>
          <cell r="AA1">
            <v>0</v>
          </cell>
          <cell r="AF1">
            <v>0</v>
          </cell>
          <cell r="AG1">
            <v>339.41</v>
          </cell>
          <cell r="AI1">
            <v>0</v>
          </cell>
        </row>
        <row r="2">
          <cell r="K2" t="str">
            <v>Cadre de référence</v>
          </cell>
          <cell r="L2">
            <v>0</v>
          </cell>
          <cell r="M2">
            <v>0</v>
          </cell>
          <cell r="N2">
            <v>0</v>
          </cell>
          <cell r="O2" t="str">
            <v>VE en Nb</v>
          </cell>
          <cell r="P2" t="str">
            <v>tx de VE</v>
          </cell>
          <cell r="AA2">
            <v>0</v>
          </cell>
          <cell r="AB2" t="str">
            <v>TENDANCE MOIS</v>
          </cell>
          <cell r="AC2">
            <v>0</v>
          </cell>
          <cell r="AD2">
            <v>44013</v>
          </cell>
          <cell r="AF2" t="str">
            <v>FTP</v>
          </cell>
          <cell r="AG2">
            <v>333.41</v>
          </cell>
        </row>
        <row r="3">
          <cell r="K3" t="str">
            <v>PTR</v>
          </cell>
          <cell r="L3">
            <v>278.54000000000002</v>
          </cell>
          <cell r="M3">
            <v>0</v>
          </cell>
          <cell r="N3">
            <v>0</v>
          </cell>
          <cell r="O3">
            <v>43.99</v>
          </cell>
          <cell r="P3">
            <v>0.1186229064364859</v>
          </cell>
          <cell r="AF3" t="str">
            <v>02 - CDI</v>
          </cell>
          <cell r="AG3">
            <v>210.51000000000005</v>
          </cell>
        </row>
        <row r="4">
          <cell r="K4" t="str">
            <v>PTNR</v>
          </cell>
          <cell r="L4">
            <v>29.1</v>
          </cell>
          <cell r="M4">
            <v>0</v>
          </cell>
          <cell r="N4">
            <v>0</v>
          </cell>
          <cell r="O4">
            <v>7.46</v>
          </cell>
          <cell r="P4" t="str">
            <v>MRP</v>
          </cell>
          <cell r="AF4" t="str">
            <v>01 - FONCT</v>
          </cell>
          <cell r="AG4">
            <v>122.89999999999998</v>
          </cell>
        </row>
        <row r="5">
          <cell r="K5" t="str">
            <v>MRP</v>
          </cell>
          <cell r="L5">
            <v>63.198999999999998</v>
          </cell>
          <cell r="M5">
            <v>0.22689380340346088</v>
          </cell>
          <cell r="N5">
            <v>0</v>
          </cell>
          <cell r="O5">
            <v>1.2</v>
          </cell>
          <cell r="P5" t="str">
            <v>PTNR</v>
          </cell>
          <cell r="AF5" t="str">
            <v>04 - CDD</v>
          </cell>
          <cell r="AG5">
            <v>0</v>
          </cell>
        </row>
        <row r="6">
          <cell r="K6" t="str">
            <v>Total</v>
          </cell>
          <cell r="L6">
            <v>370.83900000000006</v>
          </cell>
          <cell r="M6">
            <v>0</v>
          </cell>
          <cell r="N6">
            <v>0</v>
          </cell>
          <cell r="O6">
            <v>35.33</v>
          </cell>
          <cell r="P6" t="str">
            <v>PTR</v>
          </cell>
          <cell r="AF6" t="str">
            <v>10 - CA</v>
          </cell>
          <cell r="AG6">
            <v>2</v>
          </cell>
        </row>
        <row r="7">
          <cell r="W7">
            <v>0</v>
          </cell>
          <cell r="X7">
            <v>0</v>
          </cell>
          <cell r="Y7">
            <v>0</v>
          </cell>
          <cell r="Z7">
            <v>0</v>
          </cell>
          <cell r="AA7">
            <v>0</v>
          </cell>
          <cell r="AF7" t="str">
            <v>15 - CPRO</v>
          </cell>
          <cell r="AG7">
            <v>4</v>
          </cell>
          <cell r="AH7" t="str">
            <v>dt 2 à 0</v>
          </cell>
        </row>
        <row r="8">
          <cell r="AF8" t="str">
            <v>19 - CAEADI</v>
          </cell>
          <cell r="AG8">
            <v>0</v>
          </cell>
        </row>
        <row r="12">
          <cell r="B12" t="str">
            <v>ANGLET</v>
          </cell>
          <cell r="C12">
            <v>0</v>
          </cell>
          <cell r="D12" t="str">
            <v>ORGANISATION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 t="str">
            <v>GESTION</v>
          </cell>
          <cell r="P12">
            <v>0</v>
          </cell>
          <cell r="Q12">
            <v>0</v>
          </cell>
          <cell r="R12">
            <v>0</v>
          </cell>
          <cell r="S12">
            <v>0</v>
          </cell>
          <cell r="T12">
            <v>0</v>
          </cell>
          <cell r="U12">
            <v>0</v>
          </cell>
          <cell r="V12">
            <v>0</v>
          </cell>
          <cell r="W12">
            <v>0</v>
          </cell>
          <cell r="X12">
            <v>0</v>
          </cell>
          <cell r="Y12">
            <v>0</v>
          </cell>
          <cell r="Z12">
            <v>0</v>
          </cell>
          <cell r="AA12">
            <v>0</v>
          </cell>
          <cell r="AB12">
            <v>0</v>
          </cell>
          <cell r="AC12">
            <v>0</v>
          </cell>
          <cell r="AD12">
            <v>0</v>
          </cell>
          <cell r="AE12">
            <v>0</v>
          </cell>
          <cell r="AF12" t="str">
            <v>RESSOURCES HUMAINES</v>
          </cell>
          <cell r="AG12">
            <v>0</v>
          </cell>
          <cell r="AH12">
            <v>0</v>
          </cell>
          <cell r="AI12">
            <v>0</v>
          </cell>
          <cell r="AJ12">
            <v>0</v>
          </cell>
          <cell r="AK12">
            <v>0</v>
          </cell>
          <cell r="AL12">
            <v>0</v>
          </cell>
        </row>
        <row r="13">
          <cell r="B13" t="str">
            <v>ETAB</v>
          </cell>
          <cell r="C13" t="str">
            <v>SITE</v>
          </cell>
          <cell r="D13" t="str">
            <v>Travaux intérieurs de distribution</v>
          </cell>
          <cell r="E13" t="str">
            <v>Travaux extérieurs de distribution</v>
          </cell>
          <cell r="F13" t="str">
            <v>TE distri Nouveaux servies</v>
          </cell>
          <cell r="G13" t="str">
            <v>Traitement</v>
          </cell>
          <cell r="H13" t="str">
            <v>Concentration</v>
          </cell>
          <cell r="I13" t="str">
            <v>QS</v>
          </cell>
          <cell r="J13" t="str">
            <v>Encadrement</v>
          </cell>
          <cell r="K13" t="str">
            <v>CADOR</v>
          </cell>
          <cell r="L13" t="str">
            <v>MRP</v>
          </cell>
          <cell r="M13" t="str">
            <v>CREF</v>
          </cell>
          <cell r="N13" t="str">
            <v>cycle</v>
          </cell>
          <cell r="O13" t="str">
            <v>VE</v>
          </cell>
          <cell r="P13" t="str">
            <v>Taux de VE</v>
          </cell>
          <cell r="Q13" t="str">
            <v>Tournées vacantes</v>
          </cell>
          <cell r="R13" t="str">
            <v>TPAS</v>
          </cell>
          <cell r="S13" t="str">
            <v>TP</v>
          </cell>
          <cell r="T13" t="str">
            <v>Prévoyance</v>
          </cell>
          <cell r="U13" t="str">
            <v>Retraitement</v>
          </cell>
          <cell r="V13" t="str">
            <v>PT HORS CREF</v>
          </cell>
          <cell r="W13" t="str">
            <v>EQUIPE</v>
          </cell>
          <cell r="X13" t="str">
            <v>PT</v>
          </cell>
          <cell r="Y13" t="str">
            <v>ALIAS GA</v>
          </cell>
          <cell r="Z13" t="str">
            <v>MOLOC</v>
          </cell>
          <cell r="AA13" t="str">
            <v>STRUCTURE FONCTIONNELLE</v>
          </cell>
          <cell r="AB13" t="str">
            <v>STRUCTURE FONTCIONNELLE GRADE</v>
          </cell>
          <cell r="AC13" t="str">
            <v>DHT</v>
          </cell>
          <cell r="AD13" t="str">
            <v>PRECEDENT TITULAIRE</v>
          </cell>
          <cell r="AE13" t="str">
            <v>OBSERVATIONS</v>
          </cell>
          <cell r="AF13" t="str">
            <v>Agent Identifiant</v>
          </cell>
          <cell r="AG13" t="str">
            <v>Agent Nom</v>
          </cell>
          <cell r="AH13" t="str">
            <v>Agent Prénom</v>
          </cell>
          <cell r="AI13" t="str">
            <v>Agent Grade actuel</v>
          </cell>
          <cell r="AJ13" t="str">
            <v>Agent Fonction actuelle</v>
          </cell>
          <cell r="AK13" t="str">
            <v>Agent Entité d'affectation actuelle</v>
          </cell>
          <cell r="AL13" t="str">
            <v>Agent Statut</v>
          </cell>
        </row>
        <row r="14">
          <cell r="B14">
            <v>0</v>
          </cell>
          <cell r="C14">
            <v>0</v>
          </cell>
          <cell r="D14" t="str">
            <v>PTR</v>
          </cell>
          <cell r="E14" t="str">
            <v>PTR</v>
          </cell>
          <cell r="F14" t="str">
            <v>PTR</v>
          </cell>
          <cell r="G14" t="str">
            <v>PTR</v>
          </cell>
          <cell r="H14" t="str">
            <v>PTR</v>
          </cell>
          <cell r="I14" t="str">
            <v>PTNR</v>
          </cell>
          <cell r="J14" t="str">
            <v>PTNR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0</v>
          </cell>
          <cell r="R14">
            <v>0</v>
          </cell>
          <cell r="S14">
            <v>0</v>
          </cell>
          <cell r="T14">
            <v>0</v>
          </cell>
          <cell r="U14">
            <v>0</v>
          </cell>
          <cell r="V14">
            <v>0</v>
          </cell>
          <cell r="W14">
            <v>0</v>
          </cell>
          <cell r="X14">
            <v>0</v>
          </cell>
          <cell r="Y14">
            <v>0</v>
          </cell>
          <cell r="Z14">
            <v>0</v>
          </cell>
          <cell r="AA14">
            <v>0</v>
          </cell>
          <cell r="AB14">
            <v>0</v>
          </cell>
          <cell r="AC14">
            <v>0</v>
          </cell>
          <cell r="AD14">
            <v>0</v>
          </cell>
          <cell r="AE14">
            <v>0</v>
          </cell>
          <cell r="AF14">
            <v>0</v>
          </cell>
          <cell r="AG14">
            <v>0</v>
          </cell>
          <cell r="AH14">
            <v>0</v>
          </cell>
          <cell r="AI14">
            <v>0</v>
          </cell>
          <cell r="AJ14">
            <v>0</v>
          </cell>
          <cell r="AK14">
            <v>0</v>
          </cell>
          <cell r="AL14">
            <v>0</v>
          </cell>
        </row>
        <row r="15">
          <cell r="B15">
            <v>0</v>
          </cell>
          <cell r="C15">
            <v>0</v>
          </cell>
          <cell r="D15" t="str">
            <v>223 / 360 / 579 / 580 / FA1 / FA2 / FA4 / FA5</v>
          </cell>
          <cell r="E15" t="str">
            <v>469 / 575 / 577 / FJ1 / FJ2 / FL3 / FJ4 / FZ1</v>
          </cell>
          <cell r="F15" t="str">
            <v>FJ5</v>
          </cell>
          <cell r="G15" t="str">
            <v>269 / 273 / 293 / HG1 / HG2 / HY1 / HZ1 / FA3</v>
          </cell>
          <cell r="H15" t="str">
            <v>561 / 576 / JZ1 / KA2 / KA3 / KA7 / KA8 / KA9 / LA2</v>
          </cell>
          <cell r="I15" t="str">
            <v>FA4 / FZ1</v>
          </cell>
          <cell r="J15" t="str">
            <v xml:space="preserve">223 / 468 / ME5 / 775 / 360 / 520 / HY2 / HY4 / KY1  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  <cell r="AD15">
            <v>0</v>
          </cell>
          <cell r="AE15">
            <v>0</v>
          </cell>
          <cell r="AF15">
            <v>0</v>
          </cell>
          <cell r="AG15">
            <v>0</v>
          </cell>
          <cell r="AH15">
            <v>0</v>
          </cell>
          <cell r="AI15">
            <v>0</v>
          </cell>
          <cell r="AJ15">
            <v>0</v>
          </cell>
          <cell r="AK15">
            <v>0</v>
          </cell>
          <cell r="AL15">
            <v>0</v>
          </cell>
        </row>
        <row r="16">
          <cell r="A16">
            <v>0</v>
          </cell>
          <cell r="B16" t="str">
            <v>COTE BASQUE</v>
          </cell>
          <cell r="C16" t="str">
            <v>SITE</v>
          </cell>
          <cell r="D16">
            <v>95.756666666666661</v>
          </cell>
          <cell r="E16">
            <v>145.92133333333334</v>
          </cell>
          <cell r="F16">
            <v>0</v>
          </cell>
          <cell r="G16">
            <v>8.1720000000000006</v>
          </cell>
          <cell r="H16">
            <v>28.689999999999998</v>
          </cell>
          <cell r="I16">
            <v>2.9000000000000004</v>
          </cell>
          <cell r="J16">
            <v>26.200000000000003</v>
          </cell>
          <cell r="K16">
            <v>307.63999999999993</v>
          </cell>
          <cell r="L16">
            <v>63.198999999999998</v>
          </cell>
          <cell r="M16">
            <v>370.83899999999994</v>
          </cell>
          <cell r="N16">
            <v>1.26</v>
          </cell>
          <cell r="O16">
            <v>43.99</v>
          </cell>
          <cell r="P16">
            <v>0.11862290643648594</v>
          </cell>
          <cell r="Q16">
            <v>7</v>
          </cell>
          <cell r="R16">
            <v>2.69</v>
          </cell>
          <cell r="S16">
            <v>4.62</v>
          </cell>
          <cell r="T16">
            <v>12.51</v>
          </cell>
          <cell r="U16">
            <v>6.23</v>
          </cell>
          <cell r="V16">
            <v>8.5300000000000011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  <cell r="AE16">
            <v>0</v>
          </cell>
          <cell r="AF16">
            <v>0</v>
          </cell>
          <cell r="AG16">
            <v>0</v>
          </cell>
          <cell r="AH16">
            <v>0</v>
          </cell>
          <cell r="AI16">
            <v>5</v>
          </cell>
          <cell r="AJ16">
            <v>6</v>
          </cell>
          <cell r="AK16">
            <v>7</v>
          </cell>
          <cell r="AL16">
            <v>13</v>
          </cell>
        </row>
        <row r="17">
          <cell r="A17">
            <v>0</v>
          </cell>
          <cell r="B17" t="str">
            <v>ANGLET</v>
          </cell>
          <cell r="C17" t="str">
            <v>ANGLET</v>
          </cell>
          <cell r="D17">
            <v>10.576666666666666</v>
          </cell>
          <cell r="E17">
            <v>17.333333333333329</v>
          </cell>
          <cell r="F17">
            <v>0</v>
          </cell>
          <cell r="G17">
            <v>0</v>
          </cell>
          <cell r="H17">
            <v>1.1000000000000001</v>
          </cell>
          <cell r="I17">
            <v>0.4</v>
          </cell>
          <cell r="J17">
            <v>2</v>
          </cell>
          <cell r="K17">
            <v>31.409999999999997</v>
          </cell>
          <cell r="L17">
            <v>7</v>
          </cell>
          <cell r="M17">
            <v>38.409999999999997</v>
          </cell>
          <cell r="N17">
            <v>1.26</v>
          </cell>
          <cell r="O17">
            <v>12</v>
          </cell>
          <cell r="P17">
            <v>0</v>
          </cell>
          <cell r="Q17">
            <v>1</v>
          </cell>
          <cell r="R17">
            <v>1.5</v>
          </cell>
          <cell r="S17">
            <v>0.5</v>
          </cell>
          <cell r="T17">
            <v>0</v>
          </cell>
          <cell r="U17">
            <v>0.73</v>
          </cell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0</v>
          </cell>
          <cell r="AH17">
            <v>0</v>
          </cell>
          <cell r="AI17">
            <v>0</v>
          </cell>
          <cell r="AJ17">
            <v>0</v>
          </cell>
          <cell r="AK17">
            <v>0</v>
          </cell>
          <cell r="AL17">
            <v>0</v>
          </cell>
        </row>
        <row r="18">
          <cell r="A18">
            <v>0</v>
          </cell>
          <cell r="B18">
            <v>0</v>
          </cell>
          <cell r="C18" t="str">
            <v>ANGLET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2</v>
          </cell>
          <cell r="K18">
            <v>2</v>
          </cell>
          <cell r="L18">
            <v>0</v>
          </cell>
          <cell r="M18">
            <v>2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 t="str">
            <v>ENCADREMENT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0</v>
          </cell>
          <cell r="AH18">
            <v>0</v>
          </cell>
          <cell r="AI18">
            <v>0</v>
          </cell>
          <cell r="AJ18">
            <v>0</v>
          </cell>
          <cell r="AK18">
            <v>0</v>
          </cell>
          <cell r="AL18">
            <v>0</v>
          </cell>
        </row>
        <row r="19">
          <cell r="A19" t="str">
            <v>PEK624</v>
          </cell>
          <cell r="B19">
            <v>0</v>
          </cell>
          <cell r="C19" t="str">
            <v>ANGLET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1</v>
          </cell>
          <cell r="K19">
            <v>1</v>
          </cell>
          <cell r="L19">
            <v>0</v>
          </cell>
          <cell r="M19">
            <v>1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 t="str">
            <v>Encadrement</v>
          </cell>
          <cell r="X19" t="str">
            <v>ENC1</v>
          </cell>
          <cell r="Y19">
            <v>0</v>
          </cell>
          <cell r="Z19">
            <v>0</v>
          </cell>
          <cell r="AA19" t="str">
            <v>RE</v>
          </cell>
          <cell r="AB19" t="str">
            <v>III-1</v>
          </cell>
          <cell r="AC19">
            <v>0</v>
          </cell>
          <cell r="AD19">
            <v>0</v>
          </cell>
          <cell r="AE19">
            <v>0</v>
          </cell>
          <cell r="AF19" t="str">
            <v>PEK624</v>
          </cell>
          <cell r="AG19" t="str">
            <v>FRUTOSO</v>
          </cell>
          <cell r="AH19" t="str">
            <v>ERIC</v>
          </cell>
          <cell r="AI19" t="str">
            <v>ATG2</v>
          </cell>
          <cell r="AJ19" t="str">
            <v>15531 - RESPONSABLE D'EQUIPE</v>
          </cell>
          <cell r="AK19" t="str">
            <v>640300 - ANGLET PDC1</v>
          </cell>
          <cell r="AL19" t="str">
            <v>01 - FONCT</v>
          </cell>
        </row>
        <row r="20">
          <cell r="A20" t="str">
            <v>HRY097</v>
          </cell>
          <cell r="B20">
            <v>0</v>
          </cell>
          <cell r="C20" t="str">
            <v>ANGLET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1</v>
          </cell>
          <cell r="K20">
            <v>1</v>
          </cell>
          <cell r="L20">
            <v>0</v>
          </cell>
          <cell r="M20">
            <v>1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>
            <v>0</v>
          </cell>
          <cell r="W20" t="str">
            <v>Encadrement</v>
          </cell>
          <cell r="X20" t="str">
            <v>ENC2</v>
          </cell>
          <cell r="Y20">
            <v>0</v>
          </cell>
          <cell r="Z20">
            <v>0</v>
          </cell>
          <cell r="AA20" t="str">
            <v>RE</v>
          </cell>
          <cell r="AB20" t="str">
            <v>III-2</v>
          </cell>
          <cell r="AC20">
            <v>0</v>
          </cell>
          <cell r="AD20" t="str">
            <v>CORINNE DUPIN</v>
          </cell>
          <cell r="AE20">
            <v>0</v>
          </cell>
          <cell r="AF20" t="str">
            <v>HRY097</v>
          </cell>
          <cell r="AG20" t="str">
            <v>CANESTRIER</v>
          </cell>
          <cell r="AH20" t="str">
            <v>MELANIE</v>
          </cell>
          <cell r="AI20" t="str">
            <v>ACC31</v>
          </cell>
          <cell r="AJ20" t="str">
            <v>15531 - RESPONSABLE D'EQUIPE</v>
          </cell>
          <cell r="AK20" t="str">
            <v>640300 - ANGLET PDC1</v>
          </cell>
          <cell r="AL20" t="str">
            <v>02 - CDI</v>
          </cell>
        </row>
        <row r="21">
          <cell r="A21">
            <v>0</v>
          </cell>
          <cell r="B21">
            <v>0</v>
          </cell>
          <cell r="C21" t="str">
            <v>ANGLET</v>
          </cell>
          <cell r="D21">
            <v>9.2666666666666657</v>
          </cell>
          <cell r="E21">
            <v>17.333333333333329</v>
          </cell>
          <cell r="F21">
            <v>0</v>
          </cell>
          <cell r="G21">
            <v>0</v>
          </cell>
          <cell r="H21">
            <v>0</v>
          </cell>
          <cell r="I21">
            <v>0.4</v>
          </cell>
          <cell r="J21">
            <v>0</v>
          </cell>
          <cell r="K21">
            <v>26.999999999999993</v>
          </cell>
          <cell r="L21">
            <v>7</v>
          </cell>
          <cell r="M21">
            <v>33.999999999999993</v>
          </cell>
          <cell r="N21">
            <v>1.26</v>
          </cell>
          <cell r="O21">
            <v>10</v>
          </cell>
          <cell r="P21">
            <v>0</v>
          </cell>
          <cell r="Q21">
            <v>1</v>
          </cell>
          <cell r="R21">
            <v>1</v>
          </cell>
          <cell r="S21">
            <v>0.5</v>
          </cell>
          <cell r="T21">
            <v>0</v>
          </cell>
          <cell r="U21">
            <v>0.73</v>
          </cell>
          <cell r="V21">
            <v>0</v>
          </cell>
          <cell r="W21" t="str">
            <v>DISTRIBUTION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0</v>
          </cell>
          <cell r="AH21">
            <v>0</v>
          </cell>
          <cell r="AI21">
            <v>0</v>
          </cell>
          <cell r="AJ21">
            <v>0</v>
          </cell>
          <cell r="AK21">
            <v>0</v>
          </cell>
          <cell r="AL21">
            <v>0</v>
          </cell>
        </row>
        <row r="22">
          <cell r="A22" t="str">
            <v>TMY650</v>
          </cell>
          <cell r="B22">
            <v>0</v>
          </cell>
          <cell r="C22" t="str">
            <v>ANGLET</v>
          </cell>
          <cell r="D22">
            <v>0.33333333333333331</v>
          </cell>
          <cell r="E22">
            <v>0.66666666666666663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1</v>
          </cell>
          <cell r="L22">
            <v>0</v>
          </cell>
          <cell r="M22">
            <v>1</v>
          </cell>
          <cell r="N22">
            <v>0</v>
          </cell>
          <cell r="O22">
            <v>0</v>
          </cell>
          <cell r="P22">
            <v>0</v>
          </cell>
          <cell r="Q22">
            <v>0</v>
          </cell>
          <cell r="R22">
            <v>0</v>
          </cell>
          <cell r="S22">
            <v>0</v>
          </cell>
          <cell r="T22">
            <v>0</v>
          </cell>
          <cell r="U22">
            <v>0</v>
          </cell>
          <cell r="V22">
            <v>0</v>
          </cell>
          <cell r="W22" t="str">
            <v>Equipe1</v>
          </cell>
          <cell r="X22" t="str">
            <v>T1</v>
          </cell>
          <cell r="Y22">
            <v>0</v>
          </cell>
          <cell r="Z22" t="str">
            <v>VAE</v>
          </cell>
          <cell r="AA22" t="str">
            <v>FACTEUR</v>
          </cell>
          <cell r="AB22">
            <v>0</v>
          </cell>
          <cell r="AC22">
            <v>36.5</v>
          </cell>
          <cell r="AD22">
            <v>0</v>
          </cell>
          <cell r="AE22">
            <v>0</v>
          </cell>
          <cell r="AF22" t="str">
            <v>TMY650</v>
          </cell>
          <cell r="AG22" t="str">
            <v>TORCHET</v>
          </cell>
          <cell r="AH22" t="str">
            <v>SYLVAIN</v>
          </cell>
          <cell r="AI22" t="str">
            <v>ACC13</v>
          </cell>
          <cell r="AJ22" t="str">
            <v>15060 - FACTEUR</v>
          </cell>
          <cell r="AK22" t="str">
            <v>640300 - ANGLET PDC1</v>
          </cell>
          <cell r="AL22" t="str">
            <v>02 - CDI</v>
          </cell>
        </row>
        <row r="23">
          <cell r="A23" t="str">
            <v>PEC970</v>
          </cell>
          <cell r="B23">
            <v>0</v>
          </cell>
          <cell r="C23" t="str">
            <v>ANGLET</v>
          </cell>
          <cell r="D23">
            <v>0.33333333333333331</v>
          </cell>
          <cell r="E23">
            <v>0.66666666666666663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1</v>
          </cell>
          <cell r="L23">
            <v>0</v>
          </cell>
          <cell r="M23">
            <v>1</v>
          </cell>
          <cell r="N23">
            <v>0</v>
          </cell>
          <cell r="O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  <cell r="T23">
            <v>0</v>
          </cell>
          <cell r="U23">
            <v>0</v>
          </cell>
          <cell r="V23">
            <v>0</v>
          </cell>
          <cell r="W23" t="str">
            <v>Equipe1</v>
          </cell>
          <cell r="X23" t="str">
            <v>T2</v>
          </cell>
          <cell r="Y23">
            <v>0</v>
          </cell>
          <cell r="Z23" t="str">
            <v>VAE</v>
          </cell>
          <cell r="AA23" t="str">
            <v>FACTEUR</v>
          </cell>
          <cell r="AB23">
            <v>0</v>
          </cell>
          <cell r="AC23">
            <v>0</v>
          </cell>
          <cell r="AD23" t="str">
            <v>FAURY MARIE</v>
          </cell>
          <cell r="AE23">
            <v>0</v>
          </cell>
          <cell r="AF23" t="str">
            <v>PEC970</v>
          </cell>
          <cell r="AG23" t="str">
            <v>ETCHEGOIN</v>
          </cell>
          <cell r="AH23" t="str">
            <v>PASCAL</v>
          </cell>
          <cell r="AI23" t="str">
            <v>APN1</v>
          </cell>
          <cell r="AJ23" t="str">
            <v>15059 - FACTEUR</v>
          </cell>
          <cell r="AK23" t="str">
            <v>640300 - ANGLET PDC1</v>
          </cell>
          <cell r="AL23" t="str">
            <v>01 - FONCT</v>
          </cell>
        </row>
        <row r="24">
          <cell r="A24">
            <v>0</v>
          </cell>
          <cell r="B24">
            <v>0</v>
          </cell>
          <cell r="C24" t="str">
            <v>ANGLET</v>
          </cell>
          <cell r="D24">
            <v>0.33333333333333331</v>
          </cell>
          <cell r="E24">
            <v>0.66666666666666663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1</v>
          </cell>
          <cell r="L24">
            <v>0</v>
          </cell>
          <cell r="M24">
            <v>1</v>
          </cell>
          <cell r="N24">
            <v>0</v>
          </cell>
          <cell r="O24">
            <v>0</v>
          </cell>
          <cell r="P24">
            <v>0</v>
          </cell>
          <cell r="Q24">
            <v>1</v>
          </cell>
          <cell r="R24">
            <v>0</v>
          </cell>
          <cell r="S24">
            <v>0</v>
          </cell>
          <cell r="T24">
            <v>0</v>
          </cell>
          <cell r="U24">
            <v>0</v>
          </cell>
          <cell r="V24">
            <v>0</v>
          </cell>
          <cell r="W24" t="str">
            <v>Equipe1</v>
          </cell>
          <cell r="X24" t="str">
            <v>T3</v>
          </cell>
          <cell r="Y24">
            <v>0</v>
          </cell>
          <cell r="Z24" t="str">
            <v>STABY</v>
          </cell>
          <cell r="AA24" t="str">
            <v>FACTEUR</v>
          </cell>
          <cell r="AB24">
            <v>0</v>
          </cell>
          <cell r="AC24">
            <v>0</v>
          </cell>
          <cell r="AD24" t="str">
            <v>GUEGAN MARC</v>
          </cell>
          <cell r="AE24">
            <v>0</v>
          </cell>
          <cell r="AF24">
            <v>0</v>
          </cell>
          <cell r="AG24" t="str">
            <v>TOURNEE VACANTE</v>
          </cell>
          <cell r="AH24">
            <v>0</v>
          </cell>
          <cell r="AI24" t="str">
            <v/>
          </cell>
          <cell r="AJ24" t="str">
            <v/>
          </cell>
          <cell r="AK24" t="str">
            <v/>
          </cell>
          <cell r="AL24" t="str">
            <v/>
          </cell>
        </row>
        <row r="25">
          <cell r="A25" t="str">
            <v>ZNJ048</v>
          </cell>
          <cell r="B25">
            <v>0</v>
          </cell>
          <cell r="C25" t="str">
            <v>ANGLET</v>
          </cell>
          <cell r="D25">
            <v>0.33333333333333331</v>
          </cell>
          <cell r="E25">
            <v>0.66666666666666663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1</v>
          </cell>
          <cell r="L25">
            <v>0</v>
          </cell>
          <cell r="M25">
            <v>1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>
            <v>0</v>
          </cell>
          <cell r="U25">
            <v>0</v>
          </cell>
          <cell r="V25">
            <v>0</v>
          </cell>
          <cell r="W25" t="str">
            <v>Equipe1</v>
          </cell>
          <cell r="X25" t="str">
            <v>T4</v>
          </cell>
          <cell r="Y25">
            <v>0</v>
          </cell>
          <cell r="Z25" t="str">
            <v>STABY</v>
          </cell>
          <cell r="AA25" t="str">
            <v>FACTEUR</v>
          </cell>
          <cell r="AB25">
            <v>0</v>
          </cell>
          <cell r="AC25">
            <v>0</v>
          </cell>
          <cell r="AD25">
            <v>0</v>
          </cell>
          <cell r="AE25">
            <v>0</v>
          </cell>
          <cell r="AF25" t="str">
            <v>ZNJ048</v>
          </cell>
          <cell r="AG25" t="str">
            <v>LUCU</v>
          </cell>
          <cell r="AH25" t="str">
            <v>LAURENT</v>
          </cell>
          <cell r="AI25" t="str">
            <v>PRE</v>
          </cell>
          <cell r="AJ25" t="str">
            <v>15059 - FACTEUR</v>
          </cell>
          <cell r="AK25" t="str">
            <v>640300 - ANGLET PDC1</v>
          </cell>
          <cell r="AL25" t="str">
            <v>01 - FONCT</v>
          </cell>
        </row>
        <row r="26">
          <cell r="A26" t="str">
            <v>ZPD841</v>
          </cell>
          <cell r="B26">
            <v>0</v>
          </cell>
          <cell r="C26" t="str">
            <v>ANGLET</v>
          </cell>
          <cell r="D26">
            <v>0.33333333333333331</v>
          </cell>
          <cell r="E26">
            <v>0.66666666666666663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1</v>
          </cell>
          <cell r="L26">
            <v>0</v>
          </cell>
          <cell r="M26">
            <v>1</v>
          </cell>
          <cell r="N26">
            <v>0</v>
          </cell>
          <cell r="O26">
            <v>0</v>
          </cell>
          <cell r="P26">
            <v>0</v>
          </cell>
          <cell r="Q26">
            <v>0</v>
          </cell>
          <cell r="R26">
            <v>0</v>
          </cell>
          <cell r="S26">
            <v>0.5</v>
          </cell>
          <cell r="T26">
            <v>0</v>
          </cell>
          <cell r="U26">
            <v>0</v>
          </cell>
          <cell r="V26">
            <v>0</v>
          </cell>
          <cell r="W26" t="str">
            <v>Equipe1</v>
          </cell>
          <cell r="X26" t="str">
            <v>T5</v>
          </cell>
          <cell r="Y26">
            <v>0</v>
          </cell>
          <cell r="Z26" t="str">
            <v>4RM</v>
          </cell>
          <cell r="AA26" t="str">
            <v>FACTEUR</v>
          </cell>
          <cell r="AB26">
            <v>0</v>
          </cell>
          <cell r="AC26">
            <v>0</v>
          </cell>
          <cell r="AD26" t="str">
            <v>JAUREGUIY MICHEL</v>
          </cell>
          <cell r="AE26" t="str">
            <v>VE AU 1ER MARS 2021 / TP RETRAITE PROGRESSIVE 01/01/2019 au 01/03/2021</v>
          </cell>
          <cell r="AF26" t="str">
            <v>ZPD841</v>
          </cell>
          <cell r="AG26" t="str">
            <v>JAUREGUI</v>
          </cell>
          <cell r="AH26" t="str">
            <v>MICHEL</v>
          </cell>
          <cell r="AI26" t="str">
            <v>ACC13</v>
          </cell>
          <cell r="AJ26" t="str">
            <v>15060 - FACTEUR</v>
          </cell>
          <cell r="AK26" t="str">
            <v>640300 - ANGLET PDC1</v>
          </cell>
          <cell r="AL26" t="str">
            <v>02 - CDI</v>
          </cell>
        </row>
        <row r="27">
          <cell r="A27" t="str">
            <v>KLC264</v>
          </cell>
          <cell r="B27">
            <v>0</v>
          </cell>
          <cell r="C27" t="str">
            <v>ANGLET</v>
          </cell>
          <cell r="D27">
            <v>0.33333333333333331</v>
          </cell>
          <cell r="E27">
            <v>0.66666666666666663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1</v>
          </cell>
          <cell r="L27">
            <v>0</v>
          </cell>
          <cell r="M27">
            <v>1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 t="str">
            <v>Equipe1</v>
          </cell>
          <cell r="X27" t="str">
            <v>T6</v>
          </cell>
          <cell r="Y27">
            <v>0</v>
          </cell>
          <cell r="Z27" t="str">
            <v>STABY</v>
          </cell>
          <cell r="AA27" t="str">
            <v>FACTEUR</v>
          </cell>
          <cell r="AB27">
            <v>0</v>
          </cell>
          <cell r="AC27">
            <v>0</v>
          </cell>
          <cell r="AD27" t="str">
            <v>ROBINOT CHRISTOPHE</v>
          </cell>
          <cell r="AE27">
            <v>0</v>
          </cell>
          <cell r="AF27" t="str">
            <v>KLC264</v>
          </cell>
          <cell r="AG27" t="str">
            <v>FEUILLADE</v>
          </cell>
          <cell r="AH27" t="str">
            <v>LAURENT</v>
          </cell>
          <cell r="AI27" t="str">
            <v>ACC12</v>
          </cell>
          <cell r="AJ27" t="str">
            <v>15059 - FACTEUR</v>
          </cell>
          <cell r="AK27" t="str">
            <v>640300 - ANGLET PDC1</v>
          </cell>
          <cell r="AL27" t="str">
            <v>02 - CDI</v>
          </cell>
        </row>
        <row r="28">
          <cell r="A28" t="str">
            <v>WYV379</v>
          </cell>
          <cell r="B28">
            <v>0</v>
          </cell>
          <cell r="C28" t="str">
            <v>ANGLET</v>
          </cell>
          <cell r="D28">
            <v>0.33333333333333331</v>
          </cell>
          <cell r="E28">
            <v>0.66666666666666663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1</v>
          </cell>
          <cell r="L28">
            <v>0</v>
          </cell>
          <cell r="M28">
            <v>1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 t="str">
            <v>Equipe1</v>
          </cell>
          <cell r="X28" t="str">
            <v>T7</v>
          </cell>
          <cell r="Y28">
            <v>0</v>
          </cell>
          <cell r="Z28" t="str">
            <v>STABY</v>
          </cell>
          <cell r="AA28" t="str">
            <v>FACTEUR</v>
          </cell>
          <cell r="AB28">
            <v>0</v>
          </cell>
          <cell r="AC28">
            <v>0</v>
          </cell>
          <cell r="AD28">
            <v>0</v>
          </cell>
          <cell r="AE28">
            <v>0</v>
          </cell>
          <cell r="AF28" t="str">
            <v>WYV379</v>
          </cell>
          <cell r="AG28" t="str">
            <v>FLORIT</v>
          </cell>
          <cell r="AH28" t="str">
            <v>MYRIAM</v>
          </cell>
          <cell r="AI28" t="str">
            <v>ACC13</v>
          </cell>
          <cell r="AJ28" t="str">
            <v>15060 - FACTEUR</v>
          </cell>
          <cell r="AK28" t="str">
            <v>640300 - ANGLET PDC1</v>
          </cell>
          <cell r="AL28" t="str">
            <v>02 - CDI</v>
          </cell>
        </row>
        <row r="29">
          <cell r="A29" t="str">
            <v>SRY027</v>
          </cell>
          <cell r="B29">
            <v>0</v>
          </cell>
          <cell r="C29" t="str">
            <v>ANGLET</v>
          </cell>
          <cell r="D29">
            <v>0.33333333333333331</v>
          </cell>
          <cell r="E29">
            <v>0.66666666666666663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1</v>
          </cell>
          <cell r="L29">
            <v>0</v>
          </cell>
          <cell r="M29">
            <v>1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 t="str">
            <v>Equipe1</v>
          </cell>
          <cell r="X29" t="str">
            <v>T8</v>
          </cell>
          <cell r="Y29">
            <v>0</v>
          </cell>
          <cell r="Z29" t="str">
            <v>STABY</v>
          </cell>
          <cell r="AA29" t="str">
            <v>FACTEUR</v>
          </cell>
          <cell r="AB29">
            <v>0</v>
          </cell>
          <cell r="AC29">
            <v>0</v>
          </cell>
          <cell r="AD29">
            <v>0</v>
          </cell>
          <cell r="AE29">
            <v>0</v>
          </cell>
          <cell r="AF29" t="str">
            <v>SRY027</v>
          </cell>
          <cell r="AG29" t="str">
            <v>GOSMAS</v>
          </cell>
          <cell r="AH29" t="str">
            <v>PATRICK</v>
          </cell>
          <cell r="AI29" t="str">
            <v>APN2</v>
          </cell>
          <cell r="AJ29" t="str">
            <v>15059 - FACTEUR</v>
          </cell>
          <cell r="AK29" t="str">
            <v>640300 - ANGLET PDC1</v>
          </cell>
          <cell r="AL29" t="str">
            <v>01 - FONCT</v>
          </cell>
        </row>
        <row r="30">
          <cell r="A30" t="str">
            <v>JHF067</v>
          </cell>
          <cell r="B30">
            <v>0</v>
          </cell>
          <cell r="C30" t="str">
            <v>ANGLET</v>
          </cell>
          <cell r="D30">
            <v>0.33333333333333331</v>
          </cell>
          <cell r="E30">
            <v>0.66666666666666663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1</v>
          </cell>
          <cell r="L30">
            <v>0</v>
          </cell>
          <cell r="M30">
            <v>1</v>
          </cell>
          <cell r="N30">
            <v>0.33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 t="str">
            <v>Equipe1</v>
          </cell>
          <cell r="X30" t="str">
            <v>FE9</v>
          </cell>
          <cell r="Y30">
            <v>0</v>
          </cell>
          <cell r="Z30" t="str">
            <v>VAE</v>
          </cell>
          <cell r="AA30" t="str">
            <v>FSE II-1</v>
          </cell>
          <cell r="AB30" t="str">
            <v>II-1</v>
          </cell>
          <cell r="AC30">
            <v>0</v>
          </cell>
          <cell r="AD30" t="str">
            <v>SAPERA Audrey</v>
          </cell>
          <cell r="AE30">
            <v>0</v>
          </cell>
          <cell r="AF30" t="str">
            <v>JHF067</v>
          </cell>
          <cell r="AG30" t="str">
            <v>AKKI</v>
          </cell>
          <cell r="AH30" t="str">
            <v>MOHAMMED</v>
          </cell>
          <cell r="AI30" t="str">
            <v>ACC12</v>
          </cell>
          <cell r="AJ30" t="str">
            <v>15512 - FACTEUR POLYVALENT</v>
          </cell>
          <cell r="AK30" t="str">
            <v>640300 - ANGLET PDC1</v>
          </cell>
          <cell r="AL30" t="str">
            <v>02 - CDI</v>
          </cell>
        </row>
        <row r="31">
          <cell r="A31" t="str">
            <v>THA514</v>
          </cell>
          <cell r="B31">
            <v>0</v>
          </cell>
          <cell r="C31" t="str">
            <v>ANGLET</v>
          </cell>
          <cell r="D31">
            <v>0.33333333333333331</v>
          </cell>
          <cell r="E31">
            <v>0.66666666666666663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1</v>
          </cell>
          <cell r="L31">
            <v>0</v>
          </cell>
          <cell r="M31">
            <v>1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U31">
            <v>0.73</v>
          </cell>
          <cell r="V31">
            <v>0</v>
          </cell>
          <cell r="W31" t="str">
            <v>Equipe1</v>
          </cell>
          <cell r="X31" t="str">
            <v>T10</v>
          </cell>
          <cell r="Y31">
            <v>0</v>
          </cell>
          <cell r="Z31" t="str">
            <v>STABY</v>
          </cell>
          <cell r="AA31" t="str">
            <v>FACTEUR</v>
          </cell>
          <cell r="AB31">
            <v>0</v>
          </cell>
          <cell r="AC31">
            <v>0</v>
          </cell>
          <cell r="AD31">
            <v>0</v>
          </cell>
          <cell r="AE31" t="str">
            <v>formation 9/10/2020</v>
          </cell>
          <cell r="AF31" t="str">
            <v>THA514</v>
          </cell>
          <cell r="AG31" t="str">
            <v>LADOUMEGUE</v>
          </cell>
          <cell r="AH31" t="str">
            <v>GREGORY</v>
          </cell>
          <cell r="AI31" t="str">
            <v>ACC13</v>
          </cell>
          <cell r="AJ31" t="str">
            <v>15060 - FACTEUR</v>
          </cell>
          <cell r="AK31" t="str">
            <v>640300 - ANGLET PDC1</v>
          </cell>
          <cell r="AL31" t="str">
            <v>02 - CDI</v>
          </cell>
        </row>
        <row r="32">
          <cell r="A32" t="str">
            <v>DBF130</v>
          </cell>
          <cell r="B32">
            <v>0</v>
          </cell>
          <cell r="C32" t="str">
            <v>ANGLET</v>
          </cell>
          <cell r="D32">
            <v>0.33333333333333331</v>
          </cell>
          <cell r="E32">
            <v>0.66666666666666663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1</v>
          </cell>
          <cell r="L32">
            <v>0</v>
          </cell>
          <cell r="M32">
            <v>1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 t="str">
            <v>Equipe1</v>
          </cell>
          <cell r="X32" t="str">
            <v>T11</v>
          </cell>
          <cell r="Y32">
            <v>0</v>
          </cell>
          <cell r="Z32" t="str">
            <v>VAE</v>
          </cell>
          <cell r="AA32" t="str">
            <v>FACTEUR</v>
          </cell>
          <cell r="AB32">
            <v>0</v>
          </cell>
          <cell r="AC32">
            <v>0</v>
          </cell>
          <cell r="AD32" t="str">
            <v>JOUHANNEAU Catherine</v>
          </cell>
          <cell r="AE32" t="str">
            <v>Tournée école</v>
          </cell>
          <cell r="AF32" t="str">
            <v>DBF130</v>
          </cell>
          <cell r="AG32" t="str">
            <v>ETCHELECU</v>
          </cell>
          <cell r="AH32" t="str">
            <v>HENRI</v>
          </cell>
          <cell r="AI32" t="str">
            <v>ATG2</v>
          </cell>
          <cell r="AJ32" t="str">
            <v>00520 - FACTEUR DE SECTEUR</v>
          </cell>
          <cell r="AK32" t="str">
            <v>640300 - ANGLET PDC1</v>
          </cell>
          <cell r="AL32" t="str">
            <v>01 - FONCT</v>
          </cell>
        </row>
        <row r="33">
          <cell r="A33">
            <v>0</v>
          </cell>
          <cell r="B33">
            <v>0</v>
          </cell>
          <cell r="C33" t="str">
            <v>ANGLET</v>
          </cell>
          <cell r="D33">
            <v>0.33333333333333331</v>
          </cell>
          <cell r="E33">
            <v>0.66666666666666663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1</v>
          </cell>
          <cell r="L33">
            <v>0</v>
          </cell>
          <cell r="M33">
            <v>1</v>
          </cell>
          <cell r="N33">
            <v>0</v>
          </cell>
          <cell r="O33">
            <v>1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 t="str">
            <v>Equipe1</v>
          </cell>
          <cell r="X33" t="str">
            <v>T12</v>
          </cell>
          <cell r="Y33">
            <v>0</v>
          </cell>
          <cell r="Z33" t="str">
            <v>STABY</v>
          </cell>
          <cell r="AA33" t="str">
            <v>FACTEUR</v>
          </cell>
          <cell r="AB33">
            <v>0</v>
          </cell>
          <cell r="AC33">
            <v>0</v>
          </cell>
          <cell r="AD33" t="str">
            <v>ETCHEGOIN</v>
          </cell>
          <cell r="AE33">
            <v>0</v>
          </cell>
          <cell r="AF33">
            <v>0</v>
          </cell>
          <cell r="AG33" t="str">
            <v>VE</v>
          </cell>
          <cell r="AH33">
            <v>0</v>
          </cell>
          <cell r="AI33" t="str">
            <v/>
          </cell>
          <cell r="AJ33" t="str">
            <v/>
          </cell>
          <cell r="AK33" t="str">
            <v/>
          </cell>
          <cell r="AL33" t="str">
            <v/>
          </cell>
        </row>
        <row r="34">
          <cell r="A34" t="str">
            <v>FKC045</v>
          </cell>
          <cell r="B34">
            <v>0</v>
          </cell>
          <cell r="C34" t="str">
            <v>ANGLET</v>
          </cell>
          <cell r="D34">
            <v>0.33333333333333331</v>
          </cell>
          <cell r="E34">
            <v>0.66666666666666663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1</v>
          </cell>
          <cell r="L34">
            <v>0</v>
          </cell>
          <cell r="M34">
            <v>1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 t="str">
            <v>Equipe1</v>
          </cell>
          <cell r="X34" t="str">
            <v>T13</v>
          </cell>
          <cell r="Y34">
            <v>0</v>
          </cell>
          <cell r="Z34" t="str">
            <v>4RM</v>
          </cell>
          <cell r="AA34" t="str">
            <v>FACTEUR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  <cell r="AF34" t="str">
            <v>FKC045</v>
          </cell>
          <cell r="AG34" t="str">
            <v>LAVIGNE</v>
          </cell>
          <cell r="AH34" t="str">
            <v>ERIC</v>
          </cell>
          <cell r="AI34" t="str">
            <v>APN2</v>
          </cell>
          <cell r="AJ34" t="str">
            <v>15059 - FACTEUR</v>
          </cell>
          <cell r="AK34" t="str">
            <v>640300 - ANGLET PDC1</v>
          </cell>
          <cell r="AL34" t="str">
            <v>01 - FONCT</v>
          </cell>
        </row>
        <row r="35">
          <cell r="A35">
            <v>0</v>
          </cell>
          <cell r="B35">
            <v>0</v>
          </cell>
          <cell r="C35" t="str">
            <v>ANGLET</v>
          </cell>
          <cell r="D35">
            <v>0.3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0.2</v>
          </cell>
          <cell r="J35">
            <v>0</v>
          </cell>
          <cell r="K35">
            <v>0.5</v>
          </cell>
          <cell r="L35">
            <v>0.5</v>
          </cell>
          <cell r="M35">
            <v>1</v>
          </cell>
          <cell r="N35">
            <v>0.3</v>
          </cell>
          <cell r="O35">
            <v>1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 t="str">
            <v>Equipe1</v>
          </cell>
          <cell r="X35" t="str">
            <v>FQ1</v>
          </cell>
          <cell r="Y35">
            <v>0</v>
          </cell>
          <cell r="Z35">
            <v>0</v>
          </cell>
          <cell r="AA35" t="str">
            <v>FACTEUR</v>
          </cell>
          <cell r="AB35" t="str">
            <v>II-2</v>
          </cell>
          <cell r="AC35">
            <v>0</v>
          </cell>
          <cell r="AD35" t="str">
            <v>FEUILLET</v>
          </cell>
          <cell r="AE35">
            <v>0</v>
          </cell>
          <cell r="AF35">
            <v>0</v>
          </cell>
          <cell r="AG35" t="str">
            <v>VE</v>
          </cell>
          <cell r="AH35">
            <v>0</v>
          </cell>
          <cell r="AI35" t="str">
            <v/>
          </cell>
          <cell r="AJ35" t="str">
            <v/>
          </cell>
          <cell r="AK35" t="str">
            <v/>
          </cell>
          <cell r="AL35" t="str">
            <v/>
          </cell>
        </row>
        <row r="36">
          <cell r="A36" t="str">
            <v>ECJ612</v>
          </cell>
          <cell r="B36">
            <v>0</v>
          </cell>
          <cell r="C36" t="str">
            <v>ANGLET</v>
          </cell>
          <cell r="D36">
            <v>0.33333333333333331</v>
          </cell>
          <cell r="E36">
            <v>0.66666666666666663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1</v>
          </cell>
          <cell r="L36">
            <v>0</v>
          </cell>
          <cell r="M36">
            <v>1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 t="str">
            <v>Equipe 2</v>
          </cell>
          <cell r="X36" t="str">
            <v>T14</v>
          </cell>
          <cell r="Y36">
            <v>0</v>
          </cell>
          <cell r="Z36" t="str">
            <v>4RM</v>
          </cell>
          <cell r="AA36" t="str">
            <v>FACTEUR</v>
          </cell>
          <cell r="AB36">
            <v>0</v>
          </cell>
          <cell r="AC36">
            <v>36.5</v>
          </cell>
          <cell r="AD36">
            <v>0</v>
          </cell>
          <cell r="AE36" t="str">
            <v>Prise de service anticipée ? 7:30</v>
          </cell>
          <cell r="AF36" t="str">
            <v>ECJ612</v>
          </cell>
          <cell r="AG36" t="str">
            <v>ALAURIE</v>
          </cell>
          <cell r="AH36" t="str">
            <v>MICKAEL</v>
          </cell>
          <cell r="AI36" t="str">
            <v>ACC13</v>
          </cell>
          <cell r="AJ36" t="str">
            <v>15060 - FACTEUR</v>
          </cell>
          <cell r="AK36" t="str">
            <v>640300 - ANGLET PDC1</v>
          </cell>
          <cell r="AL36" t="str">
            <v>02 - CDI</v>
          </cell>
        </row>
        <row r="37">
          <cell r="A37" t="str">
            <v>SZT976</v>
          </cell>
          <cell r="B37">
            <v>0</v>
          </cell>
          <cell r="C37" t="str">
            <v>ANGLET</v>
          </cell>
          <cell r="D37">
            <v>0.33333333333333331</v>
          </cell>
          <cell r="E37">
            <v>0.66666666666666663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1</v>
          </cell>
          <cell r="L37">
            <v>0</v>
          </cell>
          <cell r="M37">
            <v>1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  <cell r="S37">
            <v>0</v>
          </cell>
          <cell r="T37">
            <v>0</v>
          </cell>
          <cell r="U37">
            <v>0</v>
          </cell>
          <cell r="V37">
            <v>0</v>
          </cell>
          <cell r="W37" t="str">
            <v>Equipe 2</v>
          </cell>
          <cell r="X37" t="str">
            <v>T15</v>
          </cell>
          <cell r="Y37">
            <v>0</v>
          </cell>
          <cell r="Z37" t="str">
            <v>VAE</v>
          </cell>
          <cell r="AA37" t="str">
            <v>FACTEUR</v>
          </cell>
          <cell r="AB37">
            <v>0</v>
          </cell>
          <cell r="AC37">
            <v>0</v>
          </cell>
          <cell r="AD37">
            <v>0</v>
          </cell>
          <cell r="AE37">
            <v>0</v>
          </cell>
          <cell r="AF37" t="str">
            <v>SZT976</v>
          </cell>
          <cell r="AG37" t="str">
            <v>DAUBAS</v>
          </cell>
          <cell r="AH37" t="str">
            <v>JEAN MICHEL</v>
          </cell>
          <cell r="AI37" t="str">
            <v>ACC13</v>
          </cell>
          <cell r="AJ37" t="str">
            <v>15059 - FACTEUR</v>
          </cell>
          <cell r="AK37" t="str">
            <v>640300 - ANGLET PDC1</v>
          </cell>
          <cell r="AL37" t="str">
            <v>02 - CDI</v>
          </cell>
        </row>
        <row r="38">
          <cell r="A38">
            <v>0</v>
          </cell>
          <cell r="B38">
            <v>0</v>
          </cell>
          <cell r="C38" t="str">
            <v>ANGLET</v>
          </cell>
          <cell r="D38">
            <v>0.33333333333333331</v>
          </cell>
          <cell r="E38">
            <v>0.66666666666666663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1</v>
          </cell>
          <cell r="L38">
            <v>0</v>
          </cell>
          <cell r="M38">
            <v>1</v>
          </cell>
          <cell r="N38">
            <v>0</v>
          </cell>
          <cell r="O38">
            <v>1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 t="str">
            <v>Equipe 2</v>
          </cell>
          <cell r="X38" t="str">
            <v>T16</v>
          </cell>
          <cell r="Y38">
            <v>0</v>
          </cell>
          <cell r="Z38" t="str">
            <v>STABY</v>
          </cell>
          <cell r="AA38" t="str">
            <v>FACTEUR</v>
          </cell>
          <cell r="AB38">
            <v>0</v>
          </cell>
          <cell r="AC38">
            <v>0</v>
          </cell>
          <cell r="AD38" t="str">
            <v>PEYROUTET</v>
          </cell>
          <cell r="AE38">
            <v>0</v>
          </cell>
          <cell r="AF38">
            <v>0</v>
          </cell>
          <cell r="AG38" t="str">
            <v>VE</v>
          </cell>
          <cell r="AH38">
            <v>0</v>
          </cell>
          <cell r="AI38" t="str">
            <v/>
          </cell>
          <cell r="AJ38" t="str">
            <v/>
          </cell>
          <cell r="AK38" t="str">
            <v/>
          </cell>
          <cell r="AL38" t="str">
            <v/>
          </cell>
        </row>
        <row r="39">
          <cell r="A39" t="str">
            <v>DBH035</v>
          </cell>
          <cell r="B39">
            <v>0</v>
          </cell>
          <cell r="C39" t="str">
            <v>ANGLET</v>
          </cell>
          <cell r="D39">
            <v>0.33333333333333331</v>
          </cell>
          <cell r="E39">
            <v>0.66666666666666663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1</v>
          </cell>
          <cell r="L39">
            <v>0</v>
          </cell>
          <cell r="M39">
            <v>1</v>
          </cell>
          <cell r="N39">
            <v>0.33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 t="str">
            <v>Equipe 2</v>
          </cell>
          <cell r="X39" t="str">
            <v>FE17</v>
          </cell>
          <cell r="Y39">
            <v>0</v>
          </cell>
          <cell r="Z39" t="str">
            <v>VAE</v>
          </cell>
          <cell r="AA39" t="str">
            <v>FE</v>
          </cell>
          <cell r="AB39" t="str">
            <v>II-1</v>
          </cell>
          <cell r="AC39">
            <v>0</v>
          </cell>
          <cell r="AD39">
            <v>0</v>
          </cell>
          <cell r="AE39" t="str">
            <v xml:space="preserve">Dde de quitter la distri / TI Mouguerre </v>
          </cell>
          <cell r="AF39" t="str">
            <v>DBH035</v>
          </cell>
          <cell r="AG39" t="str">
            <v>GUERIN</v>
          </cell>
          <cell r="AH39" t="str">
            <v>JEAN PIERRE</v>
          </cell>
          <cell r="AI39" t="str">
            <v>ATG1</v>
          </cell>
          <cell r="AJ39" t="str">
            <v>15061 - FACTEUR D EQUIPE</v>
          </cell>
          <cell r="AK39" t="str">
            <v>640300 - ANGLET PDC1</v>
          </cell>
          <cell r="AL39" t="str">
            <v>01 - FONCT</v>
          </cell>
        </row>
        <row r="40">
          <cell r="A40" t="str">
            <v>AGR653</v>
          </cell>
          <cell r="B40">
            <v>0</v>
          </cell>
          <cell r="C40" t="str">
            <v>ANGLET</v>
          </cell>
          <cell r="D40">
            <v>0.33333333333333331</v>
          </cell>
          <cell r="E40">
            <v>0.66666666666666663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1</v>
          </cell>
          <cell r="L40">
            <v>0</v>
          </cell>
          <cell r="M40">
            <v>1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  <cell r="S40">
            <v>0</v>
          </cell>
          <cell r="T40">
            <v>0</v>
          </cell>
          <cell r="U40">
            <v>0</v>
          </cell>
          <cell r="V40">
            <v>0</v>
          </cell>
          <cell r="W40" t="str">
            <v>Equipe 2</v>
          </cell>
          <cell r="X40" t="str">
            <v>T18</v>
          </cell>
          <cell r="Y40">
            <v>0</v>
          </cell>
          <cell r="Z40" t="str">
            <v>STABY</v>
          </cell>
          <cell r="AA40" t="str">
            <v>FACTEUR</v>
          </cell>
          <cell r="AB40">
            <v>0</v>
          </cell>
          <cell r="AC40">
            <v>0</v>
          </cell>
          <cell r="AD40">
            <v>0</v>
          </cell>
          <cell r="AE40" t="str">
            <v>ATM LONGUE</v>
          </cell>
          <cell r="AF40" t="str">
            <v>AGR653</v>
          </cell>
          <cell r="AG40" t="str">
            <v>OTHEGUY</v>
          </cell>
          <cell r="AH40" t="str">
            <v>PATRICK</v>
          </cell>
          <cell r="AI40" t="str">
            <v>APN2</v>
          </cell>
          <cell r="AJ40" t="str">
            <v>15059 - FACTEUR</v>
          </cell>
          <cell r="AK40" t="str">
            <v>640300 - ANGLET PDC1</v>
          </cell>
          <cell r="AL40" t="str">
            <v>01 - FONCT</v>
          </cell>
        </row>
        <row r="41">
          <cell r="A41">
            <v>0</v>
          </cell>
          <cell r="B41">
            <v>0</v>
          </cell>
          <cell r="C41" t="str">
            <v>ANGLET</v>
          </cell>
          <cell r="D41">
            <v>0.33333333333333331</v>
          </cell>
          <cell r="E41">
            <v>0.66666666666666663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1</v>
          </cell>
          <cell r="L41">
            <v>0</v>
          </cell>
          <cell r="M41">
            <v>1</v>
          </cell>
          <cell r="N41">
            <v>0</v>
          </cell>
          <cell r="O41">
            <v>1</v>
          </cell>
          <cell r="P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 t="str">
            <v>Equipe 2</v>
          </cell>
          <cell r="X41" t="str">
            <v>T19</v>
          </cell>
          <cell r="Y41">
            <v>0</v>
          </cell>
          <cell r="Z41" t="str">
            <v>STABY</v>
          </cell>
          <cell r="AA41" t="str">
            <v>FACTEUR</v>
          </cell>
          <cell r="AB41">
            <v>0</v>
          </cell>
          <cell r="AC41">
            <v>0</v>
          </cell>
          <cell r="AD41" t="str">
            <v>LAFITTE MICHEL</v>
          </cell>
          <cell r="AE41">
            <v>0</v>
          </cell>
          <cell r="AF41">
            <v>0</v>
          </cell>
          <cell r="AG41" t="str">
            <v>VE</v>
          </cell>
          <cell r="AH41">
            <v>0</v>
          </cell>
          <cell r="AI41" t="str">
            <v/>
          </cell>
          <cell r="AJ41" t="str">
            <v/>
          </cell>
          <cell r="AK41" t="str">
            <v/>
          </cell>
          <cell r="AL41" t="str">
            <v/>
          </cell>
        </row>
        <row r="42">
          <cell r="A42" t="str">
            <v>MND426</v>
          </cell>
          <cell r="B42">
            <v>0</v>
          </cell>
          <cell r="C42" t="str">
            <v>ANGLET</v>
          </cell>
          <cell r="D42">
            <v>0.33333333333333331</v>
          </cell>
          <cell r="E42">
            <v>0.66666666666666663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1</v>
          </cell>
          <cell r="L42">
            <v>0</v>
          </cell>
          <cell r="M42">
            <v>1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 t="str">
            <v>Equipe 2</v>
          </cell>
          <cell r="X42" t="str">
            <v>T20</v>
          </cell>
          <cell r="Y42">
            <v>0</v>
          </cell>
          <cell r="Z42" t="str">
            <v>STABY</v>
          </cell>
          <cell r="AA42" t="str">
            <v>FACTEUR</v>
          </cell>
          <cell r="AB42">
            <v>0</v>
          </cell>
          <cell r="AC42">
            <v>0</v>
          </cell>
          <cell r="AD42" t="str">
            <v>GALTIER CHRISTIAN</v>
          </cell>
          <cell r="AE42">
            <v>0</v>
          </cell>
          <cell r="AF42" t="str">
            <v>MND426</v>
          </cell>
          <cell r="AG42" t="str">
            <v>HOCAOGLU</v>
          </cell>
          <cell r="AH42" t="str">
            <v>FLORIAN</v>
          </cell>
          <cell r="AI42" t="str">
            <v>ACC12</v>
          </cell>
          <cell r="AJ42" t="str">
            <v>15059 - FACTEUR</v>
          </cell>
          <cell r="AK42" t="str">
            <v>640300 - ANGLET PDC1</v>
          </cell>
          <cell r="AL42" t="str">
            <v>02 - CDI</v>
          </cell>
        </row>
        <row r="43">
          <cell r="A43" t="str">
            <v>WBP988</v>
          </cell>
          <cell r="B43">
            <v>0</v>
          </cell>
          <cell r="C43" t="str">
            <v>ANGLET</v>
          </cell>
          <cell r="D43">
            <v>0.33333333333333331</v>
          </cell>
          <cell r="E43">
            <v>0.66666666666666663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1</v>
          </cell>
          <cell r="L43">
            <v>0</v>
          </cell>
          <cell r="M43">
            <v>1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U43">
            <v>0</v>
          </cell>
          <cell r="V43">
            <v>0</v>
          </cell>
          <cell r="W43" t="str">
            <v>Equipe 2</v>
          </cell>
          <cell r="X43" t="str">
            <v>T21</v>
          </cell>
          <cell r="Y43">
            <v>0</v>
          </cell>
          <cell r="Z43" t="str">
            <v>STABY</v>
          </cell>
          <cell r="AA43" t="str">
            <v>FACTEUR</v>
          </cell>
          <cell r="AB43">
            <v>0</v>
          </cell>
          <cell r="AC43">
            <v>0</v>
          </cell>
          <cell r="AD43" t="str">
            <v>ETCHEGOIN PASCAL</v>
          </cell>
          <cell r="AE43" t="str">
            <v>Mater retour sept</v>
          </cell>
          <cell r="AF43" t="str">
            <v>WBP988</v>
          </cell>
          <cell r="AG43" t="str">
            <v>MONDORGE</v>
          </cell>
          <cell r="AH43" t="str">
            <v>ANAIS</v>
          </cell>
          <cell r="AI43" t="str">
            <v>ACC12</v>
          </cell>
          <cell r="AJ43" t="str">
            <v>15059 - FACTEUR</v>
          </cell>
          <cell r="AK43" t="str">
            <v>640300 - ANGLET PDC1</v>
          </cell>
          <cell r="AL43" t="str">
            <v>02 - CDI</v>
          </cell>
        </row>
        <row r="44">
          <cell r="A44" t="str">
            <v>VKE476</v>
          </cell>
          <cell r="B44">
            <v>0</v>
          </cell>
          <cell r="C44" t="str">
            <v>ANGLET</v>
          </cell>
          <cell r="D44">
            <v>0.33333333333333331</v>
          </cell>
          <cell r="E44">
            <v>0.66666666666666663</v>
          </cell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1</v>
          </cell>
          <cell r="L44">
            <v>0</v>
          </cell>
          <cell r="M44">
            <v>1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U44">
            <v>0</v>
          </cell>
          <cell r="V44">
            <v>0</v>
          </cell>
          <cell r="W44" t="str">
            <v>Equipe 2</v>
          </cell>
          <cell r="X44" t="str">
            <v>T22</v>
          </cell>
          <cell r="Y44">
            <v>0</v>
          </cell>
          <cell r="Z44" t="str">
            <v>VAE</v>
          </cell>
          <cell r="AA44" t="str">
            <v>FACTEUR</v>
          </cell>
          <cell r="AB44">
            <v>0</v>
          </cell>
          <cell r="AC44">
            <v>0</v>
          </cell>
          <cell r="AD44">
            <v>0</v>
          </cell>
          <cell r="AE44" t="str">
            <v>retraite 1/9/2020</v>
          </cell>
          <cell r="AF44" t="str">
            <v>VKE476</v>
          </cell>
          <cell r="AG44" t="str">
            <v>DESSOLAIN</v>
          </cell>
          <cell r="AH44" t="str">
            <v>DIDIER</v>
          </cell>
          <cell r="AI44" t="str">
            <v>ATG2</v>
          </cell>
          <cell r="AJ44" t="str">
            <v>15061 - FACTEUR D EQUIPE</v>
          </cell>
          <cell r="AK44" t="str">
            <v>640300 - ANGLET PDC1</v>
          </cell>
          <cell r="AL44" t="str">
            <v>01 - FONCT</v>
          </cell>
        </row>
        <row r="45">
          <cell r="A45" t="str">
            <v>RDG917</v>
          </cell>
          <cell r="B45">
            <v>0</v>
          </cell>
          <cell r="C45" t="str">
            <v>ANGLET</v>
          </cell>
          <cell r="D45">
            <v>0.33333333333333331</v>
          </cell>
          <cell r="E45">
            <v>0.66666666666666663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1</v>
          </cell>
          <cell r="L45">
            <v>0</v>
          </cell>
          <cell r="M45">
            <v>1</v>
          </cell>
          <cell r="N45">
            <v>0</v>
          </cell>
          <cell r="O45">
            <v>0</v>
          </cell>
          <cell r="P45">
            <v>0</v>
          </cell>
          <cell r="Q45">
            <v>0</v>
          </cell>
          <cell r="R45">
            <v>0</v>
          </cell>
          <cell r="S45">
            <v>0</v>
          </cell>
          <cell r="T45">
            <v>0</v>
          </cell>
          <cell r="U45">
            <v>0</v>
          </cell>
          <cell r="V45">
            <v>0</v>
          </cell>
          <cell r="W45" t="str">
            <v>Equipe 2</v>
          </cell>
          <cell r="X45" t="str">
            <v>T23</v>
          </cell>
          <cell r="Y45">
            <v>0</v>
          </cell>
          <cell r="Z45" t="str">
            <v>VAE</v>
          </cell>
          <cell r="AA45" t="str">
            <v>FACTEUR</v>
          </cell>
          <cell r="AB45">
            <v>0</v>
          </cell>
          <cell r="AC45">
            <v>0</v>
          </cell>
          <cell r="AD45">
            <v>0</v>
          </cell>
          <cell r="AE45" t="str">
            <v>essai de rouleuse - vm à faire</v>
          </cell>
          <cell r="AF45" t="str">
            <v>RDG917</v>
          </cell>
          <cell r="AG45" t="str">
            <v>BEIGNON</v>
          </cell>
          <cell r="AH45" t="str">
            <v>BLANDINE</v>
          </cell>
          <cell r="AI45" t="str">
            <v>ATG2</v>
          </cell>
          <cell r="AJ45" t="str">
            <v>15061 - FACTEUR D EQUIPE</v>
          </cell>
          <cell r="AK45" t="str">
            <v>640300 - ANGLET PDC1</v>
          </cell>
          <cell r="AL45" t="str">
            <v>01 - FONCT</v>
          </cell>
        </row>
        <row r="46">
          <cell r="A46">
            <v>0</v>
          </cell>
          <cell r="B46">
            <v>0</v>
          </cell>
          <cell r="C46" t="str">
            <v>ANGLET</v>
          </cell>
          <cell r="D46">
            <v>0.33333333333333331</v>
          </cell>
          <cell r="E46">
            <v>0.66666666666666663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1</v>
          </cell>
          <cell r="L46">
            <v>0</v>
          </cell>
          <cell r="M46">
            <v>1</v>
          </cell>
          <cell r="N46">
            <v>0</v>
          </cell>
          <cell r="O46">
            <v>1</v>
          </cell>
          <cell r="P46">
            <v>0</v>
          </cell>
          <cell r="Q46">
            <v>0</v>
          </cell>
          <cell r="R46">
            <v>0</v>
          </cell>
          <cell r="S46">
            <v>0</v>
          </cell>
          <cell r="T46">
            <v>0</v>
          </cell>
          <cell r="U46">
            <v>0</v>
          </cell>
          <cell r="V46">
            <v>0</v>
          </cell>
          <cell r="W46" t="str">
            <v>Equipe 2</v>
          </cell>
          <cell r="X46" t="str">
            <v>T24</v>
          </cell>
          <cell r="Y46">
            <v>0</v>
          </cell>
          <cell r="Z46" t="str">
            <v>STABY</v>
          </cell>
          <cell r="AA46" t="str">
            <v>FACTEUR</v>
          </cell>
          <cell r="AB46">
            <v>0</v>
          </cell>
          <cell r="AC46">
            <v>0</v>
          </cell>
          <cell r="AD46" t="str">
            <v>PILON FRANCOIS</v>
          </cell>
          <cell r="AE46">
            <v>0</v>
          </cell>
          <cell r="AF46">
            <v>0</v>
          </cell>
          <cell r="AG46" t="str">
            <v>VE</v>
          </cell>
          <cell r="AH46">
            <v>0</v>
          </cell>
          <cell r="AI46" t="str">
            <v/>
          </cell>
          <cell r="AJ46" t="str">
            <v/>
          </cell>
          <cell r="AK46" t="str">
            <v/>
          </cell>
          <cell r="AL46" t="str">
            <v/>
          </cell>
        </row>
        <row r="47">
          <cell r="A47">
            <v>0</v>
          </cell>
          <cell r="B47">
            <v>0</v>
          </cell>
          <cell r="C47" t="str">
            <v>ANGLET</v>
          </cell>
          <cell r="D47">
            <v>0.33333333333333331</v>
          </cell>
          <cell r="E47">
            <v>0.66666666666666663</v>
          </cell>
          <cell r="F47">
            <v>0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1</v>
          </cell>
          <cell r="L47">
            <v>0</v>
          </cell>
          <cell r="M47">
            <v>1</v>
          </cell>
          <cell r="N47">
            <v>0</v>
          </cell>
          <cell r="O47">
            <v>1</v>
          </cell>
          <cell r="P47">
            <v>0</v>
          </cell>
          <cell r="Q47">
            <v>0</v>
          </cell>
          <cell r="R47">
            <v>0</v>
          </cell>
          <cell r="S47">
            <v>0</v>
          </cell>
          <cell r="T47">
            <v>0</v>
          </cell>
          <cell r="U47">
            <v>0</v>
          </cell>
          <cell r="V47">
            <v>0</v>
          </cell>
          <cell r="W47" t="str">
            <v>Equipe 2</v>
          </cell>
          <cell r="X47" t="str">
            <v>T25</v>
          </cell>
          <cell r="Y47">
            <v>0</v>
          </cell>
          <cell r="Z47" t="str">
            <v>STABY</v>
          </cell>
          <cell r="AA47" t="str">
            <v>FACTEUR</v>
          </cell>
          <cell r="AB47">
            <v>0</v>
          </cell>
          <cell r="AC47">
            <v>0</v>
          </cell>
          <cell r="AD47" t="str">
            <v>BEHERETCHE</v>
          </cell>
          <cell r="AE47">
            <v>0</v>
          </cell>
          <cell r="AF47">
            <v>0</v>
          </cell>
          <cell r="AG47" t="str">
            <v>VE</v>
          </cell>
          <cell r="AH47">
            <v>0</v>
          </cell>
          <cell r="AI47" t="str">
            <v/>
          </cell>
          <cell r="AJ47" t="str">
            <v/>
          </cell>
          <cell r="AK47" t="str">
            <v/>
          </cell>
          <cell r="AL47" t="str">
            <v/>
          </cell>
        </row>
        <row r="48">
          <cell r="A48" t="str">
            <v>TWF143</v>
          </cell>
          <cell r="B48">
            <v>0</v>
          </cell>
          <cell r="C48" t="str">
            <v>ANGLET</v>
          </cell>
          <cell r="D48">
            <v>0.33333333333333331</v>
          </cell>
          <cell r="E48">
            <v>0.66666666666666663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1</v>
          </cell>
          <cell r="L48">
            <v>0</v>
          </cell>
          <cell r="M48">
            <v>1</v>
          </cell>
          <cell r="N48">
            <v>0</v>
          </cell>
          <cell r="O48">
            <v>0</v>
          </cell>
          <cell r="P48">
            <v>0</v>
          </cell>
          <cell r="Q48">
            <v>0</v>
          </cell>
          <cell r="R48">
            <v>0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  <cell r="W48" t="str">
            <v>Equipe 2</v>
          </cell>
          <cell r="X48" t="str">
            <v>T26</v>
          </cell>
          <cell r="Y48">
            <v>0</v>
          </cell>
          <cell r="Z48" t="str">
            <v>VAE</v>
          </cell>
          <cell r="AA48" t="str">
            <v>FACTEUR</v>
          </cell>
          <cell r="AB48">
            <v>0</v>
          </cell>
          <cell r="AC48">
            <v>0</v>
          </cell>
          <cell r="AD48">
            <v>0</v>
          </cell>
          <cell r="AE48" t="str">
            <v>retraite 1/10/20</v>
          </cell>
          <cell r="AF48" t="str">
            <v>TWF143</v>
          </cell>
          <cell r="AG48" t="str">
            <v>DUCAMIN</v>
          </cell>
          <cell r="AH48" t="str">
            <v>MURIEL</v>
          </cell>
          <cell r="AI48" t="str">
            <v>ACC13</v>
          </cell>
          <cell r="AJ48" t="str">
            <v>15060 - FACTEUR</v>
          </cell>
          <cell r="AK48" t="str">
            <v>640300 - ANGLET PDC1</v>
          </cell>
          <cell r="AL48" t="str">
            <v>02 - CDI</v>
          </cell>
        </row>
        <row r="49">
          <cell r="A49" t="str">
            <v>MXD381</v>
          </cell>
          <cell r="B49">
            <v>0</v>
          </cell>
          <cell r="C49" t="str">
            <v>ANGLET</v>
          </cell>
          <cell r="D49">
            <v>0.3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  <cell r="I49">
            <v>0.2</v>
          </cell>
          <cell r="J49">
            <v>0</v>
          </cell>
          <cell r="K49">
            <v>0.5</v>
          </cell>
          <cell r="L49">
            <v>0.5</v>
          </cell>
          <cell r="M49">
            <v>1</v>
          </cell>
          <cell r="N49">
            <v>0.3</v>
          </cell>
          <cell r="O49">
            <v>0</v>
          </cell>
          <cell r="P49">
            <v>0</v>
          </cell>
          <cell r="Q49">
            <v>0</v>
          </cell>
          <cell r="R49">
            <v>0</v>
          </cell>
          <cell r="S49">
            <v>0</v>
          </cell>
          <cell r="T49">
            <v>0</v>
          </cell>
          <cell r="U49">
            <v>0</v>
          </cell>
          <cell r="V49">
            <v>0</v>
          </cell>
          <cell r="W49" t="str">
            <v>Equipe 2</v>
          </cell>
          <cell r="X49" t="str">
            <v>FQ2</v>
          </cell>
          <cell r="Y49">
            <v>0</v>
          </cell>
          <cell r="Z49">
            <v>0</v>
          </cell>
          <cell r="AA49" t="str">
            <v>FQ</v>
          </cell>
          <cell r="AB49" t="str">
            <v>II-2</v>
          </cell>
          <cell r="AC49">
            <v>0</v>
          </cell>
          <cell r="AD49">
            <v>0</v>
          </cell>
          <cell r="AE49">
            <v>0</v>
          </cell>
          <cell r="AF49" t="str">
            <v>MXD381</v>
          </cell>
          <cell r="AG49" t="str">
            <v>LATOURNERIE</v>
          </cell>
          <cell r="AH49" t="str">
            <v>MURIELLE</v>
          </cell>
          <cell r="AI49" t="str">
            <v>ACC22</v>
          </cell>
          <cell r="AJ49" t="str">
            <v>15063 - FACTEUR QUALITE</v>
          </cell>
          <cell r="AK49" t="str">
            <v>640300 - ANGLET PDC1</v>
          </cell>
          <cell r="AL49" t="str">
            <v>02 - CDI</v>
          </cell>
        </row>
        <row r="50">
          <cell r="A50" t="str">
            <v>GDU092</v>
          </cell>
          <cell r="B50">
            <v>0</v>
          </cell>
          <cell r="C50" t="str">
            <v>ANGLET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1</v>
          </cell>
          <cell r="M50">
            <v>1</v>
          </cell>
          <cell r="N50">
            <v>0</v>
          </cell>
          <cell r="O50">
            <v>0</v>
          </cell>
          <cell r="P50">
            <v>0</v>
          </cell>
          <cell r="Q50">
            <v>0</v>
          </cell>
          <cell r="R50">
            <v>0</v>
          </cell>
          <cell r="S50">
            <v>0</v>
          </cell>
          <cell r="T50">
            <v>0</v>
          </cell>
          <cell r="U50">
            <v>0</v>
          </cell>
          <cell r="V50">
            <v>0</v>
          </cell>
          <cell r="W50" t="str">
            <v>MRP</v>
          </cell>
          <cell r="X50" t="str">
            <v>FP1</v>
          </cell>
          <cell r="Y50">
            <v>0</v>
          </cell>
          <cell r="Z50">
            <v>0</v>
          </cell>
          <cell r="AA50" t="str">
            <v>FACTEUR POLYVALENT</v>
          </cell>
          <cell r="AB50">
            <v>0</v>
          </cell>
          <cell r="AC50">
            <v>0</v>
          </cell>
          <cell r="AD50">
            <v>0</v>
          </cell>
          <cell r="AE50">
            <v>0</v>
          </cell>
          <cell r="AF50" t="str">
            <v>GDU092</v>
          </cell>
          <cell r="AG50" t="str">
            <v>LAFOURCADE</v>
          </cell>
          <cell r="AH50" t="str">
            <v>THOMAS</v>
          </cell>
          <cell r="AI50" t="str">
            <v>ACC12</v>
          </cell>
          <cell r="AJ50" t="str">
            <v>15512 - FACTEUR POLYVALENT</v>
          </cell>
          <cell r="AK50" t="str">
            <v>640300 - ANGLET PDC1</v>
          </cell>
          <cell r="AL50" t="str">
            <v>02 - CDI</v>
          </cell>
        </row>
        <row r="51">
          <cell r="A51" t="str">
            <v>DYP303</v>
          </cell>
          <cell r="B51">
            <v>0</v>
          </cell>
          <cell r="C51" t="str">
            <v>ANGLET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1</v>
          </cell>
          <cell r="M51">
            <v>1</v>
          </cell>
          <cell r="N51">
            <v>0</v>
          </cell>
          <cell r="O51">
            <v>0</v>
          </cell>
          <cell r="P51">
            <v>0</v>
          </cell>
          <cell r="Q51">
            <v>0</v>
          </cell>
          <cell r="R51">
            <v>0</v>
          </cell>
          <cell r="S51">
            <v>0</v>
          </cell>
          <cell r="T51">
            <v>0</v>
          </cell>
          <cell r="U51">
            <v>0</v>
          </cell>
          <cell r="V51">
            <v>0</v>
          </cell>
          <cell r="W51" t="str">
            <v>MRP</v>
          </cell>
          <cell r="X51" t="str">
            <v>V2</v>
          </cell>
          <cell r="Y51">
            <v>0</v>
          </cell>
          <cell r="Z51">
            <v>0</v>
          </cell>
          <cell r="AA51" t="str">
            <v>FACTEUR POLYVALENT</v>
          </cell>
          <cell r="AB51">
            <v>0</v>
          </cell>
          <cell r="AC51">
            <v>0</v>
          </cell>
          <cell r="AD51">
            <v>0</v>
          </cell>
          <cell r="AE51" t="str">
            <v>CDI int AMED</v>
          </cell>
          <cell r="AF51" t="str">
            <v>DYP303</v>
          </cell>
          <cell r="AG51" t="str">
            <v>LAPLACE PALETTE</v>
          </cell>
          <cell r="AH51" t="str">
            <v>LILIAN</v>
          </cell>
          <cell r="AI51" t="str">
            <v>ACC12</v>
          </cell>
          <cell r="AJ51" t="str">
            <v>15512 - FACTEUR POLYVALENT</v>
          </cell>
          <cell r="AK51" t="str">
            <v>640300 - ANGLET PDC1</v>
          </cell>
          <cell r="AL51" t="str">
            <v>02 - CDI</v>
          </cell>
        </row>
        <row r="52">
          <cell r="A52" t="str">
            <v>CUV382</v>
          </cell>
          <cell r="B52">
            <v>0</v>
          </cell>
          <cell r="C52" t="str">
            <v>ANGLET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1</v>
          </cell>
          <cell r="M52">
            <v>1</v>
          </cell>
          <cell r="N52">
            <v>0</v>
          </cell>
          <cell r="O52">
            <v>0</v>
          </cell>
          <cell r="P52">
            <v>0</v>
          </cell>
          <cell r="Q52">
            <v>0</v>
          </cell>
          <cell r="R52">
            <v>0</v>
          </cell>
          <cell r="S52">
            <v>0</v>
          </cell>
          <cell r="T52">
            <v>0</v>
          </cell>
          <cell r="U52">
            <v>0</v>
          </cell>
          <cell r="V52">
            <v>0</v>
          </cell>
          <cell r="W52" t="str">
            <v>MRP</v>
          </cell>
          <cell r="X52" t="str">
            <v>V3</v>
          </cell>
          <cell r="Y52">
            <v>0</v>
          </cell>
          <cell r="Z52">
            <v>0</v>
          </cell>
          <cell r="AA52" t="str">
            <v>FACTEUR POLYVALENT</v>
          </cell>
          <cell r="AB52">
            <v>0</v>
          </cell>
          <cell r="AC52">
            <v>0</v>
          </cell>
          <cell r="AD52" t="str">
            <v>JEAN David</v>
          </cell>
          <cell r="AE52">
            <v>0</v>
          </cell>
          <cell r="AF52" t="str">
            <v>CUV382</v>
          </cell>
          <cell r="AG52" t="str">
            <v>AMED</v>
          </cell>
          <cell r="AH52" t="str">
            <v>JULIE</v>
          </cell>
          <cell r="AI52" t="str">
            <v>ACC12</v>
          </cell>
          <cell r="AJ52" t="str">
            <v>15512 - FACTEUR POLYVALENT</v>
          </cell>
          <cell r="AK52" t="str">
            <v>640300 - ANGLET PDC1</v>
          </cell>
          <cell r="AL52" t="str">
            <v>02 - CDI</v>
          </cell>
        </row>
        <row r="53">
          <cell r="A53" t="str">
            <v>TPE745</v>
          </cell>
          <cell r="B53">
            <v>0</v>
          </cell>
          <cell r="C53" t="str">
            <v>ANGLET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1</v>
          </cell>
          <cell r="M53">
            <v>1</v>
          </cell>
          <cell r="N53">
            <v>0</v>
          </cell>
          <cell r="O53">
            <v>0</v>
          </cell>
          <cell r="P53">
            <v>0</v>
          </cell>
          <cell r="Q53">
            <v>0</v>
          </cell>
          <cell r="R53">
            <v>0</v>
          </cell>
          <cell r="S53">
            <v>0</v>
          </cell>
          <cell r="T53">
            <v>0</v>
          </cell>
          <cell r="U53">
            <v>0</v>
          </cell>
          <cell r="V53">
            <v>0</v>
          </cell>
          <cell r="W53" t="str">
            <v>MRP</v>
          </cell>
          <cell r="X53" t="str">
            <v>V4</v>
          </cell>
          <cell r="Y53">
            <v>0</v>
          </cell>
          <cell r="Z53">
            <v>0</v>
          </cell>
          <cell r="AA53" t="str">
            <v>FACTEUR POLYVALENT</v>
          </cell>
          <cell r="AB53">
            <v>0</v>
          </cell>
          <cell r="AC53">
            <v>0</v>
          </cell>
          <cell r="AD53" t="str">
            <v>CHIBRAC David</v>
          </cell>
          <cell r="AE53">
            <v>0</v>
          </cell>
          <cell r="AF53" t="str">
            <v>TPE745</v>
          </cell>
          <cell r="AG53" t="str">
            <v>FASCIANA</v>
          </cell>
          <cell r="AH53" t="str">
            <v>VINCENT</v>
          </cell>
          <cell r="AI53" t="str">
            <v>ACC12</v>
          </cell>
          <cell r="AJ53" t="str">
            <v>15512 - FACTEUR POLYVALENT</v>
          </cell>
          <cell r="AK53" t="str">
            <v>640300 - ANGLET PDC1</v>
          </cell>
          <cell r="AL53" t="str">
            <v>02 - CDI</v>
          </cell>
        </row>
        <row r="54">
          <cell r="A54" t="str">
            <v>PNM409</v>
          </cell>
          <cell r="B54">
            <v>0</v>
          </cell>
          <cell r="C54" t="str">
            <v>ANGLET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1</v>
          </cell>
          <cell r="M54">
            <v>1</v>
          </cell>
          <cell r="N54">
            <v>0</v>
          </cell>
          <cell r="O54">
            <v>0</v>
          </cell>
          <cell r="P54">
            <v>0</v>
          </cell>
          <cell r="Q54">
            <v>0</v>
          </cell>
          <cell r="R54">
            <v>0</v>
          </cell>
          <cell r="S54">
            <v>0</v>
          </cell>
          <cell r="T54">
            <v>0</v>
          </cell>
          <cell r="U54">
            <v>0</v>
          </cell>
          <cell r="V54">
            <v>0</v>
          </cell>
          <cell r="W54" t="str">
            <v>MRP</v>
          </cell>
          <cell r="X54" t="str">
            <v>V5</v>
          </cell>
          <cell r="Y54">
            <v>0</v>
          </cell>
          <cell r="Z54">
            <v>0</v>
          </cell>
          <cell r="AA54" t="str">
            <v>FACTEUR POLYVALENT</v>
          </cell>
          <cell r="AB54">
            <v>0</v>
          </cell>
          <cell r="AC54">
            <v>0</v>
          </cell>
          <cell r="AD54" t="str">
            <v>LAVERTU Charlotte</v>
          </cell>
          <cell r="AE54">
            <v>0</v>
          </cell>
          <cell r="AF54" t="str">
            <v>PNM409</v>
          </cell>
          <cell r="AG54" t="str">
            <v>CHEVASSUS</v>
          </cell>
          <cell r="AH54" t="str">
            <v>MORGANE</v>
          </cell>
          <cell r="AI54" t="str">
            <v>ACC12</v>
          </cell>
          <cell r="AJ54" t="str">
            <v>15512 - FACTEUR POLYVALENT</v>
          </cell>
          <cell r="AK54" t="str">
            <v>640300 - ANGLET PDC1</v>
          </cell>
          <cell r="AL54" t="str">
            <v>02 - CDI</v>
          </cell>
        </row>
        <row r="55">
          <cell r="A55" t="str">
            <v>ERP610</v>
          </cell>
          <cell r="B55">
            <v>0</v>
          </cell>
          <cell r="C55" t="str">
            <v>ANGLET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  <cell r="I55">
            <v>0</v>
          </cell>
          <cell r="J55">
            <v>0</v>
          </cell>
          <cell r="K55">
            <v>0</v>
          </cell>
          <cell r="L55">
            <v>1</v>
          </cell>
          <cell r="M55">
            <v>1</v>
          </cell>
          <cell r="N55">
            <v>0</v>
          </cell>
          <cell r="O55">
            <v>0</v>
          </cell>
          <cell r="P55">
            <v>0</v>
          </cell>
          <cell r="Q55">
            <v>0</v>
          </cell>
          <cell r="R55">
            <v>0</v>
          </cell>
          <cell r="S55">
            <v>0</v>
          </cell>
          <cell r="T55">
            <v>0</v>
          </cell>
          <cell r="U55">
            <v>0</v>
          </cell>
          <cell r="V55">
            <v>0</v>
          </cell>
          <cell r="W55" t="str">
            <v>MRP</v>
          </cell>
          <cell r="X55" t="str">
            <v>V6</v>
          </cell>
          <cell r="Y55">
            <v>0</v>
          </cell>
          <cell r="Z55">
            <v>0</v>
          </cell>
          <cell r="AA55" t="str">
            <v>FACTEUR POLYVALENT</v>
          </cell>
          <cell r="AB55">
            <v>0</v>
          </cell>
          <cell r="AC55">
            <v>0</v>
          </cell>
          <cell r="AD55">
            <v>0</v>
          </cell>
          <cell r="AE55">
            <v>0</v>
          </cell>
          <cell r="AF55" t="str">
            <v>ERP610</v>
          </cell>
          <cell r="AG55" t="str">
            <v>ARGAGNON</v>
          </cell>
          <cell r="AH55" t="str">
            <v>XABI</v>
          </cell>
          <cell r="AI55" t="str">
            <v>ACC12</v>
          </cell>
          <cell r="AJ55" t="str">
            <v>15512 - FACTEUR POLYVALENT</v>
          </cell>
          <cell r="AK55" t="str">
            <v>640300 - ANGLET PDC1</v>
          </cell>
          <cell r="AL55" t="str">
            <v>02 - CDI</v>
          </cell>
        </row>
        <row r="56">
          <cell r="A56" t="str">
            <v>KPD268</v>
          </cell>
          <cell r="B56">
            <v>0</v>
          </cell>
          <cell r="C56" t="str">
            <v>ANGLET</v>
          </cell>
          <cell r="D56">
            <v>0</v>
          </cell>
          <cell r="E56">
            <v>0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0</v>
          </cell>
          <cell r="R56">
            <v>0</v>
          </cell>
          <cell r="S56">
            <v>0</v>
          </cell>
          <cell r="T56">
            <v>0</v>
          </cell>
          <cell r="U56">
            <v>0</v>
          </cell>
          <cell r="V56">
            <v>0</v>
          </cell>
          <cell r="W56" t="str">
            <v>MRP</v>
          </cell>
          <cell r="X56" t="str">
            <v>V+ SUR TVAC</v>
          </cell>
          <cell r="Y56">
            <v>0</v>
          </cell>
          <cell r="Z56">
            <v>0</v>
          </cell>
          <cell r="AA56" t="str">
            <v>FACTEUR POLYVALENT</v>
          </cell>
          <cell r="AB56">
            <v>0</v>
          </cell>
          <cell r="AC56">
            <v>0</v>
          </cell>
          <cell r="AD56">
            <v>0</v>
          </cell>
          <cell r="AE56">
            <v>0</v>
          </cell>
          <cell r="AF56" t="str">
            <v>KPD268</v>
          </cell>
          <cell r="AG56" t="str">
            <v>SALINIER</v>
          </cell>
          <cell r="AH56" t="str">
            <v>YOAN</v>
          </cell>
          <cell r="AI56" t="str">
            <v>ACC12</v>
          </cell>
          <cell r="AJ56" t="str">
            <v>15512 - FACTEUR POLYVALENT</v>
          </cell>
          <cell r="AK56" t="str">
            <v>640300 - ANGLET PDC1</v>
          </cell>
          <cell r="AL56" t="str">
            <v>02 - CDI</v>
          </cell>
        </row>
        <row r="57">
          <cell r="A57">
            <v>0</v>
          </cell>
          <cell r="B57">
            <v>0</v>
          </cell>
          <cell r="C57" t="str">
            <v>ANGLET</v>
          </cell>
          <cell r="D57">
            <v>0.9</v>
          </cell>
          <cell r="E57">
            <v>0</v>
          </cell>
          <cell r="F57">
            <v>0</v>
          </cell>
          <cell r="G57">
            <v>0</v>
          </cell>
          <cell r="H57">
            <v>1.1000000000000001</v>
          </cell>
          <cell r="I57">
            <v>0</v>
          </cell>
          <cell r="J57">
            <v>0</v>
          </cell>
          <cell r="K57">
            <v>2</v>
          </cell>
          <cell r="L57">
            <v>0</v>
          </cell>
          <cell r="M57">
            <v>2</v>
          </cell>
          <cell r="N57">
            <v>0</v>
          </cell>
          <cell r="O57">
            <v>2</v>
          </cell>
          <cell r="P57">
            <v>0</v>
          </cell>
          <cell r="Q57">
            <v>0</v>
          </cell>
          <cell r="R57">
            <v>0</v>
          </cell>
          <cell r="S57">
            <v>0</v>
          </cell>
          <cell r="T57">
            <v>0</v>
          </cell>
          <cell r="U57">
            <v>0</v>
          </cell>
          <cell r="V57">
            <v>0</v>
          </cell>
          <cell r="W57" t="str">
            <v>BACK OFFICE</v>
          </cell>
          <cell r="X57">
            <v>0</v>
          </cell>
          <cell r="Y57">
            <v>0</v>
          </cell>
          <cell r="Z57">
            <v>0</v>
          </cell>
          <cell r="AA57">
            <v>0</v>
          </cell>
          <cell r="AB57">
            <v>0</v>
          </cell>
          <cell r="AC57">
            <v>0</v>
          </cell>
          <cell r="AD57">
            <v>0</v>
          </cell>
          <cell r="AE57">
            <v>0</v>
          </cell>
          <cell r="AF57">
            <v>0</v>
          </cell>
          <cell r="AG57">
            <v>0</v>
          </cell>
          <cell r="AH57">
            <v>0</v>
          </cell>
          <cell r="AI57">
            <v>0</v>
          </cell>
          <cell r="AJ57">
            <v>0</v>
          </cell>
          <cell r="AK57">
            <v>0</v>
          </cell>
          <cell r="AL57">
            <v>0</v>
          </cell>
        </row>
        <row r="58">
          <cell r="A58">
            <v>0</v>
          </cell>
          <cell r="B58">
            <v>0</v>
          </cell>
          <cell r="C58" t="str">
            <v>ANGLET</v>
          </cell>
          <cell r="D58">
            <v>0.45</v>
          </cell>
          <cell r="E58">
            <v>0</v>
          </cell>
          <cell r="F58">
            <v>0</v>
          </cell>
          <cell r="G58">
            <v>0</v>
          </cell>
          <cell r="H58">
            <v>0.55000000000000004</v>
          </cell>
          <cell r="I58">
            <v>0</v>
          </cell>
          <cell r="J58">
            <v>0</v>
          </cell>
          <cell r="K58">
            <v>1</v>
          </cell>
          <cell r="L58">
            <v>0</v>
          </cell>
          <cell r="M58">
            <v>1</v>
          </cell>
          <cell r="N58">
            <v>0</v>
          </cell>
          <cell r="O58">
            <v>1</v>
          </cell>
          <cell r="P58">
            <v>0</v>
          </cell>
          <cell r="Q58">
            <v>0</v>
          </cell>
          <cell r="R58">
            <v>0</v>
          </cell>
          <cell r="S58">
            <v>0</v>
          </cell>
          <cell r="T58">
            <v>0</v>
          </cell>
          <cell r="U58">
            <v>0</v>
          </cell>
          <cell r="V58">
            <v>0</v>
          </cell>
          <cell r="W58" t="str">
            <v>CABINE</v>
          </cell>
          <cell r="X58" t="str">
            <v>ANG1</v>
          </cell>
          <cell r="Y58">
            <v>0</v>
          </cell>
          <cell r="Z58">
            <v>0</v>
          </cell>
          <cell r="AA58" t="str">
            <v>AGENT COURRIER</v>
          </cell>
          <cell r="AB58">
            <v>0</v>
          </cell>
          <cell r="AC58">
            <v>0</v>
          </cell>
          <cell r="AD58" t="str">
            <v>IRIBARREN CHANTAL</v>
          </cell>
          <cell r="AE58">
            <v>0</v>
          </cell>
          <cell r="AF58">
            <v>0</v>
          </cell>
          <cell r="AG58" t="str">
            <v>VE</v>
          </cell>
          <cell r="AH58">
            <v>0</v>
          </cell>
          <cell r="AI58" t="str">
            <v/>
          </cell>
          <cell r="AJ58" t="str">
            <v/>
          </cell>
          <cell r="AK58" t="str">
            <v/>
          </cell>
          <cell r="AL58" t="str">
            <v/>
          </cell>
        </row>
        <row r="59">
          <cell r="A59">
            <v>0</v>
          </cell>
          <cell r="B59">
            <v>0</v>
          </cell>
          <cell r="C59" t="str">
            <v>ANGLET</v>
          </cell>
          <cell r="D59">
            <v>0.45</v>
          </cell>
          <cell r="E59">
            <v>0</v>
          </cell>
          <cell r="F59">
            <v>0</v>
          </cell>
          <cell r="G59">
            <v>0</v>
          </cell>
          <cell r="H59">
            <v>0.55000000000000004</v>
          </cell>
          <cell r="I59">
            <v>0</v>
          </cell>
          <cell r="J59">
            <v>0</v>
          </cell>
          <cell r="K59">
            <v>1</v>
          </cell>
          <cell r="L59">
            <v>0</v>
          </cell>
          <cell r="M59">
            <v>1</v>
          </cell>
          <cell r="N59">
            <v>0</v>
          </cell>
          <cell r="O59">
            <v>1</v>
          </cell>
          <cell r="P59">
            <v>0</v>
          </cell>
          <cell r="Q59">
            <v>0</v>
          </cell>
          <cell r="R59">
            <v>0</v>
          </cell>
          <cell r="S59">
            <v>0</v>
          </cell>
          <cell r="T59">
            <v>0</v>
          </cell>
          <cell r="U59">
            <v>0</v>
          </cell>
          <cell r="V59">
            <v>0</v>
          </cell>
          <cell r="W59" t="str">
            <v>CABINE</v>
          </cell>
          <cell r="X59" t="str">
            <v>ANG2</v>
          </cell>
          <cell r="Y59">
            <v>0</v>
          </cell>
          <cell r="Z59">
            <v>0</v>
          </cell>
          <cell r="AA59" t="str">
            <v>AGENT COURRIER</v>
          </cell>
          <cell r="AB59">
            <v>0</v>
          </cell>
          <cell r="AC59">
            <v>0</v>
          </cell>
          <cell r="AD59" t="str">
            <v>LELONG MADELEINE</v>
          </cell>
          <cell r="AE59">
            <v>0</v>
          </cell>
          <cell r="AF59">
            <v>0</v>
          </cell>
          <cell r="AG59" t="str">
            <v>VE</v>
          </cell>
          <cell r="AH59">
            <v>0</v>
          </cell>
          <cell r="AI59" t="str">
            <v/>
          </cell>
          <cell r="AJ59" t="str">
            <v/>
          </cell>
          <cell r="AK59" t="str">
            <v/>
          </cell>
          <cell r="AL59" t="str">
            <v/>
          </cell>
        </row>
        <row r="60">
          <cell r="A60">
            <v>0</v>
          </cell>
          <cell r="B60">
            <v>0</v>
          </cell>
          <cell r="C60" t="str">
            <v>ANGLET</v>
          </cell>
          <cell r="D60">
            <v>0.41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0.41</v>
          </cell>
          <cell r="L60">
            <v>0</v>
          </cell>
          <cell r="M60">
            <v>0.41</v>
          </cell>
          <cell r="N60">
            <v>0</v>
          </cell>
          <cell r="O60">
            <v>0</v>
          </cell>
          <cell r="P60">
            <v>0</v>
          </cell>
          <cell r="Q60">
            <v>0</v>
          </cell>
          <cell r="R60">
            <v>0</v>
          </cell>
          <cell r="S60">
            <v>0</v>
          </cell>
          <cell r="T60">
            <v>0</v>
          </cell>
          <cell r="U60">
            <v>0</v>
          </cell>
          <cell r="V60">
            <v>0</v>
          </cell>
          <cell r="W60" t="str">
            <v>NON AFFECTE AU CREF</v>
          </cell>
          <cell r="X60">
            <v>0</v>
          </cell>
          <cell r="Y60">
            <v>0</v>
          </cell>
          <cell r="Z60">
            <v>0</v>
          </cell>
          <cell r="AA60">
            <v>0</v>
          </cell>
          <cell r="AB60">
            <v>0</v>
          </cell>
          <cell r="AC60">
            <v>0</v>
          </cell>
          <cell r="AD60">
            <v>0</v>
          </cell>
          <cell r="AE60">
            <v>0</v>
          </cell>
          <cell r="AF60">
            <v>0</v>
          </cell>
          <cell r="AG60">
            <v>0</v>
          </cell>
          <cell r="AH60">
            <v>0</v>
          </cell>
          <cell r="AI60">
            <v>0</v>
          </cell>
          <cell r="AJ60">
            <v>0</v>
          </cell>
          <cell r="AK60">
            <v>0</v>
          </cell>
          <cell r="AL60">
            <v>0</v>
          </cell>
        </row>
        <row r="61">
          <cell r="A61">
            <v>0</v>
          </cell>
          <cell r="B61">
            <v>0</v>
          </cell>
          <cell r="C61" t="str">
            <v>ANGLET</v>
          </cell>
          <cell r="D61">
            <v>0.41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0.41</v>
          </cell>
          <cell r="L61">
            <v>0</v>
          </cell>
          <cell r="M61">
            <v>0.41</v>
          </cell>
          <cell r="N61">
            <v>0</v>
          </cell>
          <cell r="O61">
            <v>0</v>
          </cell>
          <cell r="P61">
            <v>0</v>
          </cell>
          <cell r="Q61">
            <v>0</v>
          </cell>
          <cell r="R61">
            <v>0</v>
          </cell>
          <cell r="S61">
            <v>0</v>
          </cell>
          <cell r="T61">
            <v>0</v>
          </cell>
          <cell r="U61">
            <v>0</v>
          </cell>
          <cell r="V61">
            <v>0</v>
          </cell>
          <cell r="W61">
            <v>0</v>
          </cell>
          <cell r="X61">
            <v>0</v>
          </cell>
          <cell r="Y61">
            <v>0</v>
          </cell>
          <cell r="Z61">
            <v>0</v>
          </cell>
          <cell r="AA61">
            <v>0</v>
          </cell>
          <cell r="AB61">
            <v>0</v>
          </cell>
          <cell r="AC61">
            <v>0</v>
          </cell>
          <cell r="AD61">
            <v>0</v>
          </cell>
          <cell r="AE61">
            <v>0</v>
          </cell>
          <cell r="AF61">
            <v>0</v>
          </cell>
          <cell r="AG61">
            <v>0</v>
          </cell>
          <cell r="AH61">
            <v>0</v>
          </cell>
          <cell r="AI61">
            <v>0</v>
          </cell>
          <cell r="AJ61">
            <v>0</v>
          </cell>
          <cell r="AK61">
            <v>0</v>
          </cell>
          <cell r="AL61">
            <v>0</v>
          </cell>
        </row>
        <row r="62">
          <cell r="A62">
            <v>0</v>
          </cell>
          <cell r="B62">
            <v>0</v>
          </cell>
          <cell r="C62" t="str">
            <v>ANGLET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0</v>
          </cell>
          <cell r="R62">
            <v>0.5</v>
          </cell>
          <cell r="S62">
            <v>0</v>
          </cell>
          <cell r="T62">
            <v>0</v>
          </cell>
          <cell r="U62">
            <v>0</v>
          </cell>
          <cell r="V62">
            <v>0</v>
          </cell>
          <cell r="W62" t="str">
            <v>SURNOMBRES</v>
          </cell>
          <cell r="X62">
            <v>0</v>
          </cell>
          <cell r="Y62">
            <v>0</v>
          </cell>
          <cell r="Z62">
            <v>0</v>
          </cell>
          <cell r="AA62">
            <v>0</v>
          </cell>
          <cell r="AB62">
            <v>0</v>
          </cell>
          <cell r="AC62">
            <v>0</v>
          </cell>
          <cell r="AD62">
            <v>0</v>
          </cell>
          <cell r="AE62">
            <v>0</v>
          </cell>
          <cell r="AF62">
            <v>0</v>
          </cell>
          <cell r="AG62">
            <v>0</v>
          </cell>
          <cell r="AH62">
            <v>0</v>
          </cell>
          <cell r="AI62">
            <v>0</v>
          </cell>
          <cell r="AJ62">
            <v>0</v>
          </cell>
          <cell r="AK62">
            <v>0</v>
          </cell>
          <cell r="AL62">
            <v>0</v>
          </cell>
        </row>
        <row r="63">
          <cell r="A63" t="str">
            <v>JXT385</v>
          </cell>
          <cell r="B63">
            <v>0</v>
          </cell>
          <cell r="C63" t="str">
            <v>ANGLET</v>
          </cell>
          <cell r="D63">
            <v>0</v>
          </cell>
          <cell r="E63">
            <v>0</v>
          </cell>
          <cell r="F63">
            <v>0</v>
          </cell>
          <cell r="G63">
            <v>0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0</v>
          </cell>
          <cell r="R63">
            <v>0.5</v>
          </cell>
          <cell r="S63">
            <v>0</v>
          </cell>
          <cell r="T63">
            <v>0</v>
          </cell>
          <cell r="U63">
            <v>0</v>
          </cell>
          <cell r="V63">
            <v>0</v>
          </cell>
          <cell r="W63" t="str">
            <v>ETG</v>
          </cell>
          <cell r="X63" t="str">
            <v>ETG</v>
          </cell>
          <cell r="Y63">
            <v>0</v>
          </cell>
          <cell r="Z63">
            <v>0</v>
          </cell>
          <cell r="AA63">
            <v>0</v>
          </cell>
          <cell r="AB63">
            <v>0</v>
          </cell>
          <cell r="AC63">
            <v>0</v>
          </cell>
          <cell r="AD63">
            <v>0</v>
          </cell>
          <cell r="AE63" t="str">
            <v>HORS CREF TPAS février 2020</v>
          </cell>
          <cell r="AF63" t="str">
            <v>JXT385</v>
          </cell>
          <cell r="AG63" t="str">
            <v>LAPEBIE</v>
          </cell>
          <cell r="AH63" t="str">
            <v>ANNE</v>
          </cell>
          <cell r="AI63" t="str">
            <v>ATG2</v>
          </cell>
          <cell r="AJ63" t="str">
            <v>15063 - FACTEUR QUALITE</v>
          </cell>
          <cell r="AK63" t="str">
            <v>640300 - ANGLET PDC1</v>
          </cell>
          <cell r="AL63" t="str">
            <v>01 - FONCT</v>
          </cell>
        </row>
        <row r="64">
          <cell r="A64">
            <v>0</v>
          </cell>
          <cell r="B64">
            <v>0</v>
          </cell>
          <cell r="C64" t="str">
            <v>ANGLET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0</v>
          </cell>
          <cell r="R64">
            <v>0</v>
          </cell>
          <cell r="S64">
            <v>0</v>
          </cell>
          <cell r="T64">
            <v>0</v>
          </cell>
          <cell r="U64">
            <v>0</v>
          </cell>
          <cell r="V64">
            <v>0</v>
          </cell>
          <cell r="W64" t="str">
            <v>ETG</v>
          </cell>
          <cell r="X64" t="str">
            <v>ETG</v>
          </cell>
          <cell r="Y64">
            <v>0</v>
          </cell>
          <cell r="Z64">
            <v>0</v>
          </cell>
          <cell r="AA64">
            <v>0</v>
          </cell>
          <cell r="AB64">
            <v>0</v>
          </cell>
          <cell r="AC64">
            <v>0</v>
          </cell>
          <cell r="AD64">
            <v>0</v>
          </cell>
          <cell r="AE64" t="str">
            <v xml:space="preserve">ETG à compter du 15/05 - </v>
          </cell>
          <cell r="AF64" t="str">
            <v>PXW576</v>
          </cell>
          <cell r="AG64" t="str">
            <v>IRIBARREN</v>
          </cell>
          <cell r="AH64" t="str">
            <v>CHANTAL</v>
          </cell>
          <cell r="AI64" t="str">
            <v>ATG1</v>
          </cell>
          <cell r="AJ64" t="str">
            <v>15013 - AGENT COURRIER</v>
          </cell>
          <cell r="AK64" t="str">
            <v>640300 - ANGLET PDC1</v>
          </cell>
          <cell r="AL64" t="str">
            <v>01 - FONCT</v>
          </cell>
        </row>
        <row r="65">
          <cell r="A65" t="str">
            <v>SBP032</v>
          </cell>
          <cell r="B65">
            <v>0</v>
          </cell>
          <cell r="C65" t="str">
            <v>ANGLET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0</v>
          </cell>
          <cell r="R65">
            <v>0</v>
          </cell>
          <cell r="S65">
            <v>0</v>
          </cell>
          <cell r="T65">
            <v>0</v>
          </cell>
          <cell r="U65">
            <v>0</v>
          </cell>
          <cell r="V65">
            <v>0</v>
          </cell>
          <cell r="W65" t="str">
            <v>FSE DEX</v>
          </cell>
          <cell r="X65" t="str">
            <v>FSE DEX</v>
          </cell>
          <cell r="Y65">
            <v>0</v>
          </cell>
          <cell r="Z65">
            <v>0</v>
          </cell>
          <cell r="AA65">
            <v>0</v>
          </cell>
          <cell r="AB65">
            <v>0</v>
          </cell>
          <cell r="AC65">
            <v>0</v>
          </cell>
          <cell r="AD65">
            <v>0</v>
          </cell>
          <cell r="AE65">
            <v>0</v>
          </cell>
          <cell r="AF65" t="str">
            <v>SBP032</v>
          </cell>
          <cell r="AG65" t="str">
            <v>CHIBRAC</v>
          </cell>
          <cell r="AH65" t="str">
            <v>DAVID</v>
          </cell>
          <cell r="AI65" t="str">
            <v>ACC22</v>
          </cell>
          <cell r="AJ65" t="str">
            <v>15522 - FACTEUR SERVICES EXPERT</v>
          </cell>
          <cell r="AK65" t="str">
            <v>640300 - ANGLET PDC1</v>
          </cell>
          <cell r="AL65" t="str">
            <v>02 - CDI</v>
          </cell>
        </row>
        <row r="66">
          <cell r="A66">
            <v>0</v>
          </cell>
          <cell r="B66">
            <v>0</v>
          </cell>
          <cell r="C66" t="str">
            <v>ANGLET</v>
          </cell>
          <cell r="D66">
            <v>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0</v>
          </cell>
          <cell r="R66">
            <v>0</v>
          </cell>
          <cell r="S66">
            <v>0</v>
          </cell>
          <cell r="T66">
            <v>0</v>
          </cell>
          <cell r="U66">
            <v>0</v>
          </cell>
          <cell r="V66">
            <v>0</v>
          </cell>
          <cell r="W66" t="str">
            <v>SURNOMBRES</v>
          </cell>
          <cell r="X66" t="str">
            <v>SN</v>
          </cell>
          <cell r="Y66">
            <v>0</v>
          </cell>
          <cell r="Z66">
            <v>0</v>
          </cell>
          <cell r="AA66">
            <v>0</v>
          </cell>
          <cell r="AB66">
            <v>0</v>
          </cell>
          <cell r="AC66">
            <v>0</v>
          </cell>
          <cell r="AD66">
            <v>0</v>
          </cell>
          <cell r="AE66" t="str">
            <v>PAR Mobilité intra-établissement reclassement</v>
          </cell>
          <cell r="AF66" t="str">
            <v>GEN936</v>
          </cell>
          <cell r="AG66" t="str">
            <v>FEUILLET</v>
          </cell>
          <cell r="AH66" t="str">
            <v>STEPHANIE</v>
          </cell>
          <cell r="AI66" t="str">
            <v>01 - FONCT</v>
          </cell>
          <cell r="AJ66" t="str">
            <v>15063 - FACTEUR QUALITE</v>
          </cell>
          <cell r="AK66" t="str">
            <v>640300 - ANGLET PDC1</v>
          </cell>
          <cell r="AL66" t="str">
            <v>01 - FONCT</v>
          </cell>
        </row>
        <row r="67">
          <cell r="A67">
            <v>0</v>
          </cell>
          <cell r="B67">
            <v>0</v>
          </cell>
          <cell r="C67" t="str">
            <v>ANGLET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  <cell r="T67">
            <v>0</v>
          </cell>
          <cell r="U67">
            <v>0</v>
          </cell>
          <cell r="V67">
            <v>0</v>
          </cell>
          <cell r="W67" t="str">
            <v>SURNOMBRES</v>
          </cell>
          <cell r="X67" t="str">
            <v>SN</v>
          </cell>
          <cell r="Y67">
            <v>0</v>
          </cell>
          <cell r="Z67">
            <v>0</v>
          </cell>
          <cell r="AA67">
            <v>0</v>
          </cell>
          <cell r="AB67">
            <v>0</v>
          </cell>
          <cell r="AC67">
            <v>0</v>
          </cell>
          <cell r="AD67">
            <v>0</v>
          </cell>
          <cell r="AE67" t="str">
            <v>T25 Fin de formation le 28/2/20 + congés sans solde 6/3 au 5/9</v>
          </cell>
          <cell r="AF67" t="str">
            <v>DUC787</v>
          </cell>
          <cell r="AG67" t="str">
            <v>BEHERETCHE</v>
          </cell>
          <cell r="AH67" t="str">
            <v>PHILIPPE</v>
          </cell>
          <cell r="AI67" t="str">
            <v>02 - CDI</v>
          </cell>
          <cell r="AJ67" t="str">
            <v>15060 - FACTEUR</v>
          </cell>
          <cell r="AK67" t="str">
            <v>642310 - MOUGUERRE PPDC</v>
          </cell>
          <cell r="AL67" t="str">
            <v>02 - CDI</v>
          </cell>
        </row>
        <row r="68">
          <cell r="A68">
            <v>0</v>
          </cell>
          <cell r="B68">
            <v>0</v>
          </cell>
          <cell r="C68" t="str">
            <v>ANGLET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  <cell r="T68">
            <v>0</v>
          </cell>
          <cell r="U68">
            <v>0</v>
          </cell>
          <cell r="V68">
            <v>0</v>
          </cell>
          <cell r="W68" t="str">
            <v>APPRENTIS / CONTRATS PRO</v>
          </cell>
          <cell r="X68">
            <v>0</v>
          </cell>
          <cell r="Y68">
            <v>0</v>
          </cell>
          <cell r="Z68">
            <v>0</v>
          </cell>
          <cell r="AA68">
            <v>0</v>
          </cell>
          <cell r="AB68">
            <v>0</v>
          </cell>
          <cell r="AC68">
            <v>0</v>
          </cell>
          <cell r="AD68">
            <v>0</v>
          </cell>
          <cell r="AE68">
            <v>0</v>
          </cell>
          <cell r="AF68">
            <v>0</v>
          </cell>
          <cell r="AG68">
            <v>0</v>
          </cell>
          <cell r="AH68">
            <v>0</v>
          </cell>
          <cell r="AI68">
            <v>0</v>
          </cell>
          <cell r="AJ68">
            <v>0</v>
          </cell>
          <cell r="AK68">
            <v>0</v>
          </cell>
          <cell r="AL68">
            <v>0</v>
          </cell>
        </row>
        <row r="69">
          <cell r="A69" t="str">
            <v>AJY553</v>
          </cell>
          <cell r="B69">
            <v>0</v>
          </cell>
          <cell r="C69" t="str">
            <v>ANGLET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  <cell r="T69">
            <v>0</v>
          </cell>
          <cell r="U69">
            <v>0</v>
          </cell>
          <cell r="V69">
            <v>0</v>
          </cell>
          <cell r="W69" t="str">
            <v>APPRENTIS</v>
          </cell>
          <cell r="X69">
            <v>0</v>
          </cell>
          <cell r="Y69">
            <v>0</v>
          </cell>
          <cell r="Z69">
            <v>0</v>
          </cell>
          <cell r="AA69">
            <v>0</v>
          </cell>
          <cell r="AB69">
            <v>0</v>
          </cell>
          <cell r="AC69">
            <v>0</v>
          </cell>
          <cell r="AD69">
            <v>0</v>
          </cell>
          <cell r="AE69">
            <v>0</v>
          </cell>
          <cell r="AF69" t="str">
            <v>AJY553</v>
          </cell>
          <cell r="AG69" t="str">
            <v>LIPENS</v>
          </cell>
          <cell r="AH69" t="str">
            <v>MELANIE</v>
          </cell>
          <cell r="AI69" t="str">
            <v>APP12</v>
          </cell>
          <cell r="AJ69" t="str">
            <v>35428 - APPRENTI I.2</v>
          </cell>
          <cell r="AK69" t="str">
            <v>640300 - ANGLET PDC1</v>
          </cell>
          <cell r="AL69" t="str">
            <v>10 - CA</v>
          </cell>
        </row>
        <row r="70">
          <cell r="A70">
            <v>0</v>
          </cell>
          <cell r="B70" t="str">
            <v>ASCAIN</v>
          </cell>
          <cell r="C70" t="str">
            <v>ASCAIN</v>
          </cell>
          <cell r="D70">
            <v>32.066666666666663</v>
          </cell>
          <cell r="E70">
            <v>35.153333333333336</v>
          </cell>
          <cell r="F70">
            <v>0</v>
          </cell>
          <cell r="G70">
            <v>0</v>
          </cell>
          <cell r="H70">
            <v>2.68</v>
          </cell>
          <cell r="I70">
            <v>0.8</v>
          </cell>
          <cell r="J70">
            <v>3.3</v>
          </cell>
          <cell r="K70">
            <v>74</v>
          </cell>
          <cell r="L70">
            <v>15.26</v>
          </cell>
          <cell r="M70">
            <v>89.26</v>
          </cell>
          <cell r="N70">
            <v>0</v>
          </cell>
          <cell r="O70">
            <v>9</v>
          </cell>
          <cell r="P70">
            <v>0.10082903876316379</v>
          </cell>
          <cell r="Q70">
            <v>0</v>
          </cell>
          <cell r="R70">
            <v>0.5</v>
          </cell>
          <cell r="S70">
            <v>0.8</v>
          </cell>
          <cell r="T70">
            <v>3.7</v>
          </cell>
          <cell r="U70">
            <v>1</v>
          </cell>
          <cell r="V70">
            <v>2.0300000000000002</v>
          </cell>
          <cell r="W70">
            <v>0</v>
          </cell>
          <cell r="X70">
            <v>0</v>
          </cell>
          <cell r="Y70">
            <v>0</v>
          </cell>
          <cell r="Z70">
            <v>0</v>
          </cell>
          <cell r="AA70">
            <v>0</v>
          </cell>
          <cell r="AB70">
            <v>0</v>
          </cell>
          <cell r="AC70">
            <v>0</v>
          </cell>
          <cell r="AD70">
            <v>0</v>
          </cell>
          <cell r="AE70">
            <v>0</v>
          </cell>
          <cell r="AF70">
            <v>0</v>
          </cell>
          <cell r="AG70">
            <v>0</v>
          </cell>
          <cell r="AH70">
            <v>0</v>
          </cell>
          <cell r="AI70">
            <v>0</v>
          </cell>
          <cell r="AJ70">
            <v>0</v>
          </cell>
          <cell r="AK70">
            <v>0</v>
          </cell>
          <cell r="AL70">
            <v>0</v>
          </cell>
        </row>
        <row r="71">
          <cell r="A71">
            <v>0</v>
          </cell>
          <cell r="B71">
            <v>0</v>
          </cell>
          <cell r="C71" t="str">
            <v>ASCAIN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3</v>
          </cell>
          <cell r="K71">
            <v>3</v>
          </cell>
          <cell r="L71">
            <v>0</v>
          </cell>
          <cell r="M71">
            <v>3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  <cell r="T71">
            <v>0</v>
          </cell>
          <cell r="U71">
            <v>0</v>
          </cell>
          <cell r="V71">
            <v>0</v>
          </cell>
          <cell r="W71" t="str">
            <v>ENCADREMENT</v>
          </cell>
          <cell r="X71">
            <v>0</v>
          </cell>
          <cell r="Y71">
            <v>0</v>
          </cell>
          <cell r="Z71">
            <v>0</v>
          </cell>
          <cell r="AA71">
            <v>0</v>
          </cell>
          <cell r="AB71">
            <v>0</v>
          </cell>
          <cell r="AC71">
            <v>0</v>
          </cell>
          <cell r="AD71">
            <v>0</v>
          </cell>
          <cell r="AE71">
            <v>0</v>
          </cell>
          <cell r="AF71">
            <v>0</v>
          </cell>
          <cell r="AG71">
            <v>0</v>
          </cell>
          <cell r="AH71">
            <v>0</v>
          </cell>
          <cell r="AI71">
            <v>0</v>
          </cell>
          <cell r="AJ71">
            <v>0</v>
          </cell>
          <cell r="AK71">
            <v>0</v>
          </cell>
          <cell r="AL71">
            <v>0</v>
          </cell>
        </row>
        <row r="72">
          <cell r="A72" t="str">
            <v>WPN816</v>
          </cell>
          <cell r="B72">
            <v>0</v>
          </cell>
          <cell r="C72" t="str">
            <v>ASCAIN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1</v>
          </cell>
          <cell r="K72">
            <v>1</v>
          </cell>
          <cell r="L72">
            <v>0</v>
          </cell>
          <cell r="M72">
            <v>1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  <cell r="T72">
            <v>0</v>
          </cell>
          <cell r="U72">
            <v>0</v>
          </cell>
          <cell r="V72">
            <v>0</v>
          </cell>
          <cell r="W72" t="str">
            <v>Encadrement</v>
          </cell>
          <cell r="X72" t="str">
            <v>ENC1A</v>
          </cell>
          <cell r="Y72">
            <v>0</v>
          </cell>
          <cell r="Z72">
            <v>0</v>
          </cell>
          <cell r="AA72" t="str">
            <v>RE</v>
          </cell>
          <cell r="AB72" t="str">
            <v>III-3</v>
          </cell>
          <cell r="AC72">
            <v>38.198999999999998</v>
          </cell>
          <cell r="AD72">
            <v>0</v>
          </cell>
          <cell r="AE72">
            <v>0</v>
          </cell>
          <cell r="AF72" t="str">
            <v>WPN816</v>
          </cell>
          <cell r="AG72" t="str">
            <v>URRUTIA</v>
          </cell>
          <cell r="AH72" t="str">
            <v>ALAIN</v>
          </cell>
          <cell r="AI72" t="str">
            <v>CA2</v>
          </cell>
          <cell r="AJ72" t="str">
            <v>15533 - RESPONSABLE D'EQUIPE</v>
          </cell>
          <cell r="AK72" t="str">
            <v>640560 - ASCAIN SAINT JEAN DE LUZ PDC1</v>
          </cell>
          <cell r="AL72" t="str">
            <v>01 - FONCT</v>
          </cell>
        </row>
        <row r="73">
          <cell r="A73" t="str">
            <v>YGP714</v>
          </cell>
          <cell r="B73">
            <v>0</v>
          </cell>
          <cell r="C73" t="str">
            <v>ASCAIN</v>
          </cell>
          <cell r="D73">
            <v>0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  <cell r="I73">
            <v>0</v>
          </cell>
          <cell r="J73">
            <v>1</v>
          </cell>
          <cell r="K73">
            <v>1</v>
          </cell>
          <cell r="L73">
            <v>0</v>
          </cell>
          <cell r="M73">
            <v>1</v>
          </cell>
          <cell r="N73">
            <v>0</v>
          </cell>
          <cell r="O73">
            <v>0</v>
          </cell>
          <cell r="P73">
            <v>0</v>
          </cell>
          <cell r="Q73">
            <v>0</v>
          </cell>
          <cell r="R73">
            <v>0</v>
          </cell>
          <cell r="S73">
            <v>0</v>
          </cell>
          <cell r="T73">
            <v>0</v>
          </cell>
          <cell r="U73">
            <v>0</v>
          </cell>
          <cell r="V73">
            <v>0</v>
          </cell>
          <cell r="W73" t="str">
            <v>Encadrement</v>
          </cell>
          <cell r="X73" t="str">
            <v>ENC2A</v>
          </cell>
          <cell r="Y73">
            <v>0</v>
          </cell>
          <cell r="Z73">
            <v>0</v>
          </cell>
          <cell r="AA73" t="str">
            <v>RE</v>
          </cell>
          <cell r="AB73" t="str">
            <v>III-2</v>
          </cell>
          <cell r="AC73">
            <v>38.198999999999998</v>
          </cell>
          <cell r="AD73" t="str">
            <v>GENSAC PHILIPPE</v>
          </cell>
          <cell r="AE73" t="str">
            <v>01/03/2020 affectation officielle</v>
          </cell>
          <cell r="AF73" t="str">
            <v>YGP714</v>
          </cell>
          <cell r="AG73" t="str">
            <v>LEGORBURU</v>
          </cell>
          <cell r="AH73" t="str">
            <v>YON</v>
          </cell>
          <cell r="AI73" t="str">
            <v>ACC31</v>
          </cell>
          <cell r="AJ73" t="str">
            <v>15531 - RESPONSABLE D'EQUIPE</v>
          </cell>
          <cell r="AK73" t="str">
            <v>640560 - ASCAIN SAINT JEAN DE LUZ PDC1</v>
          </cell>
          <cell r="AL73" t="str">
            <v>02 - CDI</v>
          </cell>
        </row>
        <row r="74">
          <cell r="A74" t="str">
            <v>XGB364</v>
          </cell>
          <cell r="B74">
            <v>0</v>
          </cell>
          <cell r="C74" t="str">
            <v>ASCAIN</v>
          </cell>
          <cell r="D74">
            <v>0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1</v>
          </cell>
          <cell r="K74">
            <v>1</v>
          </cell>
          <cell r="L74">
            <v>0</v>
          </cell>
          <cell r="M74">
            <v>1</v>
          </cell>
          <cell r="N74">
            <v>0</v>
          </cell>
          <cell r="O74">
            <v>0</v>
          </cell>
          <cell r="P74">
            <v>0</v>
          </cell>
          <cell r="Q74">
            <v>0</v>
          </cell>
          <cell r="R74">
            <v>0</v>
          </cell>
          <cell r="S74">
            <v>0</v>
          </cell>
          <cell r="T74">
            <v>0</v>
          </cell>
          <cell r="U74">
            <v>0</v>
          </cell>
          <cell r="V74">
            <v>0</v>
          </cell>
          <cell r="W74" t="str">
            <v>Encadrement</v>
          </cell>
          <cell r="X74" t="str">
            <v>ENC3A</v>
          </cell>
          <cell r="Y74">
            <v>0</v>
          </cell>
          <cell r="Z74">
            <v>0</v>
          </cell>
          <cell r="AA74" t="str">
            <v>RE</v>
          </cell>
          <cell r="AB74" t="str">
            <v>III-1</v>
          </cell>
          <cell r="AC74">
            <v>38.198999999999998</v>
          </cell>
          <cell r="AD74">
            <v>0</v>
          </cell>
          <cell r="AE74" t="str">
            <v>RETRAITE novembre 2020 départ 15/01/2020 + CET jusqu'au 31/12/2020</v>
          </cell>
          <cell r="AF74" t="str">
            <v>XGB364</v>
          </cell>
          <cell r="AG74" t="str">
            <v>SUSPERREGUI</v>
          </cell>
          <cell r="AH74" t="str">
            <v>GUY</v>
          </cell>
          <cell r="AI74" t="str">
            <v>ATGS</v>
          </cell>
          <cell r="AJ74" t="str">
            <v>15523 - FACTEUR SERVICES EXPERT</v>
          </cell>
          <cell r="AK74" t="str">
            <v>640560 - ASCAIN SAINT JEAN DE LUZ PDC1</v>
          </cell>
          <cell r="AL74" t="str">
            <v>01 - FONCT</v>
          </cell>
        </row>
        <row r="75">
          <cell r="A75" t="str">
            <v>RTK532</v>
          </cell>
          <cell r="B75">
            <v>0</v>
          </cell>
          <cell r="C75" t="str">
            <v>ASCAIN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0</v>
          </cell>
          <cell r="R75">
            <v>0</v>
          </cell>
          <cell r="S75">
            <v>0</v>
          </cell>
          <cell r="T75">
            <v>0</v>
          </cell>
          <cell r="U75">
            <v>0</v>
          </cell>
          <cell r="V75">
            <v>0</v>
          </cell>
          <cell r="W75" t="str">
            <v>Encadrement</v>
          </cell>
          <cell r="X75" t="str">
            <v>ENC HC</v>
          </cell>
          <cell r="Y75">
            <v>0</v>
          </cell>
          <cell r="Z75">
            <v>0</v>
          </cell>
          <cell r="AA75">
            <v>0</v>
          </cell>
          <cell r="AB75">
            <v>0</v>
          </cell>
          <cell r="AC75">
            <v>0</v>
          </cell>
          <cell r="AD75">
            <v>0</v>
          </cell>
          <cell r="AE75">
            <v>0</v>
          </cell>
          <cell r="AF75" t="str">
            <v>RTK532</v>
          </cell>
          <cell r="AG75" t="str">
            <v>KURTZ</v>
          </cell>
          <cell r="AH75" t="str">
            <v>THIERRY</v>
          </cell>
          <cell r="AI75" t="str">
            <v>ACC31</v>
          </cell>
          <cell r="AJ75" t="str">
            <v>15531 - RESPONSABLE D'EQUIPE</v>
          </cell>
          <cell r="AK75" t="str">
            <v>640560 - ASCAIN SAINT JEAN DE LUZ PDC1</v>
          </cell>
          <cell r="AL75" t="str">
            <v>02 - CDI</v>
          </cell>
        </row>
        <row r="76">
          <cell r="A76">
            <v>0</v>
          </cell>
          <cell r="B76">
            <v>0</v>
          </cell>
          <cell r="C76" t="str">
            <v>ASCAIN</v>
          </cell>
          <cell r="D76">
            <v>19.056666666666665</v>
          </cell>
          <cell r="E76">
            <v>39.163333333333334</v>
          </cell>
          <cell r="F76">
            <v>0</v>
          </cell>
          <cell r="G76">
            <v>0</v>
          </cell>
          <cell r="H76">
            <v>0</v>
          </cell>
          <cell r="I76">
            <v>0.5</v>
          </cell>
          <cell r="J76">
            <v>0.3</v>
          </cell>
          <cell r="K76">
            <v>59.019999999999996</v>
          </cell>
          <cell r="L76">
            <v>13</v>
          </cell>
          <cell r="M76">
            <v>72.02</v>
          </cell>
          <cell r="N76">
            <v>0</v>
          </cell>
          <cell r="O76">
            <v>7</v>
          </cell>
          <cell r="P76">
            <v>0</v>
          </cell>
          <cell r="Q76">
            <v>0</v>
          </cell>
          <cell r="R76">
            <v>0.5</v>
          </cell>
          <cell r="S76">
            <v>0.5</v>
          </cell>
          <cell r="T76">
            <v>2</v>
          </cell>
          <cell r="U76">
            <v>0</v>
          </cell>
          <cell r="V76">
            <v>0</v>
          </cell>
          <cell r="W76" t="str">
            <v>DISTRIBUTION</v>
          </cell>
          <cell r="X76">
            <v>0</v>
          </cell>
          <cell r="Y76">
            <v>0</v>
          </cell>
          <cell r="Z76">
            <v>0</v>
          </cell>
          <cell r="AA76">
            <v>0</v>
          </cell>
          <cell r="AB76">
            <v>0</v>
          </cell>
          <cell r="AC76">
            <v>0</v>
          </cell>
          <cell r="AD76">
            <v>0</v>
          </cell>
          <cell r="AE76">
            <v>0</v>
          </cell>
          <cell r="AF76">
            <v>0</v>
          </cell>
          <cell r="AG76">
            <v>0</v>
          </cell>
          <cell r="AH76">
            <v>0</v>
          </cell>
          <cell r="AI76">
            <v>0</v>
          </cell>
          <cell r="AJ76">
            <v>0</v>
          </cell>
          <cell r="AK76">
            <v>0</v>
          </cell>
          <cell r="AL76">
            <v>0</v>
          </cell>
        </row>
        <row r="77">
          <cell r="A77">
            <v>0</v>
          </cell>
          <cell r="B77">
            <v>0</v>
          </cell>
          <cell r="C77" t="str">
            <v>ASCAIN</v>
          </cell>
          <cell r="D77">
            <v>6.2633333333333319</v>
          </cell>
          <cell r="E77">
            <v>13.576666666666666</v>
          </cell>
          <cell r="F77">
            <v>0</v>
          </cell>
          <cell r="G77">
            <v>0</v>
          </cell>
          <cell r="H77">
            <v>0</v>
          </cell>
          <cell r="I77">
            <v>0.1</v>
          </cell>
          <cell r="J77">
            <v>0</v>
          </cell>
          <cell r="K77">
            <v>19.939999999999998</v>
          </cell>
          <cell r="L77">
            <v>4.08</v>
          </cell>
          <cell r="M77">
            <v>24.019999999999996</v>
          </cell>
          <cell r="N77">
            <v>0</v>
          </cell>
          <cell r="O77">
            <v>4</v>
          </cell>
          <cell r="P77">
            <v>0</v>
          </cell>
          <cell r="Q77">
            <v>0</v>
          </cell>
          <cell r="R77">
            <v>0</v>
          </cell>
          <cell r="S77">
            <v>0</v>
          </cell>
          <cell r="T77">
            <v>1</v>
          </cell>
          <cell r="U77">
            <v>0</v>
          </cell>
          <cell r="V77">
            <v>0</v>
          </cell>
          <cell r="W77" t="str">
            <v>URRUTIA</v>
          </cell>
          <cell r="X77">
            <v>0</v>
          </cell>
          <cell r="Y77">
            <v>0</v>
          </cell>
          <cell r="Z77">
            <v>0</v>
          </cell>
          <cell r="AA77">
            <v>0</v>
          </cell>
          <cell r="AB77">
            <v>0</v>
          </cell>
          <cell r="AC77">
            <v>0</v>
          </cell>
          <cell r="AD77">
            <v>0</v>
          </cell>
          <cell r="AE77">
            <v>0</v>
          </cell>
          <cell r="AF77">
            <v>0</v>
          </cell>
          <cell r="AG77">
            <v>0</v>
          </cell>
          <cell r="AH77">
            <v>0</v>
          </cell>
          <cell r="AI77">
            <v>0</v>
          </cell>
          <cell r="AJ77">
            <v>0</v>
          </cell>
          <cell r="AK77">
            <v>0</v>
          </cell>
          <cell r="AL77">
            <v>0</v>
          </cell>
        </row>
        <row r="78">
          <cell r="A78" t="str">
            <v>GUT993</v>
          </cell>
          <cell r="B78">
            <v>0</v>
          </cell>
          <cell r="C78" t="str">
            <v>ASCAIN</v>
          </cell>
          <cell r="D78">
            <v>0</v>
          </cell>
          <cell r="E78">
            <v>0.03</v>
          </cell>
          <cell r="F78">
            <v>0</v>
          </cell>
          <cell r="G78">
            <v>0</v>
          </cell>
          <cell r="H78">
            <v>0</v>
          </cell>
          <cell r="I78">
            <v>0.1</v>
          </cell>
          <cell r="J78">
            <v>0</v>
          </cell>
          <cell r="K78">
            <v>0.13</v>
          </cell>
          <cell r="L78">
            <v>0.87</v>
          </cell>
          <cell r="M78">
            <v>1</v>
          </cell>
          <cell r="N78">
            <v>0</v>
          </cell>
          <cell r="O78">
            <v>0</v>
          </cell>
          <cell r="P78">
            <v>0</v>
          </cell>
          <cell r="Q78">
            <v>0</v>
          </cell>
          <cell r="R78">
            <v>0</v>
          </cell>
          <cell r="S78">
            <v>0</v>
          </cell>
          <cell r="T78">
            <v>0</v>
          </cell>
          <cell r="U78">
            <v>0</v>
          </cell>
          <cell r="V78">
            <v>0</v>
          </cell>
          <cell r="W78" t="str">
            <v>EQUIPE 1 CAMPAGNE</v>
          </cell>
          <cell r="X78" t="str">
            <v>FSE</v>
          </cell>
          <cell r="Y78">
            <v>0</v>
          </cell>
          <cell r="Z78">
            <v>0</v>
          </cell>
          <cell r="AA78" t="str">
            <v>FSE II-2</v>
          </cell>
          <cell r="AB78" t="str">
            <v>II-2</v>
          </cell>
          <cell r="AC78">
            <v>42</v>
          </cell>
          <cell r="AD78">
            <v>0</v>
          </cell>
          <cell r="AE78" t="str">
            <v>EFFECTIF PAYE 1/12</v>
          </cell>
          <cell r="AF78" t="str">
            <v>GUT993</v>
          </cell>
          <cell r="AG78" t="str">
            <v>THOUROULDE</v>
          </cell>
          <cell r="AH78" t="str">
            <v>FABIEN</v>
          </cell>
          <cell r="AI78" t="str">
            <v>ACC12</v>
          </cell>
          <cell r="AJ78" t="str">
            <v>15522 - FACTEUR SERVICES EXPERT</v>
          </cell>
          <cell r="AK78" t="str">
            <v>640560 - ASCAIN SAINT JEAN DE LUZ PDC1</v>
          </cell>
          <cell r="AL78" t="str">
            <v>02 - CDI</v>
          </cell>
        </row>
        <row r="79">
          <cell r="A79" t="str">
            <v>JDE159</v>
          </cell>
          <cell r="B79">
            <v>0</v>
          </cell>
          <cell r="C79" t="str">
            <v>ASCAIN</v>
          </cell>
          <cell r="D79">
            <v>0.33333333333333331</v>
          </cell>
          <cell r="E79">
            <v>0.66666666666666663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1</v>
          </cell>
          <cell r="L79">
            <v>0</v>
          </cell>
          <cell r="M79">
            <v>1</v>
          </cell>
          <cell r="N79">
            <v>0</v>
          </cell>
          <cell r="O79">
            <v>0</v>
          </cell>
          <cell r="P79">
            <v>0</v>
          </cell>
          <cell r="Q79">
            <v>0</v>
          </cell>
          <cell r="R79">
            <v>0</v>
          </cell>
          <cell r="S79">
            <v>0</v>
          </cell>
          <cell r="T79">
            <v>0</v>
          </cell>
          <cell r="U79">
            <v>0</v>
          </cell>
          <cell r="V79">
            <v>0</v>
          </cell>
          <cell r="W79" t="str">
            <v>EQUIPE 1 CAMPAGNE</v>
          </cell>
          <cell r="X79" t="str">
            <v>2525FSE</v>
          </cell>
          <cell r="Y79">
            <v>0</v>
          </cell>
          <cell r="Z79" t="str">
            <v>4RM</v>
          </cell>
          <cell r="AA79" t="str">
            <v>FSE II-1</v>
          </cell>
          <cell r="AB79" t="str">
            <v>II-1</v>
          </cell>
          <cell r="AC79">
            <v>42</v>
          </cell>
          <cell r="AD79" t="str">
            <v>GOUGEON WESLEY</v>
          </cell>
          <cell r="AE79" t="str">
            <v>FSE 2-1 EFFECTIF PAYE AU 1/12</v>
          </cell>
          <cell r="AF79" t="str">
            <v>JDE159</v>
          </cell>
          <cell r="AG79" t="str">
            <v>BONNEFOND</v>
          </cell>
          <cell r="AH79" t="str">
            <v>BENJAMIN</v>
          </cell>
          <cell r="AI79" t="str">
            <v>ACC21</v>
          </cell>
          <cell r="AJ79" t="str">
            <v>15521 - FACTEUR SERVICES EXPERT</v>
          </cell>
          <cell r="AK79" t="str">
            <v>640560 - ASCAIN SAINT JEAN DE LUZ PDC1</v>
          </cell>
          <cell r="AL79" t="str">
            <v>02 - CDI</v>
          </cell>
        </row>
        <row r="80">
          <cell r="A80" t="str">
            <v>WUM378</v>
          </cell>
          <cell r="B80">
            <v>0</v>
          </cell>
          <cell r="C80" t="str">
            <v>ASCAIN</v>
          </cell>
          <cell r="D80">
            <v>0.33333333333333331</v>
          </cell>
          <cell r="E80">
            <v>0.66666666666666663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1</v>
          </cell>
          <cell r="L80">
            <v>0</v>
          </cell>
          <cell r="M80">
            <v>1</v>
          </cell>
          <cell r="N80">
            <v>0</v>
          </cell>
          <cell r="O80">
            <v>0</v>
          </cell>
          <cell r="P80">
            <v>0</v>
          </cell>
          <cell r="Q80">
            <v>0</v>
          </cell>
          <cell r="R80">
            <v>0</v>
          </cell>
          <cell r="S80">
            <v>0</v>
          </cell>
          <cell r="T80">
            <v>0</v>
          </cell>
          <cell r="U80">
            <v>0</v>
          </cell>
          <cell r="V80">
            <v>0</v>
          </cell>
          <cell r="W80" t="str">
            <v>EQUIPE 1 CAMPAGNE</v>
          </cell>
          <cell r="X80" t="str">
            <v>2323</v>
          </cell>
          <cell r="Y80">
            <v>0</v>
          </cell>
          <cell r="Z80" t="str">
            <v>tri</v>
          </cell>
          <cell r="AA80" t="str">
            <v>FACTEUR</v>
          </cell>
          <cell r="AB80">
            <v>0</v>
          </cell>
          <cell r="AC80">
            <v>42</v>
          </cell>
          <cell r="AD80">
            <v>0</v>
          </cell>
          <cell r="AE80">
            <v>0</v>
          </cell>
          <cell r="AF80" t="str">
            <v>WUM378</v>
          </cell>
          <cell r="AG80" t="str">
            <v>BARATS</v>
          </cell>
          <cell r="AH80" t="str">
            <v>ELISABETH</v>
          </cell>
          <cell r="AI80" t="str">
            <v>APN2</v>
          </cell>
          <cell r="AJ80" t="str">
            <v>15059 - FACTEUR</v>
          </cell>
          <cell r="AK80" t="str">
            <v>640560 - ASCAIN SAINT JEAN DE LUZ PDC1</v>
          </cell>
          <cell r="AL80" t="str">
            <v>01 - FONCT</v>
          </cell>
        </row>
        <row r="81">
          <cell r="A81" t="str">
            <v>SGN284</v>
          </cell>
          <cell r="B81">
            <v>0</v>
          </cell>
          <cell r="C81" t="str">
            <v>ASCAIN</v>
          </cell>
          <cell r="D81">
            <v>0.33333333333333331</v>
          </cell>
          <cell r="E81">
            <v>0.66666666666666663</v>
          </cell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1</v>
          </cell>
          <cell r="L81">
            <v>0</v>
          </cell>
          <cell r="M81">
            <v>1</v>
          </cell>
          <cell r="N81">
            <v>0</v>
          </cell>
          <cell r="O81">
            <v>0</v>
          </cell>
          <cell r="P81">
            <v>0</v>
          </cell>
          <cell r="Q81">
            <v>0</v>
          </cell>
          <cell r="R81">
            <v>0</v>
          </cell>
          <cell r="S81">
            <v>0</v>
          </cell>
          <cell r="T81">
            <v>1</v>
          </cell>
          <cell r="U81">
            <v>0</v>
          </cell>
          <cell r="V81">
            <v>0</v>
          </cell>
          <cell r="W81" t="str">
            <v>EQUIPE 1 CAMPAGNE</v>
          </cell>
          <cell r="X81" t="str">
            <v>2424</v>
          </cell>
          <cell r="Y81">
            <v>0</v>
          </cell>
          <cell r="Z81" t="str">
            <v>tri</v>
          </cell>
          <cell r="AA81" t="str">
            <v>FACTEUR</v>
          </cell>
          <cell r="AB81">
            <v>0</v>
          </cell>
          <cell r="AC81">
            <v>42</v>
          </cell>
          <cell r="AD81">
            <v>0</v>
          </cell>
          <cell r="AE81" t="str">
            <v>ATM45</v>
          </cell>
          <cell r="AF81" t="str">
            <v>SGN284</v>
          </cell>
          <cell r="AG81" t="str">
            <v>GARCIA</v>
          </cell>
          <cell r="AH81" t="str">
            <v>PATRICE</v>
          </cell>
          <cell r="AI81" t="str">
            <v>ACC13</v>
          </cell>
          <cell r="AJ81" t="str">
            <v>15060 - FACTEUR</v>
          </cell>
          <cell r="AK81" t="str">
            <v>640560 - ASCAIN SAINT JEAN DE LUZ PDC1</v>
          </cell>
          <cell r="AL81" t="str">
            <v>02 - CDI</v>
          </cell>
        </row>
        <row r="82">
          <cell r="A82" t="str">
            <v>TCR691</v>
          </cell>
          <cell r="B82">
            <v>0</v>
          </cell>
          <cell r="C82" t="str">
            <v>ASCAIN</v>
          </cell>
          <cell r="D82">
            <v>0.33333333333333331</v>
          </cell>
          <cell r="E82">
            <v>0.66666666666666663</v>
          </cell>
          <cell r="F82">
            <v>0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1</v>
          </cell>
          <cell r="L82">
            <v>0</v>
          </cell>
          <cell r="M82">
            <v>1</v>
          </cell>
          <cell r="N82">
            <v>0</v>
          </cell>
          <cell r="O82">
            <v>0</v>
          </cell>
          <cell r="P82">
            <v>0</v>
          </cell>
          <cell r="Q82">
            <v>0</v>
          </cell>
          <cell r="R82">
            <v>0</v>
          </cell>
          <cell r="S82">
            <v>0</v>
          </cell>
          <cell r="T82">
            <v>0</v>
          </cell>
          <cell r="U82">
            <v>0</v>
          </cell>
          <cell r="V82">
            <v>0</v>
          </cell>
          <cell r="W82" t="str">
            <v>EQUIPE 1 CAMPAGNE</v>
          </cell>
          <cell r="X82" t="str">
            <v>2626</v>
          </cell>
          <cell r="Y82">
            <v>0</v>
          </cell>
          <cell r="Z82" t="str">
            <v>4RM</v>
          </cell>
          <cell r="AA82" t="str">
            <v>FACTEUR</v>
          </cell>
          <cell r="AB82">
            <v>0</v>
          </cell>
          <cell r="AC82">
            <v>42</v>
          </cell>
          <cell r="AD82">
            <v>0</v>
          </cell>
          <cell r="AE82">
            <v>0</v>
          </cell>
          <cell r="AF82" t="str">
            <v>TCR691</v>
          </cell>
          <cell r="AG82" t="str">
            <v>IGOS</v>
          </cell>
          <cell r="AH82" t="str">
            <v>RAMUNTXO</v>
          </cell>
          <cell r="AI82" t="str">
            <v>ACC13</v>
          </cell>
          <cell r="AJ82" t="str">
            <v>15060 - FACTEUR</v>
          </cell>
          <cell r="AK82" t="str">
            <v>640560 - ASCAIN SAINT JEAN DE LUZ PDC1</v>
          </cell>
          <cell r="AL82" t="str">
            <v>02 - CDI</v>
          </cell>
        </row>
        <row r="83">
          <cell r="A83" t="str">
            <v>EFK025</v>
          </cell>
          <cell r="B83">
            <v>0</v>
          </cell>
          <cell r="C83" t="str">
            <v>ASCAIN</v>
          </cell>
          <cell r="D83">
            <v>0.33333333333333331</v>
          </cell>
          <cell r="E83">
            <v>0.66666666666666663</v>
          </cell>
          <cell r="F83">
            <v>0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1</v>
          </cell>
          <cell r="L83">
            <v>0</v>
          </cell>
          <cell r="M83">
            <v>1</v>
          </cell>
          <cell r="N83">
            <v>0</v>
          </cell>
          <cell r="O83">
            <v>0</v>
          </cell>
          <cell r="P83">
            <v>0</v>
          </cell>
          <cell r="Q83">
            <v>0</v>
          </cell>
          <cell r="R83">
            <v>0</v>
          </cell>
          <cell r="S83">
            <v>0</v>
          </cell>
          <cell r="T83">
            <v>0</v>
          </cell>
          <cell r="U83">
            <v>0</v>
          </cell>
          <cell r="V83">
            <v>0</v>
          </cell>
          <cell r="W83" t="str">
            <v>EQUIPE 1 CAMPAGNE</v>
          </cell>
          <cell r="X83" t="str">
            <v>2727</v>
          </cell>
          <cell r="Y83">
            <v>0</v>
          </cell>
          <cell r="Z83" t="str">
            <v>4RM</v>
          </cell>
          <cell r="AA83" t="str">
            <v>FACTEUR</v>
          </cell>
          <cell r="AB83">
            <v>0</v>
          </cell>
          <cell r="AC83">
            <v>42</v>
          </cell>
          <cell r="AD83">
            <v>0</v>
          </cell>
          <cell r="AE83">
            <v>0</v>
          </cell>
          <cell r="AF83" t="str">
            <v>EFK025</v>
          </cell>
          <cell r="AG83" t="str">
            <v>LEZAUN</v>
          </cell>
          <cell r="AH83" t="str">
            <v>DIDIER</v>
          </cell>
          <cell r="AI83" t="str">
            <v>ACC21</v>
          </cell>
          <cell r="AJ83" t="str">
            <v>15061 - FACTEUR D EQUIPE</v>
          </cell>
          <cell r="AK83" t="str">
            <v>640560 - ASCAIN SAINT JEAN DE LUZ PDC1</v>
          </cell>
          <cell r="AL83" t="str">
            <v>02 - CDI</v>
          </cell>
        </row>
        <row r="84">
          <cell r="A84" t="str">
            <v>NSG498</v>
          </cell>
          <cell r="B84">
            <v>0</v>
          </cell>
          <cell r="C84" t="str">
            <v>ASCAIN</v>
          </cell>
          <cell r="D84">
            <v>0.33333333333333331</v>
          </cell>
          <cell r="E84">
            <v>0.66666666666666663</v>
          </cell>
          <cell r="F84">
            <v>0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1</v>
          </cell>
          <cell r="L84">
            <v>0</v>
          </cell>
          <cell r="M84">
            <v>1</v>
          </cell>
          <cell r="N84">
            <v>0</v>
          </cell>
          <cell r="O84">
            <v>0</v>
          </cell>
          <cell r="P84">
            <v>0</v>
          </cell>
          <cell r="Q84">
            <v>0</v>
          </cell>
          <cell r="R84">
            <v>0</v>
          </cell>
          <cell r="S84">
            <v>0</v>
          </cell>
          <cell r="T84">
            <v>0</v>
          </cell>
          <cell r="U84">
            <v>0</v>
          </cell>
          <cell r="V84">
            <v>0</v>
          </cell>
          <cell r="W84" t="str">
            <v>EQUIPE 1 CAMPAGNE</v>
          </cell>
          <cell r="X84" t="str">
            <v>2828</v>
          </cell>
          <cell r="Y84">
            <v>0</v>
          </cell>
          <cell r="Z84" t="str">
            <v>4RM</v>
          </cell>
          <cell r="AA84" t="str">
            <v>FACTEUR</v>
          </cell>
          <cell r="AB84">
            <v>0</v>
          </cell>
          <cell r="AC84">
            <v>42</v>
          </cell>
          <cell r="AD84">
            <v>0</v>
          </cell>
          <cell r="AE84">
            <v>0</v>
          </cell>
          <cell r="AF84" t="str">
            <v>NSG498</v>
          </cell>
          <cell r="AG84" t="str">
            <v>DEBOMMAREZ</v>
          </cell>
          <cell r="AH84" t="str">
            <v>FRANCK</v>
          </cell>
          <cell r="AI84" t="str">
            <v>ACC13</v>
          </cell>
          <cell r="AJ84" t="str">
            <v>15060 - FACTEUR</v>
          </cell>
          <cell r="AK84" t="str">
            <v>640560 - ASCAIN SAINT JEAN DE LUZ PDC1</v>
          </cell>
          <cell r="AL84" t="str">
            <v>02 - CDI</v>
          </cell>
        </row>
        <row r="85">
          <cell r="A85" t="str">
            <v>KHJ524</v>
          </cell>
          <cell r="B85">
            <v>0</v>
          </cell>
          <cell r="C85" t="str">
            <v>ASCAIN</v>
          </cell>
          <cell r="D85">
            <v>0.33333333333333331</v>
          </cell>
          <cell r="E85">
            <v>0.66666666666666663</v>
          </cell>
          <cell r="F85">
            <v>0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1</v>
          </cell>
          <cell r="L85">
            <v>0</v>
          </cell>
          <cell r="M85">
            <v>1</v>
          </cell>
          <cell r="N85">
            <v>0</v>
          </cell>
          <cell r="O85">
            <v>0</v>
          </cell>
          <cell r="P85">
            <v>0</v>
          </cell>
          <cell r="Q85">
            <v>0</v>
          </cell>
          <cell r="R85">
            <v>0</v>
          </cell>
          <cell r="S85">
            <v>0</v>
          </cell>
          <cell r="T85">
            <v>0</v>
          </cell>
          <cell r="U85">
            <v>0</v>
          </cell>
          <cell r="V85">
            <v>0</v>
          </cell>
          <cell r="W85" t="str">
            <v>EQUIPE 1 CAMPAGNE</v>
          </cell>
          <cell r="X85" t="str">
            <v>2929</v>
          </cell>
          <cell r="Y85">
            <v>0</v>
          </cell>
          <cell r="Z85" t="str">
            <v>4RM</v>
          </cell>
          <cell r="AA85" t="str">
            <v>FACTEUR</v>
          </cell>
          <cell r="AB85">
            <v>0</v>
          </cell>
          <cell r="AC85">
            <v>42</v>
          </cell>
          <cell r="AD85">
            <v>0</v>
          </cell>
          <cell r="AE85">
            <v>0</v>
          </cell>
          <cell r="AF85" t="str">
            <v>KHJ524</v>
          </cell>
          <cell r="AG85" t="str">
            <v>CELAYA</v>
          </cell>
          <cell r="AH85" t="str">
            <v>GORKA</v>
          </cell>
          <cell r="AI85" t="str">
            <v>ACC13</v>
          </cell>
          <cell r="AJ85" t="str">
            <v>15060 - FACTEUR</v>
          </cell>
          <cell r="AK85" t="str">
            <v>640560 - ASCAIN SAINT JEAN DE LUZ PDC1</v>
          </cell>
          <cell r="AL85" t="str">
            <v>02 - CDI</v>
          </cell>
        </row>
        <row r="86">
          <cell r="A86" t="str">
            <v>JBY635</v>
          </cell>
          <cell r="B86">
            <v>0</v>
          </cell>
          <cell r="C86" t="str">
            <v>ASCAIN</v>
          </cell>
          <cell r="D86">
            <v>0.33333333333333331</v>
          </cell>
          <cell r="E86">
            <v>0.66666666666666663</v>
          </cell>
          <cell r="F86">
            <v>0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1</v>
          </cell>
          <cell r="L86">
            <v>0</v>
          </cell>
          <cell r="M86">
            <v>1</v>
          </cell>
          <cell r="N86">
            <v>0</v>
          </cell>
          <cell r="O86">
            <v>0</v>
          </cell>
          <cell r="P86">
            <v>0</v>
          </cell>
          <cell r="Q86">
            <v>0</v>
          </cell>
          <cell r="R86">
            <v>0</v>
          </cell>
          <cell r="S86">
            <v>0</v>
          </cell>
          <cell r="T86">
            <v>0</v>
          </cell>
          <cell r="U86">
            <v>0</v>
          </cell>
          <cell r="V86">
            <v>0</v>
          </cell>
          <cell r="W86" t="str">
            <v>EQUIPE 1 CAMPAGNE</v>
          </cell>
          <cell r="X86" t="str">
            <v>3030</v>
          </cell>
          <cell r="Y86">
            <v>0</v>
          </cell>
          <cell r="Z86" t="str">
            <v>4RM</v>
          </cell>
          <cell r="AA86" t="str">
            <v>FACTEUR</v>
          </cell>
          <cell r="AB86">
            <v>0</v>
          </cell>
          <cell r="AC86">
            <v>42</v>
          </cell>
          <cell r="AD86">
            <v>0</v>
          </cell>
          <cell r="AE86" t="str">
            <v>INAPTE AU TRI ILOT</v>
          </cell>
          <cell r="AF86" t="str">
            <v>JBY635</v>
          </cell>
          <cell r="AG86" t="str">
            <v>BERGON</v>
          </cell>
          <cell r="AH86" t="str">
            <v>GHISLAINE</v>
          </cell>
          <cell r="AI86" t="str">
            <v>APN2</v>
          </cell>
          <cell r="AJ86" t="str">
            <v>15060 - FACTEUR</v>
          </cell>
          <cell r="AK86" t="str">
            <v>640560 - ASCAIN SAINT JEAN DE LUZ PDC1</v>
          </cell>
          <cell r="AL86" t="str">
            <v>01 - FONCT</v>
          </cell>
        </row>
        <row r="87">
          <cell r="A87" t="str">
            <v>TED302</v>
          </cell>
          <cell r="B87">
            <v>0</v>
          </cell>
          <cell r="C87" t="str">
            <v>ASCAIN</v>
          </cell>
          <cell r="D87">
            <v>0.33333333333333331</v>
          </cell>
          <cell r="E87">
            <v>0.66666666666666663</v>
          </cell>
          <cell r="F87">
            <v>0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1</v>
          </cell>
          <cell r="L87">
            <v>0</v>
          </cell>
          <cell r="M87">
            <v>1</v>
          </cell>
          <cell r="N87">
            <v>0</v>
          </cell>
          <cell r="O87">
            <v>0</v>
          </cell>
          <cell r="P87">
            <v>0</v>
          </cell>
          <cell r="Q87">
            <v>0</v>
          </cell>
          <cell r="R87">
            <v>0</v>
          </cell>
          <cell r="S87">
            <v>0</v>
          </cell>
          <cell r="T87">
            <v>0</v>
          </cell>
          <cell r="U87">
            <v>0</v>
          </cell>
          <cell r="V87">
            <v>0</v>
          </cell>
          <cell r="W87" t="str">
            <v>EQUIPE 1 CAMPAGNE</v>
          </cell>
          <cell r="X87" t="str">
            <v>3131</v>
          </cell>
          <cell r="Y87">
            <v>0</v>
          </cell>
          <cell r="Z87" t="str">
            <v>4RM</v>
          </cell>
          <cell r="AA87" t="str">
            <v>FACTEUR</v>
          </cell>
          <cell r="AB87">
            <v>0</v>
          </cell>
          <cell r="AC87">
            <v>42</v>
          </cell>
          <cell r="AD87">
            <v>0</v>
          </cell>
          <cell r="AE87">
            <v>0</v>
          </cell>
          <cell r="AF87" t="str">
            <v>TED302</v>
          </cell>
          <cell r="AG87" t="str">
            <v>HIGOS</v>
          </cell>
          <cell r="AH87" t="str">
            <v>KARINE</v>
          </cell>
          <cell r="AI87" t="str">
            <v>ACC13</v>
          </cell>
          <cell r="AJ87" t="str">
            <v>15059 - FACTEUR</v>
          </cell>
          <cell r="AK87" t="str">
            <v>640560 - ASCAIN SAINT JEAN DE LUZ PDC1</v>
          </cell>
          <cell r="AL87" t="str">
            <v>02 - CDI</v>
          </cell>
        </row>
        <row r="88">
          <cell r="A88">
            <v>0</v>
          </cell>
          <cell r="B88">
            <v>0</v>
          </cell>
          <cell r="C88" t="str">
            <v>ASCAIN</v>
          </cell>
          <cell r="D88">
            <v>0.33333333333333331</v>
          </cell>
          <cell r="E88">
            <v>0.66666666666666663</v>
          </cell>
          <cell r="F88">
            <v>0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1</v>
          </cell>
          <cell r="L88">
            <v>0</v>
          </cell>
          <cell r="M88">
            <v>1</v>
          </cell>
          <cell r="N88">
            <v>0</v>
          </cell>
          <cell r="O88">
            <v>1</v>
          </cell>
          <cell r="P88">
            <v>0</v>
          </cell>
          <cell r="Q88">
            <v>0</v>
          </cell>
          <cell r="R88">
            <v>0</v>
          </cell>
          <cell r="S88">
            <v>0</v>
          </cell>
          <cell r="T88">
            <v>0</v>
          </cell>
          <cell r="U88">
            <v>0</v>
          </cell>
          <cell r="V88">
            <v>0</v>
          </cell>
          <cell r="W88" t="str">
            <v>EQUIPE 1 CAMPAGNE</v>
          </cell>
          <cell r="X88" t="str">
            <v>3232</v>
          </cell>
          <cell r="Y88">
            <v>0</v>
          </cell>
          <cell r="Z88" t="str">
            <v>4RM</v>
          </cell>
          <cell r="AA88" t="str">
            <v>FACTEUR</v>
          </cell>
          <cell r="AB88">
            <v>0</v>
          </cell>
          <cell r="AC88">
            <v>42</v>
          </cell>
          <cell r="AD88">
            <v>0</v>
          </cell>
          <cell r="AE88" t="str">
            <v>TOURNEE ECOLE FLUIDITE REORG</v>
          </cell>
          <cell r="AF88">
            <v>0</v>
          </cell>
          <cell r="AG88" t="str">
            <v>VE</v>
          </cell>
          <cell r="AH88">
            <v>0</v>
          </cell>
          <cell r="AI88" t="str">
            <v/>
          </cell>
          <cell r="AJ88" t="str">
            <v/>
          </cell>
          <cell r="AK88" t="str">
            <v/>
          </cell>
          <cell r="AL88" t="str">
            <v/>
          </cell>
        </row>
        <row r="89">
          <cell r="A89">
            <v>0</v>
          </cell>
          <cell r="B89">
            <v>0</v>
          </cell>
          <cell r="C89" t="str">
            <v>ASCAIN</v>
          </cell>
          <cell r="D89">
            <v>0.33333333333333331</v>
          </cell>
          <cell r="E89">
            <v>0.66666666666666663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1</v>
          </cell>
          <cell r="L89">
            <v>0</v>
          </cell>
          <cell r="M89">
            <v>1</v>
          </cell>
          <cell r="N89">
            <v>0</v>
          </cell>
          <cell r="O89">
            <v>1</v>
          </cell>
          <cell r="P89">
            <v>0</v>
          </cell>
          <cell r="Q89">
            <v>0</v>
          </cell>
          <cell r="R89">
            <v>0</v>
          </cell>
          <cell r="S89">
            <v>0</v>
          </cell>
          <cell r="T89">
            <v>0</v>
          </cell>
          <cell r="U89">
            <v>0</v>
          </cell>
          <cell r="V89">
            <v>0</v>
          </cell>
          <cell r="W89" t="str">
            <v>EQUIPE 1 CAMPAGNE</v>
          </cell>
          <cell r="X89" t="str">
            <v>3333</v>
          </cell>
          <cell r="Y89">
            <v>0</v>
          </cell>
          <cell r="Z89" t="str">
            <v>4RM</v>
          </cell>
          <cell r="AA89" t="str">
            <v>FACTEUR</v>
          </cell>
          <cell r="AB89">
            <v>0</v>
          </cell>
          <cell r="AC89">
            <v>42</v>
          </cell>
          <cell r="AD89" t="str">
            <v>JANOWCZYK JEAN-RICHARD</v>
          </cell>
          <cell r="AE89">
            <v>0</v>
          </cell>
          <cell r="AF89">
            <v>0</v>
          </cell>
          <cell r="AG89" t="str">
            <v>VE</v>
          </cell>
          <cell r="AH89">
            <v>0</v>
          </cell>
          <cell r="AI89" t="str">
            <v/>
          </cell>
          <cell r="AJ89" t="str">
            <v/>
          </cell>
          <cell r="AK89" t="str">
            <v/>
          </cell>
          <cell r="AL89" t="str">
            <v/>
          </cell>
        </row>
        <row r="90">
          <cell r="A90" t="str">
            <v>SBK597</v>
          </cell>
          <cell r="B90">
            <v>0</v>
          </cell>
          <cell r="C90" t="str">
            <v>ASCAIN</v>
          </cell>
          <cell r="D90">
            <v>0.33333333333333331</v>
          </cell>
          <cell r="E90">
            <v>0.66666666666666663</v>
          </cell>
          <cell r="F90">
            <v>0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1</v>
          </cell>
          <cell r="L90">
            <v>0</v>
          </cell>
          <cell r="M90">
            <v>1</v>
          </cell>
          <cell r="N90">
            <v>0</v>
          </cell>
          <cell r="O90">
            <v>0</v>
          </cell>
          <cell r="P90">
            <v>0</v>
          </cell>
          <cell r="Q90">
            <v>0</v>
          </cell>
          <cell r="R90">
            <v>0</v>
          </cell>
          <cell r="S90">
            <v>0</v>
          </cell>
          <cell r="T90">
            <v>0</v>
          </cell>
          <cell r="U90">
            <v>0</v>
          </cell>
          <cell r="V90">
            <v>0</v>
          </cell>
          <cell r="W90" t="str">
            <v>EQUIPE 1 CAMPAGNE</v>
          </cell>
          <cell r="X90" t="str">
            <v>3434</v>
          </cell>
          <cell r="Y90">
            <v>0</v>
          </cell>
          <cell r="Z90" t="str">
            <v>4RM</v>
          </cell>
          <cell r="AA90" t="str">
            <v>FACTEUR</v>
          </cell>
          <cell r="AB90">
            <v>0</v>
          </cell>
          <cell r="AC90">
            <v>42</v>
          </cell>
          <cell r="AD90">
            <v>0</v>
          </cell>
          <cell r="AE90">
            <v>0</v>
          </cell>
          <cell r="AF90" t="str">
            <v>SBK597</v>
          </cell>
          <cell r="AG90" t="str">
            <v>ECHARTE</v>
          </cell>
          <cell r="AH90" t="str">
            <v>FREDERIC</v>
          </cell>
          <cell r="AI90" t="str">
            <v>ACC13</v>
          </cell>
          <cell r="AJ90" t="str">
            <v>15060 - FACTEUR</v>
          </cell>
          <cell r="AK90" t="str">
            <v>640560 - ASCAIN SAINT JEAN DE LUZ PDC1</v>
          </cell>
          <cell r="AL90" t="str">
            <v>02 - CDI</v>
          </cell>
        </row>
        <row r="91">
          <cell r="A91">
            <v>0</v>
          </cell>
          <cell r="B91">
            <v>0</v>
          </cell>
          <cell r="C91" t="str">
            <v>ASCAIN</v>
          </cell>
          <cell r="D91">
            <v>0.33333333333333331</v>
          </cell>
          <cell r="E91">
            <v>0.66666666666666663</v>
          </cell>
          <cell r="F91">
            <v>0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1</v>
          </cell>
          <cell r="L91">
            <v>0</v>
          </cell>
          <cell r="M91">
            <v>1</v>
          </cell>
          <cell r="N91">
            <v>0</v>
          </cell>
          <cell r="O91">
            <v>1</v>
          </cell>
          <cell r="P91">
            <v>0</v>
          </cell>
          <cell r="Q91">
            <v>0</v>
          </cell>
          <cell r="R91">
            <v>0</v>
          </cell>
          <cell r="S91">
            <v>0</v>
          </cell>
          <cell r="T91">
            <v>0</v>
          </cell>
          <cell r="U91">
            <v>0</v>
          </cell>
          <cell r="V91">
            <v>0</v>
          </cell>
          <cell r="W91" t="str">
            <v>EQUIPE 1 CAMPAGNE</v>
          </cell>
          <cell r="X91" t="str">
            <v>3535</v>
          </cell>
          <cell r="Y91">
            <v>0</v>
          </cell>
          <cell r="Z91" t="str">
            <v>4RM</v>
          </cell>
          <cell r="AA91" t="str">
            <v>FACTEUR</v>
          </cell>
          <cell r="AB91">
            <v>0</v>
          </cell>
          <cell r="AC91">
            <v>42</v>
          </cell>
          <cell r="AD91" t="str">
            <v>JOURDIN PHILIPPE</v>
          </cell>
          <cell r="AE91">
            <v>0</v>
          </cell>
          <cell r="AF91">
            <v>0</v>
          </cell>
          <cell r="AG91" t="str">
            <v>VE</v>
          </cell>
          <cell r="AH91">
            <v>0</v>
          </cell>
          <cell r="AI91" t="str">
            <v/>
          </cell>
          <cell r="AJ91" t="str">
            <v/>
          </cell>
          <cell r="AK91" t="str">
            <v/>
          </cell>
          <cell r="AL91" t="str">
            <v/>
          </cell>
        </row>
        <row r="92">
          <cell r="A92" t="str">
            <v>FJX975</v>
          </cell>
          <cell r="B92">
            <v>0</v>
          </cell>
          <cell r="C92" t="str">
            <v>ASCAIN</v>
          </cell>
          <cell r="D92">
            <v>0.33333333333333331</v>
          </cell>
          <cell r="E92">
            <v>0.66666666666666663</v>
          </cell>
          <cell r="F92">
            <v>0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1</v>
          </cell>
          <cell r="L92">
            <v>0</v>
          </cell>
          <cell r="M92">
            <v>1</v>
          </cell>
          <cell r="N92">
            <v>0</v>
          </cell>
          <cell r="O92">
            <v>0</v>
          </cell>
          <cell r="P92">
            <v>0</v>
          </cell>
          <cell r="Q92">
            <v>0</v>
          </cell>
          <cell r="R92">
            <v>0</v>
          </cell>
          <cell r="S92">
            <v>0</v>
          </cell>
          <cell r="T92">
            <v>0</v>
          </cell>
          <cell r="U92">
            <v>0</v>
          </cell>
          <cell r="V92">
            <v>0</v>
          </cell>
          <cell r="W92" t="str">
            <v>EQUIPE 1 CAMPAGNE</v>
          </cell>
          <cell r="X92" t="str">
            <v>3636</v>
          </cell>
          <cell r="Y92">
            <v>0</v>
          </cell>
          <cell r="Z92" t="str">
            <v>4RM</v>
          </cell>
          <cell r="AA92" t="str">
            <v>FACTEUR</v>
          </cell>
          <cell r="AB92">
            <v>0</v>
          </cell>
          <cell r="AC92">
            <v>42</v>
          </cell>
          <cell r="AD92">
            <v>0</v>
          </cell>
          <cell r="AE92">
            <v>0</v>
          </cell>
          <cell r="AF92" t="str">
            <v>FJX975</v>
          </cell>
          <cell r="AG92" t="str">
            <v>DIBILDOX</v>
          </cell>
          <cell r="AH92" t="str">
            <v>ISABELLE</v>
          </cell>
          <cell r="AI92" t="str">
            <v>ATG2</v>
          </cell>
          <cell r="AJ92" t="str">
            <v>15063 - FACTEUR QUALITE</v>
          </cell>
          <cell r="AK92" t="str">
            <v>640560 - ASCAIN SAINT JEAN DE LUZ PDC1</v>
          </cell>
          <cell r="AL92" t="str">
            <v>01 - FONCT</v>
          </cell>
        </row>
        <row r="93">
          <cell r="A93" t="str">
            <v>MDT240</v>
          </cell>
          <cell r="B93">
            <v>0</v>
          </cell>
          <cell r="C93" t="str">
            <v>ASCAIN</v>
          </cell>
          <cell r="D93">
            <v>0.33333333333333331</v>
          </cell>
          <cell r="E93">
            <v>0.66666666666666663</v>
          </cell>
          <cell r="F93">
            <v>0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1</v>
          </cell>
          <cell r="L93">
            <v>0</v>
          </cell>
          <cell r="M93">
            <v>1</v>
          </cell>
          <cell r="N93">
            <v>0</v>
          </cell>
          <cell r="O93">
            <v>0</v>
          </cell>
          <cell r="P93">
            <v>0</v>
          </cell>
          <cell r="Q93">
            <v>0</v>
          </cell>
          <cell r="R93">
            <v>0</v>
          </cell>
          <cell r="S93">
            <v>0</v>
          </cell>
          <cell r="T93">
            <v>0</v>
          </cell>
          <cell r="U93">
            <v>0</v>
          </cell>
          <cell r="V93">
            <v>0</v>
          </cell>
          <cell r="W93" t="str">
            <v>EQUIPE 1 CAMPAGNE</v>
          </cell>
          <cell r="X93" t="str">
            <v>3737</v>
          </cell>
          <cell r="Y93">
            <v>0</v>
          </cell>
          <cell r="Z93" t="str">
            <v>4RM</v>
          </cell>
          <cell r="AA93" t="str">
            <v>FACTEUR</v>
          </cell>
          <cell r="AB93">
            <v>0</v>
          </cell>
          <cell r="AC93">
            <v>42</v>
          </cell>
          <cell r="AD93">
            <v>0</v>
          </cell>
          <cell r="AE93" t="str">
            <v>RETRAITE PREVUE 1/1/21</v>
          </cell>
          <cell r="AF93" t="str">
            <v>MDT240</v>
          </cell>
          <cell r="AG93" t="str">
            <v>MARTIN</v>
          </cell>
          <cell r="AH93" t="str">
            <v>LIONEL</v>
          </cell>
          <cell r="AI93" t="str">
            <v>ATGS</v>
          </cell>
          <cell r="AJ93" t="str">
            <v>15060 - FACTEUR</v>
          </cell>
          <cell r="AK93" t="str">
            <v>640560 - ASCAIN SAINT JEAN DE LUZ PDC1</v>
          </cell>
          <cell r="AL93" t="str">
            <v>01 - FONCT</v>
          </cell>
        </row>
        <row r="94">
          <cell r="A94">
            <v>0</v>
          </cell>
          <cell r="B94">
            <v>0</v>
          </cell>
          <cell r="C94" t="str">
            <v>ASCAIN</v>
          </cell>
          <cell r="D94">
            <v>0.33333333333333331</v>
          </cell>
          <cell r="E94">
            <v>0.66666666666666663</v>
          </cell>
          <cell r="F94">
            <v>0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1</v>
          </cell>
          <cell r="L94">
            <v>0</v>
          </cell>
          <cell r="M94">
            <v>1</v>
          </cell>
          <cell r="N94">
            <v>0</v>
          </cell>
          <cell r="O94">
            <v>1</v>
          </cell>
          <cell r="P94">
            <v>0</v>
          </cell>
          <cell r="Q94">
            <v>0</v>
          </cell>
          <cell r="R94">
            <v>0</v>
          </cell>
          <cell r="S94">
            <v>0</v>
          </cell>
          <cell r="T94">
            <v>0</v>
          </cell>
          <cell r="U94">
            <v>0</v>
          </cell>
          <cell r="V94">
            <v>0</v>
          </cell>
          <cell r="W94" t="str">
            <v>EQUIPE 1 CAMPAGNE</v>
          </cell>
          <cell r="X94" t="str">
            <v>3838</v>
          </cell>
          <cell r="Y94">
            <v>0</v>
          </cell>
          <cell r="Z94" t="str">
            <v>4RM</v>
          </cell>
          <cell r="AA94" t="str">
            <v>FACTEUR</v>
          </cell>
          <cell r="AB94">
            <v>0</v>
          </cell>
          <cell r="AC94">
            <v>42</v>
          </cell>
          <cell r="AD94" t="str">
            <v>DUBIEF KEVIN</v>
          </cell>
          <cell r="AE94">
            <v>0</v>
          </cell>
          <cell r="AF94">
            <v>0</v>
          </cell>
          <cell r="AG94" t="str">
            <v>VE</v>
          </cell>
          <cell r="AH94">
            <v>0</v>
          </cell>
          <cell r="AI94" t="str">
            <v/>
          </cell>
          <cell r="AJ94" t="str">
            <v/>
          </cell>
          <cell r="AK94" t="str">
            <v/>
          </cell>
          <cell r="AL94" t="str">
            <v/>
          </cell>
        </row>
        <row r="95">
          <cell r="A95" t="str">
            <v>BUE605</v>
          </cell>
          <cell r="B95">
            <v>0</v>
          </cell>
          <cell r="C95" t="str">
            <v>ASCAIN</v>
          </cell>
          <cell r="D95">
            <v>0</v>
          </cell>
          <cell r="E95">
            <v>0.51</v>
          </cell>
          <cell r="F95">
            <v>0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0.51</v>
          </cell>
          <cell r="L95">
            <v>0</v>
          </cell>
          <cell r="M95">
            <v>0.51</v>
          </cell>
          <cell r="N95">
            <v>0</v>
          </cell>
          <cell r="O95">
            <v>0</v>
          </cell>
          <cell r="P95">
            <v>0</v>
          </cell>
          <cell r="Q95">
            <v>0</v>
          </cell>
          <cell r="R95">
            <v>0</v>
          </cell>
          <cell r="S95">
            <v>0</v>
          </cell>
          <cell r="T95">
            <v>0</v>
          </cell>
          <cell r="U95">
            <v>0</v>
          </cell>
          <cell r="V95">
            <v>0</v>
          </cell>
          <cell r="W95" t="str">
            <v>EQUIPE 1 CAMPAGNE</v>
          </cell>
          <cell r="X95" t="str">
            <v>3939FG</v>
          </cell>
          <cell r="Y95">
            <v>0</v>
          </cell>
          <cell r="Z95" t="str">
            <v>4RM</v>
          </cell>
          <cell r="AA95" t="str">
            <v>FACTEUR GUICHETIER</v>
          </cell>
          <cell r="AB95" t="str">
            <v>II-1</v>
          </cell>
          <cell r="AC95">
            <v>35</v>
          </cell>
          <cell r="AD95">
            <v>0</v>
          </cell>
          <cell r="AE95">
            <v>0</v>
          </cell>
          <cell r="AF95" t="str">
            <v>BUE605</v>
          </cell>
          <cell r="AG95" t="str">
            <v>DOLOSOR</v>
          </cell>
          <cell r="AH95" t="str">
            <v>PATRICIA</v>
          </cell>
          <cell r="AI95" t="str">
            <v>ACC21</v>
          </cell>
          <cell r="AJ95" t="str">
            <v>15429 - FACTEUR GUICHETIER</v>
          </cell>
          <cell r="AK95" t="str">
            <v>640560 - ASCAIN SAINT JEAN DE LUZ PDC1</v>
          </cell>
          <cell r="AL95" t="str">
            <v>02 - CDI</v>
          </cell>
        </row>
        <row r="96">
          <cell r="A96" t="str">
            <v>KCP562</v>
          </cell>
          <cell r="B96">
            <v>0</v>
          </cell>
          <cell r="C96" t="str">
            <v>ASCAIN</v>
          </cell>
          <cell r="D96">
            <v>0</v>
          </cell>
          <cell r="E96">
            <v>0.51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0.51</v>
          </cell>
          <cell r="L96">
            <v>0</v>
          </cell>
          <cell r="M96">
            <v>0.51</v>
          </cell>
          <cell r="N96">
            <v>0</v>
          </cell>
          <cell r="O96">
            <v>0</v>
          </cell>
          <cell r="P96">
            <v>0</v>
          </cell>
          <cell r="Q96">
            <v>0</v>
          </cell>
          <cell r="R96">
            <v>0</v>
          </cell>
          <cell r="S96">
            <v>0</v>
          </cell>
          <cell r="T96">
            <v>0</v>
          </cell>
          <cell r="U96">
            <v>0</v>
          </cell>
          <cell r="V96">
            <v>0</v>
          </cell>
          <cell r="W96" t="str">
            <v>EQUIPE 1 CAMPAGNE</v>
          </cell>
          <cell r="X96" t="str">
            <v>4015FG</v>
          </cell>
          <cell r="Y96">
            <v>0</v>
          </cell>
          <cell r="Z96" t="str">
            <v>4RM</v>
          </cell>
          <cell r="AA96" t="str">
            <v>FACTEUR GUICHETIER</v>
          </cell>
          <cell r="AB96" t="str">
            <v>II-1</v>
          </cell>
          <cell r="AC96">
            <v>35</v>
          </cell>
          <cell r="AD96">
            <v>0</v>
          </cell>
          <cell r="AE96">
            <v>0</v>
          </cell>
          <cell r="AF96" t="str">
            <v>KCP562</v>
          </cell>
          <cell r="AG96" t="str">
            <v>EL KOTBI</v>
          </cell>
          <cell r="AH96" t="str">
            <v>ABDELFETTAH</v>
          </cell>
          <cell r="AI96" t="str">
            <v>ACC21</v>
          </cell>
          <cell r="AJ96" t="str">
            <v>15429 - FACTEUR GUICHETIER</v>
          </cell>
          <cell r="AK96" t="str">
            <v>640560 - ASCAIN SAINT JEAN DE LUZ PDC1</v>
          </cell>
          <cell r="AL96" t="str">
            <v>02 - CDI</v>
          </cell>
        </row>
        <row r="97">
          <cell r="A97" t="str">
            <v>MPY698</v>
          </cell>
          <cell r="B97">
            <v>0</v>
          </cell>
          <cell r="C97" t="str">
            <v>ASCAIN</v>
          </cell>
          <cell r="D97">
            <v>0.32</v>
          </cell>
          <cell r="E97">
            <v>0.64000000000000024</v>
          </cell>
          <cell r="F97">
            <v>0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0.96000000000000019</v>
          </cell>
          <cell r="L97">
            <v>0.04</v>
          </cell>
          <cell r="M97">
            <v>1.0000000000000002</v>
          </cell>
          <cell r="N97">
            <v>0</v>
          </cell>
          <cell r="O97">
            <v>0</v>
          </cell>
          <cell r="P97">
            <v>0</v>
          </cell>
          <cell r="Q97">
            <v>0</v>
          </cell>
          <cell r="R97">
            <v>0</v>
          </cell>
          <cell r="S97">
            <v>0</v>
          </cell>
          <cell r="T97">
            <v>0</v>
          </cell>
          <cell r="U97">
            <v>0</v>
          </cell>
          <cell r="V97">
            <v>0</v>
          </cell>
          <cell r="W97" t="str">
            <v>EQUIPE 1 CAMPAGNE</v>
          </cell>
          <cell r="X97" t="str">
            <v>CYC1</v>
          </cell>
          <cell r="Y97">
            <v>0</v>
          </cell>
          <cell r="Z97">
            <v>0</v>
          </cell>
          <cell r="AA97" t="str">
            <v>FACTEUR POLYVALENT</v>
          </cell>
          <cell r="AB97">
            <v>0</v>
          </cell>
          <cell r="AC97">
            <v>42</v>
          </cell>
          <cell r="AD97">
            <v>0</v>
          </cell>
          <cell r="AE97" t="str">
            <v>covid</v>
          </cell>
          <cell r="AF97" t="str">
            <v>MPY698</v>
          </cell>
          <cell r="AG97" t="str">
            <v>GARCIA</v>
          </cell>
          <cell r="AH97" t="str">
            <v>GHISLAIN</v>
          </cell>
          <cell r="AI97" t="str">
            <v>ACC12</v>
          </cell>
          <cell r="AJ97" t="str">
            <v>15512 - FACTEUR POLYVALENT</v>
          </cell>
          <cell r="AK97" t="str">
            <v>640560 - ASCAIN SAINT JEAN DE LUZ PDC1</v>
          </cell>
          <cell r="AL97" t="str">
            <v>02 - CDI</v>
          </cell>
        </row>
        <row r="98">
          <cell r="A98" t="str">
            <v>RXW430</v>
          </cell>
          <cell r="B98">
            <v>0</v>
          </cell>
          <cell r="C98" t="str">
            <v>ASCAIN</v>
          </cell>
          <cell r="D98">
            <v>0.31</v>
          </cell>
          <cell r="E98">
            <v>0.62000000000000033</v>
          </cell>
          <cell r="F98">
            <v>0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0.93000000000000038</v>
          </cell>
          <cell r="L98">
            <v>7.0000000000000007E-2</v>
          </cell>
          <cell r="M98">
            <v>1.0000000000000004</v>
          </cell>
          <cell r="N98">
            <v>0</v>
          </cell>
          <cell r="O98">
            <v>0</v>
          </cell>
          <cell r="P98">
            <v>0</v>
          </cell>
          <cell r="Q98">
            <v>0</v>
          </cell>
          <cell r="R98">
            <v>0</v>
          </cell>
          <cell r="S98">
            <v>0</v>
          </cell>
          <cell r="T98">
            <v>0</v>
          </cell>
          <cell r="U98">
            <v>0</v>
          </cell>
          <cell r="V98">
            <v>0</v>
          </cell>
          <cell r="W98" t="str">
            <v>EQUIPE 1 CAMPAGNE</v>
          </cell>
          <cell r="X98" t="str">
            <v>CYC2</v>
          </cell>
          <cell r="Y98">
            <v>0</v>
          </cell>
          <cell r="Z98">
            <v>0</v>
          </cell>
          <cell r="AA98" t="str">
            <v>FACTEUR POLYVALENT</v>
          </cell>
          <cell r="AB98">
            <v>0</v>
          </cell>
          <cell r="AC98">
            <v>42</v>
          </cell>
          <cell r="AD98">
            <v>0</v>
          </cell>
          <cell r="AE98">
            <v>0</v>
          </cell>
          <cell r="AF98" t="str">
            <v>RXW430</v>
          </cell>
          <cell r="AG98" t="str">
            <v>CANDAU</v>
          </cell>
          <cell r="AH98" t="str">
            <v>EMMANUEL</v>
          </cell>
          <cell r="AI98" t="str">
            <v>ACC12</v>
          </cell>
          <cell r="AJ98" t="str">
            <v>15512 - FACTEUR POLYVALENT</v>
          </cell>
          <cell r="AK98" t="str">
            <v>640560 - ASCAIN SAINT JEAN DE LUZ PDC1</v>
          </cell>
          <cell r="AL98" t="str">
            <v>02 - CDI</v>
          </cell>
        </row>
        <row r="99">
          <cell r="A99" t="str">
            <v>LUX159</v>
          </cell>
          <cell r="B99">
            <v>0</v>
          </cell>
          <cell r="C99" t="str">
            <v>ASCAIN</v>
          </cell>
          <cell r="D99">
            <v>0.3</v>
          </cell>
          <cell r="E99">
            <v>0.60000000000000031</v>
          </cell>
          <cell r="F99">
            <v>0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0.90000000000000036</v>
          </cell>
          <cell r="L99">
            <v>0.1</v>
          </cell>
          <cell r="M99">
            <v>1.0000000000000004</v>
          </cell>
          <cell r="N99">
            <v>0</v>
          </cell>
          <cell r="O99">
            <v>0</v>
          </cell>
          <cell r="P99">
            <v>0</v>
          </cell>
          <cell r="Q99">
            <v>0</v>
          </cell>
          <cell r="R99">
            <v>0</v>
          </cell>
          <cell r="S99">
            <v>0</v>
          </cell>
          <cell r="T99">
            <v>0</v>
          </cell>
          <cell r="U99">
            <v>0</v>
          </cell>
          <cell r="V99">
            <v>0</v>
          </cell>
          <cell r="W99" t="str">
            <v>EQUIPE 1 CAMPAGNE</v>
          </cell>
          <cell r="X99" t="str">
            <v>CYC3</v>
          </cell>
          <cell r="Y99">
            <v>0</v>
          </cell>
          <cell r="Z99">
            <v>0</v>
          </cell>
          <cell r="AA99" t="str">
            <v>FACTEUR POLYVALENT</v>
          </cell>
          <cell r="AB99">
            <v>0</v>
          </cell>
          <cell r="AC99">
            <v>42</v>
          </cell>
          <cell r="AD99" t="str">
            <v>VERGEZ JEAN-PAUL</v>
          </cell>
          <cell r="AE99">
            <v>0</v>
          </cell>
          <cell r="AF99" t="str">
            <v>LUX159</v>
          </cell>
          <cell r="AG99" t="str">
            <v>PERY</v>
          </cell>
          <cell r="AH99" t="str">
            <v>BENJAMIN</v>
          </cell>
          <cell r="AI99" t="str">
            <v>ACC12</v>
          </cell>
          <cell r="AJ99" t="str">
            <v>15512 - FACTEUR POLYVALENT</v>
          </cell>
          <cell r="AK99" t="str">
            <v>640560 - ASCAIN SAINT JEAN DE LUZ PDC1</v>
          </cell>
          <cell r="AL99" t="str">
            <v>02 - CDI</v>
          </cell>
        </row>
        <row r="100">
          <cell r="A100" t="str">
            <v>AKX216</v>
          </cell>
          <cell r="B100">
            <v>0</v>
          </cell>
          <cell r="C100" t="str">
            <v>ASCAIN</v>
          </cell>
          <cell r="D100">
            <v>0</v>
          </cell>
          <cell r="E100">
            <v>0</v>
          </cell>
          <cell r="F100">
            <v>0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1</v>
          </cell>
          <cell r="M100">
            <v>1</v>
          </cell>
          <cell r="N100">
            <v>0</v>
          </cell>
          <cell r="O100">
            <v>0</v>
          </cell>
          <cell r="P100">
            <v>0</v>
          </cell>
          <cell r="Q100">
            <v>0</v>
          </cell>
          <cell r="R100">
            <v>0</v>
          </cell>
          <cell r="S100">
            <v>0</v>
          </cell>
          <cell r="T100">
            <v>0</v>
          </cell>
          <cell r="U100">
            <v>0</v>
          </cell>
          <cell r="V100">
            <v>0</v>
          </cell>
          <cell r="W100" t="str">
            <v>EQUIPE 1 CAMPAGNE</v>
          </cell>
          <cell r="X100" t="str">
            <v>VR11</v>
          </cell>
          <cell r="Y100">
            <v>0</v>
          </cell>
          <cell r="Z100">
            <v>0</v>
          </cell>
          <cell r="AA100" t="str">
            <v>FACTEUR POLYVALENT</v>
          </cell>
          <cell r="AB100">
            <v>0</v>
          </cell>
          <cell r="AC100">
            <v>42</v>
          </cell>
          <cell r="AD100">
            <v>0</v>
          </cell>
          <cell r="AE100" t="str">
            <v>MATER 2020</v>
          </cell>
          <cell r="AF100" t="str">
            <v>AKX216</v>
          </cell>
          <cell r="AG100" t="str">
            <v>GUEDES</v>
          </cell>
          <cell r="AH100" t="str">
            <v>ELODIE</v>
          </cell>
          <cell r="AI100" t="str">
            <v>ACC12</v>
          </cell>
          <cell r="AJ100" t="str">
            <v>15512 - FACTEUR POLYVALENT</v>
          </cell>
          <cell r="AK100" t="str">
            <v>640560 - ASCAIN SAINT JEAN DE LUZ PDC1</v>
          </cell>
          <cell r="AL100" t="str">
            <v>02 - CDI</v>
          </cell>
        </row>
        <row r="101">
          <cell r="A101" t="str">
            <v>BFK051</v>
          </cell>
          <cell r="B101">
            <v>0</v>
          </cell>
          <cell r="C101" t="str">
            <v>ASCAIN</v>
          </cell>
          <cell r="D101">
            <v>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1</v>
          </cell>
          <cell r="M101">
            <v>1</v>
          </cell>
          <cell r="N101">
            <v>0</v>
          </cell>
          <cell r="O101">
            <v>0</v>
          </cell>
          <cell r="P101">
            <v>0</v>
          </cell>
          <cell r="Q101">
            <v>0</v>
          </cell>
          <cell r="R101">
            <v>0</v>
          </cell>
          <cell r="S101">
            <v>0</v>
          </cell>
          <cell r="T101">
            <v>0</v>
          </cell>
          <cell r="U101">
            <v>0</v>
          </cell>
          <cell r="V101">
            <v>0</v>
          </cell>
          <cell r="W101" t="str">
            <v>EQUIPE 1 CAMPAGNE</v>
          </cell>
          <cell r="X101" t="str">
            <v>VR12</v>
          </cell>
          <cell r="Y101">
            <v>0</v>
          </cell>
          <cell r="Z101">
            <v>0</v>
          </cell>
          <cell r="AA101" t="str">
            <v>FACTEUR POLYVALENT</v>
          </cell>
          <cell r="AB101">
            <v>0</v>
          </cell>
          <cell r="AC101">
            <v>42</v>
          </cell>
          <cell r="AD101">
            <v>0</v>
          </cell>
          <cell r="AE101">
            <v>0</v>
          </cell>
          <cell r="AF101" t="str">
            <v>BFK051</v>
          </cell>
          <cell r="AG101" t="str">
            <v>HIRIBARREN</v>
          </cell>
          <cell r="AH101" t="str">
            <v>PANTXIKA</v>
          </cell>
          <cell r="AI101" t="str">
            <v>ACC12</v>
          </cell>
          <cell r="AJ101" t="str">
            <v>15512 - FACTEUR POLYVALENT</v>
          </cell>
          <cell r="AK101" t="str">
            <v>640560 - ASCAIN SAINT JEAN DE LUZ PDC1</v>
          </cell>
          <cell r="AL101" t="str">
            <v>02 - CDI</v>
          </cell>
        </row>
        <row r="102">
          <cell r="A102" t="str">
            <v>SRF720</v>
          </cell>
          <cell r="B102">
            <v>0</v>
          </cell>
          <cell r="C102" t="str">
            <v>ASCAIN</v>
          </cell>
          <cell r="D102">
            <v>0</v>
          </cell>
          <cell r="E102">
            <v>0</v>
          </cell>
          <cell r="F102">
            <v>0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1</v>
          </cell>
          <cell r="M102">
            <v>1</v>
          </cell>
          <cell r="N102">
            <v>0</v>
          </cell>
          <cell r="O102">
            <v>0</v>
          </cell>
          <cell r="P102">
            <v>0</v>
          </cell>
          <cell r="Q102">
            <v>0</v>
          </cell>
          <cell r="R102">
            <v>0</v>
          </cell>
          <cell r="S102">
            <v>0</v>
          </cell>
          <cell r="T102">
            <v>0</v>
          </cell>
          <cell r="U102">
            <v>0</v>
          </cell>
          <cell r="V102">
            <v>0</v>
          </cell>
          <cell r="W102" t="str">
            <v>EQUIPE 1 CAMPAGNE</v>
          </cell>
          <cell r="X102" t="str">
            <v>VR13</v>
          </cell>
          <cell r="Y102">
            <v>0</v>
          </cell>
          <cell r="Z102">
            <v>0</v>
          </cell>
          <cell r="AA102" t="str">
            <v>FACTEUR POLYVALENT</v>
          </cell>
          <cell r="AB102">
            <v>0</v>
          </cell>
          <cell r="AC102">
            <v>42</v>
          </cell>
          <cell r="AD102">
            <v>0</v>
          </cell>
          <cell r="AE102">
            <v>0</v>
          </cell>
          <cell r="AF102" t="str">
            <v>SRF720</v>
          </cell>
          <cell r="AG102" t="str">
            <v xml:space="preserve">MARTIN </v>
          </cell>
          <cell r="AH102" t="str">
            <v xml:space="preserve">CEDRIC </v>
          </cell>
          <cell r="AI102" t="str">
            <v>ACC12</v>
          </cell>
          <cell r="AJ102" t="str">
            <v>15512 - FACTEUR POLYVALENT</v>
          </cell>
          <cell r="AK102" t="str">
            <v>640560 - ASCAIN SAINT JEAN DE LUZ PDC1</v>
          </cell>
          <cell r="AL102" t="str">
            <v>02 - CDI</v>
          </cell>
        </row>
        <row r="103">
          <cell r="A103">
            <v>0</v>
          </cell>
          <cell r="B103">
            <v>0</v>
          </cell>
          <cell r="C103" t="str">
            <v>ASCAIN</v>
          </cell>
          <cell r="D103">
            <v>5.0633333333333326</v>
          </cell>
          <cell r="E103">
            <v>10.126666666666665</v>
          </cell>
          <cell r="F103">
            <v>0</v>
          </cell>
          <cell r="G103">
            <v>0</v>
          </cell>
          <cell r="H103">
            <v>0</v>
          </cell>
          <cell r="I103">
            <v>0.1</v>
          </cell>
          <cell r="J103">
            <v>0</v>
          </cell>
          <cell r="K103">
            <v>15.289999999999997</v>
          </cell>
          <cell r="L103">
            <v>3.71</v>
          </cell>
          <cell r="M103">
            <v>18.999999999999996</v>
          </cell>
          <cell r="N103">
            <v>0</v>
          </cell>
          <cell r="O103">
            <v>1</v>
          </cell>
          <cell r="P103">
            <v>0</v>
          </cell>
          <cell r="Q103">
            <v>0</v>
          </cell>
          <cell r="R103">
            <v>0.5</v>
          </cell>
          <cell r="S103">
            <v>0.1</v>
          </cell>
          <cell r="T103">
            <v>0</v>
          </cell>
          <cell r="U103">
            <v>0</v>
          </cell>
          <cell r="V103">
            <v>0</v>
          </cell>
          <cell r="W103" t="str">
            <v>URRUTIA</v>
          </cell>
          <cell r="X103">
            <v>0</v>
          </cell>
          <cell r="Y103">
            <v>0</v>
          </cell>
          <cell r="Z103">
            <v>0</v>
          </cell>
          <cell r="AA103">
            <v>0</v>
          </cell>
          <cell r="AB103">
            <v>0</v>
          </cell>
          <cell r="AC103">
            <v>0</v>
          </cell>
          <cell r="AD103">
            <v>0</v>
          </cell>
          <cell r="AE103">
            <v>0</v>
          </cell>
          <cell r="AF103">
            <v>0</v>
          </cell>
          <cell r="AG103">
            <v>0</v>
          </cell>
          <cell r="AH103">
            <v>0</v>
          </cell>
          <cell r="AI103">
            <v>0</v>
          </cell>
          <cell r="AJ103">
            <v>0</v>
          </cell>
          <cell r="AK103">
            <v>0</v>
          </cell>
          <cell r="AL103">
            <v>0</v>
          </cell>
        </row>
        <row r="104">
          <cell r="A104" t="str">
            <v>ZCL548</v>
          </cell>
          <cell r="B104">
            <v>0</v>
          </cell>
          <cell r="C104" t="str">
            <v>ASCAIN</v>
          </cell>
          <cell r="D104">
            <v>0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0.1</v>
          </cell>
          <cell r="J104">
            <v>0</v>
          </cell>
          <cell r="K104">
            <v>0.1</v>
          </cell>
          <cell r="L104">
            <v>0.9</v>
          </cell>
          <cell r="M104">
            <v>1</v>
          </cell>
          <cell r="N104">
            <v>0</v>
          </cell>
          <cell r="O104">
            <v>0</v>
          </cell>
          <cell r="P104">
            <v>0</v>
          </cell>
          <cell r="Q104">
            <v>0</v>
          </cell>
          <cell r="R104">
            <v>0</v>
          </cell>
          <cell r="S104">
            <v>0</v>
          </cell>
          <cell r="T104">
            <v>0</v>
          </cell>
          <cell r="U104">
            <v>0</v>
          </cell>
          <cell r="V104">
            <v>0</v>
          </cell>
          <cell r="W104" t="str">
            <v>EQUIPE 2 SAINT JEAN</v>
          </cell>
          <cell r="X104" t="str">
            <v>FSE</v>
          </cell>
          <cell r="Y104">
            <v>0</v>
          </cell>
          <cell r="Z104">
            <v>0</v>
          </cell>
          <cell r="AA104" t="str">
            <v>FSE</v>
          </cell>
          <cell r="AB104" t="str">
            <v>II-2</v>
          </cell>
          <cell r="AC104">
            <v>40</v>
          </cell>
          <cell r="AD104" t="str">
            <v>ETCHEGOIN ERIC</v>
          </cell>
          <cell r="AE104" t="str">
            <v>REMPLACEMENT FACTEURS GUICHETIERS</v>
          </cell>
          <cell r="AF104" t="str">
            <v>ZCL548</v>
          </cell>
          <cell r="AG104" t="str">
            <v>DUFAUD</v>
          </cell>
          <cell r="AH104" t="str">
            <v>XAVIER</v>
          </cell>
          <cell r="AI104" t="str">
            <v>ATG2</v>
          </cell>
          <cell r="AJ104" t="str">
            <v>15522 - FACTEUR SERVICES EXPERT</v>
          </cell>
          <cell r="AK104" t="str">
            <v>640560 - ASCAIN SAINT JEAN DE LUZ PDC1</v>
          </cell>
          <cell r="AL104" t="str">
            <v>01 - FONCT</v>
          </cell>
        </row>
        <row r="105">
          <cell r="A105" t="str">
            <v>DJG509</v>
          </cell>
          <cell r="B105">
            <v>0</v>
          </cell>
          <cell r="C105" t="str">
            <v>ASCAIN</v>
          </cell>
          <cell r="D105">
            <v>0.33333333333333331</v>
          </cell>
          <cell r="E105">
            <v>0.66666666666666663</v>
          </cell>
          <cell r="F105">
            <v>0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1</v>
          </cell>
          <cell r="L105">
            <v>0</v>
          </cell>
          <cell r="M105">
            <v>1</v>
          </cell>
          <cell r="N105">
            <v>0</v>
          </cell>
          <cell r="O105">
            <v>0</v>
          </cell>
          <cell r="P105">
            <v>0</v>
          </cell>
          <cell r="Q105">
            <v>0</v>
          </cell>
          <cell r="R105">
            <v>0</v>
          </cell>
          <cell r="S105">
            <v>0</v>
          </cell>
          <cell r="T105">
            <v>0</v>
          </cell>
          <cell r="U105">
            <v>0</v>
          </cell>
          <cell r="V105">
            <v>0</v>
          </cell>
          <cell r="W105" t="str">
            <v>EQUIPE 2 SAINT JEAN</v>
          </cell>
          <cell r="X105" t="str">
            <v>0303FE</v>
          </cell>
          <cell r="Y105">
            <v>0</v>
          </cell>
          <cell r="Z105" t="str">
            <v>4RM</v>
          </cell>
          <cell r="AA105" t="str">
            <v>FE</v>
          </cell>
          <cell r="AB105" t="str">
            <v>II-1</v>
          </cell>
          <cell r="AC105">
            <v>40</v>
          </cell>
          <cell r="AD105">
            <v>0</v>
          </cell>
          <cell r="AE105">
            <v>0</v>
          </cell>
          <cell r="AF105" t="str">
            <v>DJG509</v>
          </cell>
          <cell r="AG105" t="str">
            <v>BUERLE</v>
          </cell>
          <cell r="AH105" t="str">
            <v>FABRICE</v>
          </cell>
          <cell r="AI105" t="str">
            <v>ACC21</v>
          </cell>
          <cell r="AJ105" t="str">
            <v>15061 - FACTEUR D EQUIPE</v>
          </cell>
          <cell r="AK105" t="str">
            <v>640560 - ASCAIN SAINT JEAN DE LUZ PDC1</v>
          </cell>
          <cell r="AL105" t="str">
            <v>02 - CDI</v>
          </cell>
        </row>
        <row r="106">
          <cell r="A106" t="str">
            <v>MYH192</v>
          </cell>
          <cell r="B106">
            <v>0</v>
          </cell>
          <cell r="C106" t="str">
            <v>ASCAIN</v>
          </cell>
          <cell r="D106">
            <v>0.33333333333333331</v>
          </cell>
          <cell r="E106">
            <v>0.66666666666666663</v>
          </cell>
          <cell r="F106">
            <v>0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1</v>
          </cell>
          <cell r="L106">
            <v>0</v>
          </cell>
          <cell r="M106">
            <v>1</v>
          </cell>
          <cell r="N106">
            <v>0</v>
          </cell>
          <cell r="O106">
            <v>0</v>
          </cell>
          <cell r="P106">
            <v>0</v>
          </cell>
          <cell r="Q106">
            <v>0</v>
          </cell>
          <cell r="R106">
            <v>0</v>
          </cell>
          <cell r="S106">
            <v>0</v>
          </cell>
          <cell r="T106">
            <v>0</v>
          </cell>
          <cell r="U106">
            <v>0</v>
          </cell>
          <cell r="V106">
            <v>0</v>
          </cell>
          <cell r="W106" t="str">
            <v>EQUIPE 2 SAINT JEAN</v>
          </cell>
          <cell r="X106">
            <v>202</v>
          </cell>
          <cell r="Y106">
            <v>0</v>
          </cell>
          <cell r="Z106" t="str">
            <v>4RM</v>
          </cell>
          <cell r="AA106" t="str">
            <v>FACTEUR</v>
          </cell>
          <cell r="AB106">
            <v>0</v>
          </cell>
          <cell r="AC106">
            <v>40</v>
          </cell>
          <cell r="AD106">
            <v>0</v>
          </cell>
          <cell r="AE106">
            <v>0</v>
          </cell>
          <cell r="AF106" t="str">
            <v>MYH192</v>
          </cell>
          <cell r="AG106" t="str">
            <v>SAINT MACARY</v>
          </cell>
          <cell r="AH106" t="str">
            <v>JEAN MARC</v>
          </cell>
          <cell r="AI106" t="str">
            <v>ACC13</v>
          </cell>
          <cell r="AJ106" t="str">
            <v>15060 - FACTEUR</v>
          </cell>
          <cell r="AK106" t="str">
            <v>640560 - ASCAIN SAINT JEAN DE LUZ PDC1</v>
          </cell>
          <cell r="AL106" t="str">
            <v>02 - CDI</v>
          </cell>
        </row>
        <row r="107">
          <cell r="A107" t="str">
            <v>PAN547</v>
          </cell>
          <cell r="B107">
            <v>0</v>
          </cell>
          <cell r="C107" t="str">
            <v>ASCAIN</v>
          </cell>
          <cell r="D107">
            <v>0.33333333333333331</v>
          </cell>
          <cell r="E107">
            <v>0.66666666666666663</v>
          </cell>
          <cell r="F107">
            <v>0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1</v>
          </cell>
          <cell r="L107">
            <v>0</v>
          </cell>
          <cell r="M107">
            <v>1</v>
          </cell>
          <cell r="N107">
            <v>0</v>
          </cell>
          <cell r="O107">
            <v>0</v>
          </cell>
          <cell r="P107">
            <v>0</v>
          </cell>
          <cell r="Q107">
            <v>0</v>
          </cell>
          <cell r="R107">
            <v>0</v>
          </cell>
          <cell r="S107">
            <v>0</v>
          </cell>
          <cell r="T107">
            <v>0</v>
          </cell>
          <cell r="U107">
            <v>0</v>
          </cell>
          <cell r="V107">
            <v>0</v>
          </cell>
          <cell r="W107" t="str">
            <v>EQUIPE 2 SAINT JEAN</v>
          </cell>
          <cell r="X107">
            <v>505</v>
          </cell>
          <cell r="Y107">
            <v>0</v>
          </cell>
          <cell r="Z107" t="str">
            <v>STABY</v>
          </cell>
          <cell r="AA107" t="str">
            <v>FACTEUR</v>
          </cell>
          <cell r="AB107">
            <v>0</v>
          </cell>
          <cell r="AC107">
            <v>40</v>
          </cell>
          <cell r="AD107">
            <v>0</v>
          </cell>
          <cell r="AE107" t="str">
            <v>PAR</v>
          </cell>
          <cell r="AF107" t="str">
            <v>PAN547</v>
          </cell>
          <cell r="AG107" t="str">
            <v>ITURRIA</v>
          </cell>
          <cell r="AH107" t="str">
            <v>SEBASTIEN</v>
          </cell>
          <cell r="AI107" t="str">
            <v>ACC13</v>
          </cell>
          <cell r="AJ107" t="str">
            <v>15060 - FACTEUR</v>
          </cell>
          <cell r="AK107" t="str">
            <v>640560 - ASCAIN SAINT JEAN DE LUZ PDC1</v>
          </cell>
          <cell r="AL107" t="str">
            <v>02 - CDI</v>
          </cell>
        </row>
        <row r="108">
          <cell r="A108" t="str">
            <v>UPJ345</v>
          </cell>
          <cell r="B108">
            <v>0</v>
          </cell>
          <cell r="C108" t="str">
            <v>ASCAIN</v>
          </cell>
          <cell r="D108">
            <v>0.33333333333333331</v>
          </cell>
          <cell r="E108">
            <v>0.66666666666666663</v>
          </cell>
          <cell r="F108">
            <v>0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1</v>
          </cell>
          <cell r="L108">
            <v>0</v>
          </cell>
          <cell r="M108">
            <v>1</v>
          </cell>
          <cell r="N108">
            <v>0</v>
          </cell>
          <cell r="O108">
            <v>0</v>
          </cell>
          <cell r="P108">
            <v>0</v>
          </cell>
          <cell r="Q108">
            <v>0</v>
          </cell>
          <cell r="R108">
            <v>0</v>
          </cell>
          <cell r="S108">
            <v>0</v>
          </cell>
          <cell r="T108">
            <v>0</v>
          </cell>
          <cell r="U108">
            <v>0</v>
          </cell>
          <cell r="V108">
            <v>0</v>
          </cell>
          <cell r="W108" t="str">
            <v>EQUIPE 2 SAINT JEAN</v>
          </cell>
          <cell r="X108">
            <v>606</v>
          </cell>
          <cell r="Y108">
            <v>0</v>
          </cell>
          <cell r="Z108" t="str">
            <v>STABY</v>
          </cell>
          <cell r="AA108" t="str">
            <v>FACTEUR</v>
          </cell>
          <cell r="AB108">
            <v>0</v>
          </cell>
          <cell r="AC108">
            <v>40</v>
          </cell>
          <cell r="AD108">
            <v>0</v>
          </cell>
          <cell r="AE108">
            <v>0</v>
          </cell>
          <cell r="AF108" t="str">
            <v>UPJ345</v>
          </cell>
          <cell r="AG108" t="str">
            <v>LAGRAULA</v>
          </cell>
          <cell r="AH108" t="str">
            <v>GREGORY</v>
          </cell>
          <cell r="AI108" t="str">
            <v>APN1</v>
          </cell>
          <cell r="AJ108" t="str">
            <v>15059 - FACTEUR</v>
          </cell>
          <cell r="AK108" t="str">
            <v>640560 - ASCAIN SAINT JEAN DE LUZ PDC1</v>
          </cell>
          <cell r="AL108" t="str">
            <v>01 - FONCT</v>
          </cell>
        </row>
        <row r="109">
          <cell r="A109" t="str">
            <v>EYZ128</v>
          </cell>
          <cell r="B109">
            <v>0</v>
          </cell>
          <cell r="C109" t="str">
            <v>ASCAIN</v>
          </cell>
          <cell r="D109">
            <v>0.33333333333333331</v>
          </cell>
          <cell r="E109">
            <v>0.66666666666666663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1</v>
          </cell>
          <cell r="L109">
            <v>0</v>
          </cell>
          <cell r="M109">
            <v>1</v>
          </cell>
          <cell r="N109">
            <v>0</v>
          </cell>
          <cell r="O109">
            <v>0</v>
          </cell>
          <cell r="P109">
            <v>0</v>
          </cell>
          <cell r="Q109">
            <v>0</v>
          </cell>
          <cell r="R109">
            <v>0</v>
          </cell>
          <cell r="S109">
            <v>0</v>
          </cell>
          <cell r="T109">
            <v>0</v>
          </cell>
          <cell r="U109">
            <v>0</v>
          </cell>
          <cell r="V109">
            <v>0</v>
          </cell>
          <cell r="W109" t="str">
            <v>EQUIPE 2 SAINT JEAN</v>
          </cell>
          <cell r="X109">
            <v>707</v>
          </cell>
          <cell r="Y109">
            <v>0</v>
          </cell>
          <cell r="Z109" t="str">
            <v>STABY</v>
          </cell>
          <cell r="AA109" t="str">
            <v>FACTEUR</v>
          </cell>
          <cell r="AB109">
            <v>0</v>
          </cell>
          <cell r="AC109">
            <v>40</v>
          </cell>
          <cell r="AD109" t="str">
            <v>LARRASOIN CLEMENT</v>
          </cell>
          <cell r="AE109">
            <v>0</v>
          </cell>
          <cell r="AF109" t="str">
            <v>EYZ128</v>
          </cell>
          <cell r="AG109" t="str">
            <v>AGUERRE</v>
          </cell>
          <cell r="AH109" t="str">
            <v>MELANIE</v>
          </cell>
          <cell r="AI109" t="str">
            <v>ACC13</v>
          </cell>
          <cell r="AJ109" t="str">
            <v>15060 - FACTEUR</v>
          </cell>
          <cell r="AK109" t="str">
            <v>640560 - ASCAIN SAINT JEAN DE LUZ PDC1</v>
          </cell>
          <cell r="AL109" t="str">
            <v>02 - CDI</v>
          </cell>
        </row>
        <row r="110">
          <cell r="A110" t="str">
            <v>PCE979</v>
          </cell>
          <cell r="B110">
            <v>0</v>
          </cell>
          <cell r="C110" t="str">
            <v>ASCAIN</v>
          </cell>
          <cell r="D110">
            <v>0.33333333333333331</v>
          </cell>
          <cell r="E110">
            <v>0.66666666666666663</v>
          </cell>
          <cell r="F110">
            <v>0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1</v>
          </cell>
          <cell r="L110">
            <v>0</v>
          </cell>
          <cell r="M110">
            <v>1</v>
          </cell>
          <cell r="N110">
            <v>0</v>
          </cell>
          <cell r="O110">
            <v>0</v>
          </cell>
          <cell r="P110">
            <v>0</v>
          </cell>
          <cell r="Q110">
            <v>0</v>
          </cell>
          <cell r="R110">
            <v>0</v>
          </cell>
          <cell r="S110">
            <v>0</v>
          </cell>
          <cell r="T110">
            <v>0</v>
          </cell>
          <cell r="U110">
            <v>0</v>
          </cell>
          <cell r="V110">
            <v>0</v>
          </cell>
          <cell r="W110" t="str">
            <v>EQUIPE 2 SAINT JEAN</v>
          </cell>
          <cell r="X110">
            <v>808</v>
          </cell>
          <cell r="Y110">
            <v>0</v>
          </cell>
          <cell r="Z110" t="str">
            <v>STABY</v>
          </cell>
          <cell r="AA110" t="str">
            <v>FACTEUR</v>
          </cell>
          <cell r="AB110">
            <v>0</v>
          </cell>
          <cell r="AC110">
            <v>40</v>
          </cell>
          <cell r="AD110">
            <v>0</v>
          </cell>
          <cell r="AE110">
            <v>0</v>
          </cell>
          <cell r="AF110" t="str">
            <v>PCE979</v>
          </cell>
          <cell r="AG110" t="str">
            <v>ARRIBILLAGA</v>
          </cell>
          <cell r="AH110" t="str">
            <v>AUDREY</v>
          </cell>
          <cell r="AI110" t="str">
            <v>ACC13</v>
          </cell>
          <cell r="AJ110" t="str">
            <v>15060 - FACTEUR</v>
          </cell>
          <cell r="AK110" t="str">
            <v>640560 - ASCAIN SAINT JEAN DE LUZ PDC1</v>
          </cell>
          <cell r="AL110" t="str">
            <v>02 - CDI</v>
          </cell>
        </row>
        <row r="111">
          <cell r="A111" t="str">
            <v>TLW483</v>
          </cell>
          <cell r="B111">
            <v>0</v>
          </cell>
          <cell r="C111" t="str">
            <v>ASCAIN</v>
          </cell>
          <cell r="D111">
            <v>0.33333333333333331</v>
          </cell>
          <cell r="E111">
            <v>0.66666666666666663</v>
          </cell>
          <cell r="F111">
            <v>0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1</v>
          </cell>
          <cell r="L111">
            <v>0</v>
          </cell>
          <cell r="M111">
            <v>1</v>
          </cell>
          <cell r="N111">
            <v>0</v>
          </cell>
          <cell r="O111">
            <v>0</v>
          </cell>
          <cell r="P111">
            <v>0</v>
          </cell>
          <cell r="Q111">
            <v>0</v>
          </cell>
          <cell r="R111">
            <v>0</v>
          </cell>
          <cell r="S111">
            <v>0</v>
          </cell>
          <cell r="T111">
            <v>0</v>
          </cell>
          <cell r="U111">
            <v>0</v>
          </cell>
          <cell r="V111">
            <v>0</v>
          </cell>
          <cell r="W111" t="str">
            <v>EQUIPE 2 SAINT JEAN</v>
          </cell>
          <cell r="X111">
            <v>1313</v>
          </cell>
          <cell r="Y111">
            <v>0</v>
          </cell>
          <cell r="Z111" t="str">
            <v>4RM</v>
          </cell>
          <cell r="AA111" t="str">
            <v>FACTEUR</v>
          </cell>
          <cell r="AB111">
            <v>0</v>
          </cell>
          <cell r="AC111">
            <v>40</v>
          </cell>
          <cell r="AD111">
            <v>0</v>
          </cell>
          <cell r="AE111" t="str">
            <v>Prévision retraite 1/4/21</v>
          </cell>
          <cell r="AF111" t="str">
            <v>TLW483</v>
          </cell>
          <cell r="AG111" t="str">
            <v>VASSAS</v>
          </cell>
          <cell r="AH111" t="str">
            <v>MICHELE</v>
          </cell>
          <cell r="AI111" t="str">
            <v>APN2</v>
          </cell>
          <cell r="AJ111" t="str">
            <v>15059 - FACTEUR</v>
          </cell>
          <cell r="AK111" t="str">
            <v>640560 - ASCAIN SAINT JEAN DE LUZ PDC1</v>
          </cell>
          <cell r="AL111" t="str">
            <v>01 - FONCT</v>
          </cell>
        </row>
        <row r="112">
          <cell r="A112" t="str">
            <v>PKA175</v>
          </cell>
          <cell r="B112">
            <v>0</v>
          </cell>
          <cell r="C112" t="str">
            <v>ASCAIN</v>
          </cell>
          <cell r="D112">
            <v>0.33333333333333331</v>
          </cell>
          <cell r="E112">
            <v>0.66666666666666663</v>
          </cell>
          <cell r="F112">
            <v>0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1</v>
          </cell>
          <cell r="L112">
            <v>0</v>
          </cell>
          <cell r="M112">
            <v>1</v>
          </cell>
          <cell r="N112">
            <v>0</v>
          </cell>
          <cell r="O112">
            <v>0</v>
          </cell>
          <cell r="P112">
            <v>0</v>
          </cell>
          <cell r="Q112">
            <v>0</v>
          </cell>
          <cell r="R112">
            <v>0</v>
          </cell>
          <cell r="S112">
            <v>0</v>
          </cell>
          <cell r="T112">
            <v>0</v>
          </cell>
          <cell r="U112">
            <v>0</v>
          </cell>
          <cell r="V112">
            <v>0</v>
          </cell>
          <cell r="W112" t="str">
            <v>EQUIPE 2 SAINT JEAN</v>
          </cell>
          <cell r="X112">
            <v>1414</v>
          </cell>
          <cell r="Y112">
            <v>0</v>
          </cell>
          <cell r="Z112" t="str">
            <v>4RM</v>
          </cell>
          <cell r="AA112" t="str">
            <v>FACTEUR</v>
          </cell>
          <cell r="AB112">
            <v>0</v>
          </cell>
          <cell r="AC112">
            <v>40</v>
          </cell>
          <cell r="AD112">
            <v>0</v>
          </cell>
          <cell r="AE112">
            <v>0</v>
          </cell>
          <cell r="AF112" t="str">
            <v>PKA175</v>
          </cell>
          <cell r="AG112" t="str">
            <v>HONTAS</v>
          </cell>
          <cell r="AH112" t="str">
            <v>PIERRE</v>
          </cell>
          <cell r="AI112" t="str">
            <v>APN2</v>
          </cell>
          <cell r="AJ112" t="str">
            <v>15059 - FACTEUR</v>
          </cell>
          <cell r="AK112" t="str">
            <v>640560 - ASCAIN SAINT JEAN DE LUZ PDC1</v>
          </cell>
          <cell r="AL112" t="str">
            <v>01 - FONCT</v>
          </cell>
        </row>
        <row r="113">
          <cell r="A113" t="str">
            <v>YNS754</v>
          </cell>
          <cell r="B113">
            <v>0</v>
          </cell>
          <cell r="C113" t="str">
            <v>ASCAIN</v>
          </cell>
          <cell r="D113">
            <v>0.33333333333333331</v>
          </cell>
          <cell r="E113">
            <v>0.66666666666666663</v>
          </cell>
          <cell r="F113">
            <v>0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1</v>
          </cell>
          <cell r="L113">
            <v>0</v>
          </cell>
          <cell r="M113">
            <v>1</v>
          </cell>
          <cell r="N113">
            <v>0</v>
          </cell>
          <cell r="O113">
            <v>0</v>
          </cell>
          <cell r="P113">
            <v>0</v>
          </cell>
          <cell r="Q113">
            <v>0</v>
          </cell>
          <cell r="R113">
            <v>0</v>
          </cell>
          <cell r="S113">
            <v>0</v>
          </cell>
          <cell r="T113">
            <v>0</v>
          </cell>
          <cell r="U113">
            <v>0</v>
          </cell>
          <cell r="V113">
            <v>0</v>
          </cell>
          <cell r="W113" t="str">
            <v>EQUIPE 2 SAINT JEAN</v>
          </cell>
          <cell r="X113">
            <v>1616</v>
          </cell>
          <cell r="Y113">
            <v>0</v>
          </cell>
          <cell r="Z113" t="str">
            <v>4RM</v>
          </cell>
          <cell r="AA113" t="str">
            <v>FACTEUR</v>
          </cell>
          <cell r="AB113">
            <v>0</v>
          </cell>
          <cell r="AC113">
            <v>40</v>
          </cell>
          <cell r="AD113">
            <v>0</v>
          </cell>
          <cell r="AE113">
            <v>0</v>
          </cell>
          <cell r="AF113" t="str">
            <v>YNS754</v>
          </cell>
          <cell r="AG113" t="str">
            <v>GAUTHIER</v>
          </cell>
          <cell r="AH113" t="str">
            <v>CAMILLA</v>
          </cell>
          <cell r="AI113" t="str">
            <v>ACC12</v>
          </cell>
          <cell r="AJ113" t="str">
            <v>15059 - FACTEUR</v>
          </cell>
          <cell r="AK113" t="str">
            <v>640560 - ASCAIN SAINT JEAN DE LUZ PDC1</v>
          </cell>
          <cell r="AL113" t="str">
            <v>02 - CDI</v>
          </cell>
        </row>
        <row r="114">
          <cell r="A114" t="str">
            <v>ZHK824</v>
          </cell>
          <cell r="B114">
            <v>0</v>
          </cell>
          <cell r="C114" t="str">
            <v>ASCAIN</v>
          </cell>
          <cell r="D114">
            <v>0.33333333333333331</v>
          </cell>
          <cell r="E114">
            <v>0.66666666666666663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1</v>
          </cell>
          <cell r="L114">
            <v>0</v>
          </cell>
          <cell r="M114">
            <v>1</v>
          </cell>
          <cell r="N114">
            <v>0</v>
          </cell>
          <cell r="O114">
            <v>0</v>
          </cell>
          <cell r="P114">
            <v>0</v>
          </cell>
          <cell r="Q114">
            <v>0</v>
          </cell>
          <cell r="R114">
            <v>0</v>
          </cell>
          <cell r="S114">
            <v>0</v>
          </cell>
          <cell r="T114">
            <v>0</v>
          </cell>
          <cell r="U114">
            <v>0</v>
          </cell>
          <cell r="V114">
            <v>0</v>
          </cell>
          <cell r="W114" t="str">
            <v>EQUIPE 2 SAINT JEAN</v>
          </cell>
          <cell r="X114">
            <v>1717</v>
          </cell>
          <cell r="Y114">
            <v>0</v>
          </cell>
          <cell r="Z114" t="str">
            <v>STABY</v>
          </cell>
          <cell r="AA114" t="str">
            <v>FACTEUR</v>
          </cell>
          <cell r="AB114">
            <v>0</v>
          </cell>
          <cell r="AC114">
            <v>40</v>
          </cell>
          <cell r="AD114">
            <v>0</v>
          </cell>
          <cell r="AE114">
            <v>0</v>
          </cell>
          <cell r="AF114" t="str">
            <v>ZHK824</v>
          </cell>
          <cell r="AG114" t="str">
            <v>ELISSALDE</v>
          </cell>
          <cell r="AH114" t="str">
            <v>ETIENNE</v>
          </cell>
          <cell r="AI114" t="str">
            <v>APN2</v>
          </cell>
          <cell r="AJ114" t="str">
            <v>15059 - FACTEUR</v>
          </cell>
          <cell r="AK114" t="str">
            <v>640560 - ASCAIN SAINT JEAN DE LUZ PDC1</v>
          </cell>
          <cell r="AL114" t="str">
            <v>01 - FONCT</v>
          </cell>
        </row>
        <row r="115">
          <cell r="A115">
            <v>0</v>
          </cell>
          <cell r="B115">
            <v>0</v>
          </cell>
          <cell r="C115" t="str">
            <v>ASCAIN</v>
          </cell>
          <cell r="D115">
            <v>0.33333333333333331</v>
          </cell>
          <cell r="E115">
            <v>0.66666666666666663</v>
          </cell>
          <cell r="F115">
            <v>0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1</v>
          </cell>
          <cell r="L115">
            <v>0</v>
          </cell>
          <cell r="M115">
            <v>1</v>
          </cell>
          <cell r="N115">
            <v>0</v>
          </cell>
          <cell r="O115">
            <v>1</v>
          </cell>
          <cell r="P115">
            <v>0</v>
          </cell>
          <cell r="Q115">
            <v>0</v>
          </cell>
          <cell r="R115">
            <v>0</v>
          </cell>
          <cell r="S115">
            <v>0</v>
          </cell>
          <cell r="T115">
            <v>0</v>
          </cell>
          <cell r="U115">
            <v>0</v>
          </cell>
          <cell r="V115">
            <v>0</v>
          </cell>
          <cell r="W115" t="str">
            <v>EQUIPE 2 SAINT JEAN</v>
          </cell>
          <cell r="X115">
            <v>1919</v>
          </cell>
          <cell r="Y115">
            <v>0</v>
          </cell>
          <cell r="Z115" t="str">
            <v>STABY</v>
          </cell>
          <cell r="AA115" t="str">
            <v>FACTEUR</v>
          </cell>
          <cell r="AB115">
            <v>0</v>
          </cell>
          <cell r="AC115">
            <v>40</v>
          </cell>
          <cell r="AD115" t="str">
            <v>VILOTTE</v>
          </cell>
          <cell r="AE115">
            <v>0</v>
          </cell>
          <cell r="AF115">
            <v>0</v>
          </cell>
          <cell r="AG115" t="str">
            <v>VE</v>
          </cell>
          <cell r="AH115">
            <v>0</v>
          </cell>
          <cell r="AI115" t="str">
            <v/>
          </cell>
          <cell r="AJ115" t="str">
            <v/>
          </cell>
          <cell r="AK115" t="str">
            <v/>
          </cell>
          <cell r="AL115" t="str">
            <v/>
          </cell>
        </row>
        <row r="116">
          <cell r="A116" t="str">
            <v>HUR371</v>
          </cell>
          <cell r="B116">
            <v>0</v>
          </cell>
          <cell r="C116" t="str">
            <v>ASCAIN</v>
          </cell>
          <cell r="D116">
            <v>0.33333333333333331</v>
          </cell>
          <cell r="E116">
            <v>0.66666666666666663</v>
          </cell>
          <cell r="F116">
            <v>0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1</v>
          </cell>
          <cell r="L116">
            <v>0</v>
          </cell>
          <cell r="M116">
            <v>1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 t="str">
            <v>EQUIPE 2 SAINT JEAN</v>
          </cell>
          <cell r="X116" t="str">
            <v>CYC4</v>
          </cell>
          <cell r="Y116">
            <v>0</v>
          </cell>
          <cell r="Z116">
            <v>0</v>
          </cell>
          <cell r="AA116" t="str">
            <v>FACTEUR POLYVALENT</v>
          </cell>
          <cell r="AB116">
            <v>0</v>
          </cell>
          <cell r="AC116">
            <v>40</v>
          </cell>
          <cell r="AD116">
            <v>0</v>
          </cell>
          <cell r="AE116">
            <v>0</v>
          </cell>
          <cell r="AF116" t="str">
            <v>HUR371</v>
          </cell>
          <cell r="AG116" t="str">
            <v>CANAL</v>
          </cell>
          <cell r="AH116" t="str">
            <v>CELINE</v>
          </cell>
          <cell r="AI116" t="str">
            <v>ACC12</v>
          </cell>
          <cell r="AJ116" t="str">
            <v>15512 - FACTEUR POLYVALENT</v>
          </cell>
          <cell r="AK116" t="str">
            <v>640560 - ASCAIN SAINT JEAN DE LUZ PDC1</v>
          </cell>
          <cell r="AL116" t="str">
            <v>02 - CDI</v>
          </cell>
        </row>
        <row r="117">
          <cell r="A117" t="str">
            <v>KEM847</v>
          </cell>
          <cell r="B117">
            <v>0</v>
          </cell>
          <cell r="C117" t="str">
            <v>ASCAIN</v>
          </cell>
          <cell r="D117">
            <v>0.33333333333333331</v>
          </cell>
          <cell r="E117">
            <v>0.66666666666666663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1</v>
          </cell>
          <cell r="L117">
            <v>0</v>
          </cell>
          <cell r="M117">
            <v>1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 t="str">
            <v>EQUIPE 2 SAINT JEAN</v>
          </cell>
          <cell r="X117">
            <v>4</v>
          </cell>
          <cell r="Y117">
            <v>0</v>
          </cell>
          <cell r="Z117" t="str">
            <v>PIETONNE</v>
          </cell>
          <cell r="AA117" t="str">
            <v>FACTEUR</v>
          </cell>
          <cell r="AB117">
            <v>0</v>
          </cell>
          <cell r="AC117">
            <v>35</v>
          </cell>
          <cell r="AD117" t="str">
            <v>AGUERRE MELANIE</v>
          </cell>
          <cell r="AE117">
            <v>0</v>
          </cell>
          <cell r="AF117" t="str">
            <v>KEM847</v>
          </cell>
          <cell r="AG117" t="str">
            <v>MATHIRON</v>
          </cell>
          <cell r="AH117" t="str">
            <v>SYLVIE</v>
          </cell>
          <cell r="AI117" t="str">
            <v>APN2</v>
          </cell>
          <cell r="AJ117" t="str">
            <v>15060 - FACTEUR</v>
          </cell>
          <cell r="AK117" t="str">
            <v>640560 - ASCAIN SAINT JEAN DE LUZ PDC1</v>
          </cell>
          <cell r="AL117" t="str">
            <v>01 - FONCT</v>
          </cell>
        </row>
        <row r="118">
          <cell r="A118" t="str">
            <v>ERH928</v>
          </cell>
          <cell r="B118">
            <v>0</v>
          </cell>
          <cell r="C118" t="str">
            <v>ASCAIN</v>
          </cell>
          <cell r="D118">
            <v>0.33333333333333331</v>
          </cell>
          <cell r="E118">
            <v>0.66666666666666663</v>
          </cell>
          <cell r="F118">
            <v>0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1</v>
          </cell>
          <cell r="L118">
            <v>0</v>
          </cell>
          <cell r="M118">
            <v>1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 t="str">
            <v>EQUIPE 2 SAINT JEAN</v>
          </cell>
          <cell r="X118">
            <v>9</v>
          </cell>
          <cell r="Y118">
            <v>0</v>
          </cell>
          <cell r="Z118" t="str">
            <v>PIETONNE</v>
          </cell>
          <cell r="AA118" t="str">
            <v>FACTEUR</v>
          </cell>
          <cell r="AB118">
            <v>0</v>
          </cell>
          <cell r="AC118">
            <v>35</v>
          </cell>
          <cell r="AD118">
            <v>0</v>
          </cell>
          <cell r="AE118" t="str">
            <v>inaptirude a confirmer septembre reclassement sur pietonne</v>
          </cell>
          <cell r="AF118" t="str">
            <v>ERH928</v>
          </cell>
          <cell r="AG118" t="str">
            <v>DIBILDOX</v>
          </cell>
          <cell r="AH118" t="str">
            <v>JEAN LOUIS</v>
          </cell>
          <cell r="AI118" t="str">
            <v>APN2</v>
          </cell>
          <cell r="AJ118" t="str">
            <v>15059 - FACTEUR</v>
          </cell>
          <cell r="AK118" t="str">
            <v>640560 - ASCAIN SAINT JEAN DE LUZ PDC1</v>
          </cell>
          <cell r="AL118" t="str">
            <v>01 - FONCT</v>
          </cell>
        </row>
        <row r="119">
          <cell r="A119" t="str">
            <v>RXY045</v>
          </cell>
          <cell r="B119">
            <v>0</v>
          </cell>
          <cell r="C119" t="str">
            <v>ASCAIN</v>
          </cell>
          <cell r="D119">
            <v>0.33333333333333331</v>
          </cell>
          <cell r="E119">
            <v>0.66666666666666663</v>
          </cell>
          <cell r="F119">
            <v>0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1</v>
          </cell>
          <cell r="L119">
            <v>0</v>
          </cell>
          <cell r="M119">
            <v>1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0.1</v>
          </cell>
          <cell r="T119">
            <v>0</v>
          </cell>
          <cell r="U119">
            <v>0</v>
          </cell>
          <cell r="V119">
            <v>0</v>
          </cell>
          <cell r="W119" t="str">
            <v>EQUIPE 2 SAINT JEAN</v>
          </cell>
          <cell r="X119">
            <v>1</v>
          </cell>
          <cell r="Y119">
            <v>0</v>
          </cell>
          <cell r="Z119" t="str">
            <v>PIETONNE</v>
          </cell>
          <cell r="AA119" t="str">
            <v>FACTEUR</v>
          </cell>
          <cell r="AB119">
            <v>0</v>
          </cell>
          <cell r="AC119">
            <v>35</v>
          </cell>
          <cell r="AD119">
            <v>0</v>
          </cell>
          <cell r="AE119">
            <v>0</v>
          </cell>
          <cell r="AF119" t="str">
            <v>RXY045</v>
          </cell>
          <cell r="AG119" t="str">
            <v>JEANMASSON</v>
          </cell>
          <cell r="AH119" t="str">
            <v>LYDIA</v>
          </cell>
          <cell r="AI119" t="str">
            <v>ATG1</v>
          </cell>
          <cell r="AJ119" t="str">
            <v>15061 - FACTEUR D EQUIPE</v>
          </cell>
          <cell r="AK119" t="str">
            <v>640560 - ASCAIN SAINT JEAN DE LUZ PDC1</v>
          </cell>
          <cell r="AL119" t="str">
            <v>01 - FONCT</v>
          </cell>
        </row>
        <row r="120">
          <cell r="A120" t="str">
            <v>XEW255</v>
          </cell>
          <cell r="B120">
            <v>0</v>
          </cell>
          <cell r="C120" t="str">
            <v>ASCAIN</v>
          </cell>
          <cell r="D120">
            <v>6.3333333333333339E-2</v>
          </cell>
          <cell r="E120">
            <v>0.12666666666666673</v>
          </cell>
          <cell r="F120">
            <v>0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0.19000000000000006</v>
          </cell>
          <cell r="L120">
            <v>0.81</v>
          </cell>
          <cell r="M120">
            <v>1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 t="str">
            <v>EQUIPE 2 SAINT JEAN</v>
          </cell>
          <cell r="X120" t="str">
            <v>VR21</v>
          </cell>
          <cell r="Y120">
            <v>0</v>
          </cell>
          <cell r="Z120">
            <v>0</v>
          </cell>
          <cell r="AA120" t="str">
            <v>FACTEUR POLYVALENT</v>
          </cell>
          <cell r="AB120">
            <v>0</v>
          </cell>
          <cell r="AC120">
            <v>40</v>
          </cell>
          <cell r="AD120" t="str">
            <v>DADEBAT ANGELIQUE / CONESSON</v>
          </cell>
          <cell r="AE120">
            <v>0</v>
          </cell>
          <cell r="AF120" t="str">
            <v>XEW255</v>
          </cell>
          <cell r="AG120" t="str">
            <v>ED DEBBAR</v>
          </cell>
          <cell r="AH120" t="str">
            <v>MOUNIR</v>
          </cell>
          <cell r="AI120" t="str">
            <v>ACC12</v>
          </cell>
          <cell r="AJ120" t="str">
            <v>15512 - FACTEUR POLYVALENT</v>
          </cell>
          <cell r="AK120" t="str">
            <v>640560 - ASCAIN SAINT JEAN DE LUZ PDC1</v>
          </cell>
          <cell r="AL120" t="str">
            <v>02 - CDI</v>
          </cell>
        </row>
        <row r="121">
          <cell r="A121" t="str">
            <v>VKA769</v>
          </cell>
          <cell r="B121">
            <v>0</v>
          </cell>
          <cell r="C121" t="str">
            <v>ASCAIN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I121">
            <v>0</v>
          </cell>
          <cell r="J121">
            <v>0</v>
          </cell>
          <cell r="K121">
            <v>0</v>
          </cell>
          <cell r="L121">
            <v>1</v>
          </cell>
          <cell r="M121">
            <v>1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0.5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 t="str">
            <v>EQUIPE 2 SAINT JEAN</v>
          </cell>
          <cell r="X121" t="str">
            <v>VR22</v>
          </cell>
          <cell r="Y121">
            <v>0</v>
          </cell>
          <cell r="Z121">
            <v>0</v>
          </cell>
          <cell r="AA121" t="str">
            <v>FACTEUR POLYVALENT</v>
          </cell>
          <cell r="AB121">
            <v>0</v>
          </cell>
          <cell r="AC121">
            <v>40</v>
          </cell>
          <cell r="AD121">
            <v>0</v>
          </cell>
          <cell r="AE121" t="str">
            <v>TPAS</v>
          </cell>
          <cell r="AF121" t="str">
            <v>VKA769</v>
          </cell>
          <cell r="AG121" t="str">
            <v>DESARNAUD</v>
          </cell>
          <cell r="AH121" t="str">
            <v>ELVIRA</v>
          </cell>
          <cell r="AI121" t="str">
            <v>ACC13</v>
          </cell>
          <cell r="AJ121" t="str">
            <v>15513 - FACTEUR POLYVALENT</v>
          </cell>
          <cell r="AK121" t="str">
            <v>640560 - ASCAIN SAINT JEAN DE LUZ PDC1</v>
          </cell>
          <cell r="AL121" t="str">
            <v>02 - CDI</v>
          </cell>
        </row>
        <row r="122">
          <cell r="A122" t="str">
            <v>BFU227</v>
          </cell>
          <cell r="B122">
            <v>0</v>
          </cell>
          <cell r="C122" t="str">
            <v>ASCAIN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>
            <v>0</v>
          </cell>
          <cell r="K122">
            <v>0</v>
          </cell>
          <cell r="L122">
            <v>1</v>
          </cell>
          <cell r="M122">
            <v>1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 t="str">
            <v>EQUIPE 2 SAINT JEAN</v>
          </cell>
          <cell r="X122" t="str">
            <v>VR23</v>
          </cell>
          <cell r="Y122">
            <v>0</v>
          </cell>
          <cell r="Z122">
            <v>0</v>
          </cell>
          <cell r="AA122" t="str">
            <v>FACTEUR POLYVALENT</v>
          </cell>
          <cell r="AB122">
            <v>0</v>
          </cell>
          <cell r="AC122">
            <v>40</v>
          </cell>
          <cell r="AD122">
            <v>0</v>
          </cell>
          <cell r="AE122">
            <v>0</v>
          </cell>
          <cell r="AF122" t="str">
            <v>BFU227</v>
          </cell>
          <cell r="AG122" t="str">
            <v xml:space="preserve">LEGLISE </v>
          </cell>
          <cell r="AH122" t="str">
            <v xml:space="preserve">KARINE </v>
          </cell>
          <cell r="AI122" t="str">
            <v>ACC12</v>
          </cell>
          <cell r="AJ122" t="str">
            <v>15512 - FACTEUR POLYVALENT</v>
          </cell>
          <cell r="AK122" t="str">
            <v>640560 - ASCAIN SAINT JEAN DE LUZ PDC1</v>
          </cell>
          <cell r="AL122" t="str">
            <v>02 - CDI</v>
          </cell>
        </row>
        <row r="123">
          <cell r="A123">
            <v>0</v>
          </cell>
          <cell r="B123">
            <v>0</v>
          </cell>
          <cell r="C123" t="str">
            <v>ASCAIN</v>
          </cell>
          <cell r="D123">
            <v>3</v>
          </cell>
          <cell r="E123">
            <v>6</v>
          </cell>
          <cell r="F123">
            <v>0</v>
          </cell>
          <cell r="G123">
            <v>0</v>
          </cell>
          <cell r="H123">
            <v>0</v>
          </cell>
          <cell r="I123">
            <v>0.1</v>
          </cell>
          <cell r="J123">
            <v>0.3</v>
          </cell>
          <cell r="K123">
            <v>9.4</v>
          </cell>
          <cell r="L123">
            <v>1.6</v>
          </cell>
          <cell r="M123">
            <v>11</v>
          </cell>
          <cell r="N123">
            <v>0</v>
          </cell>
          <cell r="O123">
            <v>1</v>
          </cell>
          <cell r="P123">
            <v>0</v>
          </cell>
          <cell r="Q123">
            <v>0</v>
          </cell>
          <cell r="R123">
            <v>0</v>
          </cell>
          <cell r="S123">
            <v>0.18</v>
          </cell>
          <cell r="T123">
            <v>0</v>
          </cell>
          <cell r="U123">
            <v>0</v>
          </cell>
          <cell r="V123">
            <v>0</v>
          </cell>
          <cell r="W123" t="str">
            <v>SAPERA</v>
          </cell>
          <cell r="X123">
            <v>0</v>
          </cell>
          <cell r="Y123">
            <v>0</v>
          </cell>
          <cell r="Z123">
            <v>0</v>
          </cell>
          <cell r="AA123">
            <v>0</v>
          </cell>
          <cell r="AB123">
            <v>0</v>
          </cell>
          <cell r="AC123">
            <v>0</v>
          </cell>
          <cell r="AD123">
            <v>0</v>
          </cell>
          <cell r="AE123">
            <v>0</v>
          </cell>
          <cell r="AF123">
            <v>0</v>
          </cell>
          <cell r="AG123">
            <v>0</v>
          </cell>
          <cell r="AH123">
            <v>0</v>
          </cell>
          <cell r="AI123">
            <v>0</v>
          </cell>
          <cell r="AJ123">
            <v>0</v>
          </cell>
          <cell r="AK123">
            <v>0</v>
          </cell>
          <cell r="AL123">
            <v>0</v>
          </cell>
        </row>
        <row r="124">
          <cell r="A124" t="str">
            <v>RPK582</v>
          </cell>
          <cell r="B124">
            <v>0</v>
          </cell>
          <cell r="C124" t="str">
            <v>ASCAIN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0.1</v>
          </cell>
          <cell r="J124">
            <v>0.3</v>
          </cell>
          <cell r="K124">
            <v>0.4</v>
          </cell>
          <cell r="L124">
            <v>0.6</v>
          </cell>
          <cell r="M124">
            <v>1</v>
          </cell>
          <cell r="N124">
            <v>0</v>
          </cell>
          <cell r="O124">
            <v>0</v>
          </cell>
          <cell r="P124">
            <v>0</v>
          </cell>
          <cell r="Q124">
            <v>0</v>
          </cell>
          <cell r="R124">
            <v>0</v>
          </cell>
          <cell r="S124">
            <v>0</v>
          </cell>
          <cell r="T124">
            <v>0</v>
          </cell>
          <cell r="U124">
            <v>0</v>
          </cell>
          <cell r="V124">
            <v>0</v>
          </cell>
          <cell r="W124" t="str">
            <v>HENDAYE</v>
          </cell>
          <cell r="X124" t="str">
            <v>ROP</v>
          </cell>
          <cell r="Y124">
            <v>0</v>
          </cell>
          <cell r="Z124">
            <v>0</v>
          </cell>
          <cell r="AA124" t="str">
            <v>ROP</v>
          </cell>
          <cell r="AB124" t="str">
            <v>III-1</v>
          </cell>
          <cell r="AC124">
            <v>38.183300000000003</v>
          </cell>
          <cell r="AD124">
            <v>0</v>
          </cell>
          <cell r="AE124">
            <v>0</v>
          </cell>
          <cell r="AF124" t="str">
            <v>RPK582</v>
          </cell>
          <cell r="AG124" t="str">
            <v>SAPERA</v>
          </cell>
          <cell r="AH124" t="str">
            <v>AUDREY</v>
          </cell>
          <cell r="AI124" t="str">
            <v>ACC22</v>
          </cell>
          <cell r="AJ124" t="str">
            <v>15522 - FACTEUR SERVICES EXPERT</v>
          </cell>
          <cell r="AK124" t="str">
            <v>640560 - ASCAIN SAINT JEAN DE LUZ PDC1</v>
          </cell>
          <cell r="AL124" t="str">
            <v>02 - CDI</v>
          </cell>
        </row>
        <row r="125">
          <cell r="A125" t="str">
            <v>JEP082</v>
          </cell>
          <cell r="B125">
            <v>0</v>
          </cell>
          <cell r="C125" t="str">
            <v>ASCAIN</v>
          </cell>
          <cell r="D125">
            <v>0.33333333333333331</v>
          </cell>
          <cell r="E125">
            <v>0.66666666666666663</v>
          </cell>
          <cell r="F125">
            <v>0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1</v>
          </cell>
          <cell r="L125">
            <v>0</v>
          </cell>
          <cell r="M125">
            <v>1</v>
          </cell>
          <cell r="N125">
            <v>0</v>
          </cell>
          <cell r="O125">
            <v>0</v>
          </cell>
          <cell r="P125">
            <v>0</v>
          </cell>
          <cell r="Q125">
            <v>0</v>
          </cell>
          <cell r="R125">
            <v>0</v>
          </cell>
          <cell r="S125">
            <v>0.18</v>
          </cell>
          <cell r="T125">
            <v>0</v>
          </cell>
          <cell r="U125">
            <v>0</v>
          </cell>
          <cell r="V125">
            <v>0</v>
          </cell>
          <cell r="W125" t="str">
            <v>HENDAYE</v>
          </cell>
          <cell r="X125">
            <v>4001</v>
          </cell>
          <cell r="Y125">
            <v>0</v>
          </cell>
          <cell r="Z125" t="str">
            <v>STABY</v>
          </cell>
          <cell r="AA125" t="str">
            <v>FACTEUR</v>
          </cell>
          <cell r="AB125">
            <v>0</v>
          </cell>
          <cell r="AC125">
            <v>38.183300000000003</v>
          </cell>
          <cell r="AD125">
            <v>0</v>
          </cell>
          <cell r="AE125" t="str">
            <v>TP à compter du 1/02/20</v>
          </cell>
          <cell r="AF125" t="str">
            <v>JEP082</v>
          </cell>
          <cell r="AG125" t="str">
            <v>MONGUILLOT</v>
          </cell>
          <cell r="AH125" t="str">
            <v>JEAN MICHEL</v>
          </cell>
          <cell r="AI125" t="str">
            <v>ACC21</v>
          </cell>
          <cell r="AJ125" t="str">
            <v>15061 - FACTEUR D EQUIPE</v>
          </cell>
          <cell r="AK125" t="str">
            <v>640560 - ASCAIN SAINT JEAN DE LUZ PDC1</v>
          </cell>
          <cell r="AL125" t="str">
            <v>02 - CDI</v>
          </cell>
        </row>
        <row r="126">
          <cell r="A126">
            <v>0</v>
          </cell>
          <cell r="B126">
            <v>0</v>
          </cell>
          <cell r="C126" t="str">
            <v>ASCAIN</v>
          </cell>
          <cell r="D126">
            <v>0.33333333333333331</v>
          </cell>
          <cell r="E126">
            <v>0.66666666666666663</v>
          </cell>
          <cell r="F126">
            <v>0</v>
          </cell>
          <cell r="G126">
            <v>0</v>
          </cell>
          <cell r="H126">
            <v>0</v>
          </cell>
          <cell r="I126">
            <v>0</v>
          </cell>
          <cell r="J126">
            <v>0</v>
          </cell>
          <cell r="K126">
            <v>1</v>
          </cell>
          <cell r="L126">
            <v>0</v>
          </cell>
          <cell r="M126">
            <v>1</v>
          </cell>
          <cell r="N126">
            <v>0</v>
          </cell>
          <cell r="O126">
            <v>1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 t="str">
            <v>HENDAYE</v>
          </cell>
          <cell r="X126">
            <v>4002</v>
          </cell>
          <cell r="Y126">
            <v>0</v>
          </cell>
          <cell r="Z126" t="str">
            <v>STABY + VAE</v>
          </cell>
          <cell r="AA126" t="str">
            <v>FACTEUR</v>
          </cell>
          <cell r="AB126">
            <v>0</v>
          </cell>
          <cell r="AC126">
            <v>38.183300000000003</v>
          </cell>
          <cell r="AD126" t="str">
            <v>DIBILDOX</v>
          </cell>
          <cell r="AE126">
            <v>0</v>
          </cell>
          <cell r="AF126">
            <v>0</v>
          </cell>
          <cell r="AG126" t="str">
            <v>VE</v>
          </cell>
          <cell r="AH126">
            <v>0</v>
          </cell>
          <cell r="AI126" t="str">
            <v/>
          </cell>
          <cell r="AJ126" t="str">
            <v/>
          </cell>
          <cell r="AK126" t="str">
            <v/>
          </cell>
          <cell r="AL126" t="str">
            <v/>
          </cell>
        </row>
        <row r="127">
          <cell r="A127" t="str">
            <v>REH773</v>
          </cell>
          <cell r="B127">
            <v>0</v>
          </cell>
          <cell r="C127" t="str">
            <v>ASCAIN</v>
          </cell>
          <cell r="D127">
            <v>0.33333333333333331</v>
          </cell>
          <cell r="E127">
            <v>0.66666666666666663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1</v>
          </cell>
          <cell r="L127">
            <v>0</v>
          </cell>
          <cell r="M127">
            <v>1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 t="str">
            <v>HENDAYE</v>
          </cell>
          <cell r="X127">
            <v>4003</v>
          </cell>
          <cell r="Y127">
            <v>0</v>
          </cell>
          <cell r="Z127" t="str">
            <v>VAE</v>
          </cell>
          <cell r="AA127" t="str">
            <v>FACTEUR</v>
          </cell>
          <cell r="AB127">
            <v>0</v>
          </cell>
          <cell r="AC127">
            <v>38.183300000000003</v>
          </cell>
          <cell r="AD127">
            <v>0</v>
          </cell>
          <cell r="AE127">
            <v>0</v>
          </cell>
          <cell r="AF127" t="str">
            <v>REH773</v>
          </cell>
          <cell r="AG127" t="str">
            <v>LUCZKIEWICZ</v>
          </cell>
          <cell r="AH127" t="str">
            <v>JULIEN</v>
          </cell>
          <cell r="AI127" t="str">
            <v>ACC13</v>
          </cell>
          <cell r="AJ127" t="str">
            <v>15060 - FACTEUR</v>
          </cell>
          <cell r="AK127" t="str">
            <v>640560 - ASCAIN SAINT JEAN DE LUZ PDC1</v>
          </cell>
          <cell r="AL127" t="str">
            <v>02 - CDI</v>
          </cell>
        </row>
        <row r="128">
          <cell r="A128" t="str">
            <v>TYV521</v>
          </cell>
          <cell r="B128">
            <v>0</v>
          </cell>
          <cell r="C128" t="str">
            <v>ASCAIN</v>
          </cell>
          <cell r="D128">
            <v>0.33333333333333331</v>
          </cell>
          <cell r="E128">
            <v>0.66666666666666663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1</v>
          </cell>
          <cell r="L128">
            <v>0</v>
          </cell>
          <cell r="M128">
            <v>1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 t="str">
            <v>HENDAYE</v>
          </cell>
          <cell r="X128">
            <v>4004</v>
          </cell>
          <cell r="Y128">
            <v>0</v>
          </cell>
          <cell r="Z128" t="str">
            <v>STABY + VAE</v>
          </cell>
          <cell r="AA128" t="str">
            <v>FACTEUR</v>
          </cell>
          <cell r="AB128">
            <v>0</v>
          </cell>
          <cell r="AC128">
            <v>38.183300000000003</v>
          </cell>
          <cell r="AD128">
            <v>0</v>
          </cell>
          <cell r="AE128">
            <v>0</v>
          </cell>
          <cell r="AF128" t="str">
            <v>TYV521</v>
          </cell>
          <cell r="AG128" t="str">
            <v>DIBILDOX</v>
          </cell>
          <cell r="AH128" t="str">
            <v>VERONIQUE</v>
          </cell>
          <cell r="AI128" t="str">
            <v>APN2</v>
          </cell>
          <cell r="AJ128" t="str">
            <v>15060 - FACTEUR</v>
          </cell>
          <cell r="AK128" t="str">
            <v>640560 - ASCAIN SAINT JEAN DE LUZ PDC1</v>
          </cell>
          <cell r="AL128" t="str">
            <v>01 - FONCT</v>
          </cell>
        </row>
        <row r="129">
          <cell r="A129" t="str">
            <v>KHL675</v>
          </cell>
          <cell r="B129">
            <v>0</v>
          </cell>
          <cell r="C129" t="str">
            <v>ASCAIN</v>
          </cell>
          <cell r="D129">
            <v>0.33333333333333331</v>
          </cell>
          <cell r="E129">
            <v>0.66666666666666663</v>
          </cell>
          <cell r="F129">
            <v>0</v>
          </cell>
          <cell r="G129">
            <v>0</v>
          </cell>
          <cell r="H129">
            <v>0</v>
          </cell>
          <cell r="I129">
            <v>0</v>
          </cell>
          <cell r="J129">
            <v>0</v>
          </cell>
          <cell r="K129">
            <v>1</v>
          </cell>
          <cell r="L129">
            <v>0</v>
          </cell>
          <cell r="M129">
            <v>1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 t="str">
            <v>HENDAYE</v>
          </cell>
          <cell r="X129">
            <v>4005</v>
          </cell>
          <cell r="Y129">
            <v>0</v>
          </cell>
          <cell r="Z129" t="str">
            <v>VAE</v>
          </cell>
          <cell r="AA129" t="str">
            <v>FACTEUR</v>
          </cell>
          <cell r="AB129">
            <v>0</v>
          </cell>
          <cell r="AC129">
            <v>38.183300000000003</v>
          </cell>
          <cell r="AD129">
            <v>0</v>
          </cell>
          <cell r="AE129">
            <v>0</v>
          </cell>
          <cell r="AF129" t="str">
            <v>KHL675</v>
          </cell>
          <cell r="AG129" t="str">
            <v>MAILLOT</v>
          </cell>
          <cell r="AH129" t="str">
            <v>MAGALIE</v>
          </cell>
          <cell r="AI129" t="str">
            <v>ACC13</v>
          </cell>
          <cell r="AJ129" t="str">
            <v>15060 - FACTEUR</v>
          </cell>
          <cell r="AK129" t="str">
            <v>640560 - ASCAIN SAINT JEAN DE LUZ PDC1</v>
          </cell>
          <cell r="AL129" t="str">
            <v>02 - CDI</v>
          </cell>
        </row>
        <row r="130">
          <cell r="A130" t="str">
            <v>TYM739</v>
          </cell>
          <cell r="B130">
            <v>0</v>
          </cell>
          <cell r="C130" t="str">
            <v>ASCAIN</v>
          </cell>
          <cell r="D130">
            <v>0.33333333333333331</v>
          </cell>
          <cell r="E130">
            <v>0.66666666666666663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>
            <v>0</v>
          </cell>
          <cell r="K130">
            <v>1</v>
          </cell>
          <cell r="L130">
            <v>0</v>
          </cell>
          <cell r="M130">
            <v>1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 t="str">
            <v>HENDAYE</v>
          </cell>
          <cell r="X130">
            <v>4006</v>
          </cell>
          <cell r="Y130">
            <v>0</v>
          </cell>
          <cell r="Z130" t="str">
            <v>STABY + VAE</v>
          </cell>
          <cell r="AA130" t="str">
            <v>FACTEUR</v>
          </cell>
          <cell r="AB130">
            <v>0</v>
          </cell>
          <cell r="AC130">
            <v>38.183300000000003</v>
          </cell>
          <cell r="AD130" t="str">
            <v>CAMPIGLIA PATRICK</v>
          </cell>
          <cell r="AE130" t="str">
            <v>DDE DE VISITE MI-SEPT A PREVOIR CHUTES DE PLEIN PIED</v>
          </cell>
          <cell r="AF130" t="str">
            <v>TYM739</v>
          </cell>
          <cell r="AG130" t="str">
            <v>DADEBAT</v>
          </cell>
          <cell r="AH130" t="str">
            <v>ANGELIQUE</v>
          </cell>
          <cell r="AI130" t="str">
            <v>ACC12</v>
          </cell>
          <cell r="AJ130" t="str">
            <v>15059 - FACTEUR</v>
          </cell>
          <cell r="AK130" t="str">
            <v>640560 - ASCAIN SAINT JEAN DE LUZ PDC1</v>
          </cell>
          <cell r="AL130" t="str">
            <v>02 - CDI</v>
          </cell>
        </row>
        <row r="131">
          <cell r="A131" t="str">
            <v>KUF926</v>
          </cell>
          <cell r="B131">
            <v>0</v>
          </cell>
          <cell r="C131" t="str">
            <v>ASCAIN</v>
          </cell>
          <cell r="D131">
            <v>0.33333333333333331</v>
          </cell>
          <cell r="E131">
            <v>0.66666666666666663</v>
          </cell>
          <cell r="F131">
            <v>0</v>
          </cell>
          <cell r="G131">
            <v>0</v>
          </cell>
          <cell r="H131">
            <v>0</v>
          </cell>
          <cell r="I131">
            <v>0</v>
          </cell>
          <cell r="J131">
            <v>0</v>
          </cell>
          <cell r="K131">
            <v>1</v>
          </cell>
          <cell r="L131">
            <v>0</v>
          </cell>
          <cell r="M131">
            <v>1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 t="str">
            <v>HENDAYE</v>
          </cell>
          <cell r="X131">
            <v>4007</v>
          </cell>
          <cell r="Y131">
            <v>0</v>
          </cell>
          <cell r="Z131" t="str">
            <v>VAE + 4RM</v>
          </cell>
          <cell r="AA131" t="str">
            <v>FACTEUR</v>
          </cell>
          <cell r="AB131">
            <v>0</v>
          </cell>
          <cell r="AC131">
            <v>38.183300000000003</v>
          </cell>
          <cell r="AD131" t="str">
            <v>MAGALIE MAILLOT</v>
          </cell>
          <cell r="AE131">
            <v>0</v>
          </cell>
          <cell r="AF131" t="str">
            <v>KUF926</v>
          </cell>
          <cell r="AG131" t="str">
            <v>MURGUIA AYERZA</v>
          </cell>
          <cell r="AH131" t="str">
            <v>IGOR</v>
          </cell>
          <cell r="AI131" t="str">
            <v>ACC12</v>
          </cell>
          <cell r="AJ131" t="str">
            <v>15059 - FACTEUR</v>
          </cell>
          <cell r="AK131" t="str">
            <v>640560 - ASCAIN SAINT JEAN DE LUZ PDC1</v>
          </cell>
          <cell r="AL131" t="str">
            <v>02 - CDI</v>
          </cell>
        </row>
        <row r="132">
          <cell r="A132" t="str">
            <v>WHD028</v>
          </cell>
          <cell r="B132">
            <v>0</v>
          </cell>
          <cell r="C132" t="str">
            <v>ASCAIN</v>
          </cell>
          <cell r="D132">
            <v>0.33333333333333331</v>
          </cell>
          <cell r="E132">
            <v>0.66666666666666663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>
            <v>0</v>
          </cell>
          <cell r="K132">
            <v>1</v>
          </cell>
          <cell r="L132">
            <v>0</v>
          </cell>
          <cell r="M132">
            <v>1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 t="str">
            <v>HENDAYE</v>
          </cell>
          <cell r="X132">
            <v>4008</v>
          </cell>
          <cell r="Y132">
            <v>0</v>
          </cell>
          <cell r="Z132" t="str">
            <v>4RM</v>
          </cell>
          <cell r="AA132" t="str">
            <v>FACTEUR</v>
          </cell>
          <cell r="AB132">
            <v>0</v>
          </cell>
          <cell r="AC132">
            <v>38.183300000000003</v>
          </cell>
          <cell r="AD132" t="str">
            <v xml:space="preserve">DUFFAUD Xavier </v>
          </cell>
          <cell r="AE132">
            <v>0</v>
          </cell>
          <cell r="AF132" t="str">
            <v>WHD028</v>
          </cell>
          <cell r="AG132" t="str">
            <v>ITURRIA</v>
          </cell>
          <cell r="AH132" t="str">
            <v>MARIE JEANNE</v>
          </cell>
          <cell r="AI132" t="str">
            <v>ACC13</v>
          </cell>
          <cell r="AJ132" t="str">
            <v>15060 - FACTEUR</v>
          </cell>
          <cell r="AK132" t="str">
            <v>640560 - ASCAIN SAINT JEAN DE LUZ PDC1</v>
          </cell>
          <cell r="AL132" t="str">
            <v>02 - CDI</v>
          </cell>
        </row>
        <row r="133">
          <cell r="A133" t="str">
            <v>GRC600</v>
          </cell>
          <cell r="B133">
            <v>0</v>
          </cell>
          <cell r="C133" t="str">
            <v>ASCAIN</v>
          </cell>
          <cell r="D133">
            <v>0.33333333333333331</v>
          </cell>
          <cell r="E133">
            <v>0.66666666666666663</v>
          </cell>
          <cell r="F133">
            <v>0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1</v>
          </cell>
          <cell r="L133">
            <v>0</v>
          </cell>
          <cell r="M133">
            <v>1</v>
          </cell>
          <cell r="N133">
            <v>0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 t="str">
            <v>HENDAYE</v>
          </cell>
          <cell r="X133" t="str">
            <v>CYC5</v>
          </cell>
          <cell r="Y133">
            <v>0</v>
          </cell>
          <cell r="Z133">
            <v>0</v>
          </cell>
          <cell r="AA133" t="str">
            <v>FACTEUR POLYVALENT</v>
          </cell>
          <cell r="AB133">
            <v>0</v>
          </cell>
          <cell r="AC133">
            <v>38.183300000000003</v>
          </cell>
          <cell r="AD133">
            <v>0</v>
          </cell>
          <cell r="AE133">
            <v>0</v>
          </cell>
          <cell r="AF133" t="str">
            <v>GRC600</v>
          </cell>
          <cell r="AG133" t="str">
            <v>OSTOLAZA ESCALANTE</v>
          </cell>
          <cell r="AH133" t="str">
            <v>ALVARO</v>
          </cell>
          <cell r="AI133" t="str">
            <v>ACC12</v>
          </cell>
          <cell r="AJ133" t="str">
            <v>15512 - FACTEUR POLYVALENT</v>
          </cell>
          <cell r="AK133" t="str">
            <v>640560 - ASCAIN SAINT JEAN DE LUZ PDC1</v>
          </cell>
          <cell r="AL133" t="str">
            <v>02 - CDI</v>
          </cell>
        </row>
        <row r="134">
          <cell r="A134" t="str">
            <v>APC669</v>
          </cell>
          <cell r="B134">
            <v>0</v>
          </cell>
          <cell r="C134" t="str">
            <v>ASCAIN</v>
          </cell>
          <cell r="D134">
            <v>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>
            <v>0</v>
          </cell>
          <cell r="K134">
            <v>0</v>
          </cell>
          <cell r="L134">
            <v>1</v>
          </cell>
          <cell r="M134">
            <v>1</v>
          </cell>
          <cell r="N134">
            <v>0</v>
          </cell>
          <cell r="O134">
            <v>0</v>
          </cell>
          <cell r="P134">
            <v>0</v>
          </cell>
          <cell r="Q134">
            <v>0</v>
          </cell>
          <cell r="R134">
            <v>0</v>
          </cell>
          <cell r="S134">
            <v>0</v>
          </cell>
          <cell r="T134">
            <v>0</v>
          </cell>
          <cell r="U134">
            <v>0</v>
          </cell>
          <cell r="V134">
            <v>0</v>
          </cell>
          <cell r="W134" t="str">
            <v>HENDAYE</v>
          </cell>
          <cell r="X134" t="str">
            <v>VRHEND</v>
          </cell>
          <cell r="Y134">
            <v>0</v>
          </cell>
          <cell r="Z134">
            <v>0</v>
          </cell>
          <cell r="AA134" t="str">
            <v>FACTEUR POLYVALENT</v>
          </cell>
          <cell r="AB134">
            <v>0</v>
          </cell>
          <cell r="AC134">
            <v>38.183300000000003</v>
          </cell>
          <cell r="AD134">
            <v>0</v>
          </cell>
          <cell r="AE134">
            <v>0</v>
          </cell>
          <cell r="AF134" t="str">
            <v>APC669</v>
          </cell>
          <cell r="AG134" t="str">
            <v>DE LEMOS</v>
          </cell>
          <cell r="AH134" t="str">
            <v>ANTONIO</v>
          </cell>
          <cell r="AI134" t="str">
            <v>ACC12</v>
          </cell>
          <cell r="AJ134" t="str">
            <v>15512 - FACTEUR POLYVALENT</v>
          </cell>
          <cell r="AK134" t="str">
            <v>640560 - ASCAIN SAINT JEAN DE LUZ PDC1</v>
          </cell>
          <cell r="AL134" t="str">
            <v>02 - CDI</v>
          </cell>
        </row>
        <row r="135">
          <cell r="A135">
            <v>0</v>
          </cell>
          <cell r="B135">
            <v>0</v>
          </cell>
          <cell r="C135" t="str">
            <v>ASCAIN</v>
          </cell>
          <cell r="D135">
            <v>2.5466666666666664</v>
          </cell>
          <cell r="E135">
            <v>5.0933333333333328</v>
          </cell>
          <cell r="F135">
            <v>0</v>
          </cell>
          <cell r="G135">
            <v>0</v>
          </cell>
          <cell r="H135">
            <v>0</v>
          </cell>
          <cell r="I135">
            <v>0.2</v>
          </cell>
          <cell r="J135">
            <v>0</v>
          </cell>
          <cell r="K135">
            <v>7.839999999999999</v>
          </cell>
          <cell r="L135">
            <v>2.16</v>
          </cell>
          <cell r="M135">
            <v>10</v>
          </cell>
          <cell r="N135">
            <v>0</v>
          </cell>
          <cell r="O135">
            <v>1</v>
          </cell>
          <cell r="P135">
            <v>0</v>
          </cell>
          <cell r="Q135">
            <v>0</v>
          </cell>
          <cell r="R135">
            <v>0</v>
          </cell>
          <cell r="S135">
            <v>0</v>
          </cell>
          <cell r="T135">
            <v>1</v>
          </cell>
          <cell r="U135">
            <v>0</v>
          </cell>
          <cell r="V135">
            <v>0</v>
          </cell>
          <cell r="W135" t="str">
            <v>LEGORBURU</v>
          </cell>
          <cell r="X135">
            <v>0</v>
          </cell>
          <cell r="Y135">
            <v>0</v>
          </cell>
          <cell r="Z135">
            <v>0</v>
          </cell>
          <cell r="AA135">
            <v>0</v>
          </cell>
          <cell r="AB135">
            <v>0</v>
          </cell>
          <cell r="AC135">
            <v>0</v>
          </cell>
          <cell r="AD135">
            <v>0</v>
          </cell>
          <cell r="AE135">
            <v>0</v>
          </cell>
          <cell r="AF135">
            <v>0</v>
          </cell>
          <cell r="AG135">
            <v>0</v>
          </cell>
          <cell r="AH135">
            <v>0</v>
          </cell>
          <cell r="AI135">
            <v>0</v>
          </cell>
          <cell r="AJ135">
            <v>0</v>
          </cell>
          <cell r="AK135">
            <v>0</v>
          </cell>
          <cell r="AL135">
            <v>0</v>
          </cell>
        </row>
        <row r="136">
          <cell r="A136" t="str">
            <v>ECW840</v>
          </cell>
          <cell r="B136">
            <v>0</v>
          </cell>
          <cell r="C136" t="str">
            <v>ASCAIN</v>
          </cell>
          <cell r="D136">
            <v>0</v>
          </cell>
          <cell r="E136">
            <v>0</v>
          </cell>
          <cell r="F136">
            <v>0</v>
          </cell>
          <cell r="G136">
            <v>0</v>
          </cell>
          <cell r="H136">
            <v>0</v>
          </cell>
          <cell r="I136">
            <v>0.2</v>
          </cell>
          <cell r="J136">
            <v>0</v>
          </cell>
          <cell r="K136">
            <v>0.2</v>
          </cell>
          <cell r="L136">
            <v>0.8</v>
          </cell>
          <cell r="M136">
            <v>1</v>
          </cell>
          <cell r="N136">
            <v>0</v>
          </cell>
          <cell r="O136">
            <v>0</v>
          </cell>
          <cell r="P136">
            <v>0</v>
          </cell>
          <cell r="Q136">
            <v>0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 t="str">
            <v>URRUGNE</v>
          </cell>
          <cell r="X136" t="str">
            <v>FQ</v>
          </cell>
          <cell r="Y136">
            <v>0</v>
          </cell>
          <cell r="Z136">
            <v>0</v>
          </cell>
          <cell r="AA136" t="str">
            <v>FQ</v>
          </cell>
          <cell r="AB136">
            <v>0</v>
          </cell>
          <cell r="AC136">
            <v>38.183300000000003</v>
          </cell>
          <cell r="AD136">
            <v>0</v>
          </cell>
          <cell r="AE136">
            <v>0</v>
          </cell>
          <cell r="AF136" t="str">
            <v>ECW840</v>
          </cell>
          <cell r="AG136" t="str">
            <v>ETCHEGOYHEN</v>
          </cell>
          <cell r="AH136" t="str">
            <v>ERIC</v>
          </cell>
          <cell r="AI136" t="str">
            <v>ATGS</v>
          </cell>
          <cell r="AJ136" t="str">
            <v>15064 - FACTEUR QUALITE</v>
          </cell>
          <cell r="AK136" t="str">
            <v>640560 - ASCAIN SAINT JEAN DE LUZ PDC1</v>
          </cell>
          <cell r="AL136" t="str">
            <v>01 - FONCT</v>
          </cell>
        </row>
        <row r="137">
          <cell r="A137" t="str">
            <v>FHS067</v>
          </cell>
          <cell r="B137">
            <v>0</v>
          </cell>
          <cell r="C137" t="str">
            <v>ASCAIN</v>
          </cell>
          <cell r="D137">
            <v>0.33333333333333331</v>
          </cell>
          <cell r="E137">
            <v>0.66666666666666663</v>
          </cell>
          <cell r="F137">
            <v>0</v>
          </cell>
          <cell r="G137">
            <v>0</v>
          </cell>
          <cell r="H137">
            <v>0</v>
          </cell>
          <cell r="I137">
            <v>0</v>
          </cell>
          <cell r="J137">
            <v>0</v>
          </cell>
          <cell r="K137">
            <v>1</v>
          </cell>
          <cell r="L137">
            <v>0</v>
          </cell>
          <cell r="M137">
            <v>1</v>
          </cell>
          <cell r="N137">
            <v>0</v>
          </cell>
          <cell r="O137">
            <v>0</v>
          </cell>
          <cell r="P137">
            <v>0</v>
          </cell>
          <cell r="Q137">
            <v>0</v>
          </cell>
          <cell r="R137">
            <v>0</v>
          </cell>
          <cell r="S137">
            <v>0</v>
          </cell>
          <cell r="T137">
            <v>0</v>
          </cell>
          <cell r="U137">
            <v>0</v>
          </cell>
          <cell r="V137">
            <v>0</v>
          </cell>
          <cell r="W137" t="str">
            <v>URRUGNE</v>
          </cell>
          <cell r="X137">
            <v>4010</v>
          </cell>
          <cell r="Y137">
            <v>0</v>
          </cell>
          <cell r="Z137" t="str">
            <v>STABY</v>
          </cell>
          <cell r="AA137" t="str">
            <v>FACTEUR</v>
          </cell>
          <cell r="AB137">
            <v>0</v>
          </cell>
          <cell r="AC137">
            <v>38.183300000000003</v>
          </cell>
          <cell r="AD137">
            <v>0</v>
          </cell>
          <cell r="AE137">
            <v>0</v>
          </cell>
          <cell r="AF137" t="str">
            <v>FHS067</v>
          </cell>
          <cell r="AG137" t="str">
            <v>BROCAS</v>
          </cell>
          <cell r="AH137" t="str">
            <v>JEAN PAUL</v>
          </cell>
          <cell r="AI137" t="str">
            <v>ATG1</v>
          </cell>
          <cell r="AJ137" t="str">
            <v>15061 - FACTEUR D EQUIPE</v>
          </cell>
          <cell r="AK137" t="str">
            <v>640560 - ASCAIN SAINT JEAN DE LUZ PDC1</v>
          </cell>
          <cell r="AL137" t="str">
            <v>01 - FONCT</v>
          </cell>
        </row>
        <row r="138">
          <cell r="A138" t="str">
            <v>WLZ459</v>
          </cell>
          <cell r="B138">
            <v>0</v>
          </cell>
          <cell r="C138" t="str">
            <v>ASCAIN</v>
          </cell>
          <cell r="D138">
            <v>0.33333333333333331</v>
          </cell>
          <cell r="E138">
            <v>0.66666666666666663</v>
          </cell>
          <cell r="F138">
            <v>0</v>
          </cell>
          <cell r="G138">
            <v>0</v>
          </cell>
          <cell r="H138">
            <v>0</v>
          </cell>
          <cell r="I138">
            <v>0</v>
          </cell>
          <cell r="J138">
            <v>0</v>
          </cell>
          <cell r="K138">
            <v>1</v>
          </cell>
          <cell r="L138">
            <v>0</v>
          </cell>
          <cell r="M138">
            <v>1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 t="str">
            <v>URRUGNE</v>
          </cell>
          <cell r="X138">
            <v>4012</v>
          </cell>
          <cell r="Y138">
            <v>0</v>
          </cell>
          <cell r="Z138" t="str">
            <v>STABY + 4RM</v>
          </cell>
          <cell r="AA138" t="str">
            <v>FACTEUR</v>
          </cell>
          <cell r="AB138">
            <v>0</v>
          </cell>
          <cell r="AC138">
            <v>38.183300000000003</v>
          </cell>
          <cell r="AD138">
            <v>0</v>
          </cell>
          <cell r="AE138">
            <v>0</v>
          </cell>
          <cell r="AF138" t="str">
            <v>WLZ459</v>
          </cell>
          <cell r="AG138" t="str">
            <v>BRUST</v>
          </cell>
          <cell r="AH138" t="str">
            <v>BERNARD</v>
          </cell>
          <cell r="AI138" t="str">
            <v>APN2</v>
          </cell>
          <cell r="AJ138" t="str">
            <v>15060 - FACTEUR</v>
          </cell>
          <cell r="AK138" t="str">
            <v>640560 - ASCAIN SAINT JEAN DE LUZ PDC1</v>
          </cell>
          <cell r="AL138" t="str">
            <v>01 - FONCT</v>
          </cell>
        </row>
        <row r="139">
          <cell r="A139" t="str">
            <v>PHV305</v>
          </cell>
          <cell r="B139">
            <v>0</v>
          </cell>
          <cell r="C139" t="str">
            <v>ASCAIN</v>
          </cell>
          <cell r="D139">
            <v>0.33333333333333331</v>
          </cell>
          <cell r="E139">
            <v>0.66666666666666663</v>
          </cell>
          <cell r="F139">
            <v>0</v>
          </cell>
          <cell r="G139">
            <v>0</v>
          </cell>
          <cell r="H139">
            <v>0</v>
          </cell>
          <cell r="I139">
            <v>0</v>
          </cell>
          <cell r="J139">
            <v>0</v>
          </cell>
          <cell r="K139">
            <v>1</v>
          </cell>
          <cell r="L139">
            <v>0</v>
          </cell>
          <cell r="M139">
            <v>1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 t="str">
            <v>URRUGNE</v>
          </cell>
          <cell r="X139">
            <v>4016</v>
          </cell>
          <cell r="Y139">
            <v>0</v>
          </cell>
          <cell r="Z139" t="str">
            <v>4RM</v>
          </cell>
          <cell r="AA139" t="str">
            <v>FACTEUR</v>
          </cell>
          <cell r="AB139">
            <v>0</v>
          </cell>
          <cell r="AC139">
            <v>38.183300000000003</v>
          </cell>
          <cell r="AD139">
            <v>0</v>
          </cell>
          <cell r="AE139">
            <v>0</v>
          </cell>
          <cell r="AF139" t="str">
            <v>PHV305</v>
          </cell>
          <cell r="AG139" t="str">
            <v>GARAT</v>
          </cell>
          <cell r="AH139" t="str">
            <v>CHANTAL</v>
          </cell>
          <cell r="AI139" t="str">
            <v>APN2</v>
          </cell>
          <cell r="AJ139" t="str">
            <v>15059 - FACTEUR</v>
          </cell>
          <cell r="AK139" t="str">
            <v>640560 - ASCAIN SAINT JEAN DE LUZ PDC1</v>
          </cell>
          <cell r="AL139" t="str">
            <v>01 - FONCT</v>
          </cell>
        </row>
        <row r="140">
          <cell r="A140">
            <v>0</v>
          </cell>
          <cell r="B140">
            <v>0</v>
          </cell>
          <cell r="C140" t="str">
            <v>ASCAIN</v>
          </cell>
          <cell r="D140">
            <v>0.33333333333333331</v>
          </cell>
          <cell r="E140">
            <v>0.66666666666666663</v>
          </cell>
          <cell r="F140">
            <v>0</v>
          </cell>
          <cell r="G140">
            <v>0</v>
          </cell>
          <cell r="H140">
            <v>0</v>
          </cell>
          <cell r="I140">
            <v>0</v>
          </cell>
          <cell r="J140">
            <v>0</v>
          </cell>
          <cell r="K140">
            <v>1</v>
          </cell>
          <cell r="L140">
            <v>0</v>
          </cell>
          <cell r="M140">
            <v>1</v>
          </cell>
          <cell r="N140">
            <v>0</v>
          </cell>
          <cell r="O140">
            <v>1</v>
          </cell>
          <cell r="P140">
            <v>0</v>
          </cell>
          <cell r="Q140">
            <v>0</v>
          </cell>
          <cell r="R140">
            <v>0</v>
          </cell>
          <cell r="S140">
            <v>0</v>
          </cell>
          <cell r="T140">
            <v>0</v>
          </cell>
          <cell r="U140">
            <v>0</v>
          </cell>
          <cell r="V140">
            <v>0</v>
          </cell>
          <cell r="W140" t="str">
            <v>URRUGNE</v>
          </cell>
          <cell r="X140">
            <v>4018</v>
          </cell>
          <cell r="Y140">
            <v>0</v>
          </cell>
          <cell r="Z140" t="str">
            <v>4RM</v>
          </cell>
          <cell r="AA140" t="str">
            <v>FACTEUR</v>
          </cell>
          <cell r="AB140">
            <v>0</v>
          </cell>
          <cell r="AC140">
            <v>38.183300000000003</v>
          </cell>
          <cell r="AD140">
            <v>0</v>
          </cell>
          <cell r="AE140">
            <v>0</v>
          </cell>
          <cell r="AF140">
            <v>0</v>
          </cell>
          <cell r="AG140" t="str">
            <v>VE</v>
          </cell>
          <cell r="AH140">
            <v>0</v>
          </cell>
          <cell r="AI140" t="str">
            <v/>
          </cell>
          <cell r="AJ140" t="str">
            <v/>
          </cell>
          <cell r="AK140" t="str">
            <v/>
          </cell>
          <cell r="AL140" t="str">
            <v/>
          </cell>
        </row>
        <row r="141">
          <cell r="A141" t="str">
            <v>KBV849</v>
          </cell>
          <cell r="B141">
            <v>0</v>
          </cell>
          <cell r="C141" t="str">
            <v>ASCAIN</v>
          </cell>
          <cell r="D141">
            <v>0.33333333333333331</v>
          </cell>
          <cell r="E141">
            <v>0.66666666666666663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>
            <v>0</v>
          </cell>
          <cell r="K141">
            <v>1</v>
          </cell>
          <cell r="L141">
            <v>0</v>
          </cell>
          <cell r="M141">
            <v>1</v>
          </cell>
          <cell r="N141">
            <v>0</v>
          </cell>
          <cell r="O141">
            <v>0</v>
          </cell>
          <cell r="P141">
            <v>0</v>
          </cell>
          <cell r="Q141">
            <v>0</v>
          </cell>
          <cell r="R141">
            <v>0</v>
          </cell>
          <cell r="S141">
            <v>0</v>
          </cell>
          <cell r="T141">
            <v>0</v>
          </cell>
          <cell r="U141">
            <v>0</v>
          </cell>
          <cell r="V141">
            <v>0</v>
          </cell>
          <cell r="W141" t="str">
            <v>URRUGNE</v>
          </cell>
          <cell r="X141">
            <v>4019</v>
          </cell>
          <cell r="Y141">
            <v>0</v>
          </cell>
          <cell r="Z141" t="str">
            <v>4RM</v>
          </cell>
          <cell r="AA141" t="str">
            <v>FACTEUR</v>
          </cell>
          <cell r="AB141">
            <v>0</v>
          </cell>
          <cell r="AC141">
            <v>38.183300000000003</v>
          </cell>
          <cell r="AD141">
            <v>0</v>
          </cell>
          <cell r="AE141">
            <v>0</v>
          </cell>
          <cell r="AF141" t="str">
            <v>KBV849</v>
          </cell>
          <cell r="AG141" t="str">
            <v>VERGEZ</v>
          </cell>
          <cell r="AH141" t="str">
            <v>MELISSA</v>
          </cell>
          <cell r="AI141" t="str">
            <v>ACC13</v>
          </cell>
          <cell r="AJ141" t="str">
            <v>15060 - FACTEUR</v>
          </cell>
          <cell r="AK141" t="str">
            <v>640560 - ASCAIN SAINT JEAN DE LUZ PDC1</v>
          </cell>
          <cell r="AL141" t="str">
            <v>02 - CDI</v>
          </cell>
        </row>
        <row r="142">
          <cell r="A142" t="str">
            <v>TSC435</v>
          </cell>
          <cell r="B142">
            <v>0</v>
          </cell>
          <cell r="C142" t="str">
            <v>ASCAIN</v>
          </cell>
          <cell r="D142">
            <v>0.33333333333333331</v>
          </cell>
          <cell r="E142">
            <v>0.66666666666666663</v>
          </cell>
          <cell r="F142">
            <v>0</v>
          </cell>
          <cell r="G142">
            <v>0</v>
          </cell>
          <cell r="H142">
            <v>0</v>
          </cell>
          <cell r="I142">
            <v>0</v>
          </cell>
          <cell r="J142">
            <v>0</v>
          </cell>
          <cell r="K142">
            <v>1</v>
          </cell>
          <cell r="L142">
            <v>0</v>
          </cell>
          <cell r="M142">
            <v>1</v>
          </cell>
          <cell r="N142">
            <v>0</v>
          </cell>
          <cell r="O142">
            <v>0</v>
          </cell>
          <cell r="P142">
            <v>0</v>
          </cell>
          <cell r="Q142">
            <v>0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 t="str">
            <v>URRUGNE</v>
          </cell>
          <cell r="X142">
            <v>4022</v>
          </cell>
          <cell r="Y142">
            <v>0</v>
          </cell>
          <cell r="Z142" t="str">
            <v>4RM</v>
          </cell>
          <cell r="AA142" t="str">
            <v>FACTEUR</v>
          </cell>
          <cell r="AB142">
            <v>0</v>
          </cell>
          <cell r="AC142">
            <v>38.183300000000003</v>
          </cell>
          <cell r="AD142">
            <v>0</v>
          </cell>
          <cell r="AE142">
            <v>0</v>
          </cell>
          <cell r="AF142" t="str">
            <v>TSC435</v>
          </cell>
          <cell r="AG142" t="str">
            <v>CAMPIGLIA</v>
          </cell>
          <cell r="AH142" t="str">
            <v>PATRICK</v>
          </cell>
          <cell r="AI142" t="str">
            <v>ACC13</v>
          </cell>
          <cell r="AJ142" t="str">
            <v>15060 - FACTEUR</v>
          </cell>
          <cell r="AK142" t="str">
            <v>640560 - ASCAIN SAINT JEAN DE LUZ PDC1</v>
          </cell>
          <cell r="AL142" t="str">
            <v>02 - CDI</v>
          </cell>
        </row>
        <row r="143">
          <cell r="A143" t="str">
            <v>JYR576</v>
          </cell>
          <cell r="B143">
            <v>0</v>
          </cell>
          <cell r="C143" t="str">
            <v>ASCAIN</v>
          </cell>
          <cell r="D143">
            <v>0.33333333333333331</v>
          </cell>
          <cell r="E143">
            <v>0.66666666666666663</v>
          </cell>
          <cell r="F143">
            <v>0</v>
          </cell>
          <cell r="G143">
            <v>0</v>
          </cell>
          <cell r="H143">
            <v>0</v>
          </cell>
          <cell r="I143">
            <v>0</v>
          </cell>
          <cell r="J143">
            <v>0</v>
          </cell>
          <cell r="K143">
            <v>1</v>
          </cell>
          <cell r="L143">
            <v>0</v>
          </cell>
          <cell r="M143">
            <v>1</v>
          </cell>
          <cell r="N143">
            <v>0</v>
          </cell>
          <cell r="O143">
            <v>0</v>
          </cell>
          <cell r="P143">
            <v>0</v>
          </cell>
          <cell r="Q143">
            <v>0</v>
          </cell>
          <cell r="R143">
            <v>0</v>
          </cell>
          <cell r="S143">
            <v>0</v>
          </cell>
          <cell r="T143">
            <v>1</v>
          </cell>
          <cell r="U143">
            <v>0</v>
          </cell>
          <cell r="V143">
            <v>0</v>
          </cell>
          <cell r="W143" t="str">
            <v>URRUGNE</v>
          </cell>
          <cell r="X143">
            <v>4023</v>
          </cell>
          <cell r="Y143">
            <v>0</v>
          </cell>
          <cell r="Z143" t="str">
            <v>4RM</v>
          </cell>
          <cell r="AA143" t="str">
            <v>FACTEUR</v>
          </cell>
          <cell r="AB143">
            <v>0</v>
          </cell>
          <cell r="AC143">
            <v>38.183300000000003</v>
          </cell>
          <cell r="AD143">
            <v>0</v>
          </cell>
          <cell r="AE143" t="str">
            <v>ATM 45 A COMPTER DE FIN MAI</v>
          </cell>
          <cell r="AF143" t="str">
            <v>JYR576</v>
          </cell>
          <cell r="AG143" t="str">
            <v>CLEDON</v>
          </cell>
          <cell r="AH143" t="str">
            <v>REGIS</v>
          </cell>
          <cell r="AI143" t="str">
            <v>ACC13</v>
          </cell>
          <cell r="AJ143" t="str">
            <v>15060 - FACTEUR</v>
          </cell>
          <cell r="AK143" t="str">
            <v>640560 - ASCAIN SAINT JEAN DE LUZ PDC1</v>
          </cell>
          <cell r="AL143" t="str">
            <v>02 - CDI</v>
          </cell>
        </row>
        <row r="144">
          <cell r="A144" t="str">
            <v>DRX785</v>
          </cell>
          <cell r="B144">
            <v>0</v>
          </cell>
          <cell r="C144" t="str">
            <v>ASCAIN</v>
          </cell>
          <cell r="D144">
            <v>0.21333333333333335</v>
          </cell>
          <cell r="E144">
            <v>0.42666666666666686</v>
          </cell>
          <cell r="F144">
            <v>0</v>
          </cell>
          <cell r="G144">
            <v>0</v>
          </cell>
          <cell r="H144">
            <v>0</v>
          </cell>
          <cell r="I144">
            <v>0</v>
          </cell>
          <cell r="J144">
            <v>0</v>
          </cell>
          <cell r="K144">
            <v>0.64000000000000024</v>
          </cell>
          <cell r="L144">
            <v>0.36</v>
          </cell>
          <cell r="M144">
            <v>1.0000000000000002</v>
          </cell>
          <cell r="N144">
            <v>0</v>
          </cell>
          <cell r="O144">
            <v>0</v>
          </cell>
          <cell r="P144">
            <v>0</v>
          </cell>
          <cell r="Q144">
            <v>0</v>
          </cell>
          <cell r="R144">
            <v>0</v>
          </cell>
          <cell r="S144">
            <v>0</v>
          </cell>
          <cell r="T144">
            <v>0</v>
          </cell>
          <cell r="U144">
            <v>0</v>
          </cell>
          <cell r="V144">
            <v>0</v>
          </cell>
          <cell r="W144" t="str">
            <v>URRUGNE</v>
          </cell>
          <cell r="X144" t="str">
            <v>CYC6</v>
          </cell>
          <cell r="Y144">
            <v>0</v>
          </cell>
          <cell r="Z144">
            <v>0</v>
          </cell>
          <cell r="AA144" t="str">
            <v>FACTEUR POLYVALENT</v>
          </cell>
          <cell r="AB144">
            <v>0</v>
          </cell>
          <cell r="AC144">
            <v>38.183300000000003</v>
          </cell>
          <cell r="AD144" t="str">
            <v>REIS FLORIAN</v>
          </cell>
          <cell r="AE144">
            <v>0</v>
          </cell>
          <cell r="AF144" t="str">
            <v>DRX785</v>
          </cell>
          <cell r="AG144" t="str">
            <v>HUREAU</v>
          </cell>
          <cell r="AH144" t="str">
            <v>CLEMENT</v>
          </cell>
          <cell r="AI144" t="str">
            <v>ACC12</v>
          </cell>
          <cell r="AJ144" t="str">
            <v>15512 - FACTEUR POLYVALENT</v>
          </cell>
          <cell r="AK144" t="str">
            <v>640560 - ASCAIN SAINT JEAN DE LUZ PDC1</v>
          </cell>
          <cell r="AL144" t="str">
            <v>02 - CDI</v>
          </cell>
        </row>
        <row r="145">
          <cell r="A145" t="str">
            <v>XWN447</v>
          </cell>
          <cell r="B145">
            <v>0</v>
          </cell>
          <cell r="C145" t="str">
            <v>ASCAIN</v>
          </cell>
          <cell r="D145">
            <v>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>
            <v>0</v>
          </cell>
          <cell r="K145">
            <v>0</v>
          </cell>
          <cell r="L145">
            <v>1</v>
          </cell>
          <cell r="M145">
            <v>1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 t="str">
            <v>URRUGNE</v>
          </cell>
          <cell r="X145" t="str">
            <v>VRURR</v>
          </cell>
          <cell r="Y145">
            <v>0</v>
          </cell>
          <cell r="Z145">
            <v>0</v>
          </cell>
          <cell r="AA145" t="str">
            <v>FACTEUR POLYVALENT</v>
          </cell>
          <cell r="AB145">
            <v>0</v>
          </cell>
          <cell r="AC145">
            <v>38.183300000000003</v>
          </cell>
          <cell r="AD145" t="str">
            <v>MATHIRON SYLVIE</v>
          </cell>
          <cell r="AE145">
            <v>0</v>
          </cell>
          <cell r="AF145" t="str">
            <v>XWN447</v>
          </cell>
          <cell r="AG145" t="str">
            <v>GARCIA</v>
          </cell>
          <cell r="AH145" t="str">
            <v>MELANIE</v>
          </cell>
          <cell r="AI145" t="str">
            <v>ACC12</v>
          </cell>
          <cell r="AJ145" t="str">
            <v>15512 - FACTEUR POLYVALENT</v>
          </cell>
          <cell r="AK145" t="str">
            <v>640560 - ASCAIN SAINT JEAN DE LUZ PDC1</v>
          </cell>
          <cell r="AL145" t="str">
            <v>02 - CDI</v>
          </cell>
        </row>
        <row r="146">
          <cell r="A146">
            <v>0</v>
          </cell>
          <cell r="B146">
            <v>0</v>
          </cell>
          <cell r="C146" t="str">
            <v>ASCAIN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0.64</v>
          </cell>
          <cell r="W146" t="str">
            <v>URRUGNE</v>
          </cell>
          <cell r="X146" t="str">
            <v>VRURR+</v>
          </cell>
          <cell r="Y146">
            <v>0</v>
          </cell>
          <cell r="Z146">
            <v>0</v>
          </cell>
          <cell r="AA146" t="str">
            <v>FACTEUR POLYVALENT</v>
          </cell>
          <cell r="AB146">
            <v>0</v>
          </cell>
          <cell r="AC146">
            <v>39.183300000000003</v>
          </cell>
          <cell r="AD146" t="str">
            <v>VE HORS CREF</v>
          </cell>
          <cell r="AE146" t="str">
            <v>rouleur suppression ILOT URRUGNE</v>
          </cell>
          <cell r="AF146">
            <v>0</v>
          </cell>
          <cell r="AG146">
            <v>0</v>
          </cell>
          <cell r="AH146">
            <v>0</v>
          </cell>
          <cell r="AI146" t="str">
            <v/>
          </cell>
          <cell r="AJ146" t="str">
            <v/>
          </cell>
          <cell r="AK146" t="str">
            <v/>
          </cell>
          <cell r="AL146" t="str">
            <v/>
          </cell>
        </row>
        <row r="147">
          <cell r="A147">
            <v>0</v>
          </cell>
          <cell r="B147">
            <v>0</v>
          </cell>
          <cell r="C147" t="str">
            <v>ASCAIN</v>
          </cell>
          <cell r="D147">
            <v>2.1833333333333331</v>
          </cell>
          <cell r="E147">
            <v>4.3666666666666663</v>
          </cell>
          <cell r="F147">
            <v>0</v>
          </cell>
          <cell r="G147">
            <v>0</v>
          </cell>
          <cell r="H147">
            <v>0</v>
          </cell>
          <cell r="I147">
            <v>0</v>
          </cell>
          <cell r="J147">
            <v>0</v>
          </cell>
          <cell r="K147">
            <v>6.5499999999999989</v>
          </cell>
          <cell r="L147">
            <v>1.45</v>
          </cell>
          <cell r="M147">
            <v>7.9999999999999991</v>
          </cell>
          <cell r="N147">
            <v>0</v>
          </cell>
          <cell r="O147">
            <v>0</v>
          </cell>
          <cell r="P147">
            <v>0</v>
          </cell>
          <cell r="Q147">
            <v>0</v>
          </cell>
          <cell r="R147">
            <v>0</v>
          </cell>
          <cell r="S147">
            <v>0.22</v>
          </cell>
          <cell r="T147">
            <v>0</v>
          </cell>
          <cell r="U147">
            <v>0</v>
          </cell>
          <cell r="V147">
            <v>0</v>
          </cell>
          <cell r="W147" t="str">
            <v>LEGORBURU</v>
          </cell>
          <cell r="X147">
            <v>0</v>
          </cell>
          <cell r="Y147">
            <v>0</v>
          </cell>
          <cell r="Z147">
            <v>0</v>
          </cell>
          <cell r="AA147">
            <v>0</v>
          </cell>
          <cell r="AB147">
            <v>0</v>
          </cell>
          <cell r="AC147">
            <v>0</v>
          </cell>
          <cell r="AD147">
            <v>0</v>
          </cell>
          <cell r="AE147">
            <v>0</v>
          </cell>
          <cell r="AF147">
            <v>0</v>
          </cell>
          <cell r="AG147">
            <v>0</v>
          </cell>
          <cell r="AH147">
            <v>0</v>
          </cell>
          <cell r="AI147">
            <v>0</v>
          </cell>
          <cell r="AJ147">
            <v>0</v>
          </cell>
          <cell r="AK147">
            <v>0</v>
          </cell>
          <cell r="AL147">
            <v>0</v>
          </cell>
        </row>
        <row r="148">
          <cell r="A148" t="str">
            <v>MZD621</v>
          </cell>
          <cell r="B148">
            <v>0</v>
          </cell>
          <cell r="C148" t="str">
            <v>ASCAIN</v>
          </cell>
          <cell r="D148">
            <v>0.33333333333333331</v>
          </cell>
          <cell r="E148">
            <v>0.66666666666666663</v>
          </cell>
          <cell r="F148">
            <v>0</v>
          </cell>
          <cell r="G148">
            <v>0</v>
          </cell>
          <cell r="H148">
            <v>0</v>
          </cell>
          <cell r="I148">
            <v>0</v>
          </cell>
          <cell r="J148">
            <v>0</v>
          </cell>
          <cell r="K148">
            <v>1</v>
          </cell>
          <cell r="L148">
            <v>0</v>
          </cell>
          <cell r="M148">
            <v>1</v>
          </cell>
          <cell r="N148">
            <v>0</v>
          </cell>
          <cell r="O148">
            <v>0</v>
          </cell>
          <cell r="P148">
            <v>0</v>
          </cell>
          <cell r="Q148">
            <v>0</v>
          </cell>
          <cell r="R148">
            <v>0</v>
          </cell>
          <cell r="S148">
            <v>0</v>
          </cell>
          <cell r="T148">
            <v>0</v>
          </cell>
          <cell r="U148">
            <v>0</v>
          </cell>
          <cell r="V148">
            <v>0</v>
          </cell>
          <cell r="W148" t="str">
            <v>COLIS</v>
          </cell>
          <cell r="X148">
            <v>9001</v>
          </cell>
          <cell r="Y148">
            <v>0</v>
          </cell>
          <cell r="Z148" t="str">
            <v>4RM</v>
          </cell>
          <cell r="AA148" t="str">
            <v>FACTEUR</v>
          </cell>
          <cell r="AB148">
            <v>0</v>
          </cell>
          <cell r="AC148">
            <v>38.183300000000003</v>
          </cell>
          <cell r="AD148">
            <v>0</v>
          </cell>
          <cell r="AE148">
            <v>0</v>
          </cell>
          <cell r="AF148" t="str">
            <v>MZD621</v>
          </cell>
          <cell r="AG148" t="str">
            <v>LOUIS</v>
          </cell>
          <cell r="AH148" t="str">
            <v>MURIEL</v>
          </cell>
          <cell r="AI148" t="str">
            <v>APN2</v>
          </cell>
          <cell r="AJ148" t="str">
            <v>15060 - FACTEUR</v>
          </cell>
          <cell r="AK148" t="str">
            <v>640560 - ASCAIN SAINT JEAN DE LUZ PDC1</v>
          </cell>
          <cell r="AL148" t="str">
            <v>01 - FONCT</v>
          </cell>
        </row>
        <row r="149">
          <cell r="A149" t="str">
            <v>WBY803</v>
          </cell>
          <cell r="B149">
            <v>0</v>
          </cell>
          <cell r="C149" t="str">
            <v>ASCAIN</v>
          </cell>
          <cell r="D149">
            <v>0.33333333333333331</v>
          </cell>
          <cell r="E149">
            <v>0.66666666666666663</v>
          </cell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1</v>
          </cell>
          <cell r="L149">
            <v>0</v>
          </cell>
          <cell r="M149">
            <v>1</v>
          </cell>
          <cell r="N149">
            <v>0</v>
          </cell>
          <cell r="O149">
            <v>0</v>
          </cell>
          <cell r="P149">
            <v>0</v>
          </cell>
          <cell r="Q149">
            <v>0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 t="str">
            <v>COLIS</v>
          </cell>
          <cell r="X149">
            <v>9002</v>
          </cell>
          <cell r="Y149">
            <v>0</v>
          </cell>
          <cell r="Z149" t="str">
            <v>4RM</v>
          </cell>
          <cell r="AA149" t="str">
            <v>FACTEUR</v>
          </cell>
          <cell r="AB149">
            <v>0</v>
          </cell>
          <cell r="AC149">
            <v>38.183300000000003</v>
          </cell>
          <cell r="AD149" t="str">
            <v>GARCIA PATRICE</v>
          </cell>
          <cell r="AE149">
            <v>0</v>
          </cell>
          <cell r="AF149" t="str">
            <v>WBY803</v>
          </cell>
          <cell r="AG149" t="str">
            <v>NOCE</v>
          </cell>
          <cell r="AH149" t="str">
            <v>WALTER</v>
          </cell>
          <cell r="AI149" t="str">
            <v>APN2</v>
          </cell>
          <cell r="AJ149" t="str">
            <v>15060 - FACTEUR</v>
          </cell>
          <cell r="AK149" t="str">
            <v>640560 - ASCAIN SAINT JEAN DE LUZ PDC1</v>
          </cell>
          <cell r="AL149" t="str">
            <v>01 - FONCT</v>
          </cell>
        </row>
        <row r="150">
          <cell r="A150" t="str">
            <v>MUY548</v>
          </cell>
          <cell r="B150">
            <v>0</v>
          </cell>
          <cell r="C150" t="str">
            <v>ASCAIN</v>
          </cell>
          <cell r="D150">
            <v>0.33333333333333331</v>
          </cell>
          <cell r="E150">
            <v>0.66666666666666663</v>
          </cell>
          <cell r="F150">
            <v>0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1</v>
          </cell>
          <cell r="L150">
            <v>0</v>
          </cell>
          <cell r="M150">
            <v>1</v>
          </cell>
          <cell r="N150">
            <v>0</v>
          </cell>
          <cell r="O150">
            <v>0</v>
          </cell>
          <cell r="P150">
            <v>0</v>
          </cell>
          <cell r="Q150">
            <v>0</v>
          </cell>
          <cell r="R150">
            <v>0</v>
          </cell>
          <cell r="S150">
            <v>0.22</v>
          </cell>
          <cell r="T150">
            <v>0</v>
          </cell>
          <cell r="U150">
            <v>0</v>
          </cell>
          <cell r="V150">
            <v>0</v>
          </cell>
          <cell r="W150" t="str">
            <v>COLIS</v>
          </cell>
          <cell r="X150">
            <v>9003</v>
          </cell>
          <cell r="Y150">
            <v>0</v>
          </cell>
          <cell r="Z150" t="str">
            <v>4RM</v>
          </cell>
          <cell r="AA150" t="str">
            <v>FACTEUR</v>
          </cell>
          <cell r="AB150">
            <v>0</v>
          </cell>
          <cell r="AC150">
            <v>38.183300000000003</v>
          </cell>
          <cell r="AD150">
            <v>0</v>
          </cell>
          <cell r="AE150" t="str">
            <v>Demande TP 78,22% à compter 01/01/20</v>
          </cell>
          <cell r="AF150" t="str">
            <v>MUY548</v>
          </cell>
          <cell r="AG150" t="str">
            <v>SALDOU</v>
          </cell>
          <cell r="AH150" t="str">
            <v>ANTHONY</v>
          </cell>
          <cell r="AI150" t="str">
            <v>ACC12</v>
          </cell>
          <cell r="AJ150" t="str">
            <v>15059 - FACTEUR</v>
          </cell>
          <cell r="AK150" t="str">
            <v>640560 - ASCAIN SAINT JEAN DE LUZ PDC1</v>
          </cell>
          <cell r="AL150" t="str">
            <v>02 - CDI</v>
          </cell>
        </row>
        <row r="151">
          <cell r="A151" t="str">
            <v>JAV701</v>
          </cell>
          <cell r="B151">
            <v>0</v>
          </cell>
          <cell r="C151" t="str">
            <v>ASCAIN</v>
          </cell>
          <cell r="D151">
            <v>0.33333333333333331</v>
          </cell>
          <cell r="E151">
            <v>0.66666666666666663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>
            <v>0</v>
          </cell>
          <cell r="K151">
            <v>1</v>
          </cell>
          <cell r="L151">
            <v>0</v>
          </cell>
          <cell r="M151">
            <v>1</v>
          </cell>
          <cell r="N151">
            <v>0</v>
          </cell>
          <cell r="O151">
            <v>0</v>
          </cell>
          <cell r="P151">
            <v>0</v>
          </cell>
          <cell r="Q151">
            <v>0</v>
          </cell>
          <cell r="R151">
            <v>0</v>
          </cell>
          <cell r="S151">
            <v>0</v>
          </cell>
          <cell r="T151">
            <v>0</v>
          </cell>
          <cell r="U151">
            <v>0</v>
          </cell>
          <cell r="V151">
            <v>0</v>
          </cell>
          <cell r="W151" t="str">
            <v>COLIS</v>
          </cell>
          <cell r="X151">
            <v>4091</v>
          </cell>
          <cell r="Y151">
            <v>0</v>
          </cell>
          <cell r="Z151" t="str">
            <v>4RM</v>
          </cell>
          <cell r="AA151" t="str">
            <v>FACTEUR</v>
          </cell>
          <cell r="AB151">
            <v>0</v>
          </cell>
          <cell r="AC151">
            <v>38.183300000000003</v>
          </cell>
          <cell r="AD151">
            <v>0</v>
          </cell>
          <cell r="AE151">
            <v>0</v>
          </cell>
          <cell r="AF151" t="str">
            <v>JAV701</v>
          </cell>
          <cell r="AG151" t="str">
            <v>JUKOWSKI</v>
          </cell>
          <cell r="AH151" t="str">
            <v>WANDA</v>
          </cell>
          <cell r="AI151" t="str">
            <v>ACC13</v>
          </cell>
          <cell r="AJ151" t="str">
            <v>15060 - FACTEUR</v>
          </cell>
          <cell r="AK151" t="str">
            <v>640560 - ASCAIN SAINT JEAN DE LUZ PDC1</v>
          </cell>
          <cell r="AL151" t="str">
            <v>02 - CDI</v>
          </cell>
        </row>
        <row r="152">
          <cell r="A152" t="str">
            <v>TSX359</v>
          </cell>
          <cell r="B152">
            <v>0</v>
          </cell>
          <cell r="C152" t="str">
            <v>ASCAIN</v>
          </cell>
          <cell r="D152">
            <v>0.33333333333333331</v>
          </cell>
          <cell r="E152">
            <v>0.66666666666666663</v>
          </cell>
          <cell r="F152">
            <v>0</v>
          </cell>
          <cell r="G152">
            <v>0</v>
          </cell>
          <cell r="H152">
            <v>0</v>
          </cell>
          <cell r="I152">
            <v>0</v>
          </cell>
          <cell r="J152">
            <v>0</v>
          </cell>
          <cell r="K152">
            <v>1</v>
          </cell>
          <cell r="L152">
            <v>0</v>
          </cell>
          <cell r="M152">
            <v>1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 t="str">
            <v>COLIS</v>
          </cell>
          <cell r="X152">
            <v>4092</v>
          </cell>
          <cell r="Y152">
            <v>0</v>
          </cell>
          <cell r="Z152" t="str">
            <v>4RM</v>
          </cell>
          <cell r="AA152" t="str">
            <v>FACTEUR</v>
          </cell>
          <cell r="AB152">
            <v>0</v>
          </cell>
          <cell r="AC152">
            <v>38.183300000000003</v>
          </cell>
          <cell r="AD152" t="str">
            <v>MARTINEAUD</v>
          </cell>
          <cell r="AE152" t="str">
            <v>SUR PT ESTRADA A COMPTER DU 1ER SEPT</v>
          </cell>
          <cell r="AF152" t="str">
            <v>TSX359</v>
          </cell>
          <cell r="AG152" t="str">
            <v>MARTINEAUD</v>
          </cell>
          <cell r="AH152" t="str">
            <v>CYRILLE</v>
          </cell>
          <cell r="AI152" t="str">
            <v>APN2</v>
          </cell>
          <cell r="AJ152" t="str">
            <v>15060 - FACTEUR</v>
          </cell>
          <cell r="AK152" t="str">
            <v>640560 - ASCAIN SAINT JEAN DE LUZ PDC1</v>
          </cell>
          <cell r="AL152" t="str">
            <v>01 - FONCT</v>
          </cell>
        </row>
        <row r="153">
          <cell r="A153" t="str">
            <v>CUX062</v>
          </cell>
          <cell r="B153">
            <v>0</v>
          </cell>
          <cell r="C153" t="str">
            <v>ASCAIN</v>
          </cell>
          <cell r="D153">
            <v>0.33333333333333331</v>
          </cell>
          <cell r="E153">
            <v>0.66666666666666663</v>
          </cell>
          <cell r="F153">
            <v>0</v>
          </cell>
          <cell r="G153">
            <v>0</v>
          </cell>
          <cell r="H153">
            <v>0</v>
          </cell>
          <cell r="I153">
            <v>0</v>
          </cell>
          <cell r="J153">
            <v>0</v>
          </cell>
          <cell r="K153">
            <v>1</v>
          </cell>
          <cell r="L153">
            <v>0</v>
          </cell>
          <cell r="M153">
            <v>1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 t="str">
            <v>COLIS</v>
          </cell>
          <cell r="X153">
            <v>4093</v>
          </cell>
          <cell r="Y153">
            <v>0</v>
          </cell>
          <cell r="Z153" t="str">
            <v>4RM</v>
          </cell>
          <cell r="AA153" t="str">
            <v>FACTEUR</v>
          </cell>
          <cell r="AB153">
            <v>0</v>
          </cell>
          <cell r="AC153">
            <v>38.183300000000003</v>
          </cell>
          <cell r="AD153" t="str">
            <v>THOMAZO NICOLAS / NOCE</v>
          </cell>
          <cell r="AE153">
            <v>0</v>
          </cell>
          <cell r="AF153" t="str">
            <v>CUX062</v>
          </cell>
          <cell r="AG153" t="str">
            <v>MARTIN</v>
          </cell>
          <cell r="AH153" t="str">
            <v>DAVID</v>
          </cell>
          <cell r="AI153" t="str">
            <v>ACC12</v>
          </cell>
          <cell r="AJ153" t="str">
            <v>15059 - FACTEUR</v>
          </cell>
          <cell r="AK153" t="str">
            <v>640560 - ASCAIN SAINT JEAN DE LUZ PDC1</v>
          </cell>
          <cell r="AL153" t="str">
            <v>02 - CDI</v>
          </cell>
        </row>
        <row r="154">
          <cell r="A154" t="str">
            <v>TUM835</v>
          </cell>
          <cell r="B154">
            <v>0</v>
          </cell>
          <cell r="C154" t="str">
            <v>ASCAIN</v>
          </cell>
          <cell r="D154">
            <v>0.18333333333333335</v>
          </cell>
          <cell r="E154">
            <v>0.36666666666666686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0.55000000000000027</v>
          </cell>
          <cell r="L154">
            <v>0.45</v>
          </cell>
          <cell r="M154">
            <v>1.0000000000000002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 t="str">
            <v>COLIS</v>
          </cell>
          <cell r="X154" t="str">
            <v>CYC7</v>
          </cell>
          <cell r="Y154">
            <v>0</v>
          </cell>
          <cell r="Z154" t="str">
            <v>4RM</v>
          </cell>
          <cell r="AA154" t="str">
            <v>FACTEUR</v>
          </cell>
          <cell r="AB154">
            <v>0</v>
          </cell>
          <cell r="AC154">
            <v>38.183300000000003</v>
          </cell>
          <cell r="AD154" t="str">
            <v>HENNION ALIX / MARTIN</v>
          </cell>
          <cell r="AE154">
            <v>0</v>
          </cell>
          <cell r="AF154" t="str">
            <v>TUM835</v>
          </cell>
          <cell r="AG154" t="str">
            <v>TALLERMEIN</v>
          </cell>
          <cell r="AH154" t="str">
            <v>FRANCK</v>
          </cell>
          <cell r="AI154" t="str">
            <v>ACC12</v>
          </cell>
          <cell r="AJ154" t="str">
            <v>15512 - FACTEUR POLYVALENT</v>
          </cell>
          <cell r="AK154" t="str">
            <v>640560 - ASCAIN SAINT JEAN DE LUZ PDC1</v>
          </cell>
          <cell r="AL154" t="str">
            <v>02 - CDI</v>
          </cell>
        </row>
        <row r="155">
          <cell r="A155" t="str">
            <v>SDR748</v>
          </cell>
          <cell r="B155">
            <v>0</v>
          </cell>
          <cell r="C155" t="str">
            <v>ASCAIN</v>
          </cell>
          <cell r="D155">
            <v>0</v>
          </cell>
          <cell r="E155">
            <v>0</v>
          </cell>
          <cell r="F155">
            <v>0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1</v>
          </cell>
          <cell r="M155">
            <v>1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 t="str">
            <v>COLIS</v>
          </cell>
          <cell r="X155" t="str">
            <v>VRCOL</v>
          </cell>
          <cell r="Y155">
            <v>0</v>
          </cell>
          <cell r="Z155">
            <v>0</v>
          </cell>
          <cell r="AA155" t="str">
            <v>FACTEUR POLYVALENT</v>
          </cell>
          <cell r="AB155">
            <v>0</v>
          </cell>
          <cell r="AC155">
            <v>38.183300000000003</v>
          </cell>
          <cell r="AD155">
            <v>0</v>
          </cell>
          <cell r="AE155">
            <v>0</v>
          </cell>
          <cell r="AF155" t="str">
            <v>SDR748</v>
          </cell>
          <cell r="AG155" t="str">
            <v>MAGALHAES</v>
          </cell>
          <cell r="AH155" t="str">
            <v>CHRISTOPHE</v>
          </cell>
          <cell r="AI155" t="str">
            <v>ACC12</v>
          </cell>
          <cell r="AJ155" t="str">
            <v>15512 - FACTEUR POLYVALENT</v>
          </cell>
          <cell r="AK155" t="str">
            <v>640560 - ASCAIN SAINT JEAN DE LUZ PDC1</v>
          </cell>
          <cell r="AL155" t="str">
            <v>02 - CDI</v>
          </cell>
        </row>
        <row r="156">
          <cell r="A156">
            <v>0</v>
          </cell>
          <cell r="B156">
            <v>0</v>
          </cell>
          <cell r="C156" t="str">
            <v>ASCAIN</v>
          </cell>
          <cell r="D156">
            <v>8.07</v>
          </cell>
          <cell r="E156">
            <v>0</v>
          </cell>
          <cell r="F156">
            <v>0</v>
          </cell>
          <cell r="G156">
            <v>0</v>
          </cell>
          <cell r="H156">
            <v>2.68</v>
          </cell>
          <cell r="I156">
            <v>0</v>
          </cell>
          <cell r="J156">
            <v>0</v>
          </cell>
          <cell r="K156">
            <v>10.75</v>
          </cell>
          <cell r="L156">
            <v>2.2599999999999998</v>
          </cell>
          <cell r="M156">
            <v>13.01</v>
          </cell>
          <cell r="N156">
            <v>0</v>
          </cell>
          <cell r="O156">
            <v>2</v>
          </cell>
          <cell r="P156">
            <v>0</v>
          </cell>
          <cell r="Q156">
            <v>0</v>
          </cell>
          <cell r="R156">
            <v>0</v>
          </cell>
          <cell r="S156">
            <v>0.30000000000000004</v>
          </cell>
          <cell r="T156">
            <v>0</v>
          </cell>
          <cell r="U156">
            <v>0</v>
          </cell>
          <cell r="V156">
            <v>0</v>
          </cell>
          <cell r="W156" t="str">
            <v>BACK OFFICE</v>
          </cell>
          <cell r="X156">
            <v>0</v>
          </cell>
          <cell r="Y156">
            <v>0</v>
          </cell>
          <cell r="Z156">
            <v>0</v>
          </cell>
          <cell r="AA156">
            <v>0</v>
          </cell>
          <cell r="AB156">
            <v>0</v>
          </cell>
          <cell r="AC156">
            <v>0</v>
          </cell>
          <cell r="AD156">
            <v>0</v>
          </cell>
          <cell r="AE156">
            <v>0</v>
          </cell>
          <cell r="AF156">
            <v>0</v>
          </cell>
          <cell r="AG156">
            <v>0</v>
          </cell>
          <cell r="AH156">
            <v>0</v>
          </cell>
          <cell r="AI156">
            <v>0</v>
          </cell>
          <cell r="AJ156">
            <v>0</v>
          </cell>
          <cell r="AK156">
            <v>0</v>
          </cell>
          <cell r="AL156">
            <v>0</v>
          </cell>
        </row>
        <row r="157">
          <cell r="A157">
            <v>0</v>
          </cell>
          <cell r="B157">
            <v>0</v>
          </cell>
          <cell r="C157" t="str">
            <v>ASCAIN</v>
          </cell>
          <cell r="D157">
            <v>8.07</v>
          </cell>
          <cell r="E157">
            <v>0</v>
          </cell>
          <cell r="F157">
            <v>0</v>
          </cell>
          <cell r="G157">
            <v>0</v>
          </cell>
          <cell r="H157">
            <v>2.68</v>
          </cell>
          <cell r="I157">
            <v>0</v>
          </cell>
          <cell r="J157">
            <v>0</v>
          </cell>
          <cell r="K157">
            <v>10.75</v>
          </cell>
          <cell r="L157">
            <v>2.2599999999999998</v>
          </cell>
          <cell r="M157">
            <v>13.01</v>
          </cell>
          <cell r="N157">
            <v>0</v>
          </cell>
          <cell r="O157">
            <v>2</v>
          </cell>
          <cell r="P157">
            <v>0</v>
          </cell>
          <cell r="Q157">
            <v>0</v>
          </cell>
          <cell r="R157">
            <v>0</v>
          </cell>
          <cell r="S157">
            <v>0.30000000000000004</v>
          </cell>
          <cell r="T157">
            <v>0</v>
          </cell>
          <cell r="U157">
            <v>0</v>
          </cell>
          <cell r="V157">
            <v>0</v>
          </cell>
          <cell r="W157" t="str">
            <v>KURTZ</v>
          </cell>
          <cell r="X157">
            <v>0</v>
          </cell>
          <cell r="Y157">
            <v>0</v>
          </cell>
          <cell r="Z157">
            <v>0</v>
          </cell>
          <cell r="AA157">
            <v>0</v>
          </cell>
          <cell r="AB157">
            <v>0</v>
          </cell>
          <cell r="AC157">
            <v>0</v>
          </cell>
          <cell r="AD157">
            <v>0</v>
          </cell>
          <cell r="AE157">
            <v>0</v>
          </cell>
          <cell r="AF157">
            <v>0</v>
          </cell>
          <cell r="AG157">
            <v>0</v>
          </cell>
          <cell r="AH157">
            <v>0</v>
          </cell>
          <cell r="AI157">
            <v>0</v>
          </cell>
          <cell r="AJ157">
            <v>0</v>
          </cell>
          <cell r="AK157">
            <v>0</v>
          </cell>
          <cell r="AL157">
            <v>0</v>
          </cell>
        </row>
        <row r="158">
          <cell r="A158" t="str">
            <v>JRD018</v>
          </cell>
          <cell r="B158">
            <v>0</v>
          </cell>
          <cell r="C158" t="str">
            <v>ASCAIN</v>
          </cell>
          <cell r="D158">
            <v>0.87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0.87</v>
          </cell>
          <cell r="L158">
            <v>0.13</v>
          </cell>
          <cell r="M158">
            <v>1</v>
          </cell>
          <cell r="N158">
            <v>0</v>
          </cell>
          <cell r="O158">
            <v>0</v>
          </cell>
          <cell r="P158">
            <v>0</v>
          </cell>
          <cell r="Q158">
            <v>0</v>
          </cell>
          <cell r="R158">
            <v>0</v>
          </cell>
          <cell r="S158">
            <v>0</v>
          </cell>
          <cell r="T158">
            <v>0</v>
          </cell>
          <cell r="U158">
            <v>0</v>
          </cell>
          <cell r="V158">
            <v>0</v>
          </cell>
          <cell r="W158" t="str">
            <v>Equipe 6 BACKO</v>
          </cell>
          <cell r="X158">
            <v>1</v>
          </cell>
          <cell r="Y158">
            <v>0</v>
          </cell>
          <cell r="Z158">
            <v>0</v>
          </cell>
          <cell r="AA158" t="str">
            <v>AGENT COURRIER</v>
          </cell>
          <cell r="AB158" t="str">
            <v>I-3</v>
          </cell>
          <cell r="AC158">
            <v>35</v>
          </cell>
          <cell r="AD158" t="str">
            <v>COGNAUD MARIE CHANTAL</v>
          </cell>
          <cell r="AE158">
            <v>0</v>
          </cell>
          <cell r="AF158" t="str">
            <v>JRD018</v>
          </cell>
          <cell r="AG158" t="str">
            <v>BARDET</v>
          </cell>
          <cell r="AH158" t="str">
            <v>CATHERINE</v>
          </cell>
          <cell r="AI158" t="str">
            <v>APN2</v>
          </cell>
          <cell r="AJ158" t="str">
            <v>15012 - AGENT COURRIER</v>
          </cell>
          <cell r="AK158" t="str">
            <v>640560 - ASCAIN SAINT JEAN DE LUZ PDC1</v>
          </cell>
          <cell r="AL158" t="str">
            <v>01 - FONCT</v>
          </cell>
        </row>
        <row r="159">
          <cell r="A159" t="str">
            <v>VZP530</v>
          </cell>
          <cell r="B159">
            <v>0</v>
          </cell>
          <cell r="C159" t="str">
            <v>ASCAIN</v>
          </cell>
          <cell r="D159">
            <v>0.44</v>
          </cell>
          <cell r="E159">
            <v>0</v>
          </cell>
          <cell r="F159">
            <v>0</v>
          </cell>
          <cell r="G159">
            <v>0</v>
          </cell>
          <cell r="H159">
            <v>0</v>
          </cell>
          <cell r="I159">
            <v>0</v>
          </cell>
          <cell r="J159">
            <v>0</v>
          </cell>
          <cell r="K159">
            <v>0.44</v>
          </cell>
          <cell r="L159">
            <v>0</v>
          </cell>
          <cell r="M159">
            <v>0.44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 t="str">
            <v>Equipe 6 BACKO</v>
          </cell>
          <cell r="X159">
            <v>2</v>
          </cell>
          <cell r="Y159">
            <v>0</v>
          </cell>
          <cell r="Z159">
            <v>0</v>
          </cell>
          <cell r="AA159" t="str">
            <v>AGENT COURRIER</v>
          </cell>
          <cell r="AB159" t="str">
            <v>I-3</v>
          </cell>
          <cell r="AC159">
            <v>35</v>
          </cell>
          <cell r="AD159">
            <v>0</v>
          </cell>
          <cell r="AE159">
            <v>44018</v>
          </cell>
          <cell r="AF159" t="str">
            <v>VZP530</v>
          </cell>
          <cell r="AG159" t="str">
            <v>CEZAT</v>
          </cell>
          <cell r="AH159" t="str">
            <v>SAMUEL</v>
          </cell>
          <cell r="AI159" t="str">
            <v>ACC12</v>
          </cell>
          <cell r="AJ159" t="str">
            <v>15011 - AGENT COURRIER</v>
          </cell>
          <cell r="AK159" t="str">
            <v>640560 - ASCAIN SAINT JEAN DE LUZ PDC1</v>
          </cell>
          <cell r="AL159" t="str">
            <v>02 - CDI</v>
          </cell>
        </row>
        <row r="160">
          <cell r="A160" t="str">
            <v>TLS078</v>
          </cell>
          <cell r="B160">
            <v>0</v>
          </cell>
          <cell r="C160" t="str">
            <v>ASCAIN</v>
          </cell>
          <cell r="D160">
            <v>1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  <cell r="I160">
            <v>0</v>
          </cell>
          <cell r="J160">
            <v>0</v>
          </cell>
          <cell r="K160">
            <v>1</v>
          </cell>
          <cell r="L160">
            <v>0</v>
          </cell>
          <cell r="M160">
            <v>1</v>
          </cell>
          <cell r="N160">
            <v>0</v>
          </cell>
          <cell r="O160">
            <v>0</v>
          </cell>
          <cell r="P160">
            <v>0</v>
          </cell>
          <cell r="Q160">
            <v>0</v>
          </cell>
          <cell r="R160">
            <v>0</v>
          </cell>
          <cell r="S160">
            <v>0</v>
          </cell>
          <cell r="T160">
            <v>0</v>
          </cell>
          <cell r="U160">
            <v>0</v>
          </cell>
          <cell r="V160">
            <v>0</v>
          </cell>
          <cell r="W160" t="str">
            <v>Equipe 6 BACKO</v>
          </cell>
          <cell r="X160">
            <v>3</v>
          </cell>
          <cell r="Y160">
            <v>0</v>
          </cell>
          <cell r="Z160">
            <v>0</v>
          </cell>
          <cell r="AA160" t="str">
            <v>AGENT COURRIER</v>
          </cell>
          <cell r="AB160" t="str">
            <v>I-3</v>
          </cell>
          <cell r="AC160">
            <v>35</v>
          </cell>
          <cell r="AD160" t="str">
            <v>ESTRADA</v>
          </cell>
          <cell r="AE160" t="str">
            <v>TPAS 0,5 JUSQU'AU 30/6 RETRAITE AVRIL 2024 - REMPLACER PAR MARTINEAUD A COMPTER DU 1ER SEPTEMBRE</v>
          </cell>
          <cell r="AF160" t="str">
            <v>TLS078</v>
          </cell>
          <cell r="AG160" t="str">
            <v>ESTRADA</v>
          </cell>
          <cell r="AH160" t="str">
            <v>THIERRY</v>
          </cell>
          <cell r="AI160" t="str">
            <v>ATG1</v>
          </cell>
          <cell r="AJ160" t="str">
            <v>15013 - AGENT COURRIER</v>
          </cell>
          <cell r="AK160" t="str">
            <v>640560 - ASCAIN SAINT JEAN DE LUZ PDC1</v>
          </cell>
          <cell r="AL160" t="str">
            <v>01 - FONCT</v>
          </cell>
        </row>
        <row r="161">
          <cell r="A161" t="str">
            <v>TBL124</v>
          </cell>
          <cell r="B161">
            <v>0</v>
          </cell>
          <cell r="C161" t="str">
            <v>ASCAIN</v>
          </cell>
          <cell r="D161">
            <v>1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  <cell r="I161">
            <v>0</v>
          </cell>
          <cell r="J161">
            <v>0</v>
          </cell>
          <cell r="K161">
            <v>1</v>
          </cell>
          <cell r="L161">
            <v>0</v>
          </cell>
          <cell r="M161">
            <v>1</v>
          </cell>
          <cell r="N161">
            <v>0</v>
          </cell>
          <cell r="O161">
            <v>0</v>
          </cell>
          <cell r="P161">
            <v>0</v>
          </cell>
          <cell r="Q161">
            <v>0</v>
          </cell>
          <cell r="R161">
            <v>0</v>
          </cell>
          <cell r="S161">
            <v>0</v>
          </cell>
          <cell r="T161">
            <v>0</v>
          </cell>
          <cell r="U161">
            <v>0</v>
          </cell>
          <cell r="V161">
            <v>0</v>
          </cell>
          <cell r="W161" t="str">
            <v>Equipe 6 BACKO</v>
          </cell>
          <cell r="X161">
            <v>4</v>
          </cell>
          <cell r="Y161">
            <v>0</v>
          </cell>
          <cell r="Z161">
            <v>0</v>
          </cell>
          <cell r="AA161" t="str">
            <v>AGENT COURRIER</v>
          </cell>
          <cell r="AB161" t="str">
            <v>I-3</v>
          </cell>
          <cell r="AC161">
            <v>35</v>
          </cell>
          <cell r="AD161">
            <v>0</v>
          </cell>
          <cell r="AE161" t="str">
            <v>Biarritz</v>
          </cell>
          <cell r="AF161" t="str">
            <v>TBL124</v>
          </cell>
          <cell r="AG161" t="str">
            <v>ATMANI</v>
          </cell>
          <cell r="AH161" t="str">
            <v>FATIHA</v>
          </cell>
          <cell r="AI161" t="str">
            <v>ACC13</v>
          </cell>
          <cell r="AJ161" t="str">
            <v>15012 - AGENT COURRIER</v>
          </cell>
          <cell r="AK161" t="str">
            <v>640560 - ASCAIN SAINT JEAN DE LUZ PDC1</v>
          </cell>
          <cell r="AL161" t="str">
            <v>02 - CDI</v>
          </cell>
        </row>
        <row r="162">
          <cell r="A162" t="str">
            <v>JXY738</v>
          </cell>
          <cell r="B162">
            <v>0</v>
          </cell>
          <cell r="C162" t="str">
            <v>ASCAIN</v>
          </cell>
          <cell r="D162">
            <v>0.87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>
            <v>0</v>
          </cell>
          <cell r="K162">
            <v>0.87</v>
          </cell>
          <cell r="L162">
            <v>0.13</v>
          </cell>
          <cell r="M162">
            <v>1</v>
          </cell>
          <cell r="N162">
            <v>0</v>
          </cell>
          <cell r="O162">
            <v>0</v>
          </cell>
          <cell r="P162">
            <v>0</v>
          </cell>
          <cell r="Q162">
            <v>0</v>
          </cell>
          <cell r="R162">
            <v>0</v>
          </cell>
          <cell r="S162">
            <v>0.2</v>
          </cell>
          <cell r="T162">
            <v>0</v>
          </cell>
          <cell r="U162">
            <v>0</v>
          </cell>
          <cell r="V162">
            <v>0</v>
          </cell>
          <cell r="W162" t="str">
            <v>Equipe 6 BACKO</v>
          </cell>
          <cell r="X162">
            <v>5</v>
          </cell>
          <cell r="Y162">
            <v>0</v>
          </cell>
          <cell r="Z162">
            <v>0</v>
          </cell>
          <cell r="AA162" t="str">
            <v>AGENT COURRIER</v>
          </cell>
          <cell r="AB162" t="str">
            <v>I-3</v>
          </cell>
          <cell r="AC162">
            <v>35</v>
          </cell>
          <cell r="AD162">
            <v>0</v>
          </cell>
          <cell r="AE162" t="str">
            <v>Hendaye</v>
          </cell>
          <cell r="AF162" t="str">
            <v>JXY738</v>
          </cell>
          <cell r="AG162" t="str">
            <v>ARRIETTA</v>
          </cell>
          <cell r="AH162" t="str">
            <v>MARYVONNE</v>
          </cell>
          <cell r="AI162" t="str">
            <v>APN2</v>
          </cell>
          <cell r="AJ162" t="str">
            <v>15012 - AGENT COURRIER</v>
          </cell>
          <cell r="AK162" t="str">
            <v>640560 - ASCAIN SAINT JEAN DE LUZ PDC1</v>
          </cell>
          <cell r="AL162" t="str">
            <v>01 - FONCT</v>
          </cell>
        </row>
        <row r="163">
          <cell r="A163" t="str">
            <v>RDX011</v>
          </cell>
          <cell r="B163">
            <v>0</v>
          </cell>
          <cell r="C163" t="str">
            <v>ASCAIN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  <cell r="I163">
            <v>0</v>
          </cell>
          <cell r="J163">
            <v>0</v>
          </cell>
          <cell r="K163">
            <v>0</v>
          </cell>
          <cell r="L163">
            <v>1</v>
          </cell>
          <cell r="M163">
            <v>1</v>
          </cell>
          <cell r="N163">
            <v>0</v>
          </cell>
          <cell r="O163">
            <v>0</v>
          </cell>
          <cell r="P163">
            <v>0</v>
          </cell>
          <cell r="Q163">
            <v>0</v>
          </cell>
          <cell r="R163">
            <v>0</v>
          </cell>
          <cell r="S163">
            <v>0</v>
          </cell>
          <cell r="T163">
            <v>0</v>
          </cell>
          <cell r="U163">
            <v>0</v>
          </cell>
          <cell r="V163">
            <v>0</v>
          </cell>
          <cell r="W163" t="str">
            <v>Equipe 6 BACKO</v>
          </cell>
          <cell r="X163" t="str">
            <v>VR</v>
          </cell>
          <cell r="Y163">
            <v>0</v>
          </cell>
          <cell r="Z163">
            <v>0</v>
          </cell>
          <cell r="AA163" t="str">
            <v>AGENT COURRIER</v>
          </cell>
          <cell r="AB163" t="str">
            <v>I-3</v>
          </cell>
          <cell r="AC163">
            <v>35</v>
          </cell>
          <cell r="AD163">
            <v>0</v>
          </cell>
          <cell r="AE163">
            <v>0</v>
          </cell>
          <cell r="AF163" t="str">
            <v>RDX011</v>
          </cell>
          <cell r="AG163" t="str">
            <v>ROUBIN</v>
          </cell>
          <cell r="AH163" t="str">
            <v>MURIEL</v>
          </cell>
          <cell r="AI163" t="str">
            <v>ACC12</v>
          </cell>
          <cell r="AJ163" t="str">
            <v>15011 - AGENT COURRIER</v>
          </cell>
          <cell r="AK163" t="str">
            <v>640560 - ASCAIN SAINT JEAN DE LUZ PDC1</v>
          </cell>
          <cell r="AL163" t="str">
            <v>02 - CDI</v>
          </cell>
        </row>
        <row r="164">
          <cell r="A164" t="str">
            <v>ESC549</v>
          </cell>
          <cell r="B164">
            <v>0</v>
          </cell>
          <cell r="C164" t="str">
            <v>ASCAIN</v>
          </cell>
          <cell r="D164">
            <v>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1</v>
          </cell>
          <cell r="M164">
            <v>1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 t="str">
            <v>Equipe 6 BACKO</v>
          </cell>
          <cell r="X164" t="str">
            <v>VR</v>
          </cell>
          <cell r="Y164">
            <v>0</v>
          </cell>
          <cell r="Z164">
            <v>0</v>
          </cell>
          <cell r="AA164" t="str">
            <v>AGENT COURRIER</v>
          </cell>
          <cell r="AB164" t="str">
            <v>I-3</v>
          </cell>
          <cell r="AC164">
            <v>38.183300000000003</v>
          </cell>
          <cell r="AD164" t="str">
            <v>PALAU PHILIPPE</v>
          </cell>
          <cell r="AE164">
            <v>0</v>
          </cell>
          <cell r="AF164" t="str">
            <v>ESC549</v>
          </cell>
          <cell r="AG164" t="str">
            <v>ROUANE</v>
          </cell>
          <cell r="AH164" t="str">
            <v>ADIL</v>
          </cell>
          <cell r="AI164" t="str">
            <v>ACC12</v>
          </cell>
          <cell r="AJ164" t="str">
            <v>15011 - AGENT COURRIER</v>
          </cell>
          <cell r="AK164" t="str">
            <v>640560 - ASCAIN SAINT JEAN DE LUZ PDC1</v>
          </cell>
          <cell r="AL164" t="str">
            <v>02 - CDI</v>
          </cell>
        </row>
        <row r="165">
          <cell r="A165">
            <v>0</v>
          </cell>
          <cell r="B165">
            <v>0</v>
          </cell>
          <cell r="C165" t="str">
            <v>ASCAIN</v>
          </cell>
          <cell r="D165">
            <v>1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1</v>
          </cell>
          <cell r="L165">
            <v>0</v>
          </cell>
          <cell r="M165">
            <v>1</v>
          </cell>
          <cell r="N165">
            <v>0</v>
          </cell>
          <cell r="O165">
            <v>1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0</v>
          </cell>
          <cell r="V165">
            <v>0</v>
          </cell>
          <cell r="W165" t="str">
            <v>Equipe 6 BACKO</v>
          </cell>
          <cell r="X165" t="str">
            <v>C1</v>
          </cell>
          <cell r="Y165">
            <v>0</v>
          </cell>
          <cell r="Z165" t="str">
            <v>4RM</v>
          </cell>
          <cell r="AA165" t="str">
            <v>AGENT COURRIER</v>
          </cell>
          <cell r="AB165" t="str">
            <v>I-3</v>
          </cell>
          <cell r="AC165">
            <v>38.183300000000003</v>
          </cell>
          <cell r="AD165">
            <v>0</v>
          </cell>
          <cell r="AE165">
            <v>0</v>
          </cell>
          <cell r="AF165">
            <v>0</v>
          </cell>
          <cell r="AG165" t="str">
            <v>VE</v>
          </cell>
          <cell r="AH165">
            <v>0</v>
          </cell>
          <cell r="AI165">
            <v>0</v>
          </cell>
          <cell r="AJ165">
            <v>0</v>
          </cell>
          <cell r="AK165" t="str">
            <v/>
          </cell>
          <cell r="AL165" t="str">
            <v/>
          </cell>
        </row>
        <row r="166">
          <cell r="A166" t="str">
            <v>YWZ763</v>
          </cell>
          <cell r="B166">
            <v>0</v>
          </cell>
          <cell r="C166" t="str">
            <v>ASCAIN</v>
          </cell>
          <cell r="D166">
            <v>0.5</v>
          </cell>
          <cell r="E166">
            <v>0</v>
          </cell>
          <cell r="F166">
            <v>0</v>
          </cell>
          <cell r="G166">
            <v>0</v>
          </cell>
          <cell r="H166">
            <v>0.5</v>
          </cell>
          <cell r="I166">
            <v>0</v>
          </cell>
          <cell r="J166">
            <v>0</v>
          </cell>
          <cell r="K166">
            <v>1</v>
          </cell>
          <cell r="L166">
            <v>0</v>
          </cell>
          <cell r="M166">
            <v>1</v>
          </cell>
          <cell r="N166">
            <v>0</v>
          </cell>
          <cell r="O166">
            <v>0</v>
          </cell>
          <cell r="P166">
            <v>0</v>
          </cell>
          <cell r="Q166">
            <v>0</v>
          </cell>
          <cell r="R166">
            <v>0</v>
          </cell>
          <cell r="S166">
            <v>0.1</v>
          </cell>
          <cell r="T166">
            <v>0</v>
          </cell>
          <cell r="U166">
            <v>0</v>
          </cell>
          <cell r="V166">
            <v>0</v>
          </cell>
          <cell r="W166" t="str">
            <v>Equipe 6 BACKO</v>
          </cell>
          <cell r="X166" t="str">
            <v>C2</v>
          </cell>
          <cell r="Y166">
            <v>0</v>
          </cell>
          <cell r="Z166" t="str">
            <v>4RM</v>
          </cell>
          <cell r="AA166" t="str">
            <v>AGENT COURRIER</v>
          </cell>
          <cell r="AB166" t="str">
            <v>I-3</v>
          </cell>
          <cell r="AC166">
            <v>38.183300000000003</v>
          </cell>
          <cell r="AD166" t="str">
            <v>SOURBE</v>
          </cell>
          <cell r="AE166">
            <v>0</v>
          </cell>
          <cell r="AF166" t="str">
            <v>YWZ763</v>
          </cell>
          <cell r="AG166" t="str">
            <v>CUBURU</v>
          </cell>
          <cell r="AH166" t="str">
            <v>MARIE JOSE</v>
          </cell>
          <cell r="AI166" t="str">
            <v>ATG1</v>
          </cell>
          <cell r="AJ166" t="str">
            <v>15013 - AGENT COURRIER</v>
          </cell>
          <cell r="AK166" t="str">
            <v>640560 - ASCAIN SAINT JEAN DE LUZ PDC1</v>
          </cell>
          <cell r="AL166" t="str">
            <v>01 - FONCT</v>
          </cell>
        </row>
        <row r="167">
          <cell r="A167" t="str">
            <v>NYC517</v>
          </cell>
          <cell r="B167">
            <v>0</v>
          </cell>
          <cell r="C167" t="str">
            <v>ASCAIN</v>
          </cell>
          <cell r="D167">
            <v>0.5</v>
          </cell>
          <cell r="E167">
            <v>0</v>
          </cell>
          <cell r="F167">
            <v>0</v>
          </cell>
          <cell r="G167">
            <v>0</v>
          </cell>
          <cell r="H167">
            <v>0.5</v>
          </cell>
          <cell r="I167">
            <v>0</v>
          </cell>
          <cell r="J167">
            <v>0</v>
          </cell>
          <cell r="K167">
            <v>1</v>
          </cell>
          <cell r="L167">
            <v>0</v>
          </cell>
          <cell r="M167">
            <v>1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 t="str">
            <v>Equipe 6 BACKO</v>
          </cell>
          <cell r="X167" t="str">
            <v>C3</v>
          </cell>
          <cell r="Y167">
            <v>0</v>
          </cell>
          <cell r="Z167" t="str">
            <v>4RM</v>
          </cell>
          <cell r="AA167" t="str">
            <v>AGENT COURRIER</v>
          </cell>
          <cell r="AB167" t="str">
            <v>I-3</v>
          </cell>
          <cell r="AC167">
            <v>38.183300000000003</v>
          </cell>
          <cell r="AD167">
            <v>0</v>
          </cell>
          <cell r="AE167">
            <v>0</v>
          </cell>
          <cell r="AF167" t="str">
            <v>NYC517</v>
          </cell>
          <cell r="AG167" t="str">
            <v>CUBURU</v>
          </cell>
          <cell r="AH167" t="str">
            <v>JEAN-MARIE</v>
          </cell>
          <cell r="AI167" t="str">
            <v>ACC12</v>
          </cell>
          <cell r="AJ167" t="str">
            <v>15011 - AGENT COURRIER</v>
          </cell>
          <cell r="AK167" t="str">
            <v>640560 - ASCAIN SAINT JEAN DE LUZ PDC1</v>
          </cell>
          <cell r="AL167" t="str">
            <v>02 - CDI</v>
          </cell>
        </row>
        <row r="168">
          <cell r="A168" t="str">
            <v>VLF524</v>
          </cell>
          <cell r="B168">
            <v>0</v>
          </cell>
          <cell r="C168" t="str">
            <v>ASCAIN</v>
          </cell>
          <cell r="D168">
            <v>0.5</v>
          </cell>
          <cell r="E168">
            <v>0</v>
          </cell>
          <cell r="F168">
            <v>0</v>
          </cell>
          <cell r="G168">
            <v>0</v>
          </cell>
          <cell r="H168">
            <v>0.5</v>
          </cell>
          <cell r="I168">
            <v>0</v>
          </cell>
          <cell r="J168">
            <v>0</v>
          </cell>
          <cell r="K168">
            <v>1</v>
          </cell>
          <cell r="L168">
            <v>0</v>
          </cell>
          <cell r="M168">
            <v>1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0</v>
          </cell>
          <cell r="W168" t="str">
            <v>Equipe 6 BACKO</v>
          </cell>
          <cell r="X168" t="str">
            <v>C4</v>
          </cell>
          <cell r="Y168">
            <v>0</v>
          </cell>
          <cell r="Z168" t="str">
            <v>4RM</v>
          </cell>
          <cell r="AA168" t="str">
            <v>AGENT COURRIER</v>
          </cell>
          <cell r="AB168" t="str">
            <v>I-3</v>
          </cell>
          <cell r="AC168">
            <v>38.183300000000003</v>
          </cell>
          <cell r="AD168">
            <v>0</v>
          </cell>
          <cell r="AE168">
            <v>0</v>
          </cell>
          <cell r="AF168" t="str">
            <v>VLF524</v>
          </cell>
          <cell r="AG168" t="str">
            <v>LE GALL</v>
          </cell>
          <cell r="AH168" t="str">
            <v>JULIEN</v>
          </cell>
          <cell r="AI168" t="str">
            <v>APN2</v>
          </cell>
          <cell r="AJ168" t="str">
            <v>15012 - AGENT COURRIER</v>
          </cell>
          <cell r="AK168" t="str">
            <v>640560 - ASCAIN SAINT JEAN DE LUZ PDC1</v>
          </cell>
          <cell r="AL168" t="str">
            <v>01 - FONCT</v>
          </cell>
        </row>
        <row r="169">
          <cell r="A169">
            <v>0</v>
          </cell>
          <cell r="B169">
            <v>0</v>
          </cell>
          <cell r="C169" t="str">
            <v>ASCAIN</v>
          </cell>
          <cell r="D169">
            <v>0.5</v>
          </cell>
          <cell r="E169">
            <v>0</v>
          </cell>
          <cell r="F169">
            <v>0</v>
          </cell>
          <cell r="G169">
            <v>0</v>
          </cell>
          <cell r="H169">
            <v>0.5</v>
          </cell>
          <cell r="I169">
            <v>0</v>
          </cell>
          <cell r="J169">
            <v>0</v>
          </cell>
          <cell r="K169">
            <v>1</v>
          </cell>
          <cell r="L169">
            <v>0</v>
          </cell>
          <cell r="M169">
            <v>1</v>
          </cell>
          <cell r="N169">
            <v>0</v>
          </cell>
          <cell r="O169">
            <v>1</v>
          </cell>
          <cell r="P169">
            <v>0</v>
          </cell>
          <cell r="Q169">
            <v>0</v>
          </cell>
          <cell r="R169">
            <v>0</v>
          </cell>
          <cell r="S169">
            <v>0</v>
          </cell>
          <cell r="T169">
            <v>0</v>
          </cell>
          <cell r="U169">
            <v>0</v>
          </cell>
          <cell r="V169">
            <v>0</v>
          </cell>
          <cell r="W169" t="str">
            <v>Equipe 6 BACKO</v>
          </cell>
          <cell r="X169" t="str">
            <v>C6</v>
          </cell>
          <cell r="Y169">
            <v>0</v>
          </cell>
          <cell r="Z169" t="str">
            <v>4RM</v>
          </cell>
          <cell r="AA169" t="str">
            <v>AGENT COURRIER</v>
          </cell>
          <cell r="AB169" t="str">
            <v>I-3</v>
          </cell>
          <cell r="AC169">
            <v>38.183300000000003</v>
          </cell>
          <cell r="AD169" t="str">
            <v>MAMEIN</v>
          </cell>
          <cell r="AE169">
            <v>0</v>
          </cell>
          <cell r="AF169">
            <v>0</v>
          </cell>
          <cell r="AG169" t="str">
            <v>VE</v>
          </cell>
          <cell r="AH169">
            <v>0</v>
          </cell>
          <cell r="AI169" t="str">
            <v/>
          </cell>
          <cell r="AJ169" t="str">
            <v/>
          </cell>
          <cell r="AK169" t="str">
            <v/>
          </cell>
          <cell r="AL169" t="str">
            <v/>
          </cell>
        </row>
        <row r="170">
          <cell r="A170" t="str">
            <v>APC166</v>
          </cell>
          <cell r="B170">
            <v>0</v>
          </cell>
          <cell r="C170" t="str">
            <v>ASCAIN</v>
          </cell>
          <cell r="D170">
            <v>0.38999999999999996</v>
          </cell>
          <cell r="E170">
            <v>0</v>
          </cell>
          <cell r="F170">
            <v>0</v>
          </cell>
          <cell r="G170">
            <v>0</v>
          </cell>
          <cell r="H170">
            <v>0.18</v>
          </cell>
          <cell r="I170">
            <v>0</v>
          </cell>
          <cell r="J170">
            <v>0</v>
          </cell>
          <cell r="K170">
            <v>0.56999999999999995</v>
          </cell>
          <cell r="L170">
            <v>0</v>
          </cell>
          <cell r="M170">
            <v>0.56999999999999995</v>
          </cell>
          <cell r="N170">
            <v>0</v>
          </cell>
          <cell r="O170">
            <v>0</v>
          </cell>
          <cell r="P170">
            <v>0</v>
          </cell>
          <cell r="Q170">
            <v>0</v>
          </cell>
          <cell r="R170">
            <v>0</v>
          </cell>
          <cell r="S170">
            <v>0</v>
          </cell>
          <cell r="T170">
            <v>0</v>
          </cell>
          <cell r="U170">
            <v>0</v>
          </cell>
          <cell r="V170">
            <v>0</v>
          </cell>
          <cell r="W170" t="str">
            <v>Equipe 6 BACKO</v>
          </cell>
          <cell r="X170" t="str">
            <v>C7</v>
          </cell>
          <cell r="Y170">
            <v>0</v>
          </cell>
          <cell r="Z170" t="str">
            <v>4RM</v>
          </cell>
          <cell r="AA170" t="str">
            <v>AGENT COURRIER</v>
          </cell>
          <cell r="AB170" t="str">
            <v>I-3</v>
          </cell>
          <cell r="AC170">
            <v>38.183300000000003</v>
          </cell>
          <cell r="AD170">
            <v>0</v>
          </cell>
          <cell r="AE170">
            <v>0</v>
          </cell>
          <cell r="AF170" t="str">
            <v>APC166</v>
          </cell>
          <cell r="AG170" t="str">
            <v>ECHAVE</v>
          </cell>
          <cell r="AH170" t="str">
            <v>AITZOL</v>
          </cell>
          <cell r="AI170" t="str">
            <v>ACC13</v>
          </cell>
          <cell r="AJ170" t="str">
            <v>15012 - AGENT COURRIER</v>
          </cell>
          <cell r="AK170" t="str">
            <v>640560 - ASCAIN SAINT JEAN DE LUZ PDC1</v>
          </cell>
          <cell r="AL170" t="str">
            <v>02 - CDI</v>
          </cell>
        </row>
        <row r="171">
          <cell r="A171" t="str">
            <v>MGP102</v>
          </cell>
          <cell r="B171">
            <v>0</v>
          </cell>
          <cell r="C171" t="str">
            <v>ASCAIN</v>
          </cell>
          <cell r="D171">
            <v>0.5</v>
          </cell>
          <cell r="E171">
            <v>0</v>
          </cell>
          <cell r="F171">
            <v>0</v>
          </cell>
          <cell r="G171">
            <v>0</v>
          </cell>
          <cell r="H171">
            <v>0.5</v>
          </cell>
          <cell r="I171">
            <v>0</v>
          </cell>
          <cell r="J171">
            <v>0</v>
          </cell>
          <cell r="K171">
            <v>1</v>
          </cell>
          <cell r="L171">
            <v>0</v>
          </cell>
          <cell r="M171">
            <v>1</v>
          </cell>
          <cell r="N171">
            <v>0</v>
          </cell>
          <cell r="O171">
            <v>0</v>
          </cell>
          <cell r="P171">
            <v>0</v>
          </cell>
          <cell r="Q171">
            <v>0</v>
          </cell>
          <cell r="R171">
            <v>0</v>
          </cell>
          <cell r="S171">
            <v>0</v>
          </cell>
          <cell r="T171">
            <v>0</v>
          </cell>
          <cell r="U171">
            <v>0</v>
          </cell>
          <cell r="V171">
            <v>0</v>
          </cell>
          <cell r="W171" t="str">
            <v>Equipe 6 BACKO</v>
          </cell>
          <cell r="X171" t="str">
            <v>C8</v>
          </cell>
          <cell r="Y171">
            <v>0</v>
          </cell>
          <cell r="Z171" t="str">
            <v>4RM</v>
          </cell>
          <cell r="AA171" t="str">
            <v>AGENT COURRIER</v>
          </cell>
          <cell r="AB171" t="str">
            <v>I-3</v>
          </cell>
          <cell r="AC171">
            <v>38.183300000000003</v>
          </cell>
          <cell r="AD171">
            <v>0</v>
          </cell>
          <cell r="AE171">
            <v>0</v>
          </cell>
          <cell r="AF171" t="str">
            <v>MGP102</v>
          </cell>
          <cell r="AG171" t="str">
            <v>PERUGORRIA</v>
          </cell>
          <cell r="AH171" t="str">
            <v>FRANCOIS</v>
          </cell>
          <cell r="AI171" t="str">
            <v>ACC12</v>
          </cell>
          <cell r="AJ171" t="str">
            <v>15011 - AGENT COURRIER</v>
          </cell>
          <cell r="AK171" t="str">
            <v>640560 - ASCAIN SAINT JEAN DE LUZ PDC1</v>
          </cell>
          <cell r="AL171" t="str">
            <v>02 - CDI</v>
          </cell>
        </row>
        <row r="172">
          <cell r="A172">
            <v>0</v>
          </cell>
          <cell r="B172">
            <v>0</v>
          </cell>
          <cell r="C172" t="str">
            <v>ASCAIN</v>
          </cell>
          <cell r="D172">
            <v>4.9400000000000004</v>
          </cell>
          <cell r="E172">
            <v>-4.01</v>
          </cell>
          <cell r="F172">
            <v>0</v>
          </cell>
          <cell r="G172">
            <v>0</v>
          </cell>
          <cell r="H172">
            <v>0</v>
          </cell>
          <cell r="I172">
            <v>0.3</v>
          </cell>
          <cell r="J172">
            <v>0</v>
          </cell>
          <cell r="K172">
            <v>1.2300000000000006</v>
          </cell>
          <cell r="L172">
            <v>0</v>
          </cell>
          <cell r="M172">
            <v>1.2300000000000006</v>
          </cell>
          <cell r="N172">
            <v>0</v>
          </cell>
          <cell r="O172">
            <v>0</v>
          </cell>
          <cell r="P172">
            <v>0</v>
          </cell>
          <cell r="Q172">
            <v>0</v>
          </cell>
          <cell r="R172">
            <v>0</v>
          </cell>
          <cell r="S172">
            <v>0</v>
          </cell>
          <cell r="T172">
            <v>0</v>
          </cell>
          <cell r="U172">
            <v>0</v>
          </cell>
          <cell r="V172">
            <v>0</v>
          </cell>
          <cell r="W172" t="str">
            <v>NON AFFECTE AU CREF</v>
          </cell>
          <cell r="X172">
            <v>0</v>
          </cell>
          <cell r="Y172">
            <v>0</v>
          </cell>
          <cell r="Z172">
            <v>0</v>
          </cell>
          <cell r="AA172">
            <v>0</v>
          </cell>
          <cell r="AB172">
            <v>0</v>
          </cell>
          <cell r="AC172">
            <v>0</v>
          </cell>
          <cell r="AD172">
            <v>0</v>
          </cell>
          <cell r="AE172">
            <v>0</v>
          </cell>
          <cell r="AF172">
            <v>0</v>
          </cell>
          <cell r="AG172">
            <v>0</v>
          </cell>
          <cell r="AH172">
            <v>0</v>
          </cell>
          <cell r="AI172">
            <v>0</v>
          </cell>
          <cell r="AJ172">
            <v>0</v>
          </cell>
          <cell r="AK172">
            <v>0</v>
          </cell>
          <cell r="AL172">
            <v>0</v>
          </cell>
        </row>
        <row r="173">
          <cell r="A173">
            <v>0</v>
          </cell>
          <cell r="B173">
            <v>0</v>
          </cell>
          <cell r="C173" t="str">
            <v>ASCAIN</v>
          </cell>
          <cell r="D173">
            <v>4.9400000000000004</v>
          </cell>
          <cell r="E173">
            <v>-4.01</v>
          </cell>
          <cell r="F173">
            <v>0</v>
          </cell>
          <cell r="G173">
            <v>0</v>
          </cell>
          <cell r="H173">
            <v>0</v>
          </cell>
          <cell r="I173">
            <v>0.3</v>
          </cell>
          <cell r="J173">
            <v>0</v>
          </cell>
          <cell r="K173">
            <v>1.2300000000000006</v>
          </cell>
          <cell r="L173">
            <v>0</v>
          </cell>
          <cell r="M173">
            <v>1.2300000000000006</v>
          </cell>
          <cell r="N173">
            <v>0</v>
          </cell>
          <cell r="O173">
            <v>0</v>
          </cell>
          <cell r="P173">
            <v>0</v>
          </cell>
          <cell r="Q173">
            <v>0</v>
          </cell>
          <cell r="R173">
            <v>0</v>
          </cell>
          <cell r="S173">
            <v>0</v>
          </cell>
          <cell r="T173">
            <v>0</v>
          </cell>
          <cell r="U173">
            <v>0</v>
          </cell>
          <cell r="V173">
            <v>0</v>
          </cell>
          <cell r="W173">
            <v>0</v>
          </cell>
          <cell r="X173">
            <v>0</v>
          </cell>
          <cell r="Y173">
            <v>0</v>
          </cell>
          <cell r="Z173">
            <v>0</v>
          </cell>
          <cell r="AA173">
            <v>0</v>
          </cell>
          <cell r="AB173">
            <v>0</v>
          </cell>
          <cell r="AC173">
            <v>0</v>
          </cell>
          <cell r="AD173">
            <v>0</v>
          </cell>
          <cell r="AE173">
            <v>0</v>
          </cell>
          <cell r="AF173">
            <v>0</v>
          </cell>
          <cell r="AG173">
            <v>0</v>
          </cell>
          <cell r="AH173">
            <v>0</v>
          </cell>
          <cell r="AI173">
            <v>0</v>
          </cell>
          <cell r="AJ173">
            <v>0</v>
          </cell>
          <cell r="AK173">
            <v>0</v>
          </cell>
          <cell r="AL173">
            <v>0</v>
          </cell>
        </row>
        <row r="174">
          <cell r="A174">
            <v>0</v>
          </cell>
          <cell r="B174">
            <v>0</v>
          </cell>
          <cell r="C174" t="str">
            <v>ASCAIN</v>
          </cell>
          <cell r="D174">
            <v>0</v>
          </cell>
          <cell r="E174">
            <v>0</v>
          </cell>
          <cell r="F174">
            <v>0</v>
          </cell>
          <cell r="G174">
            <v>0</v>
          </cell>
          <cell r="H174">
            <v>0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0</v>
          </cell>
          <cell r="R174">
            <v>0</v>
          </cell>
          <cell r="S174">
            <v>0</v>
          </cell>
          <cell r="T174">
            <v>1.7</v>
          </cell>
          <cell r="U174">
            <v>1</v>
          </cell>
          <cell r="V174">
            <v>2.0300000000000002</v>
          </cell>
          <cell r="W174" t="str">
            <v>SURNOMBRES</v>
          </cell>
          <cell r="X174">
            <v>0</v>
          </cell>
          <cell r="Y174">
            <v>0</v>
          </cell>
          <cell r="Z174">
            <v>0</v>
          </cell>
          <cell r="AA174">
            <v>0</v>
          </cell>
          <cell r="AB174">
            <v>0</v>
          </cell>
          <cell r="AC174">
            <v>0</v>
          </cell>
          <cell r="AD174">
            <v>0</v>
          </cell>
          <cell r="AE174">
            <v>0</v>
          </cell>
          <cell r="AF174">
            <v>0</v>
          </cell>
          <cell r="AG174">
            <v>0</v>
          </cell>
          <cell r="AH174">
            <v>0</v>
          </cell>
          <cell r="AI174">
            <v>0</v>
          </cell>
          <cell r="AJ174">
            <v>0</v>
          </cell>
          <cell r="AK174">
            <v>0</v>
          </cell>
          <cell r="AL174">
            <v>0</v>
          </cell>
        </row>
        <row r="175">
          <cell r="A175" t="str">
            <v>WXA568</v>
          </cell>
          <cell r="B175">
            <v>0</v>
          </cell>
          <cell r="C175" t="str">
            <v>ASCAIN</v>
          </cell>
          <cell r="D175">
            <v>0</v>
          </cell>
          <cell r="E175">
            <v>0</v>
          </cell>
          <cell r="F175">
            <v>0</v>
          </cell>
          <cell r="G175">
            <v>0</v>
          </cell>
          <cell r="H175">
            <v>0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0.7</v>
          </cell>
          <cell r="U175">
            <v>0</v>
          </cell>
          <cell r="V175">
            <v>0.5</v>
          </cell>
          <cell r="W175" t="str">
            <v>SURNOMBRES</v>
          </cell>
          <cell r="X175" t="str">
            <v>SN</v>
          </cell>
          <cell r="Y175">
            <v>0</v>
          </cell>
          <cell r="Z175">
            <v>0</v>
          </cell>
          <cell r="AA175">
            <v>0</v>
          </cell>
          <cell r="AB175">
            <v>0</v>
          </cell>
          <cell r="AC175">
            <v>0</v>
          </cell>
          <cell r="AD175">
            <v>0</v>
          </cell>
          <cell r="AE175" t="str">
            <v>ATM45</v>
          </cell>
          <cell r="AF175" t="str">
            <v>WXA568</v>
          </cell>
          <cell r="AG175" t="str">
            <v>PLAUD NATAF</v>
          </cell>
          <cell r="AH175" t="str">
            <v>VALERIE</v>
          </cell>
          <cell r="AI175" t="str">
            <v>ACC12</v>
          </cell>
          <cell r="AJ175" t="str">
            <v>15059 - FACTEUR</v>
          </cell>
          <cell r="AK175" t="str">
            <v>640560 - ASCAIN SAINT JEAN DE LUZ PDC1</v>
          </cell>
          <cell r="AL175" t="str">
            <v>02 - CDI</v>
          </cell>
        </row>
        <row r="176">
          <cell r="A176" t="str">
            <v>MRE184</v>
          </cell>
          <cell r="B176">
            <v>0</v>
          </cell>
          <cell r="C176" t="str">
            <v>ASCAIN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 t="str">
            <v>SURNOMBRES</v>
          </cell>
          <cell r="X176" t="str">
            <v>SN</v>
          </cell>
          <cell r="Y176">
            <v>0</v>
          </cell>
          <cell r="Z176">
            <v>0</v>
          </cell>
          <cell r="AA176">
            <v>0</v>
          </cell>
          <cell r="AB176">
            <v>0</v>
          </cell>
          <cell r="AC176">
            <v>0</v>
          </cell>
          <cell r="AD176">
            <v>0</v>
          </cell>
          <cell r="AE176">
            <v>0</v>
          </cell>
          <cell r="AF176" t="str">
            <v>MRE184</v>
          </cell>
          <cell r="AG176" t="str">
            <v>APATY</v>
          </cell>
          <cell r="AH176" t="str">
            <v>CHRISTEL</v>
          </cell>
          <cell r="AI176" t="str">
            <v>ACC22</v>
          </cell>
          <cell r="AJ176" t="str">
            <v>15063 - FACTEUR QUALITE</v>
          </cell>
          <cell r="AK176" t="str">
            <v>640560 - ASCAIN SAINT JEAN DE LUZ PDC1</v>
          </cell>
          <cell r="AL176" t="str">
            <v>02 - CDI</v>
          </cell>
        </row>
        <row r="177">
          <cell r="A177">
            <v>0</v>
          </cell>
          <cell r="B177">
            <v>0</v>
          </cell>
          <cell r="C177">
            <v>0</v>
          </cell>
          <cell r="D177">
            <v>0</v>
          </cell>
          <cell r="E177">
            <v>0</v>
          </cell>
          <cell r="F177">
            <v>0</v>
          </cell>
          <cell r="G177">
            <v>0</v>
          </cell>
          <cell r="H177">
            <v>0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 t="str">
            <v>SURNOMBRES</v>
          </cell>
          <cell r="X177" t="str">
            <v>SN</v>
          </cell>
          <cell r="Y177">
            <v>0</v>
          </cell>
          <cell r="Z177">
            <v>0</v>
          </cell>
          <cell r="AA177">
            <v>0</v>
          </cell>
          <cell r="AB177">
            <v>0</v>
          </cell>
          <cell r="AC177">
            <v>0</v>
          </cell>
          <cell r="AD177">
            <v>0</v>
          </cell>
          <cell r="AE177">
            <v>0</v>
          </cell>
          <cell r="AF177" t="str">
            <v>WLU410</v>
          </cell>
          <cell r="AG177" t="str">
            <v>COGNAUD</v>
          </cell>
          <cell r="AH177" t="str">
            <v>MARIE CHANTAL</v>
          </cell>
          <cell r="AI177" t="str">
            <v>ACC13</v>
          </cell>
          <cell r="AJ177" t="str">
            <v>15289 - GEST CLIENT ENTR SUPPORT PRODUCTION</v>
          </cell>
          <cell r="AK177" t="str">
            <v>640560 - ASCAIN SAINT JEAN DE LUZ PDC1</v>
          </cell>
          <cell r="AL177" t="str">
            <v>02 - CDI</v>
          </cell>
        </row>
        <row r="178">
          <cell r="A178" t="str">
            <v>VFG402</v>
          </cell>
          <cell r="B178">
            <v>0</v>
          </cell>
          <cell r="C178" t="str">
            <v>ASCAIN</v>
          </cell>
          <cell r="D178">
            <v>0</v>
          </cell>
          <cell r="E178">
            <v>0</v>
          </cell>
          <cell r="F178">
            <v>0</v>
          </cell>
          <cell r="G178">
            <v>0</v>
          </cell>
          <cell r="H178">
            <v>0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 t="str">
            <v>SURNOMBRES</v>
          </cell>
          <cell r="X178" t="str">
            <v>SN</v>
          </cell>
          <cell r="Y178">
            <v>0</v>
          </cell>
          <cell r="Z178">
            <v>0</v>
          </cell>
          <cell r="AA178">
            <v>0</v>
          </cell>
          <cell r="AB178">
            <v>0</v>
          </cell>
          <cell r="AC178">
            <v>0</v>
          </cell>
          <cell r="AD178">
            <v>0</v>
          </cell>
          <cell r="AE178">
            <v>44681</v>
          </cell>
          <cell r="AF178" t="str">
            <v>VFG402</v>
          </cell>
          <cell r="AG178" t="str">
            <v>GENSAC</v>
          </cell>
          <cell r="AH178" t="str">
            <v>PHILIPPE</v>
          </cell>
          <cell r="AI178" t="str">
            <v>ACC33</v>
          </cell>
          <cell r="AJ178" t="str">
            <v>15533 - RESPONSABLE D'EQUIPE</v>
          </cell>
          <cell r="AK178" t="str">
            <v>640560 - ASCAIN SAINT JEAN DE LUZ PDC1</v>
          </cell>
          <cell r="AL178" t="str">
            <v>02 - CDI</v>
          </cell>
        </row>
        <row r="179">
          <cell r="A179" t="str">
            <v>CRS867</v>
          </cell>
          <cell r="B179">
            <v>0</v>
          </cell>
          <cell r="C179" t="str">
            <v>ASCAIN</v>
          </cell>
          <cell r="D179">
            <v>0</v>
          </cell>
          <cell r="E179">
            <v>0</v>
          </cell>
          <cell r="F179">
            <v>0</v>
          </cell>
          <cell r="G179">
            <v>0</v>
          </cell>
          <cell r="H179">
            <v>0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 t="str">
            <v>SURNOMBRES</v>
          </cell>
          <cell r="X179" t="str">
            <v>SN</v>
          </cell>
          <cell r="Y179">
            <v>0</v>
          </cell>
          <cell r="Z179">
            <v>0</v>
          </cell>
          <cell r="AA179">
            <v>0</v>
          </cell>
          <cell r="AB179">
            <v>0</v>
          </cell>
          <cell r="AC179">
            <v>0</v>
          </cell>
          <cell r="AD179">
            <v>0</v>
          </cell>
          <cell r="AE179">
            <v>0</v>
          </cell>
          <cell r="AF179" t="str">
            <v>CRS867</v>
          </cell>
          <cell r="AG179" t="str">
            <v>MAMEIN</v>
          </cell>
          <cell r="AH179" t="str">
            <v>THIERRY</v>
          </cell>
          <cell r="AI179" t="str">
            <v>ACC12</v>
          </cell>
          <cell r="AJ179" t="str">
            <v>15011 - AGENT COURRIER</v>
          </cell>
          <cell r="AK179" t="str">
            <v>640560 - ASCAIN SAINT JEAN DE LUZ PDC1</v>
          </cell>
          <cell r="AL179" t="str">
            <v>02 - CDI</v>
          </cell>
        </row>
        <row r="180">
          <cell r="A180" t="str">
            <v>CPW280</v>
          </cell>
          <cell r="B180">
            <v>0</v>
          </cell>
          <cell r="C180" t="str">
            <v>ASCAIN</v>
          </cell>
          <cell r="D180">
            <v>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0</v>
          </cell>
          <cell r="R180">
            <v>0</v>
          </cell>
          <cell r="S180">
            <v>0</v>
          </cell>
          <cell r="T180">
            <v>0</v>
          </cell>
          <cell r="U180">
            <v>0</v>
          </cell>
          <cell r="V180">
            <v>0</v>
          </cell>
          <cell r="W180" t="str">
            <v>SURNOMBRES</v>
          </cell>
          <cell r="X180" t="str">
            <v>SN</v>
          </cell>
          <cell r="Y180">
            <v>0</v>
          </cell>
          <cell r="Z180">
            <v>0</v>
          </cell>
          <cell r="AA180">
            <v>0</v>
          </cell>
          <cell r="AB180">
            <v>0</v>
          </cell>
          <cell r="AC180">
            <v>0</v>
          </cell>
          <cell r="AD180">
            <v>0</v>
          </cell>
          <cell r="AE180" t="str">
            <v>CLM</v>
          </cell>
          <cell r="AF180" t="str">
            <v>CPW280</v>
          </cell>
          <cell r="AG180" t="str">
            <v>VILOTTE</v>
          </cell>
          <cell r="AH180" t="str">
            <v>LUC</v>
          </cell>
          <cell r="AI180" t="str">
            <v>APN1</v>
          </cell>
          <cell r="AJ180" t="str">
            <v>15059 - FACTEUR</v>
          </cell>
          <cell r="AK180" t="str">
            <v>640560 - ASCAIN SAINT JEAN DE LUZ PDC1</v>
          </cell>
          <cell r="AL180" t="str">
            <v>01 - FONCT</v>
          </cell>
        </row>
        <row r="181">
          <cell r="A181" t="str">
            <v>ERC625</v>
          </cell>
          <cell r="B181">
            <v>0</v>
          </cell>
          <cell r="C181" t="str">
            <v>ASCAIN</v>
          </cell>
          <cell r="D181">
            <v>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 t="str">
            <v>SURNOMBRES</v>
          </cell>
          <cell r="X181" t="str">
            <v>SN</v>
          </cell>
          <cell r="Y181">
            <v>0</v>
          </cell>
          <cell r="Z181">
            <v>0</v>
          </cell>
          <cell r="AA181">
            <v>0</v>
          </cell>
          <cell r="AB181">
            <v>0</v>
          </cell>
          <cell r="AC181">
            <v>0</v>
          </cell>
          <cell r="AD181">
            <v>0</v>
          </cell>
          <cell r="AE181" t="str">
            <v>TPAS DEPART 31/07/2020</v>
          </cell>
          <cell r="AF181" t="str">
            <v>ERC625</v>
          </cell>
          <cell r="AG181" t="str">
            <v>JOURDIN</v>
          </cell>
          <cell r="AH181" t="str">
            <v>PHILIPPE</v>
          </cell>
          <cell r="AI181" t="str">
            <v>ATG1</v>
          </cell>
          <cell r="AJ181" t="str">
            <v>15061 - FACTEUR D EQUIPE</v>
          </cell>
          <cell r="AK181" t="str">
            <v>640560 - ASCAIN SAINT JEAN DE LUZ PDC1</v>
          </cell>
          <cell r="AL181" t="str">
            <v>01 - FONCT</v>
          </cell>
        </row>
        <row r="182">
          <cell r="A182" t="str">
            <v>RKP596</v>
          </cell>
          <cell r="B182">
            <v>0</v>
          </cell>
          <cell r="C182" t="str">
            <v>ASCAIN</v>
          </cell>
          <cell r="D182">
            <v>0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1</v>
          </cell>
          <cell r="U182">
            <v>1</v>
          </cell>
          <cell r="V182">
            <v>0</v>
          </cell>
          <cell r="W182" t="str">
            <v>SURNOMBRES</v>
          </cell>
          <cell r="X182" t="str">
            <v>SN</v>
          </cell>
          <cell r="Y182">
            <v>0</v>
          </cell>
          <cell r="Z182">
            <v>0</v>
          </cell>
          <cell r="AA182">
            <v>0</v>
          </cell>
          <cell r="AB182">
            <v>0</v>
          </cell>
          <cell r="AC182">
            <v>0</v>
          </cell>
          <cell r="AD182">
            <v>0</v>
          </cell>
          <cell r="AE182" t="str">
            <v>ATM45 - sortie des effectifs 1/7</v>
          </cell>
          <cell r="AF182" t="str">
            <v>RKP596</v>
          </cell>
          <cell r="AG182" t="str">
            <v>MOTHES</v>
          </cell>
          <cell r="AH182" t="str">
            <v>VERONIQUE</v>
          </cell>
          <cell r="AI182" t="str">
            <v>ACC12</v>
          </cell>
          <cell r="AJ182" t="str">
            <v>15011 - AGENT COURRIER</v>
          </cell>
          <cell r="AK182" t="str">
            <v>640560 - ASCAIN SAINT JEAN DE LUZ PDC1</v>
          </cell>
          <cell r="AL182" t="str">
            <v>02 - CDI</v>
          </cell>
        </row>
        <row r="183">
          <cell r="A183" t="str">
            <v>HYN345</v>
          </cell>
          <cell r="B183">
            <v>0</v>
          </cell>
          <cell r="C183" t="str">
            <v>ASCAIN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0</v>
          </cell>
          <cell r="R183">
            <v>0</v>
          </cell>
          <cell r="S183">
            <v>0</v>
          </cell>
          <cell r="T183">
            <v>0</v>
          </cell>
          <cell r="U183">
            <v>0</v>
          </cell>
          <cell r="V183">
            <v>0</v>
          </cell>
          <cell r="W183" t="str">
            <v>SURNOMBRES</v>
          </cell>
          <cell r="X183" t="str">
            <v>ETG</v>
          </cell>
          <cell r="Y183">
            <v>0</v>
          </cell>
          <cell r="Z183">
            <v>0</v>
          </cell>
          <cell r="AA183">
            <v>0</v>
          </cell>
          <cell r="AB183">
            <v>0</v>
          </cell>
          <cell r="AC183">
            <v>0</v>
          </cell>
          <cell r="AD183">
            <v>0</v>
          </cell>
          <cell r="AE183">
            <v>0</v>
          </cell>
          <cell r="AF183" t="str">
            <v>HYN345</v>
          </cell>
          <cell r="AG183" t="str">
            <v>BLAIN</v>
          </cell>
          <cell r="AH183" t="str">
            <v>MARTINE</v>
          </cell>
          <cell r="AI183" t="str">
            <v>APN2</v>
          </cell>
          <cell r="AJ183" t="str">
            <v>15059 - FACTEUR</v>
          </cell>
          <cell r="AK183" t="str">
            <v>640560 - ASCAIN SAINT JEAN DE LUZ PDC1</v>
          </cell>
          <cell r="AL183" t="str">
            <v>01 - FONCT</v>
          </cell>
        </row>
        <row r="184">
          <cell r="A184" t="str">
            <v>UKN503</v>
          </cell>
          <cell r="B184">
            <v>0</v>
          </cell>
          <cell r="C184" t="str">
            <v>ASCAIN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 t="str">
            <v>SURNOMBRES</v>
          </cell>
          <cell r="X184" t="str">
            <v>SN</v>
          </cell>
          <cell r="Y184">
            <v>0</v>
          </cell>
          <cell r="Z184">
            <v>0</v>
          </cell>
          <cell r="AA184">
            <v>0</v>
          </cell>
          <cell r="AB184">
            <v>0</v>
          </cell>
          <cell r="AC184">
            <v>0</v>
          </cell>
          <cell r="AD184">
            <v>0</v>
          </cell>
          <cell r="AE184" t="str">
            <v>PAR Retraite juillet 2020</v>
          </cell>
          <cell r="AF184" t="str">
            <v>UKN503</v>
          </cell>
          <cell r="AG184" t="str">
            <v>SALA</v>
          </cell>
          <cell r="AH184" t="str">
            <v>XAVIER</v>
          </cell>
          <cell r="AI184" t="str">
            <v>CDTXD</v>
          </cell>
          <cell r="AJ184" t="str">
            <v>15059 - FACTEUR</v>
          </cell>
          <cell r="AK184" t="str">
            <v>640560 - ASCAIN SAINT JEAN DE LUZ PDC1</v>
          </cell>
          <cell r="AL184" t="str">
            <v>01 - FONCT</v>
          </cell>
        </row>
        <row r="185">
          <cell r="A185">
            <v>0</v>
          </cell>
          <cell r="B185" t="str">
            <v>BAYONNE</v>
          </cell>
          <cell r="C185" t="str">
            <v>BAYONNE</v>
          </cell>
          <cell r="D185">
            <v>21.886666666666663</v>
          </cell>
          <cell r="E185">
            <v>26.903333333333329</v>
          </cell>
          <cell r="F185">
            <v>0</v>
          </cell>
          <cell r="G185">
            <v>0</v>
          </cell>
          <cell r="H185">
            <v>0</v>
          </cell>
          <cell r="I185">
            <v>0.98</v>
          </cell>
          <cell r="J185">
            <v>3</v>
          </cell>
          <cell r="K185">
            <v>52.769999999999989</v>
          </cell>
          <cell r="L185">
            <v>9.8000000000000007</v>
          </cell>
          <cell r="M185">
            <v>62.569999999999993</v>
          </cell>
          <cell r="N185">
            <v>0</v>
          </cell>
          <cell r="O185">
            <v>8</v>
          </cell>
          <cell r="P185">
            <v>0.12785680038357042</v>
          </cell>
          <cell r="Q185">
            <v>0</v>
          </cell>
          <cell r="R185">
            <v>0.69</v>
          </cell>
          <cell r="S185">
            <v>0.70000000000000007</v>
          </cell>
          <cell r="T185">
            <v>0.81</v>
          </cell>
          <cell r="U185">
            <v>1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  <cell r="AA185">
            <v>0</v>
          </cell>
          <cell r="AB185">
            <v>0</v>
          </cell>
          <cell r="AC185">
            <v>0</v>
          </cell>
          <cell r="AD185">
            <v>0</v>
          </cell>
          <cell r="AE185">
            <v>0</v>
          </cell>
          <cell r="AF185">
            <v>0</v>
          </cell>
          <cell r="AG185">
            <v>0</v>
          </cell>
          <cell r="AH185">
            <v>0</v>
          </cell>
          <cell r="AI185">
            <v>0</v>
          </cell>
          <cell r="AJ185">
            <v>0</v>
          </cell>
          <cell r="AK185">
            <v>0</v>
          </cell>
          <cell r="AL185">
            <v>0</v>
          </cell>
        </row>
        <row r="186">
          <cell r="A186">
            <v>0</v>
          </cell>
          <cell r="B186">
            <v>0</v>
          </cell>
          <cell r="C186" t="str">
            <v>BAYONNE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>
            <v>3</v>
          </cell>
          <cell r="K186">
            <v>3</v>
          </cell>
          <cell r="L186">
            <v>0</v>
          </cell>
          <cell r="M186">
            <v>3</v>
          </cell>
          <cell r="N186">
            <v>0</v>
          </cell>
          <cell r="O186">
            <v>1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 t="str">
            <v>ENCADREMENT</v>
          </cell>
          <cell r="X186">
            <v>0</v>
          </cell>
          <cell r="Y186">
            <v>0</v>
          </cell>
          <cell r="Z186">
            <v>0</v>
          </cell>
          <cell r="AA186">
            <v>0</v>
          </cell>
          <cell r="AB186">
            <v>0</v>
          </cell>
          <cell r="AC186">
            <v>0</v>
          </cell>
          <cell r="AD186">
            <v>0</v>
          </cell>
          <cell r="AE186">
            <v>0</v>
          </cell>
          <cell r="AF186">
            <v>0</v>
          </cell>
          <cell r="AG186">
            <v>0</v>
          </cell>
          <cell r="AH186">
            <v>0</v>
          </cell>
          <cell r="AI186">
            <v>0</v>
          </cell>
          <cell r="AJ186">
            <v>0</v>
          </cell>
          <cell r="AK186">
            <v>0</v>
          </cell>
          <cell r="AL186">
            <v>0</v>
          </cell>
        </row>
        <row r="187">
          <cell r="A187" t="str">
            <v>YVR403</v>
          </cell>
          <cell r="B187">
            <v>0</v>
          </cell>
          <cell r="C187" t="str">
            <v>BAYONNE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>
            <v>1</v>
          </cell>
          <cell r="K187">
            <v>1</v>
          </cell>
          <cell r="L187">
            <v>0</v>
          </cell>
          <cell r="M187">
            <v>1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 t="str">
            <v>Encadrement</v>
          </cell>
          <cell r="X187" t="str">
            <v>ENC6</v>
          </cell>
          <cell r="Y187">
            <v>0</v>
          </cell>
          <cell r="Z187">
            <v>0</v>
          </cell>
          <cell r="AA187" t="str">
            <v>RE</v>
          </cell>
          <cell r="AB187" t="str">
            <v>III-3</v>
          </cell>
          <cell r="AC187">
            <v>0</v>
          </cell>
          <cell r="AD187" t="str">
            <v>PATRICK MACABIAU</v>
          </cell>
          <cell r="AE187">
            <v>0</v>
          </cell>
          <cell r="AF187" t="str">
            <v>YVR403</v>
          </cell>
          <cell r="AG187" t="str">
            <v>DICHARRY</v>
          </cell>
          <cell r="AH187" t="str">
            <v>XAVIER</v>
          </cell>
          <cell r="AI187" t="str">
            <v>CA2</v>
          </cell>
          <cell r="AJ187" t="str">
            <v>15533 - RESPONSABLE D'EQUIPE</v>
          </cell>
          <cell r="AK187" t="str">
            <v>640330 - BAYONNE PDC1</v>
          </cell>
          <cell r="AL187" t="str">
            <v>01 - FONCT</v>
          </cell>
        </row>
        <row r="188">
          <cell r="A188" t="str">
            <v>MAE436</v>
          </cell>
          <cell r="B188">
            <v>0</v>
          </cell>
          <cell r="C188" t="str">
            <v>BAYONNE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  <cell r="I188">
            <v>0</v>
          </cell>
          <cell r="J188">
            <v>1</v>
          </cell>
          <cell r="K188">
            <v>1</v>
          </cell>
          <cell r="L188">
            <v>0</v>
          </cell>
          <cell r="M188">
            <v>1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 t="str">
            <v>Encadrement</v>
          </cell>
          <cell r="X188" t="str">
            <v>ENC 10</v>
          </cell>
          <cell r="Y188">
            <v>0</v>
          </cell>
          <cell r="Z188">
            <v>0</v>
          </cell>
          <cell r="AA188" t="str">
            <v>RE</v>
          </cell>
          <cell r="AB188" t="str">
            <v>III-1</v>
          </cell>
          <cell r="AC188">
            <v>0</v>
          </cell>
          <cell r="AD188" t="str">
            <v>BARGAIN CHANTAL</v>
          </cell>
          <cell r="AE188" t="str">
            <v>HUJEAT VIRIGNIE A COMPTER DU 16/09</v>
          </cell>
          <cell r="AF188" t="str">
            <v>MAE436</v>
          </cell>
          <cell r="AG188" t="str">
            <v xml:space="preserve">HUJEAT </v>
          </cell>
          <cell r="AH188" t="str">
            <v>VIRGINIE</v>
          </cell>
          <cell r="AI188" t="str">
            <v>ACC31</v>
          </cell>
          <cell r="AJ188" t="str">
            <v>15531 - RESPONSABLE D'EQUIPE</v>
          </cell>
          <cell r="AK188" t="str">
            <v>642310 - MOUGUERRE PPDC</v>
          </cell>
          <cell r="AL188" t="str">
            <v>02 - CDI</v>
          </cell>
        </row>
        <row r="189">
          <cell r="A189">
            <v>0</v>
          </cell>
          <cell r="B189">
            <v>0</v>
          </cell>
          <cell r="C189" t="str">
            <v>BAYONNE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  <cell r="I189">
            <v>0</v>
          </cell>
          <cell r="J189">
            <v>1</v>
          </cell>
          <cell r="K189">
            <v>1</v>
          </cell>
          <cell r="L189">
            <v>0</v>
          </cell>
          <cell r="M189">
            <v>1</v>
          </cell>
          <cell r="N189">
            <v>0</v>
          </cell>
          <cell r="O189">
            <v>1</v>
          </cell>
          <cell r="P189">
            <v>0</v>
          </cell>
          <cell r="Q189">
            <v>0</v>
          </cell>
          <cell r="R189">
            <v>0</v>
          </cell>
          <cell r="S189">
            <v>0</v>
          </cell>
          <cell r="T189">
            <v>0</v>
          </cell>
          <cell r="U189">
            <v>0</v>
          </cell>
          <cell r="V189">
            <v>0</v>
          </cell>
          <cell r="W189" t="str">
            <v>Encadrement</v>
          </cell>
          <cell r="X189" t="str">
            <v>ENC9</v>
          </cell>
          <cell r="Y189">
            <v>0</v>
          </cell>
          <cell r="Z189">
            <v>0</v>
          </cell>
          <cell r="AA189" t="str">
            <v>RE</v>
          </cell>
          <cell r="AB189" t="str">
            <v>III-2</v>
          </cell>
          <cell r="AC189">
            <v>0</v>
          </cell>
          <cell r="AD189" t="str">
            <v>SICRE JEAN PAUL</v>
          </cell>
          <cell r="AE189" t="str">
            <v>CDD NAVARRO JEAN-NOEL 1/07 CDI</v>
          </cell>
          <cell r="AF189">
            <v>0</v>
          </cell>
          <cell r="AG189" t="str">
            <v>VE</v>
          </cell>
          <cell r="AH189">
            <v>0</v>
          </cell>
          <cell r="AI189" t="str">
            <v/>
          </cell>
          <cell r="AJ189" t="str">
            <v/>
          </cell>
          <cell r="AK189" t="str">
            <v/>
          </cell>
          <cell r="AL189" t="str">
            <v/>
          </cell>
        </row>
        <row r="190">
          <cell r="A190">
            <v>0</v>
          </cell>
          <cell r="B190">
            <v>0</v>
          </cell>
          <cell r="C190" t="str">
            <v>BAYONNE</v>
          </cell>
          <cell r="D190">
            <v>12.266666666666666</v>
          </cell>
          <cell r="E190">
            <v>24.533333333333331</v>
          </cell>
          <cell r="F190">
            <v>0</v>
          </cell>
          <cell r="G190">
            <v>0</v>
          </cell>
          <cell r="H190">
            <v>0</v>
          </cell>
          <cell r="I190">
            <v>0.8</v>
          </cell>
          <cell r="J190">
            <v>0</v>
          </cell>
          <cell r="K190">
            <v>37.599999999999994</v>
          </cell>
          <cell r="L190">
            <v>7.8000000000000007</v>
          </cell>
          <cell r="M190">
            <v>45.399999999999991</v>
          </cell>
          <cell r="N190">
            <v>0</v>
          </cell>
          <cell r="O190">
            <v>4</v>
          </cell>
          <cell r="P190">
            <v>0</v>
          </cell>
          <cell r="Q190">
            <v>0</v>
          </cell>
          <cell r="R190">
            <v>0</v>
          </cell>
          <cell r="S190">
            <v>0.70000000000000007</v>
          </cell>
          <cell r="T190">
            <v>0.81</v>
          </cell>
          <cell r="U190">
            <v>0</v>
          </cell>
          <cell r="V190">
            <v>0</v>
          </cell>
          <cell r="W190" t="str">
            <v>DISTRIBUTION</v>
          </cell>
          <cell r="X190">
            <v>0</v>
          </cell>
          <cell r="Y190">
            <v>0</v>
          </cell>
          <cell r="Z190">
            <v>0</v>
          </cell>
          <cell r="AA190">
            <v>0</v>
          </cell>
          <cell r="AB190">
            <v>0</v>
          </cell>
          <cell r="AC190">
            <v>0</v>
          </cell>
          <cell r="AD190">
            <v>0</v>
          </cell>
          <cell r="AE190">
            <v>0</v>
          </cell>
          <cell r="AF190">
            <v>0</v>
          </cell>
          <cell r="AG190">
            <v>0</v>
          </cell>
          <cell r="AH190">
            <v>0</v>
          </cell>
          <cell r="AI190">
            <v>0</v>
          </cell>
          <cell r="AJ190">
            <v>0</v>
          </cell>
          <cell r="AK190">
            <v>0</v>
          </cell>
          <cell r="AL190">
            <v>0</v>
          </cell>
        </row>
        <row r="191">
          <cell r="A191">
            <v>0</v>
          </cell>
          <cell r="B191">
            <v>0</v>
          </cell>
          <cell r="C191" t="str">
            <v>BAYONNE</v>
          </cell>
          <cell r="D191">
            <v>3.2333333333333334</v>
          </cell>
          <cell r="E191">
            <v>6.4666666666666668</v>
          </cell>
          <cell r="F191">
            <v>0</v>
          </cell>
          <cell r="G191">
            <v>0</v>
          </cell>
          <cell r="H191">
            <v>0</v>
          </cell>
          <cell r="I191">
            <v>0.2</v>
          </cell>
          <cell r="J191">
            <v>0</v>
          </cell>
          <cell r="K191">
            <v>9.8999999999999986</v>
          </cell>
          <cell r="L191">
            <v>1.1000000000000001</v>
          </cell>
          <cell r="M191">
            <v>10.999999999999998</v>
          </cell>
          <cell r="N191">
            <v>0</v>
          </cell>
          <cell r="O191">
            <v>0</v>
          </cell>
          <cell r="P191">
            <v>0</v>
          </cell>
          <cell r="Q191">
            <v>0</v>
          </cell>
          <cell r="R191">
            <v>0</v>
          </cell>
          <cell r="S191">
            <v>0.1</v>
          </cell>
          <cell r="T191">
            <v>0</v>
          </cell>
          <cell r="U191">
            <v>0</v>
          </cell>
          <cell r="V191">
            <v>0</v>
          </cell>
          <cell r="W191" t="str">
            <v>DICHARRY</v>
          </cell>
          <cell r="X191">
            <v>0</v>
          </cell>
          <cell r="Y191">
            <v>0</v>
          </cell>
          <cell r="Z191">
            <v>0</v>
          </cell>
          <cell r="AA191">
            <v>0</v>
          </cell>
          <cell r="AB191">
            <v>0</v>
          </cell>
          <cell r="AC191">
            <v>0</v>
          </cell>
          <cell r="AD191">
            <v>0</v>
          </cell>
          <cell r="AE191">
            <v>0</v>
          </cell>
          <cell r="AF191">
            <v>0</v>
          </cell>
          <cell r="AG191">
            <v>0</v>
          </cell>
          <cell r="AH191">
            <v>0</v>
          </cell>
          <cell r="AI191">
            <v>0</v>
          </cell>
          <cell r="AJ191">
            <v>0</v>
          </cell>
          <cell r="AK191">
            <v>0</v>
          </cell>
          <cell r="AL191">
            <v>0</v>
          </cell>
        </row>
        <row r="192">
          <cell r="A192" t="str">
            <v>BMT673</v>
          </cell>
          <cell r="B192">
            <v>0</v>
          </cell>
          <cell r="C192" t="str">
            <v>BAYONNE</v>
          </cell>
          <cell r="D192">
            <v>0.33333333333333331</v>
          </cell>
          <cell r="E192">
            <v>0.66666666666666663</v>
          </cell>
          <cell r="F192">
            <v>0</v>
          </cell>
          <cell r="G192">
            <v>0</v>
          </cell>
          <cell r="H192">
            <v>0</v>
          </cell>
          <cell r="I192">
            <v>0</v>
          </cell>
          <cell r="J192">
            <v>0</v>
          </cell>
          <cell r="K192">
            <v>1</v>
          </cell>
          <cell r="L192">
            <v>0</v>
          </cell>
          <cell r="M192">
            <v>1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0.1</v>
          </cell>
          <cell r="T192">
            <v>0</v>
          </cell>
          <cell r="U192">
            <v>0</v>
          </cell>
          <cell r="V192">
            <v>0</v>
          </cell>
          <cell r="W192" t="str">
            <v>Equipe1</v>
          </cell>
          <cell r="X192" t="str">
            <v>T01</v>
          </cell>
          <cell r="Y192">
            <v>0</v>
          </cell>
          <cell r="Z192" t="str">
            <v>PIETONNE</v>
          </cell>
          <cell r="AA192" t="str">
            <v>FACTEUR</v>
          </cell>
          <cell r="AB192">
            <v>0</v>
          </cell>
          <cell r="AC192">
            <v>0</v>
          </cell>
          <cell r="AD192" t="str">
            <v>TENDERO PIERRE</v>
          </cell>
          <cell r="AE192" t="str">
            <v>TP du 01/09/2019 au 31/08/2020</v>
          </cell>
          <cell r="AF192" t="str">
            <v>BMT673</v>
          </cell>
          <cell r="AG192" t="str">
            <v>DORIN</v>
          </cell>
          <cell r="AH192" t="str">
            <v>MAITE</v>
          </cell>
          <cell r="AI192" t="str">
            <v>APN2</v>
          </cell>
          <cell r="AJ192" t="str">
            <v>15060 - FACTEUR</v>
          </cell>
          <cell r="AK192" t="str">
            <v>640330 - BAYONNE PDC1</v>
          </cell>
          <cell r="AL192" t="str">
            <v>01 - FONCT</v>
          </cell>
        </row>
        <row r="193">
          <cell r="A193" t="str">
            <v>WAE814</v>
          </cell>
          <cell r="B193">
            <v>0</v>
          </cell>
          <cell r="C193" t="str">
            <v>BAYONNE</v>
          </cell>
          <cell r="D193">
            <v>0.33333333333333331</v>
          </cell>
          <cell r="E193">
            <v>0.66666666666666663</v>
          </cell>
          <cell r="F193">
            <v>0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1</v>
          </cell>
          <cell r="L193">
            <v>0</v>
          </cell>
          <cell r="M193">
            <v>1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 t="str">
            <v>Equipe1</v>
          </cell>
          <cell r="X193" t="str">
            <v>T02</v>
          </cell>
          <cell r="Y193">
            <v>0</v>
          </cell>
          <cell r="Z193" t="str">
            <v>PIETONNE + REMISE 4 RM</v>
          </cell>
          <cell r="AA193" t="str">
            <v>FACTEUR</v>
          </cell>
          <cell r="AB193">
            <v>0</v>
          </cell>
          <cell r="AC193">
            <v>0</v>
          </cell>
          <cell r="AD193">
            <v>0</v>
          </cell>
          <cell r="AE193">
            <v>0</v>
          </cell>
          <cell r="AF193" t="str">
            <v>WAE814</v>
          </cell>
          <cell r="AG193" t="str">
            <v>FAURY</v>
          </cell>
          <cell r="AH193" t="str">
            <v>MARIE THERESE</v>
          </cell>
          <cell r="AI193" t="str">
            <v>ACC13</v>
          </cell>
          <cell r="AJ193" t="str">
            <v>15060 - FACTEUR</v>
          </cell>
          <cell r="AK193" t="str">
            <v>640330 - BAYONNE PDC1</v>
          </cell>
          <cell r="AL193" t="str">
            <v>02 - CDI</v>
          </cell>
        </row>
        <row r="194">
          <cell r="A194" t="str">
            <v>WNM391</v>
          </cell>
          <cell r="B194">
            <v>0</v>
          </cell>
          <cell r="C194" t="str">
            <v>BAYONNE</v>
          </cell>
          <cell r="D194">
            <v>0.33333333333333331</v>
          </cell>
          <cell r="E194">
            <v>0.66666666666666663</v>
          </cell>
          <cell r="F194">
            <v>0</v>
          </cell>
          <cell r="G194">
            <v>0</v>
          </cell>
          <cell r="H194">
            <v>0</v>
          </cell>
          <cell r="I194">
            <v>0</v>
          </cell>
          <cell r="J194">
            <v>0</v>
          </cell>
          <cell r="K194">
            <v>1</v>
          </cell>
          <cell r="L194">
            <v>0</v>
          </cell>
          <cell r="M194">
            <v>1</v>
          </cell>
          <cell r="N194">
            <v>0</v>
          </cell>
          <cell r="O194">
            <v>0</v>
          </cell>
          <cell r="P194">
            <v>0</v>
          </cell>
          <cell r="Q194">
            <v>0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 t="str">
            <v>Equipe1</v>
          </cell>
          <cell r="X194" t="str">
            <v>T03</v>
          </cell>
          <cell r="Y194">
            <v>0</v>
          </cell>
          <cell r="Z194" t="str">
            <v>PIETONNE</v>
          </cell>
          <cell r="AA194" t="str">
            <v>FACTEUR</v>
          </cell>
          <cell r="AB194">
            <v>0</v>
          </cell>
          <cell r="AC194">
            <v>0</v>
          </cell>
          <cell r="AD194">
            <v>0</v>
          </cell>
          <cell r="AE194">
            <v>0</v>
          </cell>
          <cell r="AF194" t="str">
            <v>WNM391</v>
          </cell>
          <cell r="AG194" t="str">
            <v>ERNY</v>
          </cell>
          <cell r="AH194" t="str">
            <v>PHILIPPE</v>
          </cell>
          <cell r="AI194" t="str">
            <v>ACC13</v>
          </cell>
          <cell r="AJ194" t="str">
            <v>15060 - FACTEUR</v>
          </cell>
          <cell r="AK194" t="str">
            <v>640330 - BAYONNE PDC1</v>
          </cell>
          <cell r="AL194" t="str">
            <v>02 - CDI</v>
          </cell>
        </row>
        <row r="195">
          <cell r="A195" t="str">
            <v>XWY823</v>
          </cell>
          <cell r="B195">
            <v>0</v>
          </cell>
          <cell r="C195" t="str">
            <v>BAYONNE</v>
          </cell>
          <cell r="D195">
            <v>0.33333333333333331</v>
          </cell>
          <cell r="E195">
            <v>0.66666666666666663</v>
          </cell>
          <cell r="F195">
            <v>0</v>
          </cell>
          <cell r="G195">
            <v>0</v>
          </cell>
          <cell r="H195">
            <v>0</v>
          </cell>
          <cell r="I195">
            <v>0</v>
          </cell>
          <cell r="J195">
            <v>0</v>
          </cell>
          <cell r="K195">
            <v>1</v>
          </cell>
          <cell r="L195">
            <v>0</v>
          </cell>
          <cell r="M195">
            <v>1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 t="str">
            <v>Equipe1</v>
          </cell>
          <cell r="X195" t="str">
            <v>T04</v>
          </cell>
          <cell r="Y195">
            <v>0</v>
          </cell>
          <cell r="Z195" t="str">
            <v>PIETONNE</v>
          </cell>
          <cell r="AA195" t="str">
            <v>FACTEUR</v>
          </cell>
          <cell r="AB195">
            <v>0</v>
          </cell>
          <cell r="AC195">
            <v>0</v>
          </cell>
          <cell r="AD195">
            <v>0</v>
          </cell>
          <cell r="AE195">
            <v>0</v>
          </cell>
          <cell r="AF195" t="str">
            <v>XWY823</v>
          </cell>
          <cell r="AG195" t="str">
            <v>CLARY</v>
          </cell>
          <cell r="AH195" t="str">
            <v>SANDRINE</v>
          </cell>
          <cell r="AI195" t="str">
            <v>APN2</v>
          </cell>
          <cell r="AJ195" t="str">
            <v>15060 - FACTEUR</v>
          </cell>
          <cell r="AK195" t="str">
            <v>640330 - BAYONNE PDC1</v>
          </cell>
          <cell r="AL195" t="str">
            <v>01 - FONCT</v>
          </cell>
        </row>
        <row r="196">
          <cell r="A196" t="str">
            <v>MWP560</v>
          </cell>
          <cell r="B196">
            <v>0</v>
          </cell>
          <cell r="C196" t="str">
            <v>BAYONNE</v>
          </cell>
          <cell r="D196">
            <v>0.33333333333333331</v>
          </cell>
          <cell r="E196">
            <v>0.66666666666666663</v>
          </cell>
          <cell r="F196">
            <v>0</v>
          </cell>
          <cell r="G196">
            <v>0</v>
          </cell>
          <cell r="H196">
            <v>0</v>
          </cell>
          <cell r="I196">
            <v>0</v>
          </cell>
          <cell r="J196">
            <v>0</v>
          </cell>
          <cell r="K196">
            <v>1</v>
          </cell>
          <cell r="L196">
            <v>0</v>
          </cell>
          <cell r="M196">
            <v>1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 t="str">
            <v>Equipe1</v>
          </cell>
          <cell r="X196" t="str">
            <v>T05</v>
          </cell>
          <cell r="Y196">
            <v>0</v>
          </cell>
          <cell r="Z196" t="str">
            <v>PIETONNE</v>
          </cell>
          <cell r="AA196" t="str">
            <v>FACTEUR</v>
          </cell>
          <cell r="AB196">
            <v>0</v>
          </cell>
          <cell r="AC196">
            <v>0</v>
          </cell>
          <cell r="AD196">
            <v>0</v>
          </cell>
          <cell r="AE196">
            <v>0</v>
          </cell>
          <cell r="AF196" t="str">
            <v>MWP560</v>
          </cell>
          <cell r="AG196" t="str">
            <v>BORDA</v>
          </cell>
          <cell r="AH196" t="str">
            <v>GISELE</v>
          </cell>
          <cell r="AI196" t="str">
            <v>ACC12</v>
          </cell>
          <cell r="AJ196" t="str">
            <v>15059 - FACTEUR</v>
          </cell>
          <cell r="AK196" t="str">
            <v>640330 - BAYONNE PDC1</v>
          </cell>
          <cell r="AL196" t="str">
            <v>02 - CDI</v>
          </cell>
        </row>
        <row r="197">
          <cell r="A197" t="str">
            <v>WMU759</v>
          </cell>
          <cell r="B197">
            <v>0</v>
          </cell>
          <cell r="C197" t="str">
            <v>BAYONNE</v>
          </cell>
          <cell r="D197">
            <v>0.33333333333333331</v>
          </cell>
          <cell r="E197">
            <v>0.66666666666666663</v>
          </cell>
          <cell r="F197">
            <v>0</v>
          </cell>
          <cell r="G197">
            <v>0</v>
          </cell>
          <cell r="H197">
            <v>0</v>
          </cell>
          <cell r="I197">
            <v>0</v>
          </cell>
          <cell r="J197">
            <v>0</v>
          </cell>
          <cell r="K197">
            <v>1</v>
          </cell>
          <cell r="L197">
            <v>0</v>
          </cell>
          <cell r="M197">
            <v>1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 t="str">
            <v>Equipe1</v>
          </cell>
          <cell r="X197" t="str">
            <v>T06</v>
          </cell>
          <cell r="Y197">
            <v>0</v>
          </cell>
          <cell r="Z197" t="str">
            <v>VAE</v>
          </cell>
          <cell r="AA197" t="str">
            <v>FACTEUR</v>
          </cell>
          <cell r="AB197">
            <v>0</v>
          </cell>
          <cell r="AC197">
            <v>0</v>
          </cell>
          <cell r="AD197">
            <v>0</v>
          </cell>
          <cell r="AE197" t="str">
            <v>RETRAITE 2020 ?</v>
          </cell>
          <cell r="AF197" t="str">
            <v>WMU759</v>
          </cell>
          <cell r="AG197" t="str">
            <v>GANAY</v>
          </cell>
          <cell r="AH197" t="str">
            <v>SERGE</v>
          </cell>
          <cell r="AI197" t="str">
            <v>APN2</v>
          </cell>
          <cell r="AJ197" t="str">
            <v>15059 - FACTEUR</v>
          </cell>
          <cell r="AK197" t="str">
            <v>640330 - BAYONNE PDC1</v>
          </cell>
          <cell r="AL197" t="str">
            <v>01 - FONCT</v>
          </cell>
        </row>
        <row r="198">
          <cell r="A198" t="str">
            <v>EZG385</v>
          </cell>
          <cell r="B198">
            <v>0</v>
          </cell>
          <cell r="C198" t="str">
            <v>BAYONNE</v>
          </cell>
          <cell r="D198">
            <v>0.33333333333333331</v>
          </cell>
          <cell r="E198">
            <v>0.66666666666666663</v>
          </cell>
          <cell r="F198">
            <v>0</v>
          </cell>
          <cell r="G198">
            <v>0</v>
          </cell>
          <cell r="H198">
            <v>0</v>
          </cell>
          <cell r="I198">
            <v>0</v>
          </cell>
          <cell r="J198">
            <v>0</v>
          </cell>
          <cell r="K198">
            <v>1</v>
          </cell>
          <cell r="L198">
            <v>0</v>
          </cell>
          <cell r="M198">
            <v>1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0</v>
          </cell>
          <cell r="V198">
            <v>0</v>
          </cell>
          <cell r="W198" t="str">
            <v>Equipe1</v>
          </cell>
          <cell r="X198" t="str">
            <v>T07</v>
          </cell>
          <cell r="Y198">
            <v>0</v>
          </cell>
          <cell r="Z198" t="str">
            <v>PIETONNE</v>
          </cell>
          <cell r="AA198" t="str">
            <v>FACTEUR</v>
          </cell>
          <cell r="AB198">
            <v>0</v>
          </cell>
          <cell r="AC198">
            <v>0</v>
          </cell>
          <cell r="AD198">
            <v>0</v>
          </cell>
          <cell r="AE198">
            <v>0</v>
          </cell>
          <cell r="AF198" t="str">
            <v>EZG385</v>
          </cell>
          <cell r="AG198" t="str">
            <v>MONGAULT</v>
          </cell>
          <cell r="AH198" t="str">
            <v>MYRIAM</v>
          </cell>
          <cell r="AI198" t="str">
            <v>ATG1</v>
          </cell>
          <cell r="AJ198" t="str">
            <v>15011 - AGENT COURRIER</v>
          </cell>
          <cell r="AK198" t="str">
            <v>640330 - BAYONNE PDC1</v>
          </cell>
          <cell r="AL198" t="str">
            <v>01 - FONCT</v>
          </cell>
        </row>
        <row r="199">
          <cell r="A199" t="str">
            <v>TJY314</v>
          </cell>
          <cell r="B199">
            <v>0</v>
          </cell>
          <cell r="C199" t="str">
            <v>BAYONNE</v>
          </cell>
          <cell r="D199">
            <v>0.33333333333333331</v>
          </cell>
          <cell r="E199">
            <v>0.66666666666666663</v>
          </cell>
          <cell r="F199">
            <v>0</v>
          </cell>
          <cell r="G199">
            <v>0</v>
          </cell>
          <cell r="H199">
            <v>0</v>
          </cell>
          <cell r="I199">
            <v>0</v>
          </cell>
          <cell r="J199">
            <v>0</v>
          </cell>
          <cell r="K199">
            <v>1</v>
          </cell>
          <cell r="L199">
            <v>0</v>
          </cell>
          <cell r="M199">
            <v>1</v>
          </cell>
          <cell r="N199">
            <v>0</v>
          </cell>
          <cell r="O199">
            <v>0</v>
          </cell>
          <cell r="P199">
            <v>0</v>
          </cell>
          <cell r="Q199">
            <v>0</v>
          </cell>
          <cell r="R199">
            <v>0</v>
          </cell>
          <cell r="S199">
            <v>0</v>
          </cell>
          <cell r="T199">
            <v>0</v>
          </cell>
          <cell r="U199">
            <v>0</v>
          </cell>
          <cell r="V199">
            <v>0</v>
          </cell>
          <cell r="W199" t="str">
            <v>Equipe1</v>
          </cell>
          <cell r="X199" t="str">
            <v>T08</v>
          </cell>
          <cell r="Y199">
            <v>0</v>
          </cell>
          <cell r="Z199" t="str">
            <v>PIETONNE</v>
          </cell>
          <cell r="AA199" t="str">
            <v>FACTEUR</v>
          </cell>
          <cell r="AB199">
            <v>0</v>
          </cell>
          <cell r="AC199">
            <v>0</v>
          </cell>
          <cell r="AD199">
            <v>0</v>
          </cell>
          <cell r="AE199" t="str">
            <v>Reprise TPTH après ATM45</v>
          </cell>
          <cell r="AF199" t="str">
            <v>TJY314</v>
          </cell>
          <cell r="AG199" t="str">
            <v>ACHIGAR</v>
          </cell>
          <cell r="AH199" t="str">
            <v>JEAN LUC</v>
          </cell>
          <cell r="AI199" t="str">
            <v>ACC13</v>
          </cell>
          <cell r="AJ199" t="str">
            <v>15060 - FACTEUR</v>
          </cell>
          <cell r="AK199" t="str">
            <v>640330 - BAYONNE PDC1</v>
          </cell>
          <cell r="AL199" t="str">
            <v>02 - CDI</v>
          </cell>
        </row>
        <row r="200">
          <cell r="A200" t="str">
            <v>WKG658</v>
          </cell>
          <cell r="B200">
            <v>0</v>
          </cell>
          <cell r="C200" t="str">
            <v>BAYONNE</v>
          </cell>
          <cell r="D200">
            <v>0.33333333333333331</v>
          </cell>
          <cell r="E200">
            <v>0.66666666666666663</v>
          </cell>
          <cell r="F200">
            <v>0</v>
          </cell>
          <cell r="G200">
            <v>0</v>
          </cell>
          <cell r="H200">
            <v>0</v>
          </cell>
          <cell r="I200">
            <v>0</v>
          </cell>
          <cell r="J200">
            <v>0</v>
          </cell>
          <cell r="K200">
            <v>1</v>
          </cell>
          <cell r="L200">
            <v>0</v>
          </cell>
          <cell r="M200">
            <v>1</v>
          </cell>
          <cell r="N200">
            <v>0</v>
          </cell>
          <cell r="O200">
            <v>0</v>
          </cell>
          <cell r="P200">
            <v>0</v>
          </cell>
          <cell r="Q200">
            <v>0</v>
          </cell>
          <cell r="R200">
            <v>0</v>
          </cell>
          <cell r="S200">
            <v>0</v>
          </cell>
          <cell r="T200">
            <v>0</v>
          </cell>
          <cell r="U200">
            <v>0</v>
          </cell>
          <cell r="V200">
            <v>0</v>
          </cell>
          <cell r="W200" t="str">
            <v>Equipe1</v>
          </cell>
          <cell r="X200" t="str">
            <v>T09</v>
          </cell>
          <cell r="Y200">
            <v>0</v>
          </cell>
          <cell r="Z200" t="str">
            <v>PIETONNE</v>
          </cell>
          <cell r="AA200" t="str">
            <v>FACTEUR</v>
          </cell>
          <cell r="AB200">
            <v>0</v>
          </cell>
          <cell r="AC200">
            <v>0</v>
          </cell>
          <cell r="AD200" t="str">
            <v>TENDERO PIERRE</v>
          </cell>
          <cell r="AE200" t="str">
            <v>Attribution sans vente de quartier</v>
          </cell>
          <cell r="AF200" t="str">
            <v>WKG658</v>
          </cell>
          <cell r="AG200" t="str">
            <v>DA SILVA</v>
          </cell>
          <cell r="AH200" t="str">
            <v>FABIENNE</v>
          </cell>
          <cell r="AI200" t="str">
            <v>APN1</v>
          </cell>
          <cell r="AJ200" t="str">
            <v>15059 - FACTEUR</v>
          </cell>
          <cell r="AK200" t="str">
            <v>640330 - BAYONNE PDC1</v>
          </cell>
          <cell r="AL200" t="str">
            <v>01 - FONCT</v>
          </cell>
        </row>
        <row r="201">
          <cell r="A201" t="str">
            <v>FVB136</v>
          </cell>
          <cell r="B201">
            <v>0</v>
          </cell>
          <cell r="C201" t="str">
            <v>BAYONNE</v>
          </cell>
          <cell r="D201">
            <v>0</v>
          </cell>
          <cell r="E201">
            <v>0</v>
          </cell>
          <cell r="F201">
            <v>0</v>
          </cell>
          <cell r="G201">
            <v>0</v>
          </cell>
          <cell r="H201">
            <v>0</v>
          </cell>
          <cell r="I201">
            <v>0.2</v>
          </cell>
          <cell r="J201">
            <v>0</v>
          </cell>
          <cell r="K201">
            <v>0.2</v>
          </cell>
          <cell r="L201">
            <v>0.8</v>
          </cell>
          <cell r="M201">
            <v>1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0</v>
          </cell>
          <cell r="V201">
            <v>0</v>
          </cell>
          <cell r="W201" t="str">
            <v>Equipe1</v>
          </cell>
          <cell r="X201" t="str">
            <v>FQ1</v>
          </cell>
          <cell r="Y201">
            <v>0</v>
          </cell>
          <cell r="Z201">
            <v>0</v>
          </cell>
          <cell r="AA201" t="str">
            <v>FQ</v>
          </cell>
          <cell r="AB201" t="str">
            <v>II-2</v>
          </cell>
          <cell r="AC201">
            <v>0</v>
          </cell>
          <cell r="AD201">
            <v>0</v>
          </cell>
          <cell r="AE201">
            <v>0</v>
          </cell>
          <cell r="AF201" t="str">
            <v>FVB136</v>
          </cell>
          <cell r="AG201" t="str">
            <v>DRIOLLET</v>
          </cell>
          <cell r="AH201" t="str">
            <v>CHRISTIAN</v>
          </cell>
          <cell r="AI201" t="str">
            <v>ATG2</v>
          </cell>
          <cell r="AJ201" t="str">
            <v>15063 - FACTEUR QUALITE</v>
          </cell>
          <cell r="AK201" t="str">
            <v>640330 - BAYONNE PDC1</v>
          </cell>
          <cell r="AL201" t="str">
            <v>01 - FONCT</v>
          </cell>
        </row>
        <row r="202">
          <cell r="A202" t="str">
            <v>UHA687</v>
          </cell>
          <cell r="B202">
            <v>0</v>
          </cell>
          <cell r="C202" t="str">
            <v>BAYONNE</v>
          </cell>
          <cell r="D202">
            <v>0.23333333333333331</v>
          </cell>
          <cell r="E202">
            <v>0.46666666666666662</v>
          </cell>
          <cell r="F202">
            <v>0</v>
          </cell>
          <cell r="G202">
            <v>0</v>
          </cell>
          <cell r="H202">
            <v>0</v>
          </cell>
          <cell r="I202">
            <v>0</v>
          </cell>
          <cell r="J202">
            <v>0</v>
          </cell>
          <cell r="K202">
            <v>0.7</v>
          </cell>
          <cell r="L202">
            <v>0.3</v>
          </cell>
          <cell r="M202">
            <v>1</v>
          </cell>
          <cell r="N202">
            <v>0</v>
          </cell>
          <cell r="O202">
            <v>0</v>
          </cell>
          <cell r="P202">
            <v>0</v>
          </cell>
          <cell r="Q202">
            <v>0</v>
          </cell>
          <cell r="R202">
            <v>0</v>
          </cell>
          <cell r="S202">
            <v>0</v>
          </cell>
          <cell r="T202">
            <v>0</v>
          </cell>
          <cell r="U202">
            <v>0</v>
          </cell>
          <cell r="V202">
            <v>0</v>
          </cell>
          <cell r="W202" t="str">
            <v>Equipe1</v>
          </cell>
          <cell r="X202" t="str">
            <v>FE35</v>
          </cell>
          <cell r="Y202">
            <v>0</v>
          </cell>
          <cell r="Z202" t="str">
            <v>PIETONNE</v>
          </cell>
          <cell r="AA202" t="str">
            <v>FE</v>
          </cell>
          <cell r="AB202" t="str">
            <v>II-1</v>
          </cell>
          <cell r="AC202">
            <v>0</v>
          </cell>
          <cell r="AD202">
            <v>0</v>
          </cell>
          <cell r="AE202">
            <v>0</v>
          </cell>
          <cell r="AF202" t="str">
            <v>UHA687</v>
          </cell>
          <cell r="AG202" t="str">
            <v>NOBLIA</v>
          </cell>
          <cell r="AH202" t="str">
            <v>NICOLE</v>
          </cell>
          <cell r="AI202" t="str">
            <v>ACC21</v>
          </cell>
          <cell r="AJ202" t="str">
            <v>15061 - FACTEUR D EQUIPE</v>
          </cell>
          <cell r="AK202" t="str">
            <v>640330 - BAYONNE PDC1</v>
          </cell>
          <cell r="AL202" t="str">
            <v>02 - CDI</v>
          </cell>
        </row>
        <row r="203">
          <cell r="A203">
            <v>0</v>
          </cell>
          <cell r="B203">
            <v>0</v>
          </cell>
          <cell r="C203" t="str">
            <v>BAYONNE</v>
          </cell>
          <cell r="D203">
            <v>2.8999999999999995</v>
          </cell>
          <cell r="E203">
            <v>5.8</v>
          </cell>
          <cell r="F203">
            <v>0</v>
          </cell>
          <cell r="G203">
            <v>0</v>
          </cell>
          <cell r="H203">
            <v>0</v>
          </cell>
          <cell r="I203">
            <v>0.2</v>
          </cell>
          <cell r="J203">
            <v>0</v>
          </cell>
          <cell r="K203">
            <v>8.8999999999999986</v>
          </cell>
          <cell r="L203">
            <v>1.1000000000000001</v>
          </cell>
          <cell r="M203">
            <v>9.9999999999999982</v>
          </cell>
          <cell r="N203">
            <v>0</v>
          </cell>
          <cell r="O203">
            <v>2</v>
          </cell>
          <cell r="P203">
            <v>0</v>
          </cell>
          <cell r="Q203">
            <v>0</v>
          </cell>
          <cell r="R203">
            <v>0</v>
          </cell>
          <cell r="S203">
            <v>0.2</v>
          </cell>
          <cell r="T203">
            <v>0</v>
          </cell>
          <cell r="U203">
            <v>0</v>
          </cell>
          <cell r="V203">
            <v>0</v>
          </cell>
          <cell r="W203" t="str">
            <v>DICHARRY</v>
          </cell>
          <cell r="X203">
            <v>0</v>
          </cell>
          <cell r="Y203">
            <v>0</v>
          </cell>
          <cell r="Z203">
            <v>0</v>
          </cell>
          <cell r="AA203">
            <v>0</v>
          </cell>
          <cell r="AB203">
            <v>0</v>
          </cell>
          <cell r="AC203">
            <v>0</v>
          </cell>
          <cell r="AD203">
            <v>0</v>
          </cell>
          <cell r="AE203">
            <v>0</v>
          </cell>
          <cell r="AF203">
            <v>0</v>
          </cell>
          <cell r="AG203">
            <v>0</v>
          </cell>
          <cell r="AH203">
            <v>0</v>
          </cell>
          <cell r="AI203">
            <v>0</v>
          </cell>
          <cell r="AJ203">
            <v>0</v>
          </cell>
          <cell r="AK203">
            <v>0</v>
          </cell>
          <cell r="AL203">
            <v>0</v>
          </cell>
        </row>
        <row r="204">
          <cell r="A204" t="str">
            <v>MHR501</v>
          </cell>
          <cell r="B204">
            <v>0</v>
          </cell>
          <cell r="C204" t="str">
            <v>BAYONNE</v>
          </cell>
          <cell r="D204">
            <v>0.33333333333333331</v>
          </cell>
          <cell r="E204">
            <v>0.66666666666666663</v>
          </cell>
          <cell r="F204">
            <v>0</v>
          </cell>
          <cell r="G204">
            <v>0</v>
          </cell>
          <cell r="H204">
            <v>0</v>
          </cell>
          <cell r="I204">
            <v>0</v>
          </cell>
          <cell r="J204">
            <v>0</v>
          </cell>
          <cell r="K204">
            <v>1</v>
          </cell>
          <cell r="L204">
            <v>0</v>
          </cell>
          <cell r="M204">
            <v>1</v>
          </cell>
          <cell r="N204">
            <v>0</v>
          </cell>
          <cell r="O204">
            <v>0</v>
          </cell>
          <cell r="P204">
            <v>0</v>
          </cell>
          <cell r="Q204">
            <v>0</v>
          </cell>
          <cell r="R204">
            <v>0</v>
          </cell>
          <cell r="S204">
            <v>0</v>
          </cell>
          <cell r="T204">
            <v>0</v>
          </cell>
          <cell r="U204">
            <v>0</v>
          </cell>
          <cell r="V204">
            <v>0</v>
          </cell>
          <cell r="W204" t="str">
            <v>Equipe2</v>
          </cell>
          <cell r="X204" t="str">
            <v>T10</v>
          </cell>
          <cell r="Y204">
            <v>0</v>
          </cell>
          <cell r="Z204" t="str">
            <v>VAE</v>
          </cell>
          <cell r="AA204" t="str">
            <v>FACTEUR</v>
          </cell>
          <cell r="AB204">
            <v>0</v>
          </cell>
          <cell r="AC204">
            <v>0</v>
          </cell>
          <cell r="AD204">
            <v>0</v>
          </cell>
          <cell r="AE204">
            <v>0</v>
          </cell>
          <cell r="AF204" t="str">
            <v>MHR501</v>
          </cell>
          <cell r="AG204" t="str">
            <v>DONA MARIA</v>
          </cell>
          <cell r="AH204" t="str">
            <v>CORINNE</v>
          </cell>
          <cell r="AI204" t="str">
            <v>ACC13</v>
          </cell>
          <cell r="AJ204" t="str">
            <v>15060 - FACTEUR</v>
          </cell>
          <cell r="AK204" t="str">
            <v>640330 - BAYONNE PDC1</v>
          </cell>
          <cell r="AL204" t="str">
            <v>02 - CDI</v>
          </cell>
        </row>
        <row r="205">
          <cell r="A205" t="str">
            <v>JPK419</v>
          </cell>
          <cell r="B205">
            <v>0</v>
          </cell>
          <cell r="C205" t="str">
            <v>BAYONNE</v>
          </cell>
          <cell r="D205">
            <v>0.33333333333333331</v>
          </cell>
          <cell r="E205">
            <v>0.66666666666666663</v>
          </cell>
          <cell r="F205">
            <v>0</v>
          </cell>
          <cell r="G205">
            <v>0</v>
          </cell>
          <cell r="H205">
            <v>0</v>
          </cell>
          <cell r="I205">
            <v>0</v>
          </cell>
          <cell r="J205">
            <v>0</v>
          </cell>
          <cell r="K205">
            <v>1</v>
          </cell>
          <cell r="L205">
            <v>0</v>
          </cell>
          <cell r="M205">
            <v>1</v>
          </cell>
          <cell r="N205">
            <v>0</v>
          </cell>
          <cell r="O205">
            <v>0</v>
          </cell>
          <cell r="P205">
            <v>0</v>
          </cell>
          <cell r="Q205">
            <v>0</v>
          </cell>
          <cell r="R205">
            <v>0</v>
          </cell>
          <cell r="S205">
            <v>0</v>
          </cell>
          <cell r="T205">
            <v>0</v>
          </cell>
          <cell r="U205">
            <v>0</v>
          </cell>
          <cell r="V205">
            <v>0</v>
          </cell>
          <cell r="W205" t="str">
            <v>Equipe2</v>
          </cell>
          <cell r="X205" t="str">
            <v>T11</v>
          </cell>
          <cell r="Y205">
            <v>0</v>
          </cell>
          <cell r="Z205" t="str">
            <v>VAE</v>
          </cell>
          <cell r="AA205" t="str">
            <v>FACTEUR</v>
          </cell>
          <cell r="AB205">
            <v>0</v>
          </cell>
          <cell r="AC205">
            <v>0</v>
          </cell>
          <cell r="AD205">
            <v>0</v>
          </cell>
          <cell r="AE205">
            <v>0</v>
          </cell>
          <cell r="AF205" t="str">
            <v>JPK419</v>
          </cell>
          <cell r="AG205" t="str">
            <v>BAYAUTET</v>
          </cell>
          <cell r="AH205" t="str">
            <v>MARTINE</v>
          </cell>
          <cell r="AI205" t="str">
            <v>ACC13</v>
          </cell>
          <cell r="AJ205" t="str">
            <v>15060 - FACTEUR</v>
          </cell>
          <cell r="AK205" t="str">
            <v>640330 - BAYONNE PDC1</v>
          </cell>
          <cell r="AL205" t="str">
            <v>02 - CDI</v>
          </cell>
        </row>
        <row r="206">
          <cell r="A206" t="str">
            <v>TAR384</v>
          </cell>
          <cell r="B206">
            <v>0</v>
          </cell>
          <cell r="C206" t="str">
            <v>BAYONNE</v>
          </cell>
          <cell r="D206">
            <v>0.33333333333333331</v>
          </cell>
          <cell r="E206">
            <v>0.66666666666666663</v>
          </cell>
          <cell r="F206">
            <v>0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1</v>
          </cell>
          <cell r="L206">
            <v>0</v>
          </cell>
          <cell r="M206">
            <v>1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 t="str">
            <v>Equipe2</v>
          </cell>
          <cell r="X206" t="str">
            <v>T12</v>
          </cell>
          <cell r="Y206">
            <v>0</v>
          </cell>
          <cell r="Z206" t="str">
            <v>4RM</v>
          </cell>
          <cell r="AA206" t="str">
            <v>FACTEUR</v>
          </cell>
          <cell r="AB206">
            <v>0</v>
          </cell>
          <cell r="AC206">
            <v>0</v>
          </cell>
          <cell r="AD206">
            <v>0</v>
          </cell>
          <cell r="AE206">
            <v>0</v>
          </cell>
          <cell r="AF206" t="str">
            <v>TAR384</v>
          </cell>
          <cell r="AG206" t="str">
            <v>BEAUFILS</v>
          </cell>
          <cell r="AH206" t="str">
            <v>OLIVIER</v>
          </cell>
          <cell r="AI206" t="str">
            <v>ACC13</v>
          </cell>
          <cell r="AJ206" t="str">
            <v>15059 - FACTEUR</v>
          </cell>
          <cell r="AK206" t="str">
            <v>640330 - BAYONNE PDC1</v>
          </cell>
          <cell r="AL206" t="str">
            <v>02 - CDI</v>
          </cell>
        </row>
        <row r="207">
          <cell r="A207">
            <v>0</v>
          </cell>
          <cell r="B207">
            <v>0</v>
          </cell>
          <cell r="C207" t="str">
            <v>BAYONNE</v>
          </cell>
          <cell r="D207">
            <v>0.33333333333333331</v>
          </cell>
          <cell r="E207">
            <v>0.66666666666666663</v>
          </cell>
          <cell r="F207">
            <v>0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1</v>
          </cell>
          <cell r="L207">
            <v>0</v>
          </cell>
          <cell r="M207">
            <v>1</v>
          </cell>
          <cell r="N207">
            <v>0</v>
          </cell>
          <cell r="O207">
            <v>1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W207" t="str">
            <v>Equipe2</v>
          </cell>
          <cell r="X207" t="str">
            <v>T13</v>
          </cell>
          <cell r="Y207">
            <v>0</v>
          </cell>
          <cell r="Z207" t="str">
            <v>STABY</v>
          </cell>
          <cell r="AA207" t="str">
            <v>FACTEUR</v>
          </cell>
          <cell r="AB207">
            <v>0</v>
          </cell>
          <cell r="AC207">
            <v>0</v>
          </cell>
          <cell r="AD207" t="str">
            <v xml:space="preserve">LATASTE Philippe </v>
          </cell>
          <cell r="AE207" t="str">
            <v>FLUIDITE REORG</v>
          </cell>
          <cell r="AF207">
            <v>0</v>
          </cell>
          <cell r="AG207" t="str">
            <v>VE</v>
          </cell>
          <cell r="AH207">
            <v>0</v>
          </cell>
          <cell r="AI207" t="str">
            <v/>
          </cell>
          <cell r="AJ207" t="str">
            <v/>
          </cell>
          <cell r="AK207" t="str">
            <v/>
          </cell>
          <cell r="AL207" t="str">
            <v/>
          </cell>
        </row>
        <row r="208">
          <cell r="A208" t="str">
            <v>BAR162</v>
          </cell>
          <cell r="B208">
            <v>0</v>
          </cell>
          <cell r="C208" t="str">
            <v>BAYONNE</v>
          </cell>
          <cell r="D208">
            <v>0.33333333333333331</v>
          </cell>
          <cell r="E208">
            <v>0.66666666666666663</v>
          </cell>
          <cell r="F208">
            <v>0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1</v>
          </cell>
          <cell r="L208">
            <v>0</v>
          </cell>
          <cell r="M208">
            <v>1</v>
          </cell>
          <cell r="N208">
            <v>0</v>
          </cell>
          <cell r="O208">
            <v>0</v>
          </cell>
          <cell r="P208">
            <v>0</v>
          </cell>
          <cell r="Q208">
            <v>0</v>
          </cell>
          <cell r="R208">
            <v>0</v>
          </cell>
          <cell r="S208">
            <v>0</v>
          </cell>
          <cell r="T208">
            <v>0</v>
          </cell>
          <cell r="U208">
            <v>0</v>
          </cell>
          <cell r="V208">
            <v>0</v>
          </cell>
          <cell r="W208" t="str">
            <v>Equipe2</v>
          </cell>
          <cell r="X208" t="str">
            <v>T14</v>
          </cell>
          <cell r="Y208">
            <v>0</v>
          </cell>
          <cell r="Z208" t="str">
            <v>VAE</v>
          </cell>
          <cell r="AA208" t="str">
            <v>FACTEUR</v>
          </cell>
          <cell r="AB208">
            <v>0</v>
          </cell>
          <cell r="AC208">
            <v>0</v>
          </cell>
          <cell r="AD208">
            <v>0</v>
          </cell>
          <cell r="AE208">
            <v>0</v>
          </cell>
          <cell r="AF208" t="str">
            <v>BAR162</v>
          </cell>
          <cell r="AG208" t="str">
            <v>MIRAILH</v>
          </cell>
          <cell r="AH208" t="str">
            <v>JEAN FRANCOIS</v>
          </cell>
          <cell r="AI208" t="str">
            <v>APN2</v>
          </cell>
          <cell r="AJ208" t="str">
            <v>15059 - FACTEUR</v>
          </cell>
          <cell r="AK208" t="str">
            <v>640330 - BAYONNE PDC1</v>
          </cell>
          <cell r="AL208" t="str">
            <v>01 - FONCT</v>
          </cell>
        </row>
        <row r="209">
          <cell r="A209" t="str">
            <v>JNZ403</v>
          </cell>
          <cell r="B209">
            <v>0</v>
          </cell>
          <cell r="C209" t="str">
            <v>BAYONNE</v>
          </cell>
          <cell r="D209">
            <v>0.33333333333333331</v>
          </cell>
          <cell r="E209">
            <v>0.66666666666666663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>
            <v>0</v>
          </cell>
          <cell r="K209">
            <v>1</v>
          </cell>
          <cell r="L209">
            <v>0</v>
          </cell>
          <cell r="M209">
            <v>1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 t="str">
            <v>Equipe2</v>
          </cell>
          <cell r="X209" t="str">
            <v>T15</v>
          </cell>
          <cell r="Y209">
            <v>0</v>
          </cell>
          <cell r="Z209" t="str">
            <v>VAE</v>
          </cell>
          <cell r="AA209" t="str">
            <v>FACTEUR</v>
          </cell>
          <cell r="AB209">
            <v>0</v>
          </cell>
          <cell r="AC209">
            <v>0</v>
          </cell>
          <cell r="AD209">
            <v>0</v>
          </cell>
          <cell r="AE209">
            <v>0</v>
          </cell>
          <cell r="AF209" t="str">
            <v>JNZ403</v>
          </cell>
          <cell r="AG209" t="str">
            <v>FERMOND</v>
          </cell>
          <cell r="AH209" t="str">
            <v>PHILIPPE</v>
          </cell>
          <cell r="AI209" t="str">
            <v>ACC13</v>
          </cell>
          <cell r="AJ209" t="str">
            <v>15060 - FACTEUR</v>
          </cell>
          <cell r="AK209" t="str">
            <v>640330 - BAYONNE PDC1</v>
          </cell>
          <cell r="AL209" t="str">
            <v>02 - CDI</v>
          </cell>
        </row>
        <row r="210">
          <cell r="A210" t="str">
            <v>BLH920</v>
          </cell>
          <cell r="B210">
            <v>0</v>
          </cell>
          <cell r="C210" t="str">
            <v>BAYONNE</v>
          </cell>
          <cell r="D210">
            <v>0.33333333333333331</v>
          </cell>
          <cell r="E210">
            <v>0.66666666666666663</v>
          </cell>
          <cell r="F210">
            <v>0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1</v>
          </cell>
          <cell r="L210">
            <v>0</v>
          </cell>
          <cell r="M210">
            <v>1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  <cell r="W210" t="str">
            <v>Equipe2</v>
          </cell>
          <cell r="X210" t="str">
            <v>T16</v>
          </cell>
          <cell r="Y210">
            <v>0</v>
          </cell>
          <cell r="Z210" t="str">
            <v>STABY</v>
          </cell>
          <cell r="AA210" t="str">
            <v>FACTEUR</v>
          </cell>
          <cell r="AB210">
            <v>0</v>
          </cell>
          <cell r="AC210">
            <v>0</v>
          </cell>
          <cell r="AD210">
            <v>0</v>
          </cell>
          <cell r="AE210">
            <v>0</v>
          </cell>
          <cell r="AF210" t="str">
            <v>BLH920</v>
          </cell>
          <cell r="AG210" t="str">
            <v>LOPEZ</v>
          </cell>
          <cell r="AH210" t="str">
            <v>SEBASTIEN</v>
          </cell>
          <cell r="AI210" t="str">
            <v>ACC12</v>
          </cell>
          <cell r="AJ210" t="str">
            <v>15059 - FACTEUR</v>
          </cell>
          <cell r="AK210" t="str">
            <v>640330 - BAYONNE PDC1</v>
          </cell>
          <cell r="AL210" t="str">
            <v>02 - CDI</v>
          </cell>
        </row>
        <row r="211">
          <cell r="A211">
            <v>0</v>
          </cell>
          <cell r="B211">
            <v>0</v>
          </cell>
          <cell r="C211" t="str">
            <v>BAYONNE</v>
          </cell>
          <cell r="D211">
            <v>0.33333333333333331</v>
          </cell>
          <cell r="E211">
            <v>0.66666666666666663</v>
          </cell>
          <cell r="F211">
            <v>0</v>
          </cell>
          <cell r="G211">
            <v>0</v>
          </cell>
          <cell r="H211">
            <v>0</v>
          </cell>
          <cell r="I211">
            <v>0</v>
          </cell>
          <cell r="J211">
            <v>0</v>
          </cell>
          <cell r="K211">
            <v>1</v>
          </cell>
          <cell r="L211">
            <v>0</v>
          </cell>
          <cell r="M211">
            <v>1</v>
          </cell>
          <cell r="N211">
            <v>0</v>
          </cell>
          <cell r="O211">
            <v>1</v>
          </cell>
          <cell r="P211">
            <v>0</v>
          </cell>
          <cell r="Q211">
            <v>0</v>
          </cell>
          <cell r="R211">
            <v>0</v>
          </cell>
          <cell r="S211">
            <v>0</v>
          </cell>
          <cell r="T211">
            <v>0</v>
          </cell>
          <cell r="U211">
            <v>0</v>
          </cell>
          <cell r="V211">
            <v>0</v>
          </cell>
          <cell r="W211" t="str">
            <v>Equipe2</v>
          </cell>
          <cell r="X211" t="str">
            <v>T17</v>
          </cell>
          <cell r="Y211">
            <v>0</v>
          </cell>
          <cell r="Z211" t="str">
            <v>VAE</v>
          </cell>
          <cell r="AA211" t="str">
            <v>FACTEUR</v>
          </cell>
          <cell r="AB211">
            <v>0</v>
          </cell>
          <cell r="AC211">
            <v>0</v>
          </cell>
          <cell r="AD211">
            <v>0</v>
          </cell>
          <cell r="AE211">
            <v>0</v>
          </cell>
          <cell r="AF211">
            <v>0</v>
          </cell>
          <cell r="AG211" t="str">
            <v>VE</v>
          </cell>
          <cell r="AH211">
            <v>0</v>
          </cell>
          <cell r="AI211" t="str">
            <v/>
          </cell>
          <cell r="AJ211" t="str">
            <v/>
          </cell>
          <cell r="AK211" t="str">
            <v/>
          </cell>
          <cell r="AL211" t="str">
            <v/>
          </cell>
        </row>
        <row r="212">
          <cell r="A212" t="str">
            <v>RVL628</v>
          </cell>
          <cell r="B212">
            <v>0</v>
          </cell>
          <cell r="C212" t="str">
            <v>BAYONNE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  <cell r="I212">
            <v>0.2</v>
          </cell>
          <cell r="J212">
            <v>0</v>
          </cell>
          <cell r="K212">
            <v>0.2</v>
          </cell>
          <cell r="L212">
            <v>0.8</v>
          </cell>
          <cell r="M212">
            <v>1</v>
          </cell>
          <cell r="N212">
            <v>0</v>
          </cell>
          <cell r="O212">
            <v>0</v>
          </cell>
          <cell r="P212">
            <v>0</v>
          </cell>
          <cell r="Q212">
            <v>0</v>
          </cell>
          <cell r="R212">
            <v>0</v>
          </cell>
          <cell r="S212">
            <v>0</v>
          </cell>
          <cell r="T212">
            <v>0</v>
          </cell>
          <cell r="U212">
            <v>0</v>
          </cell>
          <cell r="V212">
            <v>0</v>
          </cell>
          <cell r="W212" t="str">
            <v>Equipe2</v>
          </cell>
          <cell r="X212" t="str">
            <v>FQ2</v>
          </cell>
          <cell r="Y212">
            <v>0</v>
          </cell>
          <cell r="Z212">
            <v>0</v>
          </cell>
          <cell r="AA212" t="str">
            <v>FQ</v>
          </cell>
          <cell r="AB212" t="str">
            <v>II-2</v>
          </cell>
          <cell r="AC212">
            <v>0</v>
          </cell>
          <cell r="AD212">
            <v>0</v>
          </cell>
          <cell r="AE212">
            <v>0</v>
          </cell>
          <cell r="AF212" t="str">
            <v>RVL628</v>
          </cell>
          <cell r="AG212" t="str">
            <v>CASTET</v>
          </cell>
          <cell r="AH212" t="str">
            <v>EMILIE</v>
          </cell>
          <cell r="AI212" t="str">
            <v>ATG2</v>
          </cell>
          <cell r="AJ212" t="str">
            <v>15063 - FACTEUR QUALITE</v>
          </cell>
          <cell r="AK212" t="str">
            <v>640330 - BAYONNE PDC1</v>
          </cell>
          <cell r="AL212" t="str">
            <v>01 - FONCT</v>
          </cell>
        </row>
        <row r="213">
          <cell r="A213" t="str">
            <v>TED047</v>
          </cell>
          <cell r="B213">
            <v>0</v>
          </cell>
          <cell r="C213" t="str">
            <v>BAYONNE</v>
          </cell>
          <cell r="D213">
            <v>0.23333333333333306</v>
          </cell>
          <cell r="E213">
            <v>0.46666666666666684</v>
          </cell>
          <cell r="F213">
            <v>0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0.7</v>
          </cell>
          <cell r="L213">
            <v>0.3</v>
          </cell>
          <cell r="M213">
            <v>1</v>
          </cell>
          <cell r="N213">
            <v>0</v>
          </cell>
          <cell r="O213">
            <v>0</v>
          </cell>
          <cell r="P213">
            <v>0</v>
          </cell>
          <cell r="Q213">
            <v>0</v>
          </cell>
          <cell r="R213">
            <v>0</v>
          </cell>
          <cell r="S213">
            <v>0.2</v>
          </cell>
          <cell r="T213">
            <v>0</v>
          </cell>
          <cell r="U213">
            <v>0</v>
          </cell>
          <cell r="V213">
            <v>0</v>
          </cell>
          <cell r="W213" t="str">
            <v>Equipe2</v>
          </cell>
          <cell r="X213" t="str">
            <v>FE36</v>
          </cell>
          <cell r="Y213">
            <v>0</v>
          </cell>
          <cell r="Z213" t="str">
            <v>VAE</v>
          </cell>
          <cell r="AA213" t="str">
            <v>FE</v>
          </cell>
          <cell r="AB213" t="str">
            <v>II-1</v>
          </cell>
          <cell r="AC213">
            <v>0</v>
          </cell>
          <cell r="AD213">
            <v>0</v>
          </cell>
          <cell r="AE213">
            <v>0</v>
          </cell>
          <cell r="AF213" t="str">
            <v>TED047</v>
          </cell>
          <cell r="AG213" t="str">
            <v>VEDERE</v>
          </cell>
          <cell r="AH213" t="str">
            <v>PASCAL</v>
          </cell>
          <cell r="AI213" t="str">
            <v>ATG2</v>
          </cell>
          <cell r="AJ213" t="str">
            <v>15062 - FACTEUR D EQUIPE</v>
          </cell>
          <cell r="AK213" t="str">
            <v>640330 - BAYONNE PDC1</v>
          </cell>
          <cell r="AL213" t="str">
            <v>01 - FONCT</v>
          </cell>
        </row>
        <row r="214">
          <cell r="A214">
            <v>0</v>
          </cell>
          <cell r="B214">
            <v>0</v>
          </cell>
          <cell r="C214" t="str">
            <v>BAYONNE</v>
          </cell>
          <cell r="D214">
            <v>2.8999999999999995</v>
          </cell>
          <cell r="E214">
            <v>5.8</v>
          </cell>
          <cell r="F214">
            <v>0</v>
          </cell>
          <cell r="G214">
            <v>0</v>
          </cell>
          <cell r="H214">
            <v>0</v>
          </cell>
          <cell r="I214">
            <v>0.2</v>
          </cell>
          <cell r="J214">
            <v>0</v>
          </cell>
          <cell r="K214">
            <v>8.8999999999999986</v>
          </cell>
          <cell r="L214">
            <v>1.1000000000000001</v>
          </cell>
          <cell r="M214">
            <v>9.9999999999999982</v>
          </cell>
          <cell r="N214">
            <v>0</v>
          </cell>
          <cell r="O214">
            <v>1</v>
          </cell>
          <cell r="P214">
            <v>0</v>
          </cell>
          <cell r="Q214">
            <v>0</v>
          </cell>
          <cell r="R214">
            <v>0</v>
          </cell>
          <cell r="S214">
            <v>0.4</v>
          </cell>
          <cell r="T214">
            <v>0.81</v>
          </cell>
          <cell r="U214">
            <v>0</v>
          </cell>
          <cell r="V214">
            <v>0</v>
          </cell>
          <cell r="W214" t="str">
            <v>NAVARRO</v>
          </cell>
          <cell r="X214">
            <v>0</v>
          </cell>
          <cell r="Y214">
            <v>0</v>
          </cell>
          <cell r="Z214">
            <v>0</v>
          </cell>
          <cell r="AA214">
            <v>0</v>
          </cell>
          <cell r="AB214">
            <v>0</v>
          </cell>
          <cell r="AC214">
            <v>0</v>
          </cell>
          <cell r="AD214">
            <v>0</v>
          </cell>
          <cell r="AE214">
            <v>0</v>
          </cell>
          <cell r="AF214">
            <v>0</v>
          </cell>
          <cell r="AG214">
            <v>0</v>
          </cell>
          <cell r="AH214">
            <v>0</v>
          </cell>
          <cell r="AI214">
            <v>0</v>
          </cell>
          <cell r="AJ214">
            <v>0</v>
          </cell>
          <cell r="AK214">
            <v>0</v>
          </cell>
          <cell r="AL214">
            <v>0</v>
          </cell>
        </row>
        <row r="215">
          <cell r="A215" t="str">
            <v>ZAK473</v>
          </cell>
          <cell r="B215">
            <v>0</v>
          </cell>
          <cell r="C215" t="str">
            <v>BAYONNE</v>
          </cell>
          <cell r="D215">
            <v>0.33333333333333331</v>
          </cell>
          <cell r="E215">
            <v>0.66666666666666663</v>
          </cell>
          <cell r="F215">
            <v>0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1</v>
          </cell>
          <cell r="L215">
            <v>0</v>
          </cell>
          <cell r="M215">
            <v>1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 t="str">
            <v>Equipe3</v>
          </cell>
          <cell r="X215" t="str">
            <v>T18</v>
          </cell>
          <cell r="Y215">
            <v>0</v>
          </cell>
          <cell r="Z215" t="str">
            <v>VAE</v>
          </cell>
          <cell r="AA215" t="str">
            <v>FACTEUR</v>
          </cell>
          <cell r="AB215">
            <v>0</v>
          </cell>
          <cell r="AC215">
            <v>0</v>
          </cell>
          <cell r="AD215">
            <v>0</v>
          </cell>
          <cell r="AE215" t="str">
            <v>RETRAITE AVRIL 2021</v>
          </cell>
          <cell r="AF215" t="str">
            <v>ZAK473</v>
          </cell>
          <cell r="AG215" t="str">
            <v>TRECU</v>
          </cell>
          <cell r="AH215" t="str">
            <v>CHRISTOPHE</v>
          </cell>
          <cell r="AI215" t="str">
            <v>APN2</v>
          </cell>
          <cell r="AJ215" t="str">
            <v>15060 - FACTEUR</v>
          </cell>
          <cell r="AK215" t="str">
            <v>640330 - BAYONNE PDC1</v>
          </cell>
          <cell r="AL215" t="str">
            <v>01 - FONCT</v>
          </cell>
        </row>
        <row r="216">
          <cell r="A216">
            <v>0</v>
          </cell>
          <cell r="B216">
            <v>0</v>
          </cell>
          <cell r="C216" t="str">
            <v>BAYONNE</v>
          </cell>
          <cell r="D216">
            <v>0.33333333333333331</v>
          </cell>
          <cell r="E216">
            <v>0.66666666666666663</v>
          </cell>
          <cell r="F216">
            <v>0</v>
          </cell>
          <cell r="G216">
            <v>0</v>
          </cell>
          <cell r="H216">
            <v>0</v>
          </cell>
          <cell r="I216">
            <v>0</v>
          </cell>
          <cell r="J216">
            <v>0</v>
          </cell>
          <cell r="K216">
            <v>1</v>
          </cell>
          <cell r="L216">
            <v>0</v>
          </cell>
          <cell r="M216">
            <v>1</v>
          </cell>
          <cell r="N216">
            <v>0</v>
          </cell>
          <cell r="O216">
            <v>1</v>
          </cell>
          <cell r="P216">
            <v>0</v>
          </cell>
          <cell r="Q216">
            <v>0</v>
          </cell>
          <cell r="R216">
            <v>0</v>
          </cell>
          <cell r="S216">
            <v>0</v>
          </cell>
          <cell r="T216">
            <v>0</v>
          </cell>
          <cell r="U216">
            <v>0</v>
          </cell>
          <cell r="V216">
            <v>0</v>
          </cell>
          <cell r="W216" t="str">
            <v>Equipe3</v>
          </cell>
          <cell r="X216" t="str">
            <v>T19</v>
          </cell>
          <cell r="Y216">
            <v>0</v>
          </cell>
          <cell r="Z216" t="str">
            <v>VAE</v>
          </cell>
          <cell r="AA216" t="str">
            <v>FACTEUR</v>
          </cell>
          <cell r="AB216">
            <v>0</v>
          </cell>
          <cell r="AC216">
            <v>0</v>
          </cell>
          <cell r="AD216" t="str">
            <v>KROPFL</v>
          </cell>
          <cell r="AE216" t="str">
            <v>ZUS</v>
          </cell>
          <cell r="AF216">
            <v>0</v>
          </cell>
          <cell r="AG216" t="str">
            <v>VE</v>
          </cell>
          <cell r="AH216">
            <v>0</v>
          </cell>
          <cell r="AI216" t="str">
            <v/>
          </cell>
          <cell r="AJ216" t="str">
            <v/>
          </cell>
          <cell r="AK216" t="str">
            <v/>
          </cell>
          <cell r="AL216" t="str">
            <v/>
          </cell>
        </row>
        <row r="217">
          <cell r="A217" t="str">
            <v>MHV835</v>
          </cell>
          <cell r="B217">
            <v>0</v>
          </cell>
          <cell r="C217" t="str">
            <v>BAYONNE</v>
          </cell>
          <cell r="D217">
            <v>0.33333333333333331</v>
          </cell>
          <cell r="E217">
            <v>0.66666666666666663</v>
          </cell>
          <cell r="F217">
            <v>0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1</v>
          </cell>
          <cell r="L217">
            <v>0</v>
          </cell>
          <cell r="M217">
            <v>1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 t="str">
            <v>Equipe3</v>
          </cell>
          <cell r="X217" t="str">
            <v>T20</v>
          </cell>
          <cell r="Y217">
            <v>0</v>
          </cell>
          <cell r="Z217" t="str">
            <v>VAE</v>
          </cell>
          <cell r="AA217" t="str">
            <v>FACTEUR</v>
          </cell>
          <cell r="AB217">
            <v>0</v>
          </cell>
          <cell r="AC217">
            <v>0</v>
          </cell>
          <cell r="AD217">
            <v>0</v>
          </cell>
          <cell r="AE217">
            <v>0</v>
          </cell>
          <cell r="AF217" t="str">
            <v>MHV835</v>
          </cell>
          <cell r="AG217" t="str">
            <v>CAMPET</v>
          </cell>
          <cell r="AH217" t="str">
            <v>ANNE CECILE</v>
          </cell>
          <cell r="AI217" t="str">
            <v>ACC13</v>
          </cell>
          <cell r="AJ217" t="str">
            <v>15060 - FACTEUR</v>
          </cell>
          <cell r="AK217" t="str">
            <v>640330 - BAYONNE PDC1</v>
          </cell>
          <cell r="AL217" t="str">
            <v>02 - CDI</v>
          </cell>
        </row>
        <row r="218">
          <cell r="A218" t="str">
            <v>DCH130</v>
          </cell>
          <cell r="B218">
            <v>0</v>
          </cell>
          <cell r="C218" t="str">
            <v>BAYONNE</v>
          </cell>
          <cell r="D218">
            <v>0.33333333333333331</v>
          </cell>
          <cell r="E218">
            <v>0.66666666666666663</v>
          </cell>
          <cell r="F218">
            <v>0</v>
          </cell>
          <cell r="G218">
            <v>0</v>
          </cell>
          <cell r="H218">
            <v>0</v>
          </cell>
          <cell r="I218">
            <v>0</v>
          </cell>
          <cell r="J218">
            <v>0</v>
          </cell>
          <cell r="K218">
            <v>1</v>
          </cell>
          <cell r="L218">
            <v>0</v>
          </cell>
          <cell r="M218">
            <v>1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 t="str">
            <v>Equipe3</v>
          </cell>
          <cell r="X218" t="str">
            <v>T21</v>
          </cell>
          <cell r="Y218">
            <v>0</v>
          </cell>
          <cell r="Z218" t="str">
            <v>VAE</v>
          </cell>
          <cell r="AA218" t="str">
            <v>FACTEUR</v>
          </cell>
          <cell r="AB218">
            <v>0</v>
          </cell>
          <cell r="AC218">
            <v>0</v>
          </cell>
          <cell r="AD218">
            <v>0</v>
          </cell>
          <cell r="AE218">
            <v>0</v>
          </cell>
          <cell r="AF218" t="str">
            <v>DCH130</v>
          </cell>
          <cell r="AG218" t="str">
            <v>GOMEZ</v>
          </cell>
          <cell r="AH218" t="str">
            <v>DIDIER</v>
          </cell>
          <cell r="AI218" t="str">
            <v>APN2</v>
          </cell>
          <cell r="AJ218" t="str">
            <v>15059 - FACTEUR</v>
          </cell>
          <cell r="AK218" t="str">
            <v>640330 - BAYONNE PDC1</v>
          </cell>
          <cell r="AL218" t="str">
            <v>01 - FONCT</v>
          </cell>
        </row>
        <row r="219">
          <cell r="A219" t="str">
            <v>FKV045</v>
          </cell>
          <cell r="B219">
            <v>0</v>
          </cell>
          <cell r="C219" t="str">
            <v>BAYONNE</v>
          </cell>
          <cell r="D219">
            <v>0.33333333333333331</v>
          </cell>
          <cell r="E219">
            <v>0.66666666666666663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>
            <v>0</v>
          </cell>
          <cell r="K219">
            <v>1</v>
          </cell>
          <cell r="L219">
            <v>0</v>
          </cell>
          <cell r="M219">
            <v>1</v>
          </cell>
          <cell r="N219">
            <v>0</v>
          </cell>
          <cell r="O219">
            <v>0</v>
          </cell>
          <cell r="P219">
            <v>0</v>
          </cell>
          <cell r="Q219">
            <v>0</v>
          </cell>
          <cell r="R219">
            <v>0</v>
          </cell>
          <cell r="S219">
            <v>0</v>
          </cell>
          <cell r="T219">
            <v>0</v>
          </cell>
          <cell r="U219">
            <v>0</v>
          </cell>
          <cell r="V219">
            <v>0</v>
          </cell>
          <cell r="W219" t="str">
            <v>Equipe3</v>
          </cell>
          <cell r="X219" t="str">
            <v>T22</v>
          </cell>
          <cell r="Y219">
            <v>0</v>
          </cell>
          <cell r="Z219" t="str">
            <v>VAE</v>
          </cell>
          <cell r="AA219" t="str">
            <v>FACTEUR</v>
          </cell>
          <cell r="AB219">
            <v>0</v>
          </cell>
          <cell r="AC219">
            <v>0</v>
          </cell>
          <cell r="AD219">
            <v>0</v>
          </cell>
          <cell r="AE219">
            <v>0</v>
          </cell>
          <cell r="AF219" t="str">
            <v>FKV045</v>
          </cell>
          <cell r="AG219" t="str">
            <v>MONDORGE</v>
          </cell>
          <cell r="AH219" t="str">
            <v>JEAN LUC</v>
          </cell>
          <cell r="AI219" t="str">
            <v>APN2</v>
          </cell>
          <cell r="AJ219" t="str">
            <v>15059 - FACTEUR</v>
          </cell>
          <cell r="AK219" t="str">
            <v>640330 - BAYONNE PDC1</v>
          </cell>
          <cell r="AL219" t="str">
            <v>01 - FONCT</v>
          </cell>
        </row>
        <row r="220">
          <cell r="A220" t="str">
            <v>SNC976</v>
          </cell>
          <cell r="B220">
            <v>0</v>
          </cell>
          <cell r="C220" t="str">
            <v>BAYONNE</v>
          </cell>
          <cell r="D220">
            <v>0.33333333333333331</v>
          </cell>
          <cell r="E220">
            <v>0.66666666666666663</v>
          </cell>
          <cell r="F220">
            <v>0</v>
          </cell>
          <cell r="G220">
            <v>0</v>
          </cell>
          <cell r="H220">
            <v>0</v>
          </cell>
          <cell r="I220">
            <v>0</v>
          </cell>
          <cell r="J220">
            <v>0</v>
          </cell>
          <cell r="K220">
            <v>1</v>
          </cell>
          <cell r="L220">
            <v>0</v>
          </cell>
          <cell r="M220">
            <v>1</v>
          </cell>
          <cell r="N220">
            <v>0</v>
          </cell>
          <cell r="O220">
            <v>0</v>
          </cell>
          <cell r="P220">
            <v>0</v>
          </cell>
          <cell r="Q220">
            <v>0</v>
          </cell>
          <cell r="R220">
            <v>0</v>
          </cell>
          <cell r="S220">
            <v>0</v>
          </cell>
          <cell r="T220">
            <v>0</v>
          </cell>
          <cell r="U220">
            <v>0</v>
          </cell>
          <cell r="V220">
            <v>0</v>
          </cell>
          <cell r="W220" t="str">
            <v>Equipe3</v>
          </cell>
          <cell r="X220" t="str">
            <v>T23</v>
          </cell>
          <cell r="Y220">
            <v>0</v>
          </cell>
          <cell r="Z220" t="str">
            <v>VAE</v>
          </cell>
          <cell r="AA220" t="str">
            <v>FACTEUR</v>
          </cell>
          <cell r="AB220">
            <v>0</v>
          </cell>
          <cell r="AC220">
            <v>0</v>
          </cell>
          <cell r="AD220">
            <v>0</v>
          </cell>
          <cell r="AE220">
            <v>0</v>
          </cell>
          <cell r="AF220" t="str">
            <v>SNC976</v>
          </cell>
          <cell r="AG220" t="str">
            <v>LAGRENADE</v>
          </cell>
          <cell r="AH220" t="str">
            <v>BEATRICE</v>
          </cell>
          <cell r="AI220" t="str">
            <v>APN2</v>
          </cell>
          <cell r="AJ220" t="str">
            <v>15059 - FACTEUR</v>
          </cell>
          <cell r="AK220" t="str">
            <v>640330 - BAYONNE PDC1</v>
          </cell>
          <cell r="AL220" t="str">
            <v>01 - FONCT</v>
          </cell>
        </row>
        <row r="221">
          <cell r="A221" t="str">
            <v>AJB310</v>
          </cell>
          <cell r="B221">
            <v>0</v>
          </cell>
          <cell r="C221" t="str">
            <v>BAYONNE</v>
          </cell>
          <cell r="D221">
            <v>0.33333333333333331</v>
          </cell>
          <cell r="E221">
            <v>0.66666666666666663</v>
          </cell>
          <cell r="F221">
            <v>0</v>
          </cell>
          <cell r="G221">
            <v>0</v>
          </cell>
          <cell r="H221">
            <v>0</v>
          </cell>
          <cell r="I221">
            <v>0</v>
          </cell>
          <cell r="J221">
            <v>0</v>
          </cell>
          <cell r="K221">
            <v>1</v>
          </cell>
          <cell r="L221">
            <v>0</v>
          </cell>
          <cell r="M221">
            <v>1</v>
          </cell>
          <cell r="N221">
            <v>0</v>
          </cell>
          <cell r="O221">
            <v>0</v>
          </cell>
          <cell r="P221">
            <v>0</v>
          </cell>
          <cell r="Q221">
            <v>0</v>
          </cell>
          <cell r="R221">
            <v>0</v>
          </cell>
          <cell r="S221">
            <v>0.21</v>
          </cell>
          <cell r="T221">
            <v>0</v>
          </cell>
          <cell r="U221">
            <v>0</v>
          </cell>
          <cell r="V221">
            <v>0</v>
          </cell>
          <cell r="W221" t="str">
            <v>Equipe3</v>
          </cell>
          <cell r="X221" t="str">
            <v>T24</v>
          </cell>
          <cell r="Y221">
            <v>0</v>
          </cell>
          <cell r="Z221" t="str">
            <v>VAE</v>
          </cell>
          <cell r="AA221" t="str">
            <v>FACTEUR</v>
          </cell>
          <cell r="AB221">
            <v>0</v>
          </cell>
          <cell r="AC221">
            <v>0</v>
          </cell>
          <cell r="AD221">
            <v>0</v>
          </cell>
          <cell r="AE221">
            <v>0</v>
          </cell>
          <cell r="AF221" t="str">
            <v>AJB310</v>
          </cell>
          <cell r="AG221" t="str">
            <v>BARON</v>
          </cell>
          <cell r="AH221" t="str">
            <v>BENJAMIN</v>
          </cell>
          <cell r="AI221" t="str">
            <v>ACC13</v>
          </cell>
          <cell r="AJ221" t="str">
            <v>15060 - FACTEUR</v>
          </cell>
          <cell r="AK221" t="str">
            <v>640330 - BAYONNE PDC1</v>
          </cell>
          <cell r="AL221" t="str">
            <v>02 - CDI</v>
          </cell>
        </row>
        <row r="222">
          <cell r="A222" t="str">
            <v>DER631</v>
          </cell>
          <cell r="B222">
            <v>0</v>
          </cell>
          <cell r="C222" t="str">
            <v>BAYONNE</v>
          </cell>
          <cell r="D222">
            <v>0.33333333333333331</v>
          </cell>
          <cell r="E222">
            <v>0.66666666666666663</v>
          </cell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>
            <v>0</v>
          </cell>
          <cell r="K222">
            <v>1</v>
          </cell>
          <cell r="L222">
            <v>0</v>
          </cell>
          <cell r="M222">
            <v>1</v>
          </cell>
          <cell r="N222">
            <v>0</v>
          </cell>
          <cell r="O222">
            <v>0</v>
          </cell>
          <cell r="P222">
            <v>0</v>
          </cell>
          <cell r="Q222">
            <v>0</v>
          </cell>
          <cell r="R222">
            <v>0</v>
          </cell>
          <cell r="S222">
            <v>0</v>
          </cell>
          <cell r="T222">
            <v>0</v>
          </cell>
          <cell r="U222">
            <v>0</v>
          </cell>
          <cell r="V222">
            <v>0</v>
          </cell>
          <cell r="W222" t="str">
            <v>Equipe3</v>
          </cell>
          <cell r="X222" t="str">
            <v>T25</v>
          </cell>
          <cell r="Y222">
            <v>0</v>
          </cell>
          <cell r="Z222" t="str">
            <v>VAE</v>
          </cell>
          <cell r="AA222" t="str">
            <v>FACTEUR</v>
          </cell>
          <cell r="AB222">
            <v>0</v>
          </cell>
          <cell r="AC222">
            <v>0</v>
          </cell>
          <cell r="AD222" t="str">
            <v>DONA MARIA CORINNE</v>
          </cell>
          <cell r="AE222" t="str">
            <v>ZUS Recrutement d'un rouleur HARDOROCK RESERVE A BATARD AU 1/1/20</v>
          </cell>
          <cell r="AF222" t="str">
            <v>DER631</v>
          </cell>
          <cell r="AG222" t="str">
            <v>HYPOLITHE</v>
          </cell>
          <cell r="AH222" t="str">
            <v>THEO</v>
          </cell>
          <cell r="AI222" t="str">
            <v>ACC12</v>
          </cell>
          <cell r="AJ222" t="str">
            <v>15512 - FACTEUR POLYVALENT</v>
          </cell>
          <cell r="AK222" t="str">
            <v>640330 - BAYONNE PDC1</v>
          </cell>
          <cell r="AL222" t="str">
            <v>02 - CDI</v>
          </cell>
        </row>
        <row r="223">
          <cell r="A223" t="str">
            <v>TPH165</v>
          </cell>
          <cell r="B223">
            <v>0</v>
          </cell>
          <cell r="C223" t="str">
            <v>BAYONNE</v>
          </cell>
          <cell r="D223">
            <v>0</v>
          </cell>
          <cell r="E223">
            <v>0</v>
          </cell>
          <cell r="F223">
            <v>0</v>
          </cell>
          <cell r="G223">
            <v>0</v>
          </cell>
          <cell r="H223">
            <v>0</v>
          </cell>
          <cell r="I223">
            <v>0.2</v>
          </cell>
          <cell r="J223">
            <v>0</v>
          </cell>
          <cell r="K223">
            <v>0.2</v>
          </cell>
          <cell r="L223">
            <v>0.8</v>
          </cell>
          <cell r="M223">
            <v>1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 t="str">
            <v>Equipe3</v>
          </cell>
          <cell r="X223" t="str">
            <v>FQ3</v>
          </cell>
          <cell r="Y223">
            <v>0</v>
          </cell>
          <cell r="Z223">
            <v>0</v>
          </cell>
          <cell r="AA223" t="str">
            <v>FQ</v>
          </cell>
          <cell r="AB223" t="str">
            <v>II-2</v>
          </cell>
          <cell r="AC223">
            <v>0</v>
          </cell>
          <cell r="AD223">
            <v>0</v>
          </cell>
          <cell r="AE223">
            <v>0</v>
          </cell>
          <cell r="AF223" t="str">
            <v>TPH165</v>
          </cell>
          <cell r="AG223" t="str">
            <v>AMED</v>
          </cell>
          <cell r="AH223" t="str">
            <v>PHILIPPE</v>
          </cell>
          <cell r="AI223" t="str">
            <v>ATG2</v>
          </cell>
          <cell r="AJ223" t="str">
            <v>15063 - FACTEUR QUALITE</v>
          </cell>
          <cell r="AK223" t="str">
            <v>640330 - BAYONNE PDC1</v>
          </cell>
          <cell r="AL223" t="str">
            <v>01 - FONCT</v>
          </cell>
        </row>
        <row r="224">
          <cell r="A224" t="str">
            <v>VDC458</v>
          </cell>
          <cell r="B224">
            <v>0</v>
          </cell>
          <cell r="C224" t="str">
            <v>BAYONNE</v>
          </cell>
          <cell r="D224">
            <v>0.23333333333333306</v>
          </cell>
          <cell r="E224">
            <v>0.46666666666666684</v>
          </cell>
          <cell r="F224">
            <v>0</v>
          </cell>
          <cell r="G224">
            <v>0</v>
          </cell>
          <cell r="H224">
            <v>0</v>
          </cell>
          <cell r="I224">
            <v>0</v>
          </cell>
          <cell r="J224">
            <v>0</v>
          </cell>
          <cell r="K224">
            <v>0.7</v>
          </cell>
          <cell r="L224">
            <v>0.3</v>
          </cell>
          <cell r="M224">
            <v>1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0.19</v>
          </cell>
          <cell r="T224">
            <v>0.81</v>
          </cell>
          <cell r="U224">
            <v>0</v>
          </cell>
          <cell r="V224">
            <v>0</v>
          </cell>
          <cell r="W224" t="str">
            <v>Equipe3</v>
          </cell>
          <cell r="X224" t="str">
            <v>FE37</v>
          </cell>
          <cell r="Y224">
            <v>0</v>
          </cell>
          <cell r="Z224" t="str">
            <v>VAE</v>
          </cell>
          <cell r="AA224" t="str">
            <v>FE</v>
          </cell>
          <cell r="AB224" t="str">
            <v>II-1</v>
          </cell>
          <cell r="AC224">
            <v>0</v>
          </cell>
          <cell r="AD224">
            <v>0</v>
          </cell>
          <cell r="AE224" t="str">
            <v>ATTRIBUTION T25 AU ? - ATM45</v>
          </cell>
          <cell r="AF224" t="str">
            <v>VDC458</v>
          </cell>
          <cell r="AG224" t="str">
            <v>BATARD</v>
          </cell>
          <cell r="AH224" t="str">
            <v>JEAN PIERRE</v>
          </cell>
          <cell r="AI224" t="str">
            <v>ACC21</v>
          </cell>
          <cell r="AJ224" t="str">
            <v>15061 - FACTEUR D EQUIPE</v>
          </cell>
          <cell r="AK224" t="str">
            <v>640330 - BAYONNE PDC1</v>
          </cell>
          <cell r="AL224" t="str">
            <v>02 - CDI</v>
          </cell>
        </row>
        <row r="225">
          <cell r="A225">
            <v>0</v>
          </cell>
          <cell r="B225">
            <v>0</v>
          </cell>
          <cell r="C225" t="str">
            <v>BAYONNE</v>
          </cell>
          <cell r="D225">
            <v>3.2333333333333334</v>
          </cell>
          <cell r="E225">
            <v>6.4666666666666668</v>
          </cell>
          <cell r="F225">
            <v>0</v>
          </cell>
          <cell r="G225">
            <v>0</v>
          </cell>
          <cell r="H225">
            <v>0</v>
          </cell>
          <cell r="I225">
            <v>0.2</v>
          </cell>
          <cell r="J225">
            <v>0</v>
          </cell>
          <cell r="K225">
            <v>9.8999999999999986</v>
          </cell>
          <cell r="L225">
            <v>1.1000000000000001</v>
          </cell>
          <cell r="M225">
            <v>10.999999999999998</v>
          </cell>
          <cell r="N225">
            <v>0</v>
          </cell>
          <cell r="O225">
            <v>1</v>
          </cell>
          <cell r="P225">
            <v>0</v>
          </cell>
          <cell r="Q225">
            <v>0</v>
          </cell>
          <cell r="R225">
            <v>0</v>
          </cell>
          <cell r="S225">
            <v>0</v>
          </cell>
          <cell r="T225">
            <v>0</v>
          </cell>
          <cell r="U225">
            <v>0</v>
          </cell>
          <cell r="V225">
            <v>0</v>
          </cell>
          <cell r="W225" t="str">
            <v>NAVARRO</v>
          </cell>
          <cell r="X225">
            <v>0</v>
          </cell>
          <cell r="Y225">
            <v>0</v>
          </cell>
          <cell r="Z225">
            <v>0</v>
          </cell>
          <cell r="AA225">
            <v>0</v>
          </cell>
          <cell r="AB225">
            <v>0</v>
          </cell>
          <cell r="AC225">
            <v>0</v>
          </cell>
          <cell r="AD225">
            <v>0</v>
          </cell>
          <cell r="AE225">
            <v>0</v>
          </cell>
          <cell r="AF225">
            <v>0</v>
          </cell>
          <cell r="AG225">
            <v>0</v>
          </cell>
          <cell r="AH225">
            <v>0</v>
          </cell>
          <cell r="AI225">
            <v>0</v>
          </cell>
          <cell r="AJ225">
            <v>0</v>
          </cell>
          <cell r="AK225">
            <v>0</v>
          </cell>
          <cell r="AL225">
            <v>0</v>
          </cell>
        </row>
        <row r="226">
          <cell r="A226" t="str">
            <v>LEJ079</v>
          </cell>
          <cell r="B226">
            <v>0</v>
          </cell>
          <cell r="C226" t="str">
            <v>BAYONNE</v>
          </cell>
          <cell r="D226">
            <v>0.33333333333333331</v>
          </cell>
          <cell r="E226">
            <v>0.66666666666666663</v>
          </cell>
          <cell r="F226">
            <v>0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1</v>
          </cell>
          <cell r="L226">
            <v>0</v>
          </cell>
          <cell r="M226">
            <v>1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 t="str">
            <v>Equipe4</v>
          </cell>
          <cell r="X226" t="str">
            <v>T26</v>
          </cell>
          <cell r="Y226">
            <v>0</v>
          </cell>
          <cell r="Z226" t="str">
            <v>STABY</v>
          </cell>
          <cell r="AA226" t="str">
            <v>FACTEUR</v>
          </cell>
          <cell r="AB226">
            <v>0</v>
          </cell>
          <cell r="AC226">
            <v>0</v>
          </cell>
          <cell r="AD226" t="str">
            <v>GONDARD ALAIN</v>
          </cell>
          <cell r="AE226">
            <v>0</v>
          </cell>
          <cell r="AF226" t="str">
            <v>LEJ079</v>
          </cell>
          <cell r="AG226" t="str">
            <v>HARDOROCK</v>
          </cell>
          <cell r="AH226" t="str">
            <v>VINCENT</v>
          </cell>
          <cell r="AI226" t="str">
            <v>ACC13</v>
          </cell>
          <cell r="AJ226" t="str">
            <v>15513 - FACTEUR POLYVALENT</v>
          </cell>
          <cell r="AK226" t="str">
            <v>640330 - BAYONNE PDC1</v>
          </cell>
          <cell r="AL226" t="str">
            <v>02 - CDI</v>
          </cell>
        </row>
        <row r="227">
          <cell r="A227" t="str">
            <v>EUN629</v>
          </cell>
          <cell r="B227">
            <v>0</v>
          </cell>
          <cell r="C227" t="str">
            <v>BAYONNE</v>
          </cell>
          <cell r="D227">
            <v>0.33333333333333331</v>
          </cell>
          <cell r="E227">
            <v>0.66666666666666663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1</v>
          </cell>
          <cell r="L227">
            <v>0</v>
          </cell>
          <cell r="M227">
            <v>1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 t="str">
            <v>Equipe4</v>
          </cell>
          <cell r="X227" t="str">
            <v>T27</v>
          </cell>
          <cell r="Y227">
            <v>0</v>
          </cell>
          <cell r="Z227" t="str">
            <v>4RM</v>
          </cell>
          <cell r="AA227" t="str">
            <v>FACTEUR</v>
          </cell>
          <cell r="AB227">
            <v>0</v>
          </cell>
          <cell r="AC227">
            <v>0</v>
          </cell>
          <cell r="AD227">
            <v>0</v>
          </cell>
          <cell r="AE227">
            <v>0</v>
          </cell>
          <cell r="AF227" t="str">
            <v>EUN629</v>
          </cell>
          <cell r="AG227" t="str">
            <v>ARNAUDO</v>
          </cell>
          <cell r="AH227" t="str">
            <v>DIDIER</v>
          </cell>
          <cell r="AI227" t="str">
            <v>ACC13</v>
          </cell>
          <cell r="AJ227" t="str">
            <v>15059 - FACTEUR</v>
          </cell>
          <cell r="AK227" t="str">
            <v>640330 - BAYONNE PDC1</v>
          </cell>
          <cell r="AL227" t="str">
            <v>02 - CDI</v>
          </cell>
        </row>
        <row r="228">
          <cell r="A228" t="str">
            <v>SRN513</v>
          </cell>
          <cell r="B228">
            <v>0</v>
          </cell>
          <cell r="C228" t="str">
            <v>BAYONNE</v>
          </cell>
          <cell r="D228">
            <v>0.33333333333333331</v>
          </cell>
          <cell r="E228">
            <v>0.66666666666666663</v>
          </cell>
          <cell r="F228">
            <v>0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1</v>
          </cell>
          <cell r="L228">
            <v>0</v>
          </cell>
          <cell r="M228">
            <v>1</v>
          </cell>
          <cell r="N228">
            <v>0</v>
          </cell>
          <cell r="O228">
            <v>0</v>
          </cell>
          <cell r="P228">
            <v>0</v>
          </cell>
          <cell r="Q228">
            <v>0</v>
          </cell>
          <cell r="R228">
            <v>0</v>
          </cell>
          <cell r="S228">
            <v>0</v>
          </cell>
          <cell r="T228">
            <v>0</v>
          </cell>
          <cell r="U228">
            <v>0</v>
          </cell>
          <cell r="V228">
            <v>0</v>
          </cell>
          <cell r="W228" t="str">
            <v>Equipe4</v>
          </cell>
          <cell r="X228" t="str">
            <v>T28</v>
          </cell>
          <cell r="Y228">
            <v>0</v>
          </cell>
          <cell r="Z228" t="str">
            <v>STABY</v>
          </cell>
          <cell r="AA228" t="str">
            <v>FACTEUR</v>
          </cell>
          <cell r="AB228">
            <v>0</v>
          </cell>
          <cell r="AC228">
            <v>0</v>
          </cell>
          <cell r="AD228">
            <v>0</v>
          </cell>
          <cell r="AE228" t="str">
            <v>VITOUR</v>
          </cell>
          <cell r="AF228" t="str">
            <v>SRN513</v>
          </cell>
          <cell r="AG228" t="str">
            <v>TINOCCO DA SILVA</v>
          </cell>
          <cell r="AH228" t="str">
            <v>DOLORES</v>
          </cell>
          <cell r="AI228" t="str">
            <v>ACC13</v>
          </cell>
          <cell r="AJ228" t="str">
            <v>15060 - FACTEUR</v>
          </cell>
          <cell r="AK228" t="str">
            <v>640330 - BAYONNE PDC1</v>
          </cell>
          <cell r="AL228" t="str">
            <v>02 - CDI</v>
          </cell>
        </row>
        <row r="229">
          <cell r="A229" t="str">
            <v>BLA535</v>
          </cell>
          <cell r="B229">
            <v>0</v>
          </cell>
          <cell r="C229" t="str">
            <v>BAYONNE</v>
          </cell>
          <cell r="D229">
            <v>0.33333333333333331</v>
          </cell>
          <cell r="E229">
            <v>0.66666666666666663</v>
          </cell>
          <cell r="F229">
            <v>0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1</v>
          </cell>
          <cell r="L229">
            <v>0</v>
          </cell>
          <cell r="M229">
            <v>1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 t="str">
            <v>Equipe4</v>
          </cell>
          <cell r="X229" t="str">
            <v>T29</v>
          </cell>
          <cell r="Y229">
            <v>0</v>
          </cell>
          <cell r="Z229" t="str">
            <v>STABY</v>
          </cell>
          <cell r="AA229" t="str">
            <v>FACTEUR</v>
          </cell>
          <cell r="AB229">
            <v>0</v>
          </cell>
          <cell r="AC229">
            <v>0</v>
          </cell>
          <cell r="AD229" t="str">
            <v>BARON BENJAMIN</v>
          </cell>
          <cell r="AE229">
            <v>0</v>
          </cell>
          <cell r="AF229" t="str">
            <v>BLA535</v>
          </cell>
          <cell r="AG229" t="str">
            <v>BRIANT</v>
          </cell>
          <cell r="AH229" t="str">
            <v>KILLIAN</v>
          </cell>
          <cell r="AI229" t="str">
            <v>ACC12</v>
          </cell>
          <cell r="AJ229" t="str">
            <v>15512 - FACTEUR POLYVALENT</v>
          </cell>
          <cell r="AK229" t="str">
            <v>640330 - BAYONNE PDC1</v>
          </cell>
          <cell r="AL229" t="str">
            <v>02 - CDI</v>
          </cell>
        </row>
        <row r="230">
          <cell r="A230" t="str">
            <v>FXA539</v>
          </cell>
          <cell r="B230">
            <v>0</v>
          </cell>
          <cell r="C230" t="str">
            <v>BAYONNE</v>
          </cell>
          <cell r="D230">
            <v>0.33333333333333331</v>
          </cell>
          <cell r="E230">
            <v>0.66666666666666663</v>
          </cell>
          <cell r="F230">
            <v>0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1</v>
          </cell>
          <cell r="L230">
            <v>0</v>
          </cell>
          <cell r="M230">
            <v>1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 t="str">
            <v>Equipe4</v>
          </cell>
          <cell r="X230" t="str">
            <v>T30</v>
          </cell>
          <cell r="Y230">
            <v>0</v>
          </cell>
          <cell r="Z230" t="str">
            <v>STABY</v>
          </cell>
          <cell r="AA230" t="str">
            <v>FACTEUR</v>
          </cell>
          <cell r="AB230">
            <v>0</v>
          </cell>
          <cell r="AC230">
            <v>0</v>
          </cell>
          <cell r="AD230" t="str">
            <v>LASSABE PHILIPPE</v>
          </cell>
          <cell r="AE230">
            <v>0</v>
          </cell>
          <cell r="AF230" t="str">
            <v>FXA539</v>
          </cell>
          <cell r="AG230" t="str">
            <v>VILLACAMPA</v>
          </cell>
          <cell r="AH230" t="str">
            <v>JORDAN</v>
          </cell>
          <cell r="AI230" t="str">
            <v>ACC12</v>
          </cell>
          <cell r="AJ230" t="str">
            <v>15512 - FACTEUR POLYVALENT</v>
          </cell>
          <cell r="AK230" t="str">
            <v>640330 - BAYONNE PDC1</v>
          </cell>
          <cell r="AL230" t="str">
            <v>02 - CDI</v>
          </cell>
        </row>
        <row r="231">
          <cell r="A231" t="str">
            <v>HBE642</v>
          </cell>
          <cell r="B231">
            <v>0</v>
          </cell>
          <cell r="C231" t="str">
            <v>BAYONNE</v>
          </cell>
          <cell r="D231">
            <v>0.33333333333333331</v>
          </cell>
          <cell r="E231">
            <v>0.66666666666666663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1</v>
          </cell>
          <cell r="L231">
            <v>0</v>
          </cell>
          <cell r="M231">
            <v>1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0</v>
          </cell>
          <cell r="V231">
            <v>0</v>
          </cell>
          <cell r="W231" t="str">
            <v>Equipe4</v>
          </cell>
          <cell r="X231" t="str">
            <v>T31</v>
          </cell>
          <cell r="Y231">
            <v>0</v>
          </cell>
          <cell r="Z231" t="str">
            <v>STABY</v>
          </cell>
          <cell r="AA231" t="str">
            <v>FACTEUR</v>
          </cell>
          <cell r="AB231">
            <v>0</v>
          </cell>
          <cell r="AC231">
            <v>0</v>
          </cell>
          <cell r="AD231">
            <v>0</v>
          </cell>
          <cell r="AE231">
            <v>0</v>
          </cell>
          <cell r="AF231" t="str">
            <v>HBE642</v>
          </cell>
          <cell r="AG231" t="str">
            <v>TALLET</v>
          </cell>
          <cell r="AH231" t="str">
            <v>CHRISTOPHE</v>
          </cell>
          <cell r="AI231" t="str">
            <v>ATG1</v>
          </cell>
          <cell r="AJ231" t="str">
            <v>15061 - FACTEUR D EQUIPE</v>
          </cell>
          <cell r="AK231" t="str">
            <v>640330 - BAYONNE PDC1</v>
          </cell>
          <cell r="AL231" t="str">
            <v>01 - FONCT</v>
          </cell>
        </row>
        <row r="232">
          <cell r="A232" t="str">
            <v>NFM804</v>
          </cell>
          <cell r="B232">
            <v>0</v>
          </cell>
          <cell r="C232" t="str">
            <v>BAYONNE</v>
          </cell>
          <cell r="D232">
            <v>0.33333333333333331</v>
          </cell>
          <cell r="E232">
            <v>0.66666666666666663</v>
          </cell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>
            <v>0</v>
          </cell>
          <cell r="K232">
            <v>1</v>
          </cell>
          <cell r="L232">
            <v>0</v>
          </cell>
          <cell r="M232">
            <v>1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 t="str">
            <v>Equipe4</v>
          </cell>
          <cell r="X232" t="str">
            <v>T32</v>
          </cell>
          <cell r="Y232">
            <v>0</v>
          </cell>
          <cell r="Z232" t="str">
            <v>STABY</v>
          </cell>
          <cell r="AA232" t="str">
            <v>FACTEUR</v>
          </cell>
          <cell r="AB232">
            <v>0</v>
          </cell>
          <cell r="AC232">
            <v>0</v>
          </cell>
          <cell r="AD232">
            <v>0</v>
          </cell>
          <cell r="AE232">
            <v>0</v>
          </cell>
          <cell r="AF232" t="str">
            <v>NFM804</v>
          </cell>
          <cell r="AG232" t="str">
            <v>CALDUGARAY</v>
          </cell>
          <cell r="AH232" t="str">
            <v>LAURENT</v>
          </cell>
          <cell r="AI232" t="str">
            <v>ACC13</v>
          </cell>
          <cell r="AJ232" t="str">
            <v>15060 - FACTEUR</v>
          </cell>
          <cell r="AK232" t="str">
            <v>640330 - BAYONNE PDC1</v>
          </cell>
          <cell r="AL232" t="str">
            <v>02 - CDI</v>
          </cell>
        </row>
        <row r="233">
          <cell r="A233" t="str">
            <v>RBA765</v>
          </cell>
          <cell r="B233">
            <v>0</v>
          </cell>
          <cell r="C233" t="str">
            <v>BAYONNE</v>
          </cell>
          <cell r="D233">
            <v>0.33333333333333331</v>
          </cell>
          <cell r="E233">
            <v>0.66666666666666663</v>
          </cell>
          <cell r="F233">
            <v>0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1</v>
          </cell>
          <cell r="L233">
            <v>0</v>
          </cell>
          <cell r="M233">
            <v>1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>
            <v>0</v>
          </cell>
          <cell r="U233">
            <v>0</v>
          </cell>
          <cell r="V233">
            <v>0</v>
          </cell>
          <cell r="W233" t="str">
            <v>Equipe4</v>
          </cell>
          <cell r="X233" t="str">
            <v>T33</v>
          </cell>
          <cell r="Y233">
            <v>0</v>
          </cell>
          <cell r="Z233" t="str">
            <v>4RM</v>
          </cell>
          <cell r="AA233" t="str">
            <v>FACTEUR</v>
          </cell>
          <cell r="AB233">
            <v>0</v>
          </cell>
          <cell r="AC233">
            <v>0</v>
          </cell>
          <cell r="AD233">
            <v>0</v>
          </cell>
          <cell r="AE233">
            <v>0</v>
          </cell>
          <cell r="AF233" t="str">
            <v>RBA765</v>
          </cell>
          <cell r="AG233" t="str">
            <v>MONO</v>
          </cell>
          <cell r="AH233" t="str">
            <v>FREDERIC</v>
          </cell>
          <cell r="AI233" t="str">
            <v>ACC13</v>
          </cell>
          <cell r="AJ233" t="str">
            <v>15060 - FACTEUR</v>
          </cell>
          <cell r="AK233" t="str">
            <v>640330 - BAYONNE PDC1</v>
          </cell>
          <cell r="AL233" t="str">
            <v>02 - CDI</v>
          </cell>
        </row>
        <row r="234">
          <cell r="A234">
            <v>0</v>
          </cell>
          <cell r="B234">
            <v>0</v>
          </cell>
          <cell r="C234" t="str">
            <v>BAYONNE</v>
          </cell>
          <cell r="D234">
            <v>0.33333333333333331</v>
          </cell>
          <cell r="E234">
            <v>0.66666666666666663</v>
          </cell>
          <cell r="F234">
            <v>0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1</v>
          </cell>
          <cell r="L234">
            <v>0</v>
          </cell>
          <cell r="M234">
            <v>1</v>
          </cell>
          <cell r="N234">
            <v>0</v>
          </cell>
          <cell r="O234">
            <v>1</v>
          </cell>
          <cell r="P234">
            <v>0</v>
          </cell>
          <cell r="Q234">
            <v>0</v>
          </cell>
          <cell r="R234">
            <v>0</v>
          </cell>
          <cell r="S234">
            <v>0</v>
          </cell>
          <cell r="T234">
            <v>0</v>
          </cell>
          <cell r="U234">
            <v>0</v>
          </cell>
          <cell r="V234">
            <v>0</v>
          </cell>
          <cell r="W234" t="str">
            <v>Equipe4</v>
          </cell>
          <cell r="X234" t="str">
            <v>T34</v>
          </cell>
          <cell r="Y234">
            <v>0</v>
          </cell>
          <cell r="Z234" t="str">
            <v>STABY</v>
          </cell>
          <cell r="AA234" t="str">
            <v>FACTEUR</v>
          </cell>
          <cell r="AB234">
            <v>0</v>
          </cell>
          <cell r="AC234">
            <v>0</v>
          </cell>
          <cell r="AD234" t="str">
            <v>GONDARD ALAIN / GUITTARD</v>
          </cell>
          <cell r="AE234">
            <v>0</v>
          </cell>
          <cell r="AF234">
            <v>0</v>
          </cell>
          <cell r="AG234" t="str">
            <v>VE</v>
          </cell>
          <cell r="AH234">
            <v>0</v>
          </cell>
          <cell r="AI234" t="str">
            <v/>
          </cell>
          <cell r="AJ234" t="str">
            <v/>
          </cell>
          <cell r="AK234" t="str">
            <v/>
          </cell>
          <cell r="AL234" t="str">
            <v/>
          </cell>
        </row>
        <row r="235">
          <cell r="A235" t="str">
            <v>CJP765</v>
          </cell>
          <cell r="B235">
            <v>0</v>
          </cell>
          <cell r="C235" t="str">
            <v>BAYONNE</v>
          </cell>
          <cell r="D235">
            <v>0</v>
          </cell>
          <cell r="E235">
            <v>0</v>
          </cell>
          <cell r="F235">
            <v>0</v>
          </cell>
          <cell r="G235">
            <v>0</v>
          </cell>
          <cell r="H235">
            <v>0</v>
          </cell>
          <cell r="I235">
            <v>0.2</v>
          </cell>
          <cell r="J235">
            <v>0</v>
          </cell>
          <cell r="K235">
            <v>0.2</v>
          </cell>
          <cell r="L235">
            <v>0.8</v>
          </cell>
          <cell r="M235">
            <v>1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 t="str">
            <v>Equipe4</v>
          </cell>
          <cell r="X235" t="str">
            <v>FQ4</v>
          </cell>
          <cell r="Y235">
            <v>0</v>
          </cell>
          <cell r="Z235">
            <v>0</v>
          </cell>
          <cell r="AA235" t="str">
            <v>FQ</v>
          </cell>
          <cell r="AB235" t="str">
            <v>II-2</v>
          </cell>
          <cell r="AC235">
            <v>0</v>
          </cell>
          <cell r="AD235">
            <v>0</v>
          </cell>
          <cell r="AE235">
            <v>0</v>
          </cell>
          <cell r="AF235" t="str">
            <v>CJP765</v>
          </cell>
          <cell r="AG235" t="str">
            <v>GARAY</v>
          </cell>
          <cell r="AH235" t="str">
            <v>CHRISTELLE</v>
          </cell>
          <cell r="AI235" t="str">
            <v>ATG2</v>
          </cell>
          <cell r="AJ235" t="str">
            <v>15063 - FACTEUR QUALITE</v>
          </cell>
          <cell r="AK235" t="str">
            <v>640330 - BAYONNE PDC1</v>
          </cell>
          <cell r="AL235" t="str">
            <v>01 - FONCT</v>
          </cell>
        </row>
        <row r="236">
          <cell r="A236" t="str">
            <v>THJ140</v>
          </cell>
          <cell r="B236">
            <v>0</v>
          </cell>
          <cell r="C236" t="str">
            <v>BAYONNE</v>
          </cell>
          <cell r="D236">
            <v>0.23333333333333331</v>
          </cell>
          <cell r="E236">
            <v>0.46666666666666662</v>
          </cell>
          <cell r="F236">
            <v>0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0.7</v>
          </cell>
          <cell r="L236">
            <v>0.3</v>
          </cell>
          <cell r="M236">
            <v>1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0</v>
          </cell>
          <cell r="V236">
            <v>0</v>
          </cell>
          <cell r="W236" t="str">
            <v>Equipe4</v>
          </cell>
          <cell r="X236" t="str">
            <v>FE38</v>
          </cell>
          <cell r="Y236">
            <v>0</v>
          </cell>
          <cell r="Z236" t="str">
            <v>STABY</v>
          </cell>
          <cell r="AA236" t="str">
            <v>FE</v>
          </cell>
          <cell r="AB236" t="str">
            <v>II-1</v>
          </cell>
          <cell r="AC236">
            <v>0</v>
          </cell>
          <cell r="AD236">
            <v>0</v>
          </cell>
          <cell r="AE236">
            <v>0</v>
          </cell>
          <cell r="AF236" t="str">
            <v>THJ140</v>
          </cell>
          <cell r="AG236" t="str">
            <v>TAUZIN</v>
          </cell>
          <cell r="AH236" t="str">
            <v>FRANCK</v>
          </cell>
          <cell r="AI236" t="str">
            <v>ACC21</v>
          </cell>
          <cell r="AJ236" t="str">
            <v>15061 - FACTEUR D EQUIPE</v>
          </cell>
          <cell r="AK236" t="str">
            <v>640330 - BAYONNE PDC1</v>
          </cell>
          <cell r="AL236" t="str">
            <v>02 - CDI</v>
          </cell>
        </row>
        <row r="237">
          <cell r="A237">
            <v>0</v>
          </cell>
          <cell r="B237">
            <v>0</v>
          </cell>
          <cell r="C237" t="str">
            <v>BAYONNE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3.4</v>
          </cell>
          <cell r="M237">
            <v>3.4</v>
          </cell>
          <cell r="N237">
            <v>0</v>
          </cell>
          <cell r="O237">
            <v>0</v>
          </cell>
          <cell r="P237">
            <v>0</v>
          </cell>
          <cell r="Q237">
            <v>0</v>
          </cell>
          <cell r="R237">
            <v>0</v>
          </cell>
          <cell r="S237">
            <v>0</v>
          </cell>
          <cell r="T237">
            <v>0</v>
          </cell>
          <cell r="U237">
            <v>0</v>
          </cell>
          <cell r="V237">
            <v>0</v>
          </cell>
          <cell r="W237">
            <v>0</v>
          </cell>
          <cell r="X237">
            <v>0</v>
          </cell>
          <cell r="Y237">
            <v>0</v>
          </cell>
          <cell r="Z237">
            <v>0</v>
          </cell>
          <cell r="AA237">
            <v>0</v>
          </cell>
          <cell r="AB237">
            <v>0</v>
          </cell>
          <cell r="AC237">
            <v>0</v>
          </cell>
          <cell r="AD237">
            <v>0</v>
          </cell>
          <cell r="AE237">
            <v>0</v>
          </cell>
          <cell r="AF237">
            <v>0</v>
          </cell>
          <cell r="AG237">
            <v>0</v>
          </cell>
          <cell r="AH237">
            <v>0</v>
          </cell>
          <cell r="AI237">
            <v>0</v>
          </cell>
          <cell r="AJ237">
            <v>0</v>
          </cell>
          <cell r="AK237">
            <v>0</v>
          </cell>
          <cell r="AL237">
            <v>0</v>
          </cell>
        </row>
        <row r="238">
          <cell r="A238" t="str">
            <v>ADG074</v>
          </cell>
          <cell r="B238">
            <v>0</v>
          </cell>
          <cell r="C238" t="str">
            <v>BAYONNE</v>
          </cell>
          <cell r="D238">
            <v>0</v>
          </cell>
          <cell r="E238">
            <v>0</v>
          </cell>
          <cell r="F238">
            <v>0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1</v>
          </cell>
          <cell r="M238">
            <v>1</v>
          </cell>
          <cell r="N238">
            <v>0</v>
          </cell>
          <cell r="O238">
            <v>0</v>
          </cell>
          <cell r="P238">
            <v>0</v>
          </cell>
          <cell r="Q238">
            <v>0</v>
          </cell>
          <cell r="R238">
            <v>0</v>
          </cell>
          <cell r="S238">
            <v>0</v>
          </cell>
          <cell r="T238">
            <v>0</v>
          </cell>
          <cell r="U238">
            <v>0</v>
          </cell>
          <cell r="V238">
            <v>0</v>
          </cell>
          <cell r="W238" t="str">
            <v>MRP EQ1-3</v>
          </cell>
          <cell r="X238" t="str">
            <v>R01</v>
          </cell>
          <cell r="Y238">
            <v>0</v>
          </cell>
          <cell r="Z238">
            <v>0</v>
          </cell>
          <cell r="AA238" t="str">
            <v>FACTEUR POLYVALENT</v>
          </cell>
          <cell r="AB238">
            <v>0</v>
          </cell>
          <cell r="AC238">
            <v>0</v>
          </cell>
          <cell r="AD238">
            <v>0</v>
          </cell>
          <cell r="AE238">
            <v>0</v>
          </cell>
          <cell r="AF238" t="str">
            <v>ADG074</v>
          </cell>
          <cell r="AG238" t="str">
            <v>BELLECAVE</v>
          </cell>
          <cell r="AH238" t="str">
            <v>PHILIPPE</v>
          </cell>
          <cell r="AI238" t="str">
            <v>ATG1</v>
          </cell>
          <cell r="AJ238" t="str">
            <v>00520 - FACTEUR DE SECTEUR</v>
          </cell>
          <cell r="AK238" t="str">
            <v>640330 - BAYONNE PDC1</v>
          </cell>
          <cell r="AL238" t="str">
            <v>01 - FONCT</v>
          </cell>
        </row>
        <row r="239">
          <cell r="A239" t="str">
            <v>DSV003</v>
          </cell>
          <cell r="B239">
            <v>0</v>
          </cell>
          <cell r="C239" t="str">
            <v>BAYONNE</v>
          </cell>
          <cell r="D239">
            <v>0</v>
          </cell>
          <cell r="E239">
            <v>0</v>
          </cell>
          <cell r="F239">
            <v>0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0.4</v>
          </cell>
          <cell r="M239">
            <v>0.4</v>
          </cell>
          <cell r="N239">
            <v>0</v>
          </cell>
          <cell r="O239">
            <v>0</v>
          </cell>
          <cell r="P239">
            <v>0</v>
          </cell>
          <cell r="Q239">
            <v>0</v>
          </cell>
          <cell r="R239">
            <v>0</v>
          </cell>
          <cell r="S239">
            <v>0</v>
          </cell>
          <cell r="T239">
            <v>0</v>
          </cell>
          <cell r="U239">
            <v>0</v>
          </cell>
          <cell r="V239">
            <v>0</v>
          </cell>
          <cell r="W239" t="str">
            <v>MRP EQ 1-2-3-4</v>
          </cell>
          <cell r="X239" t="str">
            <v>R02</v>
          </cell>
          <cell r="Y239">
            <v>0</v>
          </cell>
          <cell r="Z239">
            <v>0</v>
          </cell>
          <cell r="AA239" t="str">
            <v>FACTEUR POLYVALENT</v>
          </cell>
          <cell r="AB239">
            <v>0</v>
          </cell>
          <cell r="AC239">
            <v>0</v>
          </cell>
          <cell r="AD239">
            <v>0</v>
          </cell>
          <cell r="AE239">
            <v>0</v>
          </cell>
          <cell r="AF239" t="str">
            <v>DSV003</v>
          </cell>
          <cell r="AG239" t="str">
            <v>HERGAUX</v>
          </cell>
          <cell r="AH239" t="str">
            <v>ANGELINE</v>
          </cell>
          <cell r="AI239" t="str">
            <v>ACC13</v>
          </cell>
          <cell r="AJ239" t="str">
            <v>15513 - FACTEUR POLYVALENT</v>
          </cell>
          <cell r="AK239" t="str">
            <v>640330 - BAYONNE PDC1</v>
          </cell>
          <cell r="AL239" t="str">
            <v>02 - CDI</v>
          </cell>
        </row>
        <row r="240">
          <cell r="A240" t="str">
            <v>CZF688</v>
          </cell>
          <cell r="B240">
            <v>0</v>
          </cell>
          <cell r="C240" t="str">
            <v>BAYONNE</v>
          </cell>
          <cell r="D240">
            <v>0</v>
          </cell>
          <cell r="E240">
            <v>0</v>
          </cell>
          <cell r="F240">
            <v>0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1</v>
          </cell>
          <cell r="M240">
            <v>1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 t="str">
            <v>MRP EQ 1-2-3-4</v>
          </cell>
          <cell r="X240" t="str">
            <v>R03</v>
          </cell>
          <cell r="Y240">
            <v>0</v>
          </cell>
          <cell r="Z240">
            <v>0</v>
          </cell>
          <cell r="AA240" t="str">
            <v>FACTEUR POLYVALENT</v>
          </cell>
          <cell r="AB240">
            <v>0</v>
          </cell>
          <cell r="AC240">
            <v>0</v>
          </cell>
          <cell r="AD240">
            <v>0</v>
          </cell>
          <cell r="AE240" t="str">
            <v>HC A 0,6</v>
          </cell>
          <cell r="AF240" t="str">
            <v>CZF688</v>
          </cell>
          <cell r="AG240" t="str">
            <v>DUFFAU</v>
          </cell>
          <cell r="AH240" t="str">
            <v>FRANCK</v>
          </cell>
          <cell r="AI240" t="str">
            <v>ACC12</v>
          </cell>
          <cell r="AJ240" t="str">
            <v>15512 - FACTEUR POLYVALENT</v>
          </cell>
          <cell r="AK240" t="str">
            <v>640330 - BAYONNE PDC1</v>
          </cell>
          <cell r="AL240" t="str">
            <v>02 - CDI</v>
          </cell>
        </row>
        <row r="241">
          <cell r="A241" t="str">
            <v>BHG151</v>
          </cell>
          <cell r="B241">
            <v>0</v>
          </cell>
          <cell r="C241" t="str">
            <v>BAYONNE</v>
          </cell>
          <cell r="D241">
            <v>0</v>
          </cell>
          <cell r="E241">
            <v>0</v>
          </cell>
          <cell r="F241">
            <v>0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1</v>
          </cell>
          <cell r="M241">
            <v>1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0</v>
          </cell>
          <cell r="V241">
            <v>0</v>
          </cell>
          <cell r="W241" t="str">
            <v>MRP</v>
          </cell>
          <cell r="X241" t="str">
            <v>FSE</v>
          </cell>
          <cell r="Y241">
            <v>0</v>
          </cell>
          <cell r="Z241">
            <v>0</v>
          </cell>
          <cell r="AA241" t="str">
            <v>FSE II-1</v>
          </cell>
          <cell r="AB241" t="str">
            <v>II-1</v>
          </cell>
          <cell r="AC241">
            <v>0</v>
          </cell>
          <cell r="AD241">
            <v>0</v>
          </cell>
          <cell r="AE241">
            <v>0</v>
          </cell>
          <cell r="AF241" t="str">
            <v>BHG151</v>
          </cell>
          <cell r="AG241" t="str">
            <v>MATHIS</v>
          </cell>
          <cell r="AH241" t="str">
            <v>JULIEN</v>
          </cell>
          <cell r="AI241" t="str">
            <v>ACC22</v>
          </cell>
          <cell r="AJ241" t="str">
            <v>15522 - FACTEUR SERVICES EXPERT</v>
          </cell>
          <cell r="AK241" t="str">
            <v>640330 - BAYONNE PDC1</v>
          </cell>
          <cell r="AL241" t="str">
            <v>02 - CDI</v>
          </cell>
        </row>
        <row r="242">
          <cell r="A242">
            <v>0</v>
          </cell>
          <cell r="B242">
            <v>0</v>
          </cell>
          <cell r="C242" t="str">
            <v>BAYONNE</v>
          </cell>
          <cell r="D242">
            <v>5</v>
          </cell>
          <cell r="E242">
            <v>0</v>
          </cell>
          <cell r="F242">
            <v>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5</v>
          </cell>
          <cell r="L242">
            <v>1</v>
          </cell>
          <cell r="M242">
            <v>6</v>
          </cell>
          <cell r="N242">
            <v>0</v>
          </cell>
          <cell r="O242">
            <v>1</v>
          </cell>
          <cell r="P242">
            <v>0</v>
          </cell>
          <cell r="Q242">
            <v>0</v>
          </cell>
          <cell r="R242">
            <v>0.19</v>
          </cell>
          <cell r="S242">
            <v>0</v>
          </cell>
          <cell r="T242">
            <v>0</v>
          </cell>
          <cell r="U242">
            <v>0</v>
          </cell>
          <cell r="V242">
            <v>0</v>
          </cell>
          <cell r="W242" t="str">
            <v>BACK OFFICE</v>
          </cell>
          <cell r="X242" t="str">
            <v>HUJEAT</v>
          </cell>
          <cell r="Y242">
            <v>0</v>
          </cell>
          <cell r="Z242">
            <v>0</v>
          </cell>
          <cell r="AA242">
            <v>0</v>
          </cell>
          <cell r="AB242">
            <v>0</v>
          </cell>
          <cell r="AC242">
            <v>0</v>
          </cell>
          <cell r="AD242">
            <v>0</v>
          </cell>
          <cell r="AE242">
            <v>0</v>
          </cell>
          <cell r="AF242">
            <v>0</v>
          </cell>
          <cell r="AG242">
            <v>0</v>
          </cell>
          <cell r="AH242">
            <v>0</v>
          </cell>
          <cell r="AI242">
            <v>0</v>
          </cell>
          <cell r="AJ242">
            <v>0</v>
          </cell>
          <cell r="AK242">
            <v>0</v>
          </cell>
          <cell r="AL242">
            <v>0</v>
          </cell>
        </row>
        <row r="243">
          <cell r="A243">
            <v>0</v>
          </cell>
          <cell r="B243">
            <v>0</v>
          </cell>
          <cell r="C243" t="str">
            <v>BAYONNE</v>
          </cell>
          <cell r="D243">
            <v>1</v>
          </cell>
          <cell r="E243">
            <v>0</v>
          </cell>
          <cell r="F243">
            <v>0</v>
          </cell>
          <cell r="G243">
            <v>0</v>
          </cell>
          <cell r="H243">
            <v>0</v>
          </cell>
          <cell r="I243">
            <v>0</v>
          </cell>
          <cell r="J243">
            <v>0</v>
          </cell>
          <cell r="K243">
            <v>1</v>
          </cell>
          <cell r="L243">
            <v>0</v>
          </cell>
          <cell r="M243">
            <v>1</v>
          </cell>
          <cell r="N243">
            <v>0</v>
          </cell>
          <cell r="O243">
            <v>1</v>
          </cell>
          <cell r="P243">
            <v>0</v>
          </cell>
          <cell r="Q243">
            <v>0</v>
          </cell>
          <cell r="R243">
            <v>0</v>
          </cell>
          <cell r="S243">
            <v>0</v>
          </cell>
          <cell r="T243">
            <v>0</v>
          </cell>
          <cell r="U243">
            <v>0</v>
          </cell>
          <cell r="V243">
            <v>0</v>
          </cell>
          <cell r="W243" t="str">
            <v>CABINE</v>
          </cell>
          <cell r="X243" t="str">
            <v>GB</v>
          </cell>
          <cell r="Y243">
            <v>0</v>
          </cell>
          <cell r="Z243">
            <v>0</v>
          </cell>
          <cell r="AA243" t="str">
            <v>AGENT COURRIER</v>
          </cell>
          <cell r="AB243" t="str">
            <v>I-3</v>
          </cell>
          <cell r="AC243">
            <v>0</v>
          </cell>
          <cell r="AD243" t="str">
            <v>PHILIPPE VINCENT</v>
          </cell>
          <cell r="AE243" t="str">
            <v>FLUIDITE REORG - CDI INT FISCHER</v>
          </cell>
          <cell r="AF243">
            <v>0</v>
          </cell>
          <cell r="AG243" t="str">
            <v>VE</v>
          </cell>
          <cell r="AH243">
            <v>0</v>
          </cell>
          <cell r="AI243" t="str">
            <v/>
          </cell>
          <cell r="AJ243" t="str">
            <v/>
          </cell>
          <cell r="AK243" t="str">
            <v/>
          </cell>
          <cell r="AL243" t="str">
            <v/>
          </cell>
        </row>
        <row r="244">
          <cell r="A244" t="str">
            <v>TVB194</v>
          </cell>
          <cell r="B244">
            <v>0</v>
          </cell>
          <cell r="C244" t="str">
            <v>BAYONNE</v>
          </cell>
          <cell r="D244">
            <v>1</v>
          </cell>
          <cell r="E244">
            <v>0</v>
          </cell>
          <cell r="F244">
            <v>0</v>
          </cell>
          <cell r="G244">
            <v>0</v>
          </cell>
          <cell r="H244">
            <v>0</v>
          </cell>
          <cell r="I244">
            <v>0</v>
          </cell>
          <cell r="J244">
            <v>0</v>
          </cell>
          <cell r="K244">
            <v>1</v>
          </cell>
          <cell r="L244">
            <v>0</v>
          </cell>
          <cell r="M244">
            <v>1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 t="str">
            <v>CABINE</v>
          </cell>
          <cell r="X244" t="str">
            <v>B1</v>
          </cell>
          <cell r="Y244">
            <v>0</v>
          </cell>
          <cell r="Z244">
            <v>0</v>
          </cell>
          <cell r="AA244" t="str">
            <v>AGENT COURRIER</v>
          </cell>
          <cell r="AB244" t="str">
            <v>I-3</v>
          </cell>
          <cell r="AC244">
            <v>0</v>
          </cell>
          <cell r="AD244">
            <v>0</v>
          </cell>
          <cell r="AE244">
            <v>0</v>
          </cell>
          <cell r="AF244" t="str">
            <v>TVB194</v>
          </cell>
          <cell r="AG244" t="str">
            <v>CECCATO</v>
          </cell>
          <cell r="AH244" t="str">
            <v>MARIE JOSE</v>
          </cell>
          <cell r="AI244" t="str">
            <v>APN2</v>
          </cell>
          <cell r="AJ244" t="str">
            <v>15012 - AGENT COURRIER</v>
          </cell>
          <cell r="AK244" t="str">
            <v>640330 - BAYONNE PDC1</v>
          </cell>
          <cell r="AL244" t="str">
            <v>01 - FONCT</v>
          </cell>
        </row>
        <row r="245">
          <cell r="A245" t="str">
            <v>PZD259</v>
          </cell>
          <cell r="B245">
            <v>0</v>
          </cell>
          <cell r="C245" t="str">
            <v>BAYONNE</v>
          </cell>
          <cell r="D245">
            <v>1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1</v>
          </cell>
          <cell r="L245">
            <v>0</v>
          </cell>
          <cell r="M245">
            <v>1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 t="str">
            <v>CABINE</v>
          </cell>
          <cell r="X245" t="str">
            <v>B2</v>
          </cell>
          <cell r="Y245">
            <v>0</v>
          </cell>
          <cell r="Z245">
            <v>0</v>
          </cell>
          <cell r="AA245" t="str">
            <v>AGENT COURRIER</v>
          </cell>
          <cell r="AB245" t="str">
            <v>I-3</v>
          </cell>
          <cell r="AC245">
            <v>0</v>
          </cell>
          <cell r="AD245">
            <v>0</v>
          </cell>
          <cell r="AE245" t="str">
            <v>RETRAITE 2020 1/07</v>
          </cell>
          <cell r="AF245" t="str">
            <v>PZD259</v>
          </cell>
          <cell r="AG245" t="str">
            <v>CATLAS</v>
          </cell>
          <cell r="AH245" t="str">
            <v>MARIE CHRISTINE</v>
          </cell>
          <cell r="AI245" t="str">
            <v>ATG2</v>
          </cell>
          <cell r="AJ245" t="str">
            <v>15012 - AGENT COURRIER</v>
          </cell>
          <cell r="AK245" t="str">
            <v>640330 - BAYONNE PDC1</v>
          </cell>
          <cell r="AL245" t="str">
            <v>01 - FONCT</v>
          </cell>
        </row>
        <row r="246">
          <cell r="A246" t="str">
            <v>KHD523</v>
          </cell>
          <cell r="B246">
            <v>0</v>
          </cell>
          <cell r="C246" t="str">
            <v>BAYONNE</v>
          </cell>
          <cell r="D246">
            <v>1</v>
          </cell>
          <cell r="E246">
            <v>0</v>
          </cell>
          <cell r="F246">
            <v>0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1</v>
          </cell>
          <cell r="L246">
            <v>0</v>
          </cell>
          <cell r="M246">
            <v>1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 t="str">
            <v>CABINE</v>
          </cell>
          <cell r="X246" t="str">
            <v>B3</v>
          </cell>
          <cell r="Y246">
            <v>0</v>
          </cell>
          <cell r="Z246">
            <v>0</v>
          </cell>
          <cell r="AA246" t="str">
            <v>AGENT COURRIER</v>
          </cell>
          <cell r="AB246" t="str">
            <v>I-3</v>
          </cell>
          <cell r="AC246">
            <v>0</v>
          </cell>
          <cell r="AD246">
            <v>0</v>
          </cell>
          <cell r="AE246" t="str">
            <v>DEPART 2020 1/08</v>
          </cell>
          <cell r="AF246" t="str">
            <v>KHD523</v>
          </cell>
          <cell r="AG246" t="str">
            <v>DUFAU</v>
          </cell>
          <cell r="AH246" t="str">
            <v>PIERRE</v>
          </cell>
          <cell r="AI246" t="str">
            <v>ATG1</v>
          </cell>
          <cell r="AJ246" t="str">
            <v>15012 - AGENT COURRIER</v>
          </cell>
          <cell r="AK246" t="str">
            <v>640330 - BAYONNE PDC1</v>
          </cell>
          <cell r="AL246" t="str">
            <v>01 - FONCT</v>
          </cell>
        </row>
        <row r="247">
          <cell r="A247" t="str">
            <v>HEC214</v>
          </cell>
          <cell r="B247">
            <v>0</v>
          </cell>
          <cell r="C247" t="str">
            <v>BAYONNE</v>
          </cell>
          <cell r="D247">
            <v>1</v>
          </cell>
          <cell r="E247">
            <v>0</v>
          </cell>
          <cell r="F247">
            <v>0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1</v>
          </cell>
          <cell r="L247">
            <v>0</v>
          </cell>
          <cell r="M247">
            <v>1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  <cell r="R247">
            <v>0.19</v>
          </cell>
          <cell r="S247">
            <v>0</v>
          </cell>
          <cell r="T247">
            <v>0</v>
          </cell>
          <cell r="U247">
            <v>0</v>
          </cell>
          <cell r="V247">
            <v>0</v>
          </cell>
          <cell r="W247" t="str">
            <v>CABINE</v>
          </cell>
          <cell r="X247" t="str">
            <v>B4</v>
          </cell>
          <cell r="Y247">
            <v>0</v>
          </cell>
          <cell r="Z247">
            <v>0</v>
          </cell>
          <cell r="AA247" t="str">
            <v>AGENT COURRIER</v>
          </cell>
          <cell r="AB247" t="str">
            <v>I-3</v>
          </cell>
          <cell r="AC247">
            <v>0</v>
          </cell>
          <cell r="AD247" t="str">
            <v>CHENESSEAU ARMAND / HUGONNIER</v>
          </cell>
          <cell r="AE247">
            <v>0</v>
          </cell>
          <cell r="AF247" t="str">
            <v>HEC214</v>
          </cell>
          <cell r="AG247" t="str">
            <v>LELONG</v>
          </cell>
          <cell r="AH247" t="str">
            <v>MADELEINE</v>
          </cell>
          <cell r="AI247" t="str">
            <v>ACC13</v>
          </cell>
          <cell r="AJ247" t="str">
            <v>15012 - AGENT COURRIER</v>
          </cell>
          <cell r="AK247" t="str">
            <v>640330 - BAYONNE PDC1</v>
          </cell>
          <cell r="AL247" t="str">
            <v>02 - CDI</v>
          </cell>
        </row>
        <row r="248">
          <cell r="A248" t="str">
            <v>TKZ960</v>
          </cell>
          <cell r="B248">
            <v>0</v>
          </cell>
          <cell r="C248" t="str">
            <v>BAYONNE</v>
          </cell>
          <cell r="D248">
            <v>0</v>
          </cell>
          <cell r="E248">
            <v>0</v>
          </cell>
          <cell r="F248">
            <v>0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1</v>
          </cell>
          <cell r="M248">
            <v>1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 t="str">
            <v>CABINE</v>
          </cell>
          <cell r="X248" t="str">
            <v>VRCAB</v>
          </cell>
          <cell r="Y248">
            <v>0</v>
          </cell>
          <cell r="Z248">
            <v>0</v>
          </cell>
          <cell r="AA248" t="str">
            <v>AGENT COURRIER</v>
          </cell>
          <cell r="AB248" t="str">
            <v>I-3</v>
          </cell>
          <cell r="AC248">
            <v>0</v>
          </cell>
          <cell r="AD248">
            <v>0</v>
          </cell>
          <cell r="AE248">
            <v>0</v>
          </cell>
          <cell r="AF248" t="str">
            <v>TKZ960</v>
          </cell>
          <cell r="AG248" t="str">
            <v>HONDARRAGUE</v>
          </cell>
          <cell r="AH248" t="str">
            <v>NATHALIE</v>
          </cell>
          <cell r="AI248" t="str">
            <v>ATG2</v>
          </cell>
          <cell r="AJ248" t="str">
            <v>15063 - FACTEUR QUALITE</v>
          </cell>
          <cell r="AK248" t="str">
            <v>642310 - MOUGUERRE PPDC</v>
          </cell>
          <cell r="AL248" t="str">
            <v>01 - FONCT</v>
          </cell>
        </row>
        <row r="249">
          <cell r="A249" t="str">
            <v>FXN247</v>
          </cell>
          <cell r="B249">
            <v>0</v>
          </cell>
          <cell r="C249" t="str">
            <v>BAYONNE</v>
          </cell>
          <cell r="D249">
            <v>0.47</v>
          </cell>
          <cell r="E249">
            <v>0</v>
          </cell>
          <cell r="F249">
            <v>0</v>
          </cell>
          <cell r="G249">
            <v>0</v>
          </cell>
          <cell r="H249">
            <v>0</v>
          </cell>
          <cell r="I249">
            <v>0</v>
          </cell>
          <cell r="J249">
            <v>0</v>
          </cell>
          <cell r="K249">
            <v>0.47</v>
          </cell>
          <cell r="L249">
            <v>0</v>
          </cell>
          <cell r="M249">
            <v>0.47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  <cell r="V249">
            <v>0.53</v>
          </cell>
          <cell r="W249" t="str">
            <v>CABINE</v>
          </cell>
          <cell r="X249" t="str">
            <v>HC COMPTA</v>
          </cell>
          <cell r="Y249">
            <v>0</v>
          </cell>
          <cell r="Z249">
            <v>0</v>
          </cell>
          <cell r="AA249">
            <v>0</v>
          </cell>
          <cell r="AB249">
            <v>0</v>
          </cell>
          <cell r="AC249">
            <v>0</v>
          </cell>
          <cell r="AD249">
            <v>0</v>
          </cell>
          <cell r="AE249">
            <v>0</v>
          </cell>
          <cell r="AF249" t="str">
            <v>FXN247</v>
          </cell>
          <cell r="AG249" t="str">
            <v>BAYOU</v>
          </cell>
          <cell r="AH249" t="str">
            <v>FRANCOISE</v>
          </cell>
          <cell r="AI249" t="str">
            <v>ACC13</v>
          </cell>
          <cell r="AJ249" t="str">
            <v>15012 - AGENT COURRIER</v>
          </cell>
          <cell r="AK249" t="str">
            <v>640330 - BAYONNE PDC1</v>
          </cell>
          <cell r="AL249" t="str">
            <v>02 - CDI</v>
          </cell>
        </row>
        <row r="250">
          <cell r="A250" t="str">
            <v>ARP650</v>
          </cell>
          <cell r="B250">
            <v>0</v>
          </cell>
          <cell r="C250" t="str">
            <v>BAYONNE</v>
          </cell>
          <cell r="D250">
            <v>0</v>
          </cell>
          <cell r="E250">
            <v>0</v>
          </cell>
          <cell r="F250">
            <v>0</v>
          </cell>
          <cell r="G250">
            <v>0</v>
          </cell>
          <cell r="H250">
            <v>0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0</v>
          </cell>
          <cell r="R250">
            <v>0</v>
          </cell>
          <cell r="S250">
            <v>0</v>
          </cell>
          <cell r="T250">
            <v>0</v>
          </cell>
          <cell r="U250">
            <v>0</v>
          </cell>
          <cell r="V250">
            <v>1</v>
          </cell>
          <cell r="W250" t="str">
            <v>CABINE</v>
          </cell>
          <cell r="X250" t="str">
            <v>HC MANUT</v>
          </cell>
          <cell r="Y250">
            <v>0</v>
          </cell>
          <cell r="Z250">
            <v>0</v>
          </cell>
          <cell r="AA250">
            <v>0</v>
          </cell>
          <cell r="AB250">
            <v>0</v>
          </cell>
          <cell r="AC250">
            <v>0</v>
          </cell>
          <cell r="AD250">
            <v>0</v>
          </cell>
          <cell r="AE250">
            <v>0</v>
          </cell>
          <cell r="AF250" t="str">
            <v>ARP650</v>
          </cell>
          <cell r="AG250" t="str">
            <v>MARCOU</v>
          </cell>
          <cell r="AH250" t="str">
            <v>COLETTE</v>
          </cell>
          <cell r="AI250" t="str">
            <v>APN2</v>
          </cell>
          <cell r="AJ250" t="str">
            <v>15059 - FACTEUR</v>
          </cell>
          <cell r="AK250" t="str">
            <v>640330 - BAYONNE PDC1</v>
          </cell>
          <cell r="AL250" t="str">
            <v>01 - FONCT</v>
          </cell>
        </row>
        <row r="251">
          <cell r="A251">
            <v>0</v>
          </cell>
          <cell r="B251">
            <v>0</v>
          </cell>
          <cell r="C251" t="str">
            <v>BAYONNE</v>
          </cell>
          <cell r="D251">
            <v>1.9399999999999995</v>
          </cell>
          <cell r="E251">
            <v>3.88</v>
          </cell>
          <cell r="F251">
            <v>0</v>
          </cell>
          <cell r="G251">
            <v>0</v>
          </cell>
          <cell r="H251">
            <v>0</v>
          </cell>
          <cell r="I251">
            <v>0.18</v>
          </cell>
          <cell r="J251">
            <v>0</v>
          </cell>
          <cell r="K251">
            <v>5.9999999999999991</v>
          </cell>
          <cell r="L251">
            <v>1</v>
          </cell>
          <cell r="M251">
            <v>6.9999999999999991</v>
          </cell>
          <cell r="N251">
            <v>0</v>
          </cell>
          <cell r="O251">
            <v>2</v>
          </cell>
          <cell r="P251">
            <v>0</v>
          </cell>
          <cell r="Q251">
            <v>0</v>
          </cell>
          <cell r="R251">
            <v>0</v>
          </cell>
          <cell r="S251">
            <v>0</v>
          </cell>
          <cell r="T251">
            <v>0</v>
          </cell>
          <cell r="U251">
            <v>0</v>
          </cell>
          <cell r="V251">
            <v>0</v>
          </cell>
          <cell r="W251" t="str">
            <v>BOUCAU</v>
          </cell>
          <cell r="X251" t="str">
            <v>HUJEAT</v>
          </cell>
          <cell r="Y251">
            <v>0</v>
          </cell>
          <cell r="Z251">
            <v>0</v>
          </cell>
          <cell r="AA251">
            <v>0</v>
          </cell>
          <cell r="AB251">
            <v>0</v>
          </cell>
          <cell r="AC251">
            <v>0</v>
          </cell>
          <cell r="AD251">
            <v>0</v>
          </cell>
          <cell r="AE251">
            <v>0</v>
          </cell>
          <cell r="AF251">
            <v>0</v>
          </cell>
          <cell r="AG251">
            <v>0</v>
          </cell>
          <cell r="AH251">
            <v>0</v>
          </cell>
          <cell r="AI251">
            <v>0</v>
          </cell>
          <cell r="AJ251">
            <v>0</v>
          </cell>
          <cell r="AK251">
            <v>0</v>
          </cell>
          <cell r="AL251">
            <v>0</v>
          </cell>
        </row>
        <row r="252">
          <cell r="A252" t="str">
            <v>PZA234</v>
          </cell>
          <cell r="B252">
            <v>0</v>
          </cell>
          <cell r="C252" t="str">
            <v>BAYONNE</v>
          </cell>
          <cell r="D252">
            <v>0.33333333333333331</v>
          </cell>
          <cell r="E252">
            <v>0.66666666666666663</v>
          </cell>
          <cell r="F252">
            <v>0</v>
          </cell>
          <cell r="G252">
            <v>0</v>
          </cell>
          <cell r="H252">
            <v>0</v>
          </cell>
          <cell r="I252">
            <v>0</v>
          </cell>
          <cell r="J252">
            <v>0</v>
          </cell>
          <cell r="K252">
            <v>1</v>
          </cell>
          <cell r="L252">
            <v>0</v>
          </cell>
          <cell r="M252">
            <v>1</v>
          </cell>
          <cell r="N252">
            <v>0</v>
          </cell>
          <cell r="O252">
            <v>0</v>
          </cell>
          <cell r="P252">
            <v>0</v>
          </cell>
          <cell r="Q252">
            <v>0</v>
          </cell>
          <cell r="R252">
            <v>0</v>
          </cell>
          <cell r="S252">
            <v>0</v>
          </cell>
          <cell r="T252">
            <v>0</v>
          </cell>
          <cell r="U252">
            <v>0</v>
          </cell>
          <cell r="V252">
            <v>0</v>
          </cell>
          <cell r="W252" t="str">
            <v>BOUCAU</v>
          </cell>
          <cell r="X252" t="str">
            <v>TMCB1</v>
          </cell>
          <cell r="Y252">
            <v>0</v>
          </cell>
          <cell r="Z252" t="str">
            <v>STABY</v>
          </cell>
          <cell r="AA252" t="str">
            <v>FACTEUR</v>
          </cell>
          <cell r="AB252">
            <v>0</v>
          </cell>
          <cell r="AC252">
            <v>0</v>
          </cell>
          <cell r="AD252">
            <v>0</v>
          </cell>
          <cell r="AE252">
            <v>0</v>
          </cell>
          <cell r="AF252" t="str">
            <v>PZA234</v>
          </cell>
          <cell r="AG252" t="str">
            <v>LUCU</v>
          </cell>
          <cell r="AH252" t="str">
            <v>JEAN MARC</v>
          </cell>
          <cell r="AI252" t="str">
            <v>APN2</v>
          </cell>
          <cell r="AJ252" t="str">
            <v>15060 - FACTEUR</v>
          </cell>
          <cell r="AK252" t="str">
            <v>640330 - BAYONNE PDC1</v>
          </cell>
          <cell r="AL252" t="str">
            <v>01 - FONCT</v>
          </cell>
        </row>
        <row r="253">
          <cell r="A253">
            <v>0</v>
          </cell>
          <cell r="B253">
            <v>0</v>
          </cell>
          <cell r="C253" t="str">
            <v>BAYONNE</v>
          </cell>
          <cell r="D253">
            <v>0.33333333333333331</v>
          </cell>
          <cell r="E253">
            <v>0.66666666666666663</v>
          </cell>
          <cell r="F253">
            <v>0</v>
          </cell>
          <cell r="G253">
            <v>0</v>
          </cell>
          <cell r="H253">
            <v>0</v>
          </cell>
          <cell r="I253">
            <v>0</v>
          </cell>
          <cell r="J253">
            <v>0</v>
          </cell>
          <cell r="K253">
            <v>1</v>
          </cell>
          <cell r="L253">
            <v>0</v>
          </cell>
          <cell r="M253">
            <v>1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 t="str">
            <v>BOUCAU</v>
          </cell>
          <cell r="X253" t="str">
            <v>TMCB2</v>
          </cell>
          <cell r="Y253">
            <v>0</v>
          </cell>
          <cell r="Z253" t="str">
            <v>STABY</v>
          </cell>
          <cell r="AA253" t="str">
            <v>FACTEUR</v>
          </cell>
          <cell r="AB253">
            <v>0</v>
          </cell>
          <cell r="AC253">
            <v>0</v>
          </cell>
          <cell r="AD253" t="str">
            <v>DA SILVA</v>
          </cell>
          <cell r="AE253">
            <v>0</v>
          </cell>
          <cell r="AF253">
            <v>0</v>
          </cell>
          <cell r="AG253" t="str">
            <v>LAGARDE</v>
          </cell>
          <cell r="AH253">
            <v>0</v>
          </cell>
          <cell r="AI253" t="str">
            <v/>
          </cell>
          <cell r="AJ253" t="str">
            <v/>
          </cell>
          <cell r="AK253" t="str">
            <v/>
          </cell>
          <cell r="AL253" t="str">
            <v/>
          </cell>
        </row>
        <row r="254">
          <cell r="A254" t="str">
            <v>RNT671</v>
          </cell>
          <cell r="B254">
            <v>0</v>
          </cell>
          <cell r="C254" t="str">
            <v>BAYONNE</v>
          </cell>
          <cell r="D254">
            <v>0.33333333333333331</v>
          </cell>
          <cell r="E254">
            <v>0.66666666666666663</v>
          </cell>
          <cell r="F254">
            <v>0</v>
          </cell>
          <cell r="G254">
            <v>0</v>
          </cell>
          <cell r="H254">
            <v>0</v>
          </cell>
          <cell r="I254">
            <v>0</v>
          </cell>
          <cell r="J254">
            <v>0</v>
          </cell>
          <cell r="K254">
            <v>1</v>
          </cell>
          <cell r="L254">
            <v>0</v>
          </cell>
          <cell r="M254">
            <v>1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 t="str">
            <v>BOUCAU</v>
          </cell>
          <cell r="X254" t="str">
            <v>TMCB3</v>
          </cell>
          <cell r="Y254">
            <v>0</v>
          </cell>
          <cell r="Z254" t="str">
            <v>STABY</v>
          </cell>
          <cell r="AA254" t="str">
            <v>FACTEUR</v>
          </cell>
          <cell r="AB254">
            <v>0</v>
          </cell>
          <cell r="AC254">
            <v>0</v>
          </cell>
          <cell r="AD254">
            <v>0</v>
          </cell>
          <cell r="AE254">
            <v>0</v>
          </cell>
          <cell r="AF254" t="str">
            <v>RNT671</v>
          </cell>
          <cell r="AG254" t="str">
            <v>FRAMPIER</v>
          </cell>
          <cell r="AH254" t="str">
            <v>BENOIT</v>
          </cell>
          <cell r="AI254" t="str">
            <v>ACC13</v>
          </cell>
          <cell r="AJ254" t="str">
            <v>15060 - FACTEUR</v>
          </cell>
          <cell r="AK254" t="str">
            <v>640330 - BAYONNE PDC1</v>
          </cell>
          <cell r="AL254" t="str">
            <v>02 - CDI</v>
          </cell>
        </row>
        <row r="255">
          <cell r="A255" t="str">
            <v>YES182</v>
          </cell>
          <cell r="B255">
            <v>0</v>
          </cell>
          <cell r="C255" t="str">
            <v>BAYONNE</v>
          </cell>
          <cell r="D255">
            <v>0.27333333333333304</v>
          </cell>
          <cell r="E255">
            <v>0.54666666666666686</v>
          </cell>
          <cell r="F255">
            <v>0</v>
          </cell>
          <cell r="G255">
            <v>0</v>
          </cell>
          <cell r="H255">
            <v>0</v>
          </cell>
          <cell r="I255">
            <v>0.18</v>
          </cell>
          <cell r="J255">
            <v>0</v>
          </cell>
          <cell r="K255">
            <v>0.99999999999999978</v>
          </cell>
          <cell r="L255">
            <v>0</v>
          </cell>
          <cell r="M255">
            <v>0.99999999999999978</v>
          </cell>
          <cell r="N255">
            <v>0</v>
          </cell>
          <cell r="O255">
            <v>0</v>
          </cell>
          <cell r="P255">
            <v>0</v>
          </cell>
          <cell r="Q255">
            <v>0</v>
          </cell>
          <cell r="R255">
            <v>0</v>
          </cell>
          <cell r="S255">
            <v>0</v>
          </cell>
          <cell r="T255">
            <v>0</v>
          </cell>
          <cell r="U255">
            <v>0</v>
          </cell>
          <cell r="V255">
            <v>0</v>
          </cell>
          <cell r="W255" t="str">
            <v>BOUCAU</v>
          </cell>
          <cell r="X255" t="str">
            <v>TMCB4</v>
          </cell>
          <cell r="Y255">
            <v>0</v>
          </cell>
          <cell r="Z255" t="str">
            <v>4RM</v>
          </cell>
          <cell r="AA255" t="str">
            <v>FQ</v>
          </cell>
          <cell r="AB255" t="str">
            <v>II-2</v>
          </cell>
          <cell r="AC255">
            <v>0</v>
          </cell>
          <cell r="AD255">
            <v>0</v>
          </cell>
          <cell r="AE255">
            <v>0</v>
          </cell>
          <cell r="AF255" t="str">
            <v>YES182</v>
          </cell>
          <cell r="AG255" t="str">
            <v>PLACINES</v>
          </cell>
          <cell r="AH255" t="str">
            <v>PIERRE</v>
          </cell>
          <cell r="AI255" t="str">
            <v>ACC22</v>
          </cell>
          <cell r="AJ255" t="str">
            <v>15063 - FACTEUR QUALITE</v>
          </cell>
          <cell r="AK255" t="str">
            <v>640330 - BAYONNE PDC1</v>
          </cell>
          <cell r="AL255" t="str">
            <v>02 - CDI</v>
          </cell>
        </row>
        <row r="256">
          <cell r="A256">
            <v>0</v>
          </cell>
          <cell r="B256">
            <v>0</v>
          </cell>
          <cell r="C256" t="str">
            <v>BAYONNE</v>
          </cell>
          <cell r="D256">
            <v>0.33333333333333331</v>
          </cell>
          <cell r="E256">
            <v>0.66666666666666663</v>
          </cell>
          <cell r="F256">
            <v>0</v>
          </cell>
          <cell r="G256">
            <v>0</v>
          </cell>
          <cell r="H256">
            <v>0</v>
          </cell>
          <cell r="I256">
            <v>0</v>
          </cell>
          <cell r="J256">
            <v>0</v>
          </cell>
          <cell r="K256">
            <v>1</v>
          </cell>
          <cell r="L256">
            <v>0</v>
          </cell>
          <cell r="M256">
            <v>1</v>
          </cell>
          <cell r="N256">
            <v>0</v>
          </cell>
          <cell r="O256">
            <v>1</v>
          </cell>
          <cell r="P256">
            <v>0</v>
          </cell>
          <cell r="Q256">
            <v>0</v>
          </cell>
          <cell r="R256">
            <v>0</v>
          </cell>
          <cell r="S256">
            <v>0</v>
          </cell>
          <cell r="T256">
            <v>0</v>
          </cell>
          <cell r="U256">
            <v>0</v>
          </cell>
          <cell r="V256">
            <v>0</v>
          </cell>
          <cell r="W256" t="str">
            <v>BOUCAU</v>
          </cell>
          <cell r="X256" t="str">
            <v>TMCB5</v>
          </cell>
          <cell r="Y256">
            <v>0</v>
          </cell>
          <cell r="Z256" t="str">
            <v>STABY</v>
          </cell>
          <cell r="AA256" t="str">
            <v>FACTEUR</v>
          </cell>
          <cell r="AB256">
            <v>0</v>
          </cell>
          <cell r="AC256">
            <v>0</v>
          </cell>
          <cell r="AD256" t="str">
            <v>MURITH</v>
          </cell>
          <cell r="AE256" t="str">
            <v>FLUIDITE REORG</v>
          </cell>
          <cell r="AF256">
            <v>0</v>
          </cell>
          <cell r="AG256" t="str">
            <v>VE</v>
          </cell>
          <cell r="AH256">
            <v>0</v>
          </cell>
          <cell r="AI256" t="str">
            <v/>
          </cell>
          <cell r="AJ256" t="str">
            <v/>
          </cell>
          <cell r="AK256" t="str">
            <v/>
          </cell>
          <cell r="AL256" t="str">
            <v/>
          </cell>
        </row>
        <row r="257">
          <cell r="A257" t="str">
            <v>MGU752</v>
          </cell>
          <cell r="B257">
            <v>0</v>
          </cell>
          <cell r="C257" t="str">
            <v>BAYONNE</v>
          </cell>
          <cell r="D257">
            <v>0.33333333333333331</v>
          </cell>
          <cell r="E257">
            <v>0.66666666666666663</v>
          </cell>
          <cell r="F257">
            <v>0</v>
          </cell>
          <cell r="G257">
            <v>0</v>
          </cell>
          <cell r="H257">
            <v>0</v>
          </cell>
          <cell r="I257">
            <v>0</v>
          </cell>
          <cell r="J257">
            <v>0</v>
          </cell>
          <cell r="K257">
            <v>1</v>
          </cell>
          <cell r="L257">
            <v>0</v>
          </cell>
          <cell r="M257">
            <v>1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 t="str">
            <v>BOUCAU</v>
          </cell>
          <cell r="X257" t="str">
            <v>TMCB7</v>
          </cell>
          <cell r="Y257">
            <v>0</v>
          </cell>
          <cell r="Z257" t="str">
            <v>STABY</v>
          </cell>
          <cell r="AA257" t="str">
            <v>FACTEUR</v>
          </cell>
          <cell r="AB257">
            <v>0</v>
          </cell>
          <cell r="AC257">
            <v>0</v>
          </cell>
          <cell r="AD257">
            <v>0</v>
          </cell>
          <cell r="AE257">
            <v>0</v>
          </cell>
          <cell r="AF257" t="str">
            <v>MGU752</v>
          </cell>
          <cell r="AG257" t="str">
            <v>IDIART</v>
          </cell>
          <cell r="AH257" t="str">
            <v>JEAN MICHEL</v>
          </cell>
          <cell r="AI257" t="str">
            <v>ACC13</v>
          </cell>
          <cell r="AJ257" t="str">
            <v>15060 - FACTEUR</v>
          </cell>
          <cell r="AK257" t="str">
            <v>640330 - BAYONNE PDC1</v>
          </cell>
          <cell r="AL257" t="str">
            <v>02 - CDI</v>
          </cell>
        </row>
        <row r="258">
          <cell r="A258">
            <v>0</v>
          </cell>
          <cell r="B258">
            <v>0</v>
          </cell>
          <cell r="C258" t="str">
            <v>BAYONNE</v>
          </cell>
          <cell r="D258">
            <v>0</v>
          </cell>
          <cell r="E258">
            <v>0</v>
          </cell>
          <cell r="F258">
            <v>0</v>
          </cell>
          <cell r="G258">
            <v>0</v>
          </cell>
          <cell r="H258">
            <v>0</v>
          </cell>
          <cell r="I258">
            <v>0</v>
          </cell>
          <cell r="J258">
            <v>0</v>
          </cell>
          <cell r="K258">
            <v>0</v>
          </cell>
          <cell r="L258">
            <v>1</v>
          </cell>
          <cell r="M258">
            <v>1</v>
          </cell>
          <cell r="N258">
            <v>0</v>
          </cell>
          <cell r="O258">
            <v>1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 t="str">
            <v>BOUCAU</v>
          </cell>
          <cell r="X258" t="str">
            <v>MRP8</v>
          </cell>
          <cell r="Y258">
            <v>0</v>
          </cell>
          <cell r="Z258">
            <v>0</v>
          </cell>
          <cell r="AA258" t="str">
            <v>FACTEUR POLYVALENT</v>
          </cell>
          <cell r="AB258">
            <v>0</v>
          </cell>
          <cell r="AC258">
            <v>0</v>
          </cell>
          <cell r="AD258">
            <v>0</v>
          </cell>
          <cell r="AE258" t="str">
            <v>CDI INT THOMAS</v>
          </cell>
          <cell r="AF258">
            <v>0</v>
          </cell>
          <cell r="AG258" t="str">
            <v>VE</v>
          </cell>
          <cell r="AH258">
            <v>0</v>
          </cell>
          <cell r="AI258" t="str">
            <v/>
          </cell>
          <cell r="AJ258" t="str">
            <v/>
          </cell>
          <cell r="AK258" t="str">
            <v/>
          </cell>
          <cell r="AL258" t="str">
            <v/>
          </cell>
        </row>
        <row r="259">
          <cell r="A259">
            <v>0</v>
          </cell>
          <cell r="B259">
            <v>0</v>
          </cell>
          <cell r="C259" t="str">
            <v>BAYONNE</v>
          </cell>
          <cell r="D259">
            <v>0</v>
          </cell>
          <cell r="E259">
            <v>0</v>
          </cell>
          <cell r="F259">
            <v>0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0</v>
          </cell>
          <cell r="R259">
            <v>0.5</v>
          </cell>
          <cell r="S259">
            <v>0</v>
          </cell>
          <cell r="T259">
            <v>0</v>
          </cell>
          <cell r="U259">
            <v>1</v>
          </cell>
          <cell r="V259">
            <v>0</v>
          </cell>
          <cell r="W259" t="str">
            <v>SURNOMBRES</v>
          </cell>
          <cell r="X259">
            <v>0</v>
          </cell>
          <cell r="Y259">
            <v>0</v>
          </cell>
          <cell r="Z259">
            <v>0</v>
          </cell>
          <cell r="AA259">
            <v>0</v>
          </cell>
          <cell r="AB259">
            <v>0</v>
          </cell>
          <cell r="AC259">
            <v>0</v>
          </cell>
          <cell r="AD259">
            <v>0</v>
          </cell>
          <cell r="AE259">
            <v>0</v>
          </cell>
          <cell r="AF259">
            <v>0</v>
          </cell>
          <cell r="AG259">
            <v>0</v>
          </cell>
          <cell r="AH259">
            <v>0</v>
          </cell>
          <cell r="AI259">
            <v>0</v>
          </cell>
          <cell r="AJ259">
            <v>0</v>
          </cell>
          <cell r="AK259">
            <v>0</v>
          </cell>
          <cell r="AL259">
            <v>0</v>
          </cell>
        </row>
        <row r="260">
          <cell r="A260" t="str">
            <v>SYV853</v>
          </cell>
          <cell r="B260">
            <v>0</v>
          </cell>
          <cell r="C260" t="str">
            <v>BAYONNE</v>
          </cell>
          <cell r="D260">
            <v>0</v>
          </cell>
          <cell r="E260">
            <v>0</v>
          </cell>
          <cell r="F260">
            <v>0</v>
          </cell>
          <cell r="G260">
            <v>0</v>
          </cell>
          <cell r="H260">
            <v>0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 t="str">
            <v>SURNOMBRES</v>
          </cell>
          <cell r="X260" t="str">
            <v>SN</v>
          </cell>
          <cell r="Y260">
            <v>0</v>
          </cell>
          <cell r="Z260">
            <v>0</v>
          </cell>
          <cell r="AA260">
            <v>0</v>
          </cell>
          <cell r="AB260">
            <v>0</v>
          </cell>
          <cell r="AC260">
            <v>0</v>
          </cell>
          <cell r="AD260">
            <v>0</v>
          </cell>
          <cell r="AE260">
            <v>0</v>
          </cell>
          <cell r="AF260" t="str">
            <v>SYV853</v>
          </cell>
          <cell r="AG260" t="str">
            <v>CAPDEVILLE</v>
          </cell>
          <cell r="AH260" t="str">
            <v>FREDERIC</v>
          </cell>
          <cell r="AI260" t="str">
            <v>APN1</v>
          </cell>
          <cell r="AJ260" t="str">
            <v>15059 - FACTEUR</v>
          </cell>
          <cell r="AK260" t="str">
            <v>640330 - BAYONNE PDC1</v>
          </cell>
          <cell r="AL260" t="str">
            <v>01 - FONCT</v>
          </cell>
        </row>
        <row r="261">
          <cell r="A261" t="str">
            <v>UEL318</v>
          </cell>
          <cell r="B261">
            <v>0</v>
          </cell>
          <cell r="C261" t="str">
            <v>BAYONNE</v>
          </cell>
          <cell r="D261">
            <v>0</v>
          </cell>
          <cell r="E261">
            <v>0</v>
          </cell>
          <cell r="F261">
            <v>0</v>
          </cell>
          <cell r="G261">
            <v>0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  <cell r="R261">
            <v>0.5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W261" t="str">
            <v>SURNOMBRES</v>
          </cell>
          <cell r="X261" t="str">
            <v>SN</v>
          </cell>
          <cell r="Y261">
            <v>0</v>
          </cell>
          <cell r="Z261">
            <v>0</v>
          </cell>
          <cell r="AA261">
            <v>0</v>
          </cell>
          <cell r="AB261">
            <v>0</v>
          </cell>
          <cell r="AC261">
            <v>0</v>
          </cell>
          <cell r="AD261">
            <v>0</v>
          </cell>
          <cell r="AE261" t="str">
            <v>TPAS</v>
          </cell>
          <cell r="AF261" t="str">
            <v>UEL318</v>
          </cell>
          <cell r="AG261" t="str">
            <v>LASSABE</v>
          </cell>
          <cell r="AH261" t="str">
            <v>NICOLE</v>
          </cell>
          <cell r="AI261" t="str">
            <v>APN2</v>
          </cell>
          <cell r="AJ261" t="str">
            <v>15060 - FACTEUR</v>
          </cell>
          <cell r="AK261" t="str">
            <v>640330 - BAYONNE PDC1</v>
          </cell>
          <cell r="AL261" t="str">
            <v>01 - FONCT</v>
          </cell>
        </row>
        <row r="262">
          <cell r="A262" t="str">
            <v>CKY529</v>
          </cell>
          <cell r="B262">
            <v>0</v>
          </cell>
          <cell r="C262" t="str">
            <v>BAYONNE</v>
          </cell>
          <cell r="D262">
            <v>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 t="str">
            <v>SURNOMBRES</v>
          </cell>
          <cell r="X262" t="str">
            <v>SN</v>
          </cell>
          <cell r="Y262">
            <v>0</v>
          </cell>
          <cell r="Z262">
            <v>0</v>
          </cell>
          <cell r="AA262">
            <v>0</v>
          </cell>
          <cell r="AB262">
            <v>0</v>
          </cell>
          <cell r="AC262">
            <v>0</v>
          </cell>
          <cell r="AD262">
            <v>0</v>
          </cell>
          <cell r="AE262" t="str">
            <v>PAR</v>
          </cell>
          <cell r="AF262" t="str">
            <v>CKY529</v>
          </cell>
          <cell r="AG262" t="str">
            <v>BLAISON</v>
          </cell>
          <cell r="AH262" t="str">
            <v>ANNEMARIE</v>
          </cell>
          <cell r="AI262" t="str">
            <v>APN2</v>
          </cell>
          <cell r="AJ262" t="str">
            <v>15060 - FACTEUR</v>
          </cell>
          <cell r="AK262" t="str">
            <v>640330 - BAYONNE PDC1</v>
          </cell>
          <cell r="AL262" t="str">
            <v>01 - FONCT</v>
          </cell>
        </row>
        <row r="263">
          <cell r="A263" t="str">
            <v>EKD794</v>
          </cell>
          <cell r="B263">
            <v>0</v>
          </cell>
          <cell r="C263" t="str">
            <v>BAYONNE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1</v>
          </cell>
          <cell r="V263">
            <v>0</v>
          </cell>
          <cell r="W263" t="str">
            <v>SURNOMBRES</v>
          </cell>
          <cell r="X263" t="str">
            <v>SN</v>
          </cell>
          <cell r="Y263">
            <v>0</v>
          </cell>
          <cell r="Z263">
            <v>0</v>
          </cell>
          <cell r="AA263">
            <v>0</v>
          </cell>
          <cell r="AB263">
            <v>0</v>
          </cell>
          <cell r="AC263">
            <v>0</v>
          </cell>
          <cell r="AD263">
            <v>0</v>
          </cell>
          <cell r="AE263" t="str">
            <v>PAR</v>
          </cell>
          <cell r="AF263" t="str">
            <v>EKD794</v>
          </cell>
          <cell r="AG263" t="str">
            <v>PEYRAT</v>
          </cell>
          <cell r="AH263" t="str">
            <v>CHRISTINE</v>
          </cell>
          <cell r="AI263" t="str">
            <v>APN2</v>
          </cell>
          <cell r="AJ263" t="str">
            <v>15060 - FACTEUR</v>
          </cell>
          <cell r="AK263" t="str">
            <v>640330 - BAYONNE PDC1</v>
          </cell>
          <cell r="AL263" t="str">
            <v>01 - FONCT</v>
          </cell>
        </row>
        <row r="264">
          <cell r="A264" t="str">
            <v>MBU096</v>
          </cell>
          <cell r="B264">
            <v>0</v>
          </cell>
          <cell r="C264" t="str">
            <v>BAYONNE</v>
          </cell>
          <cell r="D264">
            <v>0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 t="str">
            <v>SURNOMBRES</v>
          </cell>
          <cell r="X264" t="str">
            <v>SN</v>
          </cell>
          <cell r="Y264">
            <v>0</v>
          </cell>
          <cell r="Z264">
            <v>0</v>
          </cell>
          <cell r="AA264">
            <v>0</v>
          </cell>
          <cell r="AB264">
            <v>0</v>
          </cell>
          <cell r="AC264">
            <v>0</v>
          </cell>
          <cell r="AD264">
            <v>0</v>
          </cell>
          <cell r="AE264" t="str">
            <v>TPAS retraite 1/1/2021</v>
          </cell>
          <cell r="AF264" t="str">
            <v>MBU096</v>
          </cell>
          <cell r="AG264" t="str">
            <v>GONDARD</v>
          </cell>
          <cell r="AH264" t="str">
            <v>ALAIN</v>
          </cell>
          <cell r="AI264" t="str">
            <v>APN2</v>
          </cell>
          <cell r="AJ264" t="str">
            <v>15059 - FACTEUR</v>
          </cell>
          <cell r="AK264" t="str">
            <v>640330 - BAYONNE PDC1</v>
          </cell>
          <cell r="AL264" t="str">
            <v>01 - FONCT</v>
          </cell>
        </row>
        <row r="265">
          <cell r="A265">
            <v>0</v>
          </cell>
          <cell r="B265">
            <v>0</v>
          </cell>
          <cell r="C265" t="str">
            <v>BAYONNE</v>
          </cell>
          <cell r="D265">
            <v>0</v>
          </cell>
          <cell r="E265">
            <v>0</v>
          </cell>
          <cell r="F265">
            <v>0</v>
          </cell>
          <cell r="G265">
            <v>0</v>
          </cell>
          <cell r="H265">
            <v>0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 t="str">
            <v>SURNOMBRES</v>
          </cell>
          <cell r="X265">
            <v>0</v>
          </cell>
          <cell r="Y265">
            <v>0</v>
          </cell>
          <cell r="Z265">
            <v>0</v>
          </cell>
          <cell r="AA265">
            <v>0</v>
          </cell>
          <cell r="AB265">
            <v>0</v>
          </cell>
          <cell r="AC265">
            <v>0</v>
          </cell>
          <cell r="AD265">
            <v>0</v>
          </cell>
          <cell r="AE265" t="str">
            <v>TPAS</v>
          </cell>
          <cell r="AF265" t="str">
            <v>BCH902</v>
          </cell>
          <cell r="AG265" t="str">
            <v>HUGONNIER</v>
          </cell>
          <cell r="AH265" t="str">
            <v>PHILIPPE</v>
          </cell>
          <cell r="AI265" t="str">
            <v>ATG1</v>
          </cell>
          <cell r="AJ265" t="str">
            <v>15061 - FACTEUR D EQUIPE</v>
          </cell>
          <cell r="AK265" t="str">
            <v>640330 - BAYONNE PDC1</v>
          </cell>
          <cell r="AL265" t="str">
            <v>01 - FONCT</v>
          </cell>
        </row>
        <row r="266">
          <cell r="A266" t="str">
            <v>RWS594</v>
          </cell>
          <cell r="B266">
            <v>0</v>
          </cell>
          <cell r="C266" t="str">
            <v>BAYONNE</v>
          </cell>
          <cell r="D266">
            <v>0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 t="str">
            <v>SURNOMBRES</v>
          </cell>
          <cell r="X266" t="str">
            <v>SN</v>
          </cell>
          <cell r="Y266">
            <v>0</v>
          </cell>
          <cell r="Z266">
            <v>0</v>
          </cell>
          <cell r="AA266">
            <v>0</v>
          </cell>
          <cell r="AB266">
            <v>0</v>
          </cell>
          <cell r="AC266">
            <v>0</v>
          </cell>
          <cell r="AD266">
            <v>0</v>
          </cell>
          <cell r="AE266" t="str">
            <v>TPAS</v>
          </cell>
          <cell r="AF266" t="str">
            <v>RWS594</v>
          </cell>
          <cell r="AG266" t="str">
            <v>MURITH</v>
          </cell>
          <cell r="AH266" t="str">
            <v>MARIE CLAIRE</v>
          </cell>
          <cell r="AI266" t="str">
            <v>ACC13</v>
          </cell>
          <cell r="AJ266" t="str">
            <v>15060 - FACTEUR</v>
          </cell>
          <cell r="AK266" t="str">
            <v>640330 - BAYONNE PDC1</v>
          </cell>
          <cell r="AL266" t="str">
            <v>02 - CDI</v>
          </cell>
        </row>
        <row r="267">
          <cell r="A267">
            <v>0</v>
          </cell>
          <cell r="B267">
            <v>0</v>
          </cell>
          <cell r="C267" t="str">
            <v>BAYONNE</v>
          </cell>
          <cell r="D267">
            <v>0</v>
          </cell>
          <cell r="E267">
            <v>0</v>
          </cell>
          <cell r="F267">
            <v>0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 t="str">
            <v>APPRENTIS / CONTRATS PRO</v>
          </cell>
          <cell r="X267">
            <v>0</v>
          </cell>
          <cell r="Y267">
            <v>0</v>
          </cell>
          <cell r="Z267">
            <v>0</v>
          </cell>
          <cell r="AA267">
            <v>0</v>
          </cell>
          <cell r="AB267">
            <v>0</v>
          </cell>
          <cell r="AC267">
            <v>0</v>
          </cell>
          <cell r="AD267">
            <v>0</v>
          </cell>
          <cell r="AE267">
            <v>0</v>
          </cell>
          <cell r="AF267">
            <v>0</v>
          </cell>
          <cell r="AG267">
            <v>0</v>
          </cell>
          <cell r="AH267">
            <v>0</v>
          </cell>
          <cell r="AI267">
            <v>0</v>
          </cell>
          <cell r="AJ267">
            <v>0</v>
          </cell>
          <cell r="AK267">
            <v>0</v>
          </cell>
          <cell r="AL267">
            <v>0</v>
          </cell>
        </row>
        <row r="268">
          <cell r="A268">
            <v>0</v>
          </cell>
          <cell r="B268">
            <v>0</v>
          </cell>
          <cell r="C268" t="str">
            <v>BAYONNE</v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  <cell r="AA268">
            <v>0</v>
          </cell>
          <cell r="AB268">
            <v>0</v>
          </cell>
          <cell r="AC268">
            <v>0</v>
          </cell>
          <cell r="AD268">
            <v>0</v>
          </cell>
          <cell r="AE268">
            <v>0</v>
          </cell>
          <cell r="AF268">
            <v>0</v>
          </cell>
          <cell r="AG268">
            <v>0</v>
          </cell>
          <cell r="AH268">
            <v>0</v>
          </cell>
          <cell r="AI268">
            <v>0</v>
          </cell>
          <cell r="AJ268">
            <v>0</v>
          </cell>
          <cell r="AK268">
            <v>0</v>
          </cell>
          <cell r="AL268">
            <v>0</v>
          </cell>
        </row>
        <row r="269">
          <cell r="A269">
            <v>0</v>
          </cell>
          <cell r="B269">
            <v>0</v>
          </cell>
          <cell r="C269" t="str">
            <v>BAYONNE</v>
          </cell>
          <cell r="D269">
            <v>2.68</v>
          </cell>
          <cell r="E269">
            <v>-1.51</v>
          </cell>
          <cell r="F269">
            <v>0</v>
          </cell>
          <cell r="G269">
            <v>0</v>
          </cell>
          <cell r="H269">
            <v>0</v>
          </cell>
          <cell r="I269">
            <v>0</v>
          </cell>
          <cell r="J269">
            <v>0</v>
          </cell>
          <cell r="K269">
            <v>1.1700000000000002</v>
          </cell>
          <cell r="L269">
            <v>0</v>
          </cell>
          <cell r="M269">
            <v>1.1700000000000002</v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0</v>
          </cell>
          <cell r="V269">
            <v>0</v>
          </cell>
          <cell r="W269" t="str">
            <v>NON AFFECTE AU CREF</v>
          </cell>
          <cell r="X269">
            <v>0</v>
          </cell>
          <cell r="Y269">
            <v>0</v>
          </cell>
          <cell r="Z269">
            <v>0</v>
          </cell>
          <cell r="AA269">
            <v>0</v>
          </cell>
          <cell r="AB269">
            <v>0</v>
          </cell>
          <cell r="AC269">
            <v>0</v>
          </cell>
          <cell r="AD269">
            <v>0</v>
          </cell>
          <cell r="AE269">
            <v>0</v>
          </cell>
          <cell r="AF269">
            <v>0</v>
          </cell>
          <cell r="AG269">
            <v>0</v>
          </cell>
          <cell r="AH269">
            <v>0</v>
          </cell>
          <cell r="AI269">
            <v>0</v>
          </cell>
          <cell r="AJ269">
            <v>0</v>
          </cell>
          <cell r="AK269">
            <v>0</v>
          </cell>
          <cell r="AL269">
            <v>0</v>
          </cell>
        </row>
        <row r="270">
          <cell r="A270">
            <v>0</v>
          </cell>
          <cell r="B270">
            <v>0</v>
          </cell>
          <cell r="C270" t="str">
            <v>BAYONNE</v>
          </cell>
          <cell r="D270">
            <v>2.68</v>
          </cell>
          <cell r="E270">
            <v>-1.51</v>
          </cell>
          <cell r="F270">
            <v>0</v>
          </cell>
          <cell r="G270">
            <v>0</v>
          </cell>
          <cell r="H270">
            <v>0</v>
          </cell>
          <cell r="I270">
            <v>0</v>
          </cell>
          <cell r="J270">
            <v>0</v>
          </cell>
          <cell r="K270">
            <v>1.1700000000000002</v>
          </cell>
          <cell r="L270">
            <v>0</v>
          </cell>
          <cell r="M270">
            <v>1.1700000000000002</v>
          </cell>
          <cell r="N270">
            <v>0</v>
          </cell>
          <cell r="O270">
            <v>0</v>
          </cell>
          <cell r="P270">
            <v>0</v>
          </cell>
          <cell r="Q270">
            <v>0</v>
          </cell>
          <cell r="R270">
            <v>0</v>
          </cell>
          <cell r="S270">
            <v>0</v>
          </cell>
          <cell r="T270">
            <v>0</v>
          </cell>
          <cell r="U270">
            <v>0</v>
          </cell>
          <cell r="V270">
            <v>0</v>
          </cell>
          <cell r="W270">
            <v>0</v>
          </cell>
          <cell r="X270">
            <v>0</v>
          </cell>
          <cell r="Y270">
            <v>0</v>
          </cell>
          <cell r="Z270">
            <v>0</v>
          </cell>
          <cell r="AA270">
            <v>0</v>
          </cell>
          <cell r="AB270">
            <v>0</v>
          </cell>
          <cell r="AC270">
            <v>0</v>
          </cell>
          <cell r="AD270">
            <v>0</v>
          </cell>
          <cell r="AE270">
            <v>0</v>
          </cell>
          <cell r="AF270">
            <v>0</v>
          </cell>
          <cell r="AG270">
            <v>0</v>
          </cell>
          <cell r="AH270">
            <v>0</v>
          </cell>
          <cell r="AI270">
            <v>0</v>
          </cell>
          <cell r="AJ270">
            <v>0</v>
          </cell>
          <cell r="AK270">
            <v>0</v>
          </cell>
          <cell r="AL270">
            <v>0</v>
          </cell>
        </row>
        <row r="271">
          <cell r="A271">
            <v>0</v>
          </cell>
          <cell r="B271" t="str">
            <v>BIARRITZ</v>
          </cell>
          <cell r="C271" t="str">
            <v>BIARRITZ</v>
          </cell>
          <cell r="D271">
            <v>17.546666666666667</v>
          </cell>
          <cell r="E271">
            <v>31.023333333333337</v>
          </cell>
          <cell r="F271">
            <v>0</v>
          </cell>
          <cell r="G271">
            <v>0.96</v>
          </cell>
          <cell r="H271">
            <v>3.26</v>
          </cell>
          <cell r="I271">
            <v>0.8</v>
          </cell>
          <cell r="J271">
            <v>3</v>
          </cell>
          <cell r="K271">
            <v>56.59</v>
          </cell>
          <cell r="L271">
            <v>12.494999999999999</v>
          </cell>
          <cell r="M271">
            <v>69.085000000000008</v>
          </cell>
          <cell r="N271">
            <v>0</v>
          </cell>
          <cell r="O271">
            <v>6.49</v>
          </cell>
          <cell r="P271">
            <v>9.3942245060432791E-2</v>
          </cell>
          <cell r="Q271">
            <v>4</v>
          </cell>
          <cell r="R271">
            <v>0</v>
          </cell>
          <cell r="S271">
            <v>1.9900000000000002</v>
          </cell>
          <cell r="T271">
            <v>1</v>
          </cell>
          <cell r="U271">
            <v>1</v>
          </cell>
          <cell r="V271">
            <v>2</v>
          </cell>
          <cell r="W271">
            <v>0</v>
          </cell>
          <cell r="X271">
            <v>0</v>
          </cell>
          <cell r="Y271">
            <v>0</v>
          </cell>
          <cell r="Z271">
            <v>0</v>
          </cell>
          <cell r="AA271">
            <v>0</v>
          </cell>
          <cell r="AB271">
            <v>0</v>
          </cell>
          <cell r="AC271">
            <v>0</v>
          </cell>
          <cell r="AD271">
            <v>0</v>
          </cell>
          <cell r="AE271">
            <v>0</v>
          </cell>
          <cell r="AF271">
            <v>0</v>
          </cell>
          <cell r="AG271">
            <v>0</v>
          </cell>
          <cell r="AH271">
            <v>0</v>
          </cell>
          <cell r="AI271">
            <v>0</v>
          </cell>
          <cell r="AJ271">
            <v>0</v>
          </cell>
          <cell r="AK271">
            <v>0</v>
          </cell>
          <cell r="AL271">
            <v>0</v>
          </cell>
        </row>
        <row r="272">
          <cell r="A272">
            <v>0</v>
          </cell>
          <cell r="B272">
            <v>0</v>
          </cell>
          <cell r="C272" t="str">
            <v>BIARRITZ</v>
          </cell>
          <cell r="D272">
            <v>0</v>
          </cell>
          <cell r="E272">
            <v>0</v>
          </cell>
          <cell r="F272">
            <v>0</v>
          </cell>
          <cell r="G272">
            <v>0</v>
          </cell>
          <cell r="H272">
            <v>0</v>
          </cell>
          <cell r="I272">
            <v>0</v>
          </cell>
          <cell r="J272">
            <v>3</v>
          </cell>
          <cell r="K272">
            <v>3</v>
          </cell>
          <cell r="L272">
            <v>0</v>
          </cell>
          <cell r="M272">
            <v>3</v>
          </cell>
          <cell r="N272">
            <v>0</v>
          </cell>
          <cell r="O272">
            <v>0</v>
          </cell>
          <cell r="P272">
            <v>0</v>
          </cell>
          <cell r="Q272">
            <v>0</v>
          </cell>
          <cell r="R272">
            <v>0</v>
          </cell>
          <cell r="S272">
            <v>0</v>
          </cell>
          <cell r="T272">
            <v>0</v>
          </cell>
          <cell r="U272">
            <v>0</v>
          </cell>
          <cell r="V272">
            <v>0</v>
          </cell>
          <cell r="W272" t="str">
            <v>ENCADREMENT</v>
          </cell>
          <cell r="X272">
            <v>0</v>
          </cell>
          <cell r="Y272">
            <v>0</v>
          </cell>
          <cell r="Z272">
            <v>0</v>
          </cell>
          <cell r="AA272">
            <v>0</v>
          </cell>
          <cell r="AB272">
            <v>0</v>
          </cell>
          <cell r="AC272">
            <v>0</v>
          </cell>
          <cell r="AD272">
            <v>0</v>
          </cell>
          <cell r="AE272">
            <v>0</v>
          </cell>
          <cell r="AF272">
            <v>0</v>
          </cell>
          <cell r="AG272">
            <v>0</v>
          </cell>
          <cell r="AH272">
            <v>0</v>
          </cell>
          <cell r="AI272">
            <v>0</v>
          </cell>
          <cell r="AJ272">
            <v>0</v>
          </cell>
          <cell r="AK272">
            <v>0</v>
          </cell>
          <cell r="AL272">
            <v>0</v>
          </cell>
        </row>
        <row r="273">
          <cell r="A273" t="str">
            <v>FLH672</v>
          </cell>
          <cell r="B273">
            <v>0</v>
          </cell>
          <cell r="C273" t="str">
            <v>BIARRITZ</v>
          </cell>
          <cell r="D273">
            <v>0</v>
          </cell>
          <cell r="E273">
            <v>0</v>
          </cell>
          <cell r="F273">
            <v>0</v>
          </cell>
          <cell r="G273">
            <v>0</v>
          </cell>
          <cell r="H273">
            <v>0</v>
          </cell>
          <cell r="I273">
            <v>0</v>
          </cell>
          <cell r="J273">
            <v>1</v>
          </cell>
          <cell r="K273">
            <v>1</v>
          </cell>
          <cell r="L273">
            <v>0</v>
          </cell>
          <cell r="M273">
            <v>1</v>
          </cell>
          <cell r="N273">
            <v>0</v>
          </cell>
          <cell r="O273">
            <v>0</v>
          </cell>
          <cell r="P273">
            <v>0</v>
          </cell>
          <cell r="Q273">
            <v>0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 t="str">
            <v>Encadrement</v>
          </cell>
          <cell r="X273" t="str">
            <v>ENC1B</v>
          </cell>
          <cell r="Y273">
            <v>0</v>
          </cell>
          <cell r="Z273">
            <v>0</v>
          </cell>
          <cell r="AA273" t="str">
            <v>RE</v>
          </cell>
          <cell r="AB273" t="str">
            <v>III-1</v>
          </cell>
          <cell r="AC273">
            <v>0</v>
          </cell>
          <cell r="AD273" t="str">
            <v>IRIGOYEN CHRISTIAN / BREUILLARD</v>
          </cell>
          <cell r="AE273">
            <v>0</v>
          </cell>
          <cell r="AF273" t="str">
            <v>FLH672</v>
          </cell>
          <cell r="AG273" t="str">
            <v>CAZENAVE</v>
          </cell>
          <cell r="AH273" t="str">
            <v>PHILIPPE</v>
          </cell>
          <cell r="AI273" t="str">
            <v>CAPRO</v>
          </cell>
          <cell r="AJ273" t="str">
            <v>15531 - RESPONSABLE D'EQUIPE</v>
          </cell>
          <cell r="AK273" t="str">
            <v>640340 - BIARRITZ PDC1</v>
          </cell>
          <cell r="AL273" t="str">
            <v>01 - FONCT</v>
          </cell>
        </row>
        <row r="274">
          <cell r="A274" t="str">
            <v>HZC685</v>
          </cell>
          <cell r="B274">
            <v>0</v>
          </cell>
          <cell r="C274" t="str">
            <v>BIARRITZ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  <cell r="I274">
            <v>0</v>
          </cell>
          <cell r="J274">
            <v>1</v>
          </cell>
          <cell r="K274">
            <v>1</v>
          </cell>
          <cell r="L274">
            <v>0</v>
          </cell>
          <cell r="M274">
            <v>1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 t="str">
            <v>Encadrement</v>
          </cell>
          <cell r="X274" t="str">
            <v>RE2B</v>
          </cell>
          <cell r="Y274">
            <v>0</v>
          </cell>
          <cell r="Z274">
            <v>0</v>
          </cell>
          <cell r="AA274" t="str">
            <v>RE</v>
          </cell>
          <cell r="AB274" t="str">
            <v>III-2</v>
          </cell>
          <cell r="AC274">
            <v>0</v>
          </cell>
          <cell r="AD274">
            <v>0</v>
          </cell>
          <cell r="AE274">
            <v>0</v>
          </cell>
          <cell r="AF274" t="str">
            <v>HZC685</v>
          </cell>
          <cell r="AG274" t="str">
            <v>GESTIN</v>
          </cell>
          <cell r="AH274" t="str">
            <v>DANIEL</v>
          </cell>
          <cell r="AI274" t="str">
            <v>CA1</v>
          </cell>
          <cell r="AJ274" t="str">
            <v>15532 - RESPONSABLE D'EQUIPE</v>
          </cell>
          <cell r="AK274" t="str">
            <v>640340 - BIARRITZ PDC1</v>
          </cell>
          <cell r="AL274" t="str">
            <v>01 - FONCT</v>
          </cell>
        </row>
        <row r="275">
          <cell r="A275" t="str">
            <v>UPS780</v>
          </cell>
          <cell r="B275">
            <v>0</v>
          </cell>
          <cell r="C275" t="str">
            <v>BIARRITZ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  <cell r="I275">
            <v>0</v>
          </cell>
          <cell r="J275">
            <v>1</v>
          </cell>
          <cell r="K275">
            <v>1</v>
          </cell>
          <cell r="L275">
            <v>0</v>
          </cell>
          <cell r="M275">
            <v>1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 t="str">
            <v>Encadrement</v>
          </cell>
          <cell r="X275" t="str">
            <v>RE3B</v>
          </cell>
          <cell r="Y275">
            <v>0</v>
          </cell>
          <cell r="Z275">
            <v>0</v>
          </cell>
          <cell r="AA275" t="str">
            <v>RE</v>
          </cell>
          <cell r="AB275" t="str">
            <v>III-3</v>
          </cell>
          <cell r="AC275">
            <v>0</v>
          </cell>
          <cell r="AD275">
            <v>0</v>
          </cell>
          <cell r="AE275">
            <v>0</v>
          </cell>
          <cell r="AF275" t="str">
            <v>UPS780</v>
          </cell>
          <cell r="AG275" t="str">
            <v>PICABEA</v>
          </cell>
          <cell r="AH275" t="str">
            <v>LAURENT</v>
          </cell>
          <cell r="AI275" t="str">
            <v>CA1</v>
          </cell>
          <cell r="AJ275" t="str">
            <v>15532 - RESPONSABLE D'EQUIPE</v>
          </cell>
          <cell r="AK275" t="str">
            <v>640340 - BIARRITZ PDC1</v>
          </cell>
          <cell r="AL275" t="str">
            <v>01 - FONCT</v>
          </cell>
        </row>
        <row r="276">
          <cell r="A276">
            <v>0</v>
          </cell>
          <cell r="B276">
            <v>0</v>
          </cell>
          <cell r="C276" t="str">
            <v>BIARRITZ</v>
          </cell>
          <cell r="D276">
            <v>14.086666666666668</v>
          </cell>
          <cell r="E276">
            <v>26.433333333333337</v>
          </cell>
          <cell r="F276">
            <v>0</v>
          </cell>
          <cell r="G276">
            <v>0.45999999999999996</v>
          </cell>
          <cell r="H276">
            <v>0</v>
          </cell>
          <cell r="I276">
            <v>0.8</v>
          </cell>
          <cell r="J276">
            <v>0</v>
          </cell>
          <cell r="K276">
            <v>41.78</v>
          </cell>
          <cell r="L276">
            <v>11.004999999999999</v>
          </cell>
          <cell r="M276">
            <v>52.784999999999997</v>
          </cell>
          <cell r="N276">
            <v>0</v>
          </cell>
          <cell r="O276">
            <v>5</v>
          </cell>
          <cell r="P276">
            <v>0</v>
          </cell>
          <cell r="Q276">
            <v>4</v>
          </cell>
          <cell r="R276">
            <v>0</v>
          </cell>
          <cell r="S276">
            <v>1.6300000000000003</v>
          </cell>
          <cell r="T276">
            <v>1</v>
          </cell>
          <cell r="U276">
            <v>1</v>
          </cell>
          <cell r="V276">
            <v>1</v>
          </cell>
          <cell r="W276" t="str">
            <v>DISTRIBUTION</v>
          </cell>
          <cell r="X276">
            <v>0</v>
          </cell>
          <cell r="Y276">
            <v>0</v>
          </cell>
          <cell r="Z276">
            <v>0</v>
          </cell>
          <cell r="AA276">
            <v>0</v>
          </cell>
          <cell r="AB276">
            <v>0</v>
          </cell>
          <cell r="AC276">
            <v>0</v>
          </cell>
          <cell r="AD276">
            <v>0</v>
          </cell>
          <cell r="AE276">
            <v>0</v>
          </cell>
          <cell r="AF276">
            <v>0</v>
          </cell>
          <cell r="AG276">
            <v>0</v>
          </cell>
          <cell r="AH276">
            <v>0</v>
          </cell>
          <cell r="AI276">
            <v>0</v>
          </cell>
          <cell r="AJ276">
            <v>0</v>
          </cell>
          <cell r="AK276">
            <v>0</v>
          </cell>
          <cell r="AL276">
            <v>0</v>
          </cell>
        </row>
        <row r="277">
          <cell r="A277">
            <v>0</v>
          </cell>
          <cell r="B277">
            <v>0</v>
          </cell>
          <cell r="C277" t="str">
            <v>BIARRITZ</v>
          </cell>
          <cell r="D277">
            <v>3.996666666666667</v>
          </cell>
          <cell r="E277">
            <v>7.993333333333335</v>
          </cell>
          <cell r="F277">
            <v>0</v>
          </cell>
          <cell r="G277">
            <v>0.09</v>
          </cell>
          <cell r="H277">
            <v>0</v>
          </cell>
          <cell r="I277">
            <v>0.2</v>
          </cell>
          <cell r="J277">
            <v>0</v>
          </cell>
          <cell r="K277">
            <v>12.280000000000001</v>
          </cell>
          <cell r="L277">
            <v>2.7199999999999998</v>
          </cell>
          <cell r="M277">
            <v>15</v>
          </cell>
          <cell r="N277">
            <v>0</v>
          </cell>
          <cell r="O277">
            <v>1</v>
          </cell>
          <cell r="P277">
            <v>0</v>
          </cell>
          <cell r="Q277">
            <v>0</v>
          </cell>
          <cell r="R277">
            <v>0</v>
          </cell>
          <cell r="S277">
            <v>0.82000000000000006</v>
          </cell>
          <cell r="T277">
            <v>0</v>
          </cell>
          <cell r="U277">
            <v>0</v>
          </cell>
          <cell r="V277">
            <v>0</v>
          </cell>
          <cell r="W277" t="str">
            <v>GESTIN</v>
          </cell>
          <cell r="X277">
            <v>0</v>
          </cell>
          <cell r="Y277">
            <v>0</v>
          </cell>
          <cell r="Z277">
            <v>0</v>
          </cell>
          <cell r="AA277">
            <v>0</v>
          </cell>
          <cell r="AB277">
            <v>0</v>
          </cell>
          <cell r="AC277">
            <v>0</v>
          </cell>
          <cell r="AD277">
            <v>0</v>
          </cell>
          <cell r="AE277">
            <v>0</v>
          </cell>
          <cell r="AF277">
            <v>0</v>
          </cell>
          <cell r="AG277">
            <v>0</v>
          </cell>
          <cell r="AH277">
            <v>0</v>
          </cell>
          <cell r="AI277" t="str">
            <v/>
          </cell>
          <cell r="AJ277" t="str">
            <v/>
          </cell>
          <cell r="AK277" t="str">
            <v/>
          </cell>
          <cell r="AL277" t="str">
            <v/>
          </cell>
        </row>
        <row r="278">
          <cell r="A278" t="str">
            <v>GVB017</v>
          </cell>
          <cell r="B278">
            <v>0</v>
          </cell>
          <cell r="C278" t="str">
            <v>BIARRITZ</v>
          </cell>
          <cell r="D278">
            <v>7.3333333333333334E-2</v>
          </cell>
          <cell r="E278">
            <v>0.14666666666666672</v>
          </cell>
          <cell r="F278">
            <v>0</v>
          </cell>
          <cell r="G278">
            <v>0</v>
          </cell>
          <cell r="H278">
            <v>0</v>
          </cell>
          <cell r="I278">
            <v>0.2</v>
          </cell>
          <cell r="J278">
            <v>0</v>
          </cell>
          <cell r="K278">
            <v>0.42000000000000004</v>
          </cell>
          <cell r="L278">
            <v>0.57999999999999996</v>
          </cell>
          <cell r="M278">
            <v>1</v>
          </cell>
          <cell r="N278">
            <v>0.22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 t="str">
            <v>Equipe1 BIDART</v>
          </cell>
          <cell r="X278" t="str">
            <v>FQ1</v>
          </cell>
          <cell r="Y278">
            <v>0</v>
          </cell>
          <cell r="Z278">
            <v>0</v>
          </cell>
          <cell r="AA278" t="str">
            <v>FQ</v>
          </cell>
          <cell r="AB278" t="str">
            <v>II-2</v>
          </cell>
          <cell r="AC278">
            <v>0</v>
          </cell>
          <cell r="AD278">
            <v>0</v>
          </cell>
          <cell r="AE278" t="str">
            <v>TP A PARTIR DU 1ER/09</v>
          </cell>
          <cell r="AF278" t="str">
            <v>GVB017</v>
          </cell>
          <cell r="AG278" t="str">
            <v>TRECU</v>
          </cell>
          <cell r="AH278" t="str">
            <v>MARIE CHRISTINE</v>
          </cell>
          <cell r="AI278" t="str">
            <v>ATG2</v>
          </cell>
          <cell r="AJ278" t="str">
            <v>15063 - FACTEUR QUALITE</v>
          </cell>
          <cell r="AK278" t="str">
            <v>640340 - BIARRITZ PDC1</v>
          </cell>
          <cell r="AL278" t="str">
            <v>01 - FONCT</v>
          </cell>
        </row>
        <row r="279">
          <cell r="A279">
            <v>0</v>
          </cell>
          <cell r="B279">
            <v>0</v>
          </cell>
          <cell r="C279" t="str">
            <v>BIARRITZ</v>
          </cell>
          <cell r="D279">
            <v>0.28666666666666668</v>
          </cell>
          <cell r="E279">
            <v>0.57333333333333358</v>
          </cell>
          <cell r="F279">
            <v>0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0.86000000000000032</v>
          </cell>
          <cell r="L279">
            <v>0.14000000000000001</v>
          </cell>
          <cell r="M279">
            <v>1.0000000000000004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 t="str">
            <v>Equipe1 BIDART</v>
          </cell>
          <cell r="X279" t="str">
            <v>FE4848</v>
          </cell>
          <cell r="Y279">
            <v>0</v>
          </cell>
          <cell r="Z279" t="str">
            <v>STABY</v>
          </cell>
          <cell r="AA279" t="str">
            <v>FE</v>
          </cell>
          <cell r="AB279" t="str">
            <v>II-1</v>
          </cell>
          <cell r="AC279">
            <v>0</v>
          </cell>
          <cell r="AD279" t="str">
            <v>TARRIDE</v>
          </cell>
          <cell r="AE279" t="str">
            <v>AU 1ER JUILLET FSE 2-2</v>
          </cell>
          <cell r="AF279">
            <v>0</v>
          </cell>
          <cell r="AG279" t="str">
            <v>VE</v>
          </cell>
          <cell r="AH279">
            <v>0</v>
          </cell>
          <cell r="AI279" t="str">
            <v/>
          </cell>
          <cell r="AJ279" t="str">
            <v/>
          </cell>
          <cell r="AK279" t="str">
            <v/>
          </cell>
          <cell r="AL279" t="str">
            <v/>
          </cell>
        </row>
        <row r="280">
          <cell r="A280" t="str">
            <v>MCB326</v>
          </cell>
          <cell r="B280">
            <v>0</v>
          </cell>
          <cell r="C280" t="str">
            <v>BIARRITZ</v>
          </cell>
          <cell r="D280">
            <v>0.33333333333333331</v>
          </cell>
          <cell r="E280">
            <v>0.66666666666666663</v>
          </cell>
          <cell r="F280">
            <v>0</v>
          </cell>
          <cell r="G280">
            <v>0</v>
          </cell>
          <cell r="H280">
            <v>0</v>
          </cell>
          <cell r="I280">
            <v>0</v>
          </cell>
          <cell r="J280">
            <v>0</v>
          </cell>
          <cell r="K280">
            <v>1</v>
          </cell>
          <cell r="L280">
            <v>0</v>
          </cell>
          <cell r="M280">
            <v>1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0.05</v>
          </cell>
          <cell r="T280">
            <v>0</v>
          </cell>
          <cell r="U280">
            <v>0</v>
          </cell>
          <cell r="V280">
            <v>0</v>
          </cell>
          <cell r="W280" t="str">
            <v>Equipe1 BIDART</v>
          </cell>
          <cell r="X280">
            <v>4343</v>
          </cell>
          <cell r="Y280">
            <v>0</v>
          </cell>
          <cell r="Z280" t="str">
            <v>4RM</v>
          </cell>
          <cell r="AA280" t="str">
            <v>FACTEUR</v>
          </cell>
          <cell r="AB280">
            <v>0</v>
          </cell>
          <cell r="AC280">
            <v>0</v>
          </cell>
          <cell r="AD280">
            <v>0</v>
          </cell>
          <cell r="AE280">
            <v>0</v>
          </cell>
          <cell r="AF280" t="str">
            <v>MCB326</v>
          </cell>
          <cell r="AG280" t="str">
            <v>LARBURU</v>
          </cell>
          <cell r="AH280" t="str">
            <v>VIRGINIE</v>
          </cell>
          <cell r="AI280" t="str">
            <v>ACC13</v>
          </cell>
          <cell r="AJ280" t="str">
            <v>15060 - FACTEUR</v>
          </cell>
          <cell r="AK280" t="str">
            <v>640340 - BIARRITZ PDC1</v>
          </cell>
          <cell r="AL280" t="str">
            <v>02 - CDI</v>
          </cell>
        </row>
        <row r="281">
          <cell r="A281" t="str">
            <v>EYK153</v>
          </cell>
          <cell r="B281">
            <v>0</v>
          </cell>
          <cell r="C281" t="str">
            <v>BIARRITZ</v>
          </cell>
          <cell r="D281">
            <v>0.33333333333333331</v>
          </cell>
          <cell r="E281">
            <v>0.66666666666666663</v>
          </cell>
          <cell r="F281">
            <v>0</v>
          </cell>
          <cell r="G281">
            <v>0</v>
          </cell>
          <cell r="H281">
            <v>0</v>
          </cell>
          <cell r="I281">
            <v>0</v>
          </cell>
          <cell r="J281">
            <v>0</v>
          </cell>
          <cell r="K281">
            <v>1</v>
          </cell>
          <cell r="L281">
            <v>0</v>
          </cell>
          <cell r="M281">
            <v>1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0.1</v>
          </cell>
          <cell r="T281">
            <v>0</v>
          </cell>
          <cell r="U281">
            <v>0</v>
          </cell>
          <cell r="V281">
            <v>0</v>
          </cell>
          <cell r="W281" t="str">
            <v>Equipe1 BIDART</v>
          </cell>
          <cell r="X281">
            <v>4444</v>
          </cell>
          <cell r="Y281">
            <v>0</v>
          </cell>
          <cell r="Z281" t="str">
            <v>4RM</v>
          </cell>
          <cell r="AA281" t="str">
            <v>FACTEUR</v>
          </cell>
          <cell r="AB281">
            <v>0</v>
          </cell>
          <cell r="AC281">
            <v>0</v>
          </cell>
          <cell r="AD281" t="str">
            <v>COTEN</v>
          </cell>
          <cell r="AE281">
            <v>0</v>
          </cell>
          <cell r="AF281" t="str">
            <v>EYK153</v>
          </cell>
          <cell r="AG281" t="str">
            <v>BEBON</v>
          </cell>
          <cell r="AH281" t="str">
            <v>CELINE</v>
          </cell>
          <cell r="AI281" t="str">
            <v>ACC13</v>
          </cell>
          <cell r="AJ281" t="str">
            <v>15060 - FACTEUR</v>
          </cell>
          <cell r="AK281" t="str">
            <v>640340 - BIARRITZ PDC1</v>
          </cell>
          <cell r="AL281" t="str">
            <v>02 - CDI</v>
          </cell>
        </row>
        <row r="282">
          <cell r="A282" t="str">
            <v>DNR586</v>
          </cell>
          <cell r="B282">
            <v>0</v>
          </cell>
          <cell r="C282" t="str">
            <v>BIARRITZ</v>
          </cell>
          <cell r="D282">
            <v>0.33333333333333331</v>
          </cell>
          <cell r="E282">
            <v>0.66666666666666663</v>
          </cell>
          <cell r="F282">
            <v>0</v>
          </cell>
          <cell r="G282">
            <v>0</v>
          </cell>
          <cell r="H282">
            <v>0</v>
          </cell>
          <cell r="I282">
            <v>0</v>
          </cell>
          <cell r="J282">
            <v>0</v>
          </cell>
          <cell r="K282">
            <v>1</v>
          </cell>
          <cell r="L282">
            <v>0</v>
          </cell>
          <cell r="M282">
            <v>1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V282">
            <v>0</v>
          </cell>
          <cell r="W282" t="str">
            <v>Equipe1 BIDART</v>
          </cell>
          <cell r="X282">
            <v>4545</v>
          </cell>
          <cell r="Y282">
            <v>0</v>
          </cell>
          <cell r="Z282" t="str">
            <v>STABY</v>
          </cell>
          <cell r="AA282" t="str">
            <v>FACTEUR</v>
          </cell>
          <cell r="AB282">
            <v>0</v>
          </cell>
          <cell r="AC282">
            <v>0</v>
          </cell>
          <cell r="AD282">
            <v>0</v>
          </cell>
          <cell r="AE282">
            <v>0</v>
          </cell>
          <cell r="AF282" t="str">
            <v>DNR586</v>
          </cell>
          <cell r="AG282" t="str">
            <v>DAUGUET</v>
          </cell>
          <cell r="AH282" t="str">
            <v>OLIVIER</v>
          </cell>
          <cell r="AI282" t="str">
            <v>ACC13</v>
          </cell>
          <cell r="AJ282" t="str">
            <v>15060 - FACTEUR</v>
          </cell>
          <cell r="AK282" t="str">
            <v>640340 - BIARRITZ PDC1</v>
          </cell>
          <cell r="AL282" t="str">
            <v>02 - CDI</v>
          </cell>
        </row>
        <row r="283">
          <cell r="A283" t="str">
            <v>RZH296</v>
          </cell>
          <cell r="B283">
            <v>0</v>
          </cell>
          <cell r="C283" t="str">
            <v>BIARRITZ</v>
          </cell>
          <cell r="D283">
            <v>0.30333333333333334</v>
          </cell>
          <cell r="E283">
            <v>0.60666666666666691</v>
          </cell>
          <cell r="F283">
            <v>0</v>
          </cell>
          <cell r="G283">
            <v>0.09</v>
          </cell>
          <cell r="H283">
            <v>0</v>
          </cell>
          <cell r="I283">
            <v>0</v>
          </cell>
          <cell r="J283">
            <v>0</v>
          </cell>
          <cell r="K283">
            <v>1.0000000000000002</v>
          </cell>
          <cell r="L283">
            <v>0</v>
          </cell>
          <cell r="M283">
            <v>1.0000000000000002</v>
          </cell>
          <cell r="N283">
            <v>0</v>
          </cell>
          <cell r="O283">
            <v>0</v>
          </cell>
          <cell r="P283">
            <v>0</v>
          </cell>
          <cell r="Q283">
            <v>0</v>
          </cell>
          <cell r="R283">
            <v>0</v>
          </cell>
          <cell r="S283">
            <v>0.2</v>
          </cell>
          <cell r="T283">
            <v>0</v>
          </cell>
          <cell r="U283">
            <v>0</v>
          </cell>
          <cell r="V283">
            <v>0</v>
          </cell>
          <cell r="W283" t="str">
            <v>Equipe1 BIDART</v>
          </cell>
          <cell r="X283">
            <v>4646</v>
          </cell>
          <cell r="Y283">
            <v>0</v>
          </cell>
          <cell r="Z283" t="str">
            <v>STABY</v>
          </cell>
          <cell r="AA283" t="str">
            <v>FACTEUR</v>
          </cell>
          <cell r="AB283">
            <v>0</v>
          </cell>
          <cell r="AC283">
            <v>0</v>
          </cell>
          <cell r="AD283">
            <v>0</v>
          </cell>
          <cell r="AE283">
            <v>0</v>
          </cell>
          <cell r="AF283" t="str">
            <v>RZH296</v>
          </cell>
          <cell r="AG283" t="str">
            <v>LARRASOAIN</v>
          </cell>
          <cell r="AH283" t="str">
            <v>LINA</v>
          </cell>
          <cell r="AI283" t="str">
            <v>APN2</v>
          </cell>
          <cell r="AJ283" t="str">
            <v>15060 - FACTEUR</v>
          </cell>
          <cell r="AK283" t="str">
            <v>640340 - BIARRITZ PDC1</v>
          </cell>
          <cell r="AL283" t="str">
            <v>01 - FONCT</v>
          </cell>
        </row>
        <row r="284">
          <cell r="A284" t="str">
            <v>UVL806</v>
          </cell>
          <cell r="B284">
            <v>0</v>
          </cell>
          <cell r="C284" t="str">
            <v>BIARRITZ</v>
          </cell>
          <cell r="D284">
            <v>0.33333333333333331</v>
          </cell>
          <cell r="E284">
            <v>0.66666666666666663</v>
          </cell>
          <cell r="F284">
            <v>0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1</v>
          </cell>
          <cell r="L284">
            <v>0</v>
          </cell>
          <cell r="M284">
            <v>1</v>
          </cell>
          <cell r="N284">
            <v>0</v>
          </cell>
          <cell r="O284">
            <v>0</v>
          </cell>
          <cell r="P284">
            <v>0</v>
          </cell>
          <cell r="Q284">
            <v>0</v>
          </cell>
          <cell r="R284">
            <v>0</v>
          </cell>
          <cell r="S284">
            <v>0.1</v>
          </cell>
          <cell r="T284">
            <v>0</v>
          </cell>
          <cell r="U284">
            <v>0</v>
          </cell>
          <cell r="V284">
            <v>0</v>
          </cell>
          <cell r="W284" t="str">
            <v>Equipe1 BIDART</v>
          </cell>
          <cell r="X284">
            <v>4747</v>
          </cell>
          <cell r="Y284">
            <v>0</v>
          </cell>
          <cell r="Z284" t="str">
            <v>STABY</v>
          </cell>
          <cell r="AA284" t="str">
            <v>FACTEUR</v>
          </cell>
          <cell r="AB284">
            <v>0</v>
          </cell>
          <cell r="AC284">
            <v>0</v>
          </cell>
          <cell r="AD284" t="str">
            <v>MARTIN KEVIN</v>
          </cell>
          <cell r="AE284">
            <v>0</v>
          </cell>
          <cell r="AF284" t="str">
            <v>UVL806</v>
          </cell>
          <cell r="AG284" t="str">
            <v>ALONSO</v>
          </cell>
          <cell r="AH284" t="str">
            <v>JULIE</v>
          </cell>
          <cell r="AI284" t="str">
            <v>ACC12</v>
          </cell>
          <cell r="AJ284" t="str">
            <v>15059 - FACTEUR</v>
          </cell>
          <cell r="AK284" t="str">
            <v>640340 - BIARRITZ PDC1</v>
          </cell>
          <cell r="AL284" t="str">
            <v>02 - CDI</v>
          </cell>
        </row>
        <row r="285">
          <cell r="A285" t="str">
            <v>YBE666</v>
          </cell>
          <cell r="B285">
            <v>0</v>
          </cell>
          <cell r="C285" t="str">
            <v>BIARRITZ</v>
          </cell>
          <cell r="D285">
            <v>0.33333333333333331</v>
          </cell>
          <cell r="E285">
            <v>0.66666666666666663</v>
          </cell>
          <cell r="F285">
            <v>0</v>
          </cell>
          <cell r="G285">
            <v>0</v>
          </cell>
          <cell r="H285">
            <v>0</v>
          </cell>
          <cell r="I285">
            <v>0</v>
          </cell>
          <cell r="J285">
            <v>0</v>
          </cell>
          <cell r="K285">
            <v>1</v>
          </cell>
          <cell r="L285">
            <v>0</v>
          </cell>
          <cell r="M285">
            <v>1</v>
          </cell>
          <cell r="N285">
            <v>0</v>
          </cell>
          <cell r="O285">
            <v>0</v>
          </cell>
          <cell r="P285">
            <v>0</v>
          </cell>
          <cell r="Q285">
            <v>0</v>
          </cell>
          <cell r="R285">
            <v>0</v>
          </cell>
          <cell r="S285">
            <v>0</v>
          </cell>
          <cell r="T285">
            <v>0</v>
          </cell>
          <cell r="U285">
            <v>0</v>
          </cell>
          <cell r="V285">
            <v>0</v>
          </cell>
          <cell r="W285" t="str">
            <v>Equipe1 BIDART</v>
          </cell>
          <cell r="X285">
            <v>4242</v>
          </cell>
          <cell r="Y285">
            <v>0</v>
          </cell>
          <cell r="Z285" t="str">
            <v>STABY</v>
          </cell>
          <cell r="AA285" t="str">
            <v>FACTEUR</v>
          </cell>
          <cell r="AB285">
            <v>0</v>
          </cell>
          <cell r="AC285">
            <v>0</v>
          </cell>
          <cell r="AD285">
            <v>0</v>
          </cell>
          <cell r="AE285">
            <v>0</v>
          </cell>
          <cell r="AF285" t="str">
            <v>YBE666</v>
          </cell>
          <cell r="AG285" t="str">
            <v>LAFITE</v>
          </cell>
          <cell r="AH285" t="str">
            <v>FABIEN</v>
          </cell>
          <cell r="AI285" t="str">
            <v>ACC13</v>
          </cell>
          <cell r="AJ285" t="str">
            <v>15060 - FACTEUR</v>
          </cell>
          <cell r="AK285" t="str">
            <v>640340 - BIARRITZ PDC1</v>
          </cell>
          <cell r="AL285" t="str">
            <v>02 - CDI</v>
          </cell>
        </row>
        <row r="286">
          <cell r="A286" t="str">
            <v>UVT837</v>
          </cell>
          <cell r="B286">
            <v>0</v>
          </cell>
          <cell r="C286" t="str">
            <v>BIARRITZ</v>
          </cell>
          <cell r="D286">
            <v>0.33333333333333331</v>
          </cell>
          <cell r="E286">
            <v>0.66666666666666663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>
            <v>0</v>
          </cell>
          <cell r="K286">
            <v>1</v>
          </cell>
          <cell r="L286">
            <v>0</v>
          </cell>
          <cell r="M286">
            <v>1</v>
          </cell>
          <cell r="N286">
            <v>0</v>
          </cell>
          <cell r="O286">
            <v>0</v>
          </cell>
          <cell r="P286">
            <v>0</v>
          </cell>
          <cell r="Q286">
            <v>0</v>
          </cell>
          <cell r="R286">
            <v>0</v>
          </cell>
          <cell r="S286">
            <v>0</v>
          </cell>
          <cell r="T286">
            <v>0</v>
          </cell>
          <cell r="U286">
            <v>0</v>
          </cell>
          <cell r="V286">
            <v>0</v>
          </cell>
          <cell r="W286" t="str">
            <v>Equipe1 BIDART</v>
          </cell>
          <cell r="X286">
            <v>4949</v>
          </cell>
          <cell r="Y286">
            <v>0</v>
          </cell>
          <cell r="Z286" t="str">
            <v>STABY</v>
          </cell>
          <cell r="AA286" t="str">
            <v>FACTEUR</v>
          </cell>
          <cell r="AB286">
            <v>0</v>
          </cell>
          <cell r="AC286">
            <v>0</v>
          </cell>
          <cell r="AD286">
            <v>0</v>
          </cell>
          <cell r="AE286">
            <v>0</v>
          </cell>
          <cell r="AF286" t="str">
            <v>UVT837</v>
          </cell>
          <cell r="AG286" t="str">
            <v>PEHAU</v>
          </cell>
          <cell r="AH286" t="str">
            <v>VINCENT</v>
          </cell>
          <cell r="AI286" t="str">
            <v>ACC13</v>
          </cell>
          <cell r="AJ286" t="str">
            <v>15060 - FACTEUR</v>
          </cell>
          <cell r="AK286" t="str">
            <v>640340 - BIARRITZ PDC1</v>
          </cell>
          <cell r="AL286" t="str">
            <v>02 - CDI</v>
          </cell>
        </row>
        <row r="287">
          <cell r="A287" t="str">
            <v>EJB338</v>
          </cell>
          <cell r="B287">
            <v>0</v>
          </cell>
          <cell r="C287" t="str">
            <v>BIARRITZ</v>
          </cell>
          <cell r="D287">
            <v>0.33333333333333331</v>
          </cell>
          <cell r="E287">
            <v>0.66666666666666663</v>
          </cell>
          <cell r="F287">
            <v>0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1</v>
          </cell>
          <cell r="L287">
            <v>0</v>
          </cell>
          <cell r="M287">
            <v>1</v>
          </cell>
          <cell r="N287">
            <v>0</v>
          </cell>
          <cell r="O287">
            <v>0</v>
          </cell>
          <cell r="P287">
            <v>0</v>
          </cell>
          <cell r="Q287">
            <v>0</v>
          </cell>
          <cell r="R287">
            <v>0</v>
          </cell>
          <cell r="S287">
            <v>0</v>
          </cell>
          <cell r="T287">
            <v>0</v>
          </cell>
          <cell r="U287">
            <v>0</v>
          </cell>
          <cell r="V287">
            <v>0</v>
          </cell>
          <cell r="W287" t="str">
            <v>Equipe1 BIDART</v>
          </cell>
          <cell r="X287">
            <v>5050</v>
          </cell>
          <cell r="Y287">
            <v>0</v>
          </cell>
          <cell r="Z287" t="str">
            <v>4RM</v>
          </cell>
          <cell r="AA287" t="str">
            <v>FACTEUR</v>
          </cell>
          <cell r="AB287">
            <v>0</v>
          </cell>
          <cell r="AC287">
            <v>0</v>
          </cell>
          <cell r="AD287">
            <v>0</v>
          </cell>
          <cell r="AE287">
            <v>0</v>
          </cell>
          <cell r="AF287" t="str">
            <v>EJB338</v>
          </cell>
          <cell r="AG287" t="str">
            <v>SIMONETTO</v>
          </cell>
          <cell r="AH287" t="str">
            <v>LAURE</v>
          </cell>
          <cell r="AI287" t="str">
            <v>ACC13</v>
          </cell>
          <cell r="AJ287" t="str">
            <v>15060 - FACTEUR</v>
          </cell>
          <cell r="AK287" t="str">
            <v>640340 - BIARRITZ PDC1</v>
          </cell>
          <cell r="AL287" t="str">
            <v>02 - CDI</v>
          </cell>
        </row>
        <row r="288">
          <cell r="A288" t="str">
            <v>GBH428</v>
          </cell>
          <cell r="B288">
            <v>0</v>
          </cell>
          <cell r="C288" t="str">
            <v>BIARRITZ</v>
          </cell>
          <cell r="D288">
            <v>0.33333333333333331</v>
          </cell>
          <cell r="E288">
            <v>0.66666666666666663</v>
          </cell>
          <cell r="F288">
            <v>0</v>
          </cell>
          <cell r="G288">
            <v>0</v>
          </cell>
          <cell r="H288">
            <v>0</v>
          </cell>
          <cell r="I288">
            <v>0</v>
          </cell>
          <cell r="J288">
            <v>0</v>
          </cell>
          <cell r="K288">
            <v>1</v>
          </cell>
          <cell r="L288">
            <v>0</v>
          </cell>
          <cell r="M288">
            <v>1</v>
          </cell>
          <cell r="N288">
            <v>0</v>
          </cell>
          <cell r="O288">
            <v>0</v>
          </cell>
          <cell r="P288">
            <v>0</v>
          </cell>
          <cell r="Q288">
            <v>0</v>
          </cell>
          <cell r="R288">
            <v>0</v>
          </cell>
          <cell r="S288">
            <v>0.1</v>
          </cell>
          <cell r="T288">
            <v>0</v>
          </cell>
          <cell r="U288">
            <v>0</v>
          </cell>
          <cell r="V288">
            <v>0</v>
          </cell>
          <cell r="W288" t="str">
            <v>Equipe1 BIDART</v>
          </cell>
          <cell r="X288">
            <v>5252</v>
          </cell>
          <cell r="Y288">
            <v>0</v>
          </cell>
          <cell r="Z288" t="str">
            <v>STABY</v>
          </cell>
          <cell r="AA288" t="str">
            <v>FACTEUR</v>
          </cell>
          <cell r="AB288">
            <v>0</v>
          </cell>
          <cell r="AC288">
            <v>0</v>
          </cell>
          <cell r="AD288">
            <v>0</v>
          </cell>
          <cell r="AE288">
            <v>0</v>
          </cell>
          <cell r="AF288" t="str">
            <v>GBH428</v>
          </cell>
          <cell r="AG288" t="str">
            <v>DOSPITAL</v>
          </cell>
          <cell r="AH288" t="str">
            <v>EMMANUELLE</v>
          </cell>
          <cell r="AI288" t="str">
            <v>APN2</v>
          </cell>
          <cell r="AJ288" t="str">
            <v>15059 - FACTEUR</v>
          </cell>
          <cell r="AK288" t="str">
            <v>640340 - BIARRITZ PDC1</v>
          </cell>
          <cell r="AL288" t="str">
            <v>01 - FONCT</v>
          </cell>
        </row>
        <row r="289">
          <cell r="A289">
            <v>0</v>
          </cell>
          <cell r="B289">
            <v>0</v>
          </cell>
          <cell r="C289" t="str">
            <v>BIARRITZ</v>
          </cell>
          <cell r="D289">
            <v>0.33333333333333331</v>
          </cell>
          <cell r="E289">
            <v>0.66666666666666663</v>
          </cell>
          <cell r="F289">
            <v>0</v>
          </cell>
          <cell r="G289">
            <v>0</v>
          </cell>
          <cell r="H289">
            <v>0</v>
          </cell>
          <cell r="I289">
            <v>0</v>
          </cell>
          <cell r="J289">
            <v>0</v>
          </cell>
          <cell r="K289">
            <v>1</v>
          </cell>
          <cell r="L289">
            <v>0</v>
          </cell>
          <cell r="M289">
            <v>1</v>
          </cell>
          <cell r="N289">
            <v>0</v>
          </cell>
          <cell r="O289">
            <v>1</v>
          </cell>
          <cell r="P289">
            <v>0</v>
          </cell>
          <cell r="Q289">
            <v>0</v>
          </cell>
          <cell r="R289">
            <v>0</v>
          </cell>
          <cell r="S289">
            <v>0</v>
          </cell>
          <cell r="T289">
            <v>0</v>
          </cell>
          <cell r="U289">
            <v>0</v>
          </cell>
          <cell r="V289">
            <v>0</v>
          </cell>
          <cell r="W289" t="str">
            <v>Equipe1 BIDART</v>
          </cell>
          <cell r="X289" t="str">
            <v>P7</v>
          </cell>
          <cell r="Y289">
            <v>0</v>
          </cell>
          <cell r="Z289" t="str">
            <v>4RM</v>
          </cell>
          <cell r="AA289" t="str">
            <v>FACTEUR</v>
          </cell>
          <cell r="AB289">
            <v>0</v>
          </cell>
          <cell r="AC289">
            <v>0</v>
          </cell>
          <cell r="AD289">
            <v>0</v>
          </cell>
          <cell r="AE289" t="str">
            <v>FLUIDITE REORG - CDI INT LEBON</v>
          </cell>
          <cell r="AF289">
            <v>0</v>
          </cell>
          <cell r="AG289" t="str">
            <v>VE</v>
          </cell>
          <cell r="AH289">
            <v>0</v>
          </cell>
          <cell r="AI289" t="str">
            <v/>
          </cell>
          <cell r="AJ289" t="str">
            <v/>
          </cell>
          <cell r="AK289" t="str">
            <v/>
          </cell>
          <cell r="AL289" t="str">
            <v/>
          </cell>
        </row>
        <row r="290">
          <cell r="A290" t="str">
            <v>RAP613</v>
          </cell>
          <cell r="B290">
            <v>0</v>
          </cell>
          <cell r="C290" t="str">
            <v>BIARRITZ</v>
          </cell>
          <cell r="D290">
            <v>0.33333333333333331</v>
          </cell>
          <cell r="E290">
            <v>0.66666666666666663</v>
          </cell>
          <cell r="F290">
            <v>0</v>
          </cell>
          <cell r="G290">
            <v>0</v>
          </cell>
          <cell r="H290">
            <v>0</v>
          </cell>
          <cell r="I290">
            <v>0</v>
          </cell>
          <cell r="J290">
            <v>0</v>
          </cell>
          <cell r="K290">
            <v>1</v>
          </cell>
          <cell r="L290">
            <v>0</v>
          </cell>
          <cell r="M290">
            <v>1</v>
          </cell>
          <cell r="N290">
            <v>0</v>
          </cell>
          <cell r="O290">
            <v>0</v>
          </cell>
          <cell r="P290">
            <v>0</v>
          </cell>
          <cell r="Q290">
            <v>0</v>
          </cell>
          <cell r="R290">
            <v>0</v>
          </cell>
          <cell r="S290">
            <v>0.27</v>
          </cell>
          <cell r="T290">
            <v>0</v>
          </cell>
          <cell r="U290">
            <v>0</v>
          </cell>
          <cell r="V290">
            <v>0</v>
          </cell>
          <cell r="W290" t="str">
            <v>Equipe1 BIDART</v>
          </cell>
          <cell r="X290" t="str">
            <v>P8</v>
          </cell>
          <cell r="Y290">
            <v>0</v>
          </cell>
          <cell r="Z290" t="str">
            <v>4RM</v>
          </cell>
          <cell r="AA290" t="str">
            <v>FACTEUR</v>
          </cell>
          <cell r="AB290">
            <v>0</v>
          </cell>
          <cell r="AC290">
            <v>0</v>
          </cell>
          <cell r="AD290">
            <v>0</v>
          </cell>
          <cell r="AE290">
            <v>0</v>
          </cell>
          <cell r="AF290" t="str">
            <v>RAP613</v>
          </cell>
          <cell r="AG290" t="str">
            <v>HILARIO</v>
          </cell>
          <cell r="AH290" t="str">
            <v>VIRGINIE</v>
          </cell>
          <cell r="AI290" t="str">
            <v>ACC12</v>
          </cell>
          <cell r="AJ290" t="str">
            <v>15059 - FACTEUR</v>
          </cell>
          <cell r="AK290" t="str">
            <v>640340 - BIARRITZ PDC1</v>
          </cell>
          <cell r="AL290" t="str">
            <v>02 - CDI</v>
          </cell>
        </row>
        <row r="291">
          <cell r="A291" t="str">
            <v>WGN510</v>
          </cell>
          <cell r="B291">
            <v>0</v>
          </cell>
          <cell r="C291" t="str">
            <v>BIARRITZ</v>
          </cell>
          <cell r="D291">
            <v>0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0</v>
          </cell>
          <cell r="J291">
            <v>0</v>
          </cell>
          <cell r="K291">
            <v>0</v>
          </cell>
          <cell r="L291">
            <v>1</v>
          </cell>
          <cell r="M291">
            <v>1</v>
          </cell>
          <cell r="N291">
            <v>0</v>
          </cell>
          <cell r="O291">
            <v>0</v>
          </cell>
          <cell r="P291">
            <v>0</v>
          </cell>
          <cell r="Q291">
            <v>0</v>
          </cell>
          <cell r="R291">
            <v>0</v>
          </cell>
          <cell r="S291">
            <v>0</v>
          </cell>
          <cell r="T291">
            <v>0</v>
          </cell>
          <cell r="U291">
            <v>0</v>
          </cell>
          <cell r="V291">
            <v>0</v>
          </cell>
          <cell r="W291" t="str">
            <v>Equipe1 BIDART</v>
          </cell>
          <cell r="X291" t="str">
            <v>R1</v>
          </cell>
          <cell r="Y291">
            <v>0</v>
          </cell>
          <cell r="Z291">
            <v>0</v>
          </cell>
          <cell r="AA291" t="str">
            <v>FACTEUR POLYVALENT</v>
          </cell>
          <cell r="AB291">
            <v>0</v>
          </cell>
          <cell r="AC291">
            <v>0</v>
          </cell>
          <cell r="AD291">
            <v>0</v>
          </cell>
          <cell r="AE291">
            <v>0</v>
          </cell>
          <cell r="AF291" t="str">
            <v>WGN510</v>
          </cell>
          <cell r="AG291" t="str">
            <v>MOREAU</v>
          </cell>
          <cell r="AH291" t="str">
            <v>MATHIEU</v>
          </cell>
          <cell r="AI291" t="str">
            <v>ACC12</v>
          </cell>
          <cell r="AJ291" t="str">
            <v>15512 - FACTEUR POLYVALENT</v>
          </cell>
          <cell r="AK291" t="str">
            <v>640340 - BIARRITZ PDC1</v>
          </cell>
          <cell r="AL291" t="str">
            <v>02 - CDI</v>
          </cell>
        </row>
        <row r="292">
          <cell r="A292" t="str">
            <v>CRJ440</v>
          </cell>
          <cell r="B292">
            <v>0</v>
          </cell>
          <cell r="C292" t="str">
            <v>BIARRITZ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  <cell r="I292">
            <v>0</v>
          </cell>
          <cell r="J292">
            <v>0</v>
          </cell>
          <cell r="K292">
            <v>0</v>
          </cell>
          <cell r="L292">
            <v>1</v>
          </cell>
          <cell r="M292">
            <v>1</v>
          </cell>
          <cell r="N292">
            <v>0</v>
          </cell>
          <cell r="O292">
            <v>0</v>
          </cell>
          <cell r="P292">
            <v>0</v>
          </cell>
          <cell r="Q292">
            <v>0</v>
          </cell>
          <cell r="R292">
            <v>0</v>
          </cell>
          <cell r="S292">
            <v>0</v>
          </cell>
          <cell r="T292">
            <v>0</v>
          </cell>
          <cell r="U292">
            <v>0</v>
          </cell>
          <cell r="V292">
            <v>0</v>
          </cell>
          <cell r="W292" t="str">
            <v>Equipe1 BIDART</v>
          </cell>
          <cell r="X292" t="str">
            <v>R2</v>
          </cell>
          <cell r="Y292">
            <v>0</v>
          </cell>
          <cell r="Z292">
            <v>0</v>
          </cell>
          <cell r="AA292" t="str">
            <v>FACTEUR POLYVALENT</v>
          </cell>
          <cell r="AB292">
            <v>0</v>
          </cell>
          <cell r="AC292">
            <v>0</v>
          </cell>
          <cell r="AD292">
            <v>0</v>
          </cell>
          <cell r="AE292">
            <v>0</v>
          </cell>
          <cell r="AF292" t="str">
            <v>CRJ440</v>
          </cell>
          <cell r="AG292" t="str">
            <v>VALLEE</v>
          </cell>
          <cell r="AH292" t="str">
            <v>JULIEN</v>
          </cell>
          <cell r="AI292" t="str">
            <v>ACC12</v>
          </cell>
          <cell r="AJ292" t="str">
            <v>15512 - FACTEUR POLYVALENT</v>
          </cell>
          <cell r="AK292" t="str">
            <v>640340 - BIARRITZ PDC1</v>
          </cell>
          <cell r="AL292" t="str">
            <v>02 - CDI</v>
          </cell>
        </row>
        <row r="293">
          <cell r="A293" t="str">
            <v>SUH518</v>
          </cell>
          <cell r="B293">
            <v>0</v>
          </cell>
          <cell r="C293" t="str">
            <v>BIARRITZ</v>
          </cell>
          <cell r="D293">
            <v>0</v>
          </cell>
          <cell r="E293">
            <v>0</v>
          </cell>
          <cell r="F293">
            <v>0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0</v>
          </cell>
          <cell r="R293">
            <v>0</v>
          </cell>
          <cell r="S293">
            <v>0</v>
          </cell>
          <cell r="T293">
            <v>0</v>
          </cell>
          <cell r="U293">
            <v>0</v>
          </cell>
          <cell r="V293">
            <v>0</v>
          </cell>
          <cell r="W293" t="str">
            <v>Equipe1 BIDART</v>
          </cell>
          <cell r="X293" t="str">
            <v>HC TP R EQ 1</v>
          </cell>
          <cell r="Y293">
            <v>0</v>
          </cell>
          <cell r="Z293">
            <v>0</v>
          </cell>
          <cell r="AA293">
            <v>0</v>
          </cell>
          <cell r="AB293">
            <v>0</v>
          </cell>
          <cell r="AC293">
            <v>0</v>
          </cell>
          <cell r="AD293">
            <v>0</v>
          </cell>
          <cell r="AE293" t="str">
            <v>TP de cette équipe</v>
          </cell>
          <cell r="AF293" t="str">
            <v>SUH518</v>
          </cell>
          <cell r="AG293" t="str">
            <v>BINETRUY</v>
          </cell>
          <cell r="AH293" t="str">
            <v>COLOMBE</v>
          </cell>
          <cell r="AI293" t="str">
            <v>ACC12</v>
          </cell>
          <cell r="AJ293" t="str">
            <v>15512 - FACTEUR POLYVALENT</v>
          </cell>
          <cell r="AK293" t="str">
            <v>640340 - BIARRITZ PDC1</v>
          </cell>
          <cell r="AL293" t="str">
            <v>02 - CDI</v>
          </cell>
        </row>
        <row r="294">
          <cell r="A294">
            <v>0</v>
          </cell>
          <cell r="B294">
            <v>0</v>
          </cell>
          <cell r="C294" t="str">
            <v>BIARRITZ</v>
          </cell>
          <cell r="D294">
            <v>3.9</v>
          </cell>
          <cell r="E294">
            <v>6.0600000000000014</v>
          </cell>
          <cell r="F294">
            <v>0</v>
          </cell>
          <cell r="G294">
            <v>0.13</v>
          </cell>
          <cell r="H294">
            <v>0</v>
          </cell>
          <cell r="I294">
            <v>0.2</v>
          </cell>
          <cell r="J294">
            <v>0</v>
          </cell>
          <cell r="K294">
            <v>10.290000000000001</v>
          </cell>
          <cell r="L294">
            <v>2.71</v>
          </cell>
          <cell r="M294">
            <v>13</v>
          </cell>
          <cell r="N294">
            <v>0</v>
          </cell>
          <cell r="O294">
            <v>1</v>
          </cell>
          <cell r="P294">
            <v>0</v>
          </cell>
          <cell r="Q294">
            <v>3</v>
          </cell>
          <cell r="R294">
            <v>0</v>
          </cell>
          <cell r="S294">
            <v>0.4</v>
          </cell>
          <cell r="T294">
            <v>0</v>
          </cell>
          <cell r="U294">
            <v>0</v>
          </cell>
          <cell r="V294">
            <v>0</v>
          </cell>
          <cell r="W294" t="str">
            <v>GESTIN</v>
          </cell>
          <cell r="X294">
            <v>0</v>
          </cell>
          <cell r="Y294">
            <v>0</v>
          </cell>
          <cell r="Z294">
            <v>0</v>
          </cell>
          <cell r="AA294">
            <v>0</v>
          </cell>
          <cell r="AB294">
            <v>0</v>
          </cell>
          <cell r="AC294">
            <v>0</v>
          </cell>
          <cell r="AD294">
            <v>0</v>
          </cell>
          <cell r="AE294">
            <v>0</v>
          </cell>
          <cell r="AF294">
            <v>0</v>
          </cell>
          <cell r="AG294">
            <v>0</v>
          </cell>
          <cell r="AH294">
            <v>0</v>
          </cell>
          <cell r="AI294">
            <v>0</v>
          </cell>
          <cell r="AJ294">
            <v>0</v>
          </cell>
          <cell r="AK294">
            <v>0</v>
          </cell>
          <cell r="AL294">
            <v>0</v>
          </cell>
        </row>
        <row r="295">
          <cell r="A295" t="str">
            <v>JAP183</v>
          </cell>
          <cell r="B295">
            <v>0</v>
          </cell>
          <cell r="C295" t="str">
            <v>BIARRITZ</v>
          </cell>
          <cell r="D295">
            <v>7.3333333333333334E-2</v>
          </cell>
          <cell r="E295">
            <v>0.14666666666666667</v>
          </cell>
          <cell r="F295">
            <v>0</v>
          </cell>
          <cell r="G295">
            <v>0</v>
          </cell>
          <cell r="H295">
            <v>0</v>
          </cell>
          <cell r="I295">
            <v>0.2</v>
          </cell>
          <cell r="J295">
            <v>0</v>
          </cell>
          <cell r="K295">
            <v>0.42000000000000004</v>
          </cell>
          <cell r="L295">
            <v>0.57999999999999996</v>
          </cell>
          <cell r="M295">
            <v>1</v>
          </cell>
          <cell r="N295">
            <v>0.22</v>
          </cell>
          <cell r="O295">
            <v>1</v>
          </cell>
          <cell r="P295">
            <v>0</v>
          </cell>
          <cell r="Q295">
            <v>0</v>
          </cell>
          <cell r="R295">
            <v>0</v>
          </cell>
          <cell r="S295">
            <v>0</v>
          </cell>
          <cell r="T295">
            <v>0</v>
          </cell>
          <cell r="U295">
            <v>0</v>
          </cell>
          <cell r="V295">
            <v>0</v>
          </cell>
          <cell r="W295" t="str">
            <v>Equipe 2 ST CHARLES</v>
          </cell>
          <cell r="X295" t="str">
            <v>FSE</v>
          </cell>
          <cell r="Y295">
            <v>0</v>
          </cell>
          <cell r="Z295">
            <v>0</v>
          </cell>
          <cell r="AA295" t="str">
            <v>FSE II-2</v>
          </cell>
          <cell r="AB295" t="str">
            <v>II-2</v>
          </cell>
          <cell r="AC295">
            <v>0</v>
          </cell>
          <cell r="AD295" t="str">
            <v>FRUTOSO</v>
          </cell>
          <cell r="AE295">
            <v>0</v>
          </cell>
          <cell r="AF295" t="str">
            <v>JAP183</v>
          </cell>
          <cell r="AG295" t="str">
            <v>TARRIDE</v>
          </cell>
          <cell r="AH295" t="str">
            <v>JEAN BAPTISTE</v>
          </cell>
          <cell r="AI295" t="str">
            <v>ACC21</v>
          </cell>
          <cell r="AJ295" t="str">
            <v>15061 - FACTEUR D EQUIPE</v>
          </cell>
          <cell r="AK295" t="str">
            <v>640340 - BIARRITZ PDC1</v>
          </cell>
          <cell r="AL295" t="str">
            <v>02 - CDI</v>
          </cell>
        </row>
        <row r="296">
          <cell r="A296" t="str">
            <v>YGZ025</v>
          </cell>
          <cell r="B296">
            <v>0</v>
          </cell>
          <cell r="C296" t="str">
            <v>BIARRITZ</v>
          </cell>
          <cell r="D296">
            <v>0.87</v>
          </cell>
          <cell r="E296">
            <v>0</v>
          </cell>
          <cell r="F296">
            <v>0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0.87</v>
          </cell>
          <cell r="L296">
            <v>0.13</v>
          </cell>
          <cell r="M296">
            <v>1</v>
          </cell>
          <cell r="N296">
            <v>0</v>
          </cell>
          <cell r="O296">
            <v>0</v>
          </cell>
          <cell r="P296">
            <v>0</v>
          </cell>
          <cell r="Q296">
            <v>0</v>
          </cell>
          <cell r="R296">
            <v>0</v>
          </cell>
          <cell r="S296">
            <v>0</v>
          </cell>
          <cell r="T296">
            <v>0</v>
          </cell>
          <cell r="U296">
            <v>0</v>
          </cell>
          <cell r="V296">
            <v>0</v>
          </cell>
          <cell r="W296" t="str">
            <v>Equipe 2 ST CHARLES</v>
          </cell>
          <cell r="X296" t="str">
            <v>FE 2323</v>
          </cell>
          <cell r="Y296">
            <v>0</v>
          </cell>
          <cell r="Z296" t="str">
            <v>VAE</v>
          </cell>
          <cell r="AA296" t="str">
            <v>FE</v>
          </cell>
          <cell r="AB296" t="str">
            <v>II-1</v>
          </cell>
          <cell r="AC296">
            <v>0</v>
          </cell>
          <cell r="AD296">
            <v>0</v>
          </cell>
          <cell r="AE296">
            <v>0</v>
          </cell>
          <cell r="AF296" t="str">
            <v>YGZ025</v>
          </cell>
          <cell r="AG296" t="str">
            <v>LAGADEC</v>
          </cell>
          <cell r="AH296" t="str">
            <v>FREDERIC</v>
          </cell>
          <cell r="AI296" t="str">
            <v>ACC21</v>
          </cell>
          <cell r="AJ296" t="str">
            <v>15061 - FACTEUR D EQUIPE</v>
          </cell>
          <cell r="AK296" t="str">
            <v>640340 - BIARRITZ PDC1</v>
          </cell>
          <cell r="AL296" t="str">
            <v>02 - CDI</v>
          </cell>
        </row>
        <row r="297">
          <cell r="A297" t="str">
            <v>HET936</v>
          </cell>
          <cell r="B297">
            <v>0</v>
          </cell>
          <cell r="C297" t="str">
            <v>BIARRITZ</v>
          </cell>
          <cell r="D297">
            <v>0.33333333333333331</v>
          </cell>
          <cell r="E297">
            <v>0.66666666666666663</v>
          </cell>
          <cell r="F297">
            <v>0</v>
          </cell>
          <cell r="G297">
            <v>0</v>
          </cell>
          <cell r="H297">
            <v>0</v>
          </cell>
          <cell r="I297">
            <v>0</v>
          </cell>
          <cell r="J297">
            <v>0</v>
          </cell>
          <cell r="K297">
            <v>1</v>
          </cell>
          <cell r="L297">
            <v>0</v>
          </cell>
          <cell r="M297">
            <v>1</v>
          </cell>
          <cell r="N297">
            <v>0</v>
          </cell>
          <cell r="O297">
            <v>0</v>
          </cell>
          <cell r="P297">
            <v>0</v>
          </cell>
          <cell r="Q297">
            <v>0</v>
          </cell>
          <cell r="R297">
            <v>0</v>
          </cell>
          <cell r="S297">
            <v>0</v>
          </cell>
          <cell r="T297">
            <v>0</v>
          </cell>
          <cell r="U297">
            <v>0</v>
          </cell>
          <cell r="V297">
            <v>0</v>
          </cell>
          <cell r="W297" t="str">
            <v>Equipe 2 ST CHARLES</v>
          </cell>
          <cell r="X297">
            <v>1010</v>
          </cell>
          <cell r="Y297">
            <v>0</v>
          </cell>
          <cell r="Z297" t="str">
            <v>VAE</v>
          </cell>
          <cell r="AA297" t="str">
            <v>FACTEUR</v>
          </cell>
          <cell r="AB297">
            <v>0</v>
          </cell>
          <cell r="AC297">
            <v>0</v>
          </cell>
          <cell r="AD297" t="str">
            <v>LAPEGUE SANDRINE</v>
          </cell>
          <cell r="AE297">
            <v>0</v>
          </cell>
          <cell r="AF297" t="str">
            <v>HET936</v>
          </cell>
          <cell r="AG297" t="str">
            <v>RENAULT</v>
          </cell>
          <cell r="AH297" t="str">
            <v>LUDOVIC</v>
          </cell>
          <cell r="AI297" t="str">
            <v>ACC13</v>
          </cell>
          <cell r="AJ297" t="str">
            <v>15060 - FACTEUR</v>
          </cell>
          <cell r="AK297" t="str">
            <v>640340 - BIARRITZ PDC1</v>
          </cell>
          <cell r="AL297" t="str">
            <v>02 - CDI</v>
          </cell>
        </row>
        <row r="298">
          <cell r="A298" t="str">
            <v>SZW869</v>
          </cell>
          <cell r="B298">
            <v>0</v>
          </cell>
          <cell r="C298" t="str">
            <v>BIARRITZ</v>
          </cell>
          <cell r="D298">
            <v>0.33333333333333331</v>
          </cell>
          <cell r="E298">
            <v>0.66666666666666663</v>
          </cell>
          <cell r="F298">
            <v>0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1</v>
          </cell>
          <cell r="L298">
            <v>0</v>
          </cell>
          <cell r="M298">
            <v>1</v>
          </cell>
          <cell r="N298">
            <v>0</v>
          </cell>
          <cell r="O298">
            <v>0</v>
          </cell>
          <cell r="P298">
            <v>0</v>
          </cell>
          <cell r="Q298">
            <v>0</v>
          </cell>
          <cell r="R298">
            <v>0</v>
          </cell>
          <cell r="S298">
            <v>0.2</v>
          </cell>
          <cell r="T298">
            <v>0</v>
          </cell>
          <cell r="U298">
            <v>0</v>
          </cell>
          <cell r="V298">
            <v>0</v>
          </cell>
          <cell r="W298" t="str">
            <v>Equipe 2 ST CHARLES</v>
          </cell>
          <cell r="X298">
            <v>1212</v>
          </cell>
          <cell r="Y298">
            <v>0</v>
          </cell>
          <cell r="Z298" t="str">
            <v>VAE</v>
          </cell>
          <cell r="AA298" t="str">
            <v>FACTEUR</v>
          </cell>
          <cell r="AB298">
            <v>0</v>
          </cell>
          <cell r="AC298">
            <v>0</v>
          </cell>
          <cell r="AD298">
            <v>0</v>
          </cell>
          <cell r="AE298">
            <v>0</v>
          </cell>
          <cell r="AF298" t="str">
            <v>SZW869</v>
          </cell>
          <cell r="AG298" t="str">
            <v>DROUIN</v>
          </cell>
          <cell r="AH298" t="str">
            <v>EVELYNE</v>
          </cell>
          <cell r="AI298" t="str">
            <v>APN2</v>
          </cell>
          <cell r="AJ298" t="str">
            <v>15060 - FACTEUR</v>
          </cell>
          <cell r="AK298" t="str">
            <v>640340 - BIARRITZ PDC1</v>
          </cell>
          <cell r="AL298" t="str">
            <v>01 - FONCT</v>
          </cell>
        </row>
        <row r="299">
          <cell r="A299" t="str">
            <v>ARU350</v>
          </cell>
          <cell r="B299">
            <v>0</v>
          </cell>
          <cell r="C299" t="str">
            <v>BIARRITZ</v>
          </cell>
          <cell r="D299">
            <v>0.33333333333333331</v>
          </cell>
          <cell r="E299">
            <v>0.66666666666666663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1</v>
          </cell>
          <cell r="L299">
            <v>0</v>
          </cell>
          <cell r="M299">
            <v>1</v>
          </cell>
          <cell r="N299">
            <v>0</v>
          </cell>
          <cell r="O299">
            <v>0</v>
          </cell>
          <cell r="P299">
            <v>0</v>
          </cell>
          <cell r="Q299">
            <v>0</v>
          </cell>
          <cell r="R299">
            <v>0</v>
          </cell>
          <cell r="S299">
            <v>0</v>
          </cell>
          <cell r="T299">
            <v>0</v>
          </cell>
          <cell r="U299">
            <v>0</v>
          </cell>
          <cell r="V299">
            <v>0</v>
          </cell>
          <cell r="W299" t="str">
            <v>Equipe 2 ST CHARLES</v>
          </cell>
          <cell r="X299">
            <v>1414</v>
          </cell>
          <cell r="Y299">
            <v>0</v>
          </cell>
          <cell r="Z299" t="str">
            <v>VAE</v>
          </cell>
          <cell r="AA299" t="str">
            <v>FACTEUR</v>
          </cell>
          <cell r="AB299">
            <v>0</v>
          </cell>
          <cell r="AC299">
            <v>0</v>
          </cell>
          <cell r="AD299" t="str">
            <v>VERBEKE JEAN-LOUIS</v>
          </cell>
          <cell r="AE299">
            <v>0</v>
          </cell>
          <cell r="AF299" t="str">
            <v>ARU350</v>
          </cell>
          <cell r="AG299" t="str">
            <v>LAQUET FIAU</v>
          </cell>
          <cell r="AH299" t="str">
            <v>JOEL</v>
          </cell>
          <cell r="AI299" t="str">
            <v>APN2</v>
          </cell>
          <cell r="AJ299" t="str">
            <v>15060 - FACTEUR</v>
          </cell>
          <cell r="AK299" t="str">
            <v>640340 - BIARRITZ PDC1</v>
          </cell>
          <cell r="AL299" t="str">
            <v>01 - FONCT</v>
          </cell>
        </row>
        <row r="300">
          <cell r="A300">
            <v>0</v>
          </cell>
          <cell r="B300">
            <v>0</v>
          </cell>
          <cell r="C300" t="str">
            <v>BIARRITZ</v>
          </cell>
          <cell r="D300">
            <v>0.33333333333333331</v>
          </cell>
          <cell r="E300">
            <v>0.66666666666666663</v>
          </cell>
          <cell r="F300">
            <v>0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1</v>
          </cell>
          <cell r="L300">
            <v>0</v>
          </cell>
          <cell r="M300">
            <v>1</v>
          </cell>
          <cell r="N300">
            <v>0</v>
          </cell>
          <cell r="O300">
            <v>0</v>
          </cell>
          <cell r="P300">
            <v>0</v>
          </cell>
          <cell r="Q300">
            <v>1</v>
          </cell>
          <cell r="R300">
            <v>0</v>
          </cell>
          <cell r="S300">
            <v>0</v>
          </cell>
          <cell r="T300">
            <v>0</v>
          </cell>
          <cell r="U300">
            <v>0</v>
          </cell>
          <cell r="V300">
            <v>0</v>
          </cell>
          <cell r="W300" t="str">
            <v>Equipe 2 ST CHARLES</v>
          </cell>
          <cell r="X300">
            <v>1717</v>
          </cell>
          <cell r="Y300">
            <v>0</v>
          </cell>
          <cell r="Z300" t="str">
            <v>VAE</v>
          </cell>
          <cell r="AA300" t="str">
            <v>FACTEUR</v>
          </cell>
          <cell r="AB300">
            <v>0</v>
          </cell>
          <cell r="AC300">
            <v>0</v>
          </cell>
          <cell r="AD300">
            <v>0</v>
          </cell>
          <cell r="AE300" t="str">
            <v>Départ envisagé 1er/11/2020</v>
          </cell>
          <cell r="AF300">
            <v>0</v>
          </cell>
          <cell r="AG300" t="str">
            <v>TOURNEE VACANTE</v>
          </cell>
          <cell r="AH300">
            <v>0</v>
          </cell>
          <cell r="AI300" t="str">
            <v/>
          </cell>
          <cell r="AJ300" t="str">
            <v/>
          </cell>
          <cell r="AK300" t="str">
            <v/>
          </cell>
          <cell r="AL300" t="str">
            <v/>
          </cell>
        </row>
        <row r="301">
          <cell r="A301">
            <v>0</v>
          </cell>
          <cell r="B301">
            <v>0</v>
          </cell>
          <cell r="C301" t="str">
            <v>BIARRITZ</v>
          </cell>
          <cell r="D301">
            <v>0.33333333333333331</v>
          </cell>
          <cell r="E301">
            <v>0.66666666666666663</v>
          </cell>
          <cell r="F301">
            <v>0</v>
          </cell>
          <cell r="G301">
            <v>0</v>
          </cell>
          <cell r="H301">
            <v>0</v>
          </cell>
          <cell r="I301">
            <v>0</v>
          </cell>
          <cell r="J301">
            <v>0</v>
          </cell>
          <cell r="K301">
            <v>1</v>
          </cell>
          <cell r="L301">
            <v>0</v>
          </cell>
          <cell r="M301">
            <v>1</v>
          </cell>
          <cell r="N301">
            <v>0</v>
          </cell>
          <cell r="O301">
            <v>0</v>
          </cell>
          <cell r="P301">
            <v>0</v>
          </cell>
          <cell r="Q301">
            <v>1</v>
          </cell>
          <cell r="R301">
            <v>0</v>
          </cell>
          <cell r="S301">
            <v>0</v>
          </cell>
          <cell r="T301">
            <v>0</v>
          </cell>
          <cell r="U301">
            <v>0</v>
          </cell>
          <cell r="V301">
            <v>0</v>
          </cell>
          <cell r="W301" t="str">
            <v>Equipe 2 ST CHARLES</v>
          </cell>
          <cell r="X301">
            <v>1818</v>
          </cell>
          <cell r="Y301">
            <v>0</v>
          </cell>
          <cell r="Z301" t="str">
            <v>VAE</v>
          </cell>
          <cell r="AA301" t="str">
            <v>FACTEUR</v>
          </cell>
          <cell r="AB301">
            <v>0</v>
          </cell>
          <cell r="AC301">
            <v>0</v>
          </cell>
          <cell r="AD301" t="str">
            <v>HUGONNIER</v>
          </cell>
          <cell r="AE301">
            <v>0</v>
          </cell>
          <cell r="AF301">
            <v>0</v>
          </cell>
          <cell r="AG301" t="str">
            <v>TOURNEE VACANTE</v>
          </cell>
          <cell r="AH301">
            <v>0</v>
          </cell>
          <cell r="AI301" t="str">
            <v/>
          </cell>
          <cell r="AJ301" t="str">
            <v/>
          </cell>
          <cell r="AK301" t="str">
            <v/>
          </cell>
          <cell r="AL301" t="str">
            <v/>
          </cell>
        </row>
        <row r="302">
          <cell r="A302" t="str">
            <v>JMN506</v>
          </cell>
          <cell r="B302">
            <v>0</v>
          </cell>
          <cell r="C302" t="str">
            <v>BIARRITZ</v>
          </cell>
          <cell r="D302">
            <v>0.33333333333333331</v>
          </cell>
          <cell r="E302">
            <v>0.66666666666666663</v>
          </cell>
          <cell r="F302">
            <v>0</v>
          </cell>
          <cell r="G302">
            <v>0</v>
          </cell>
          <cell r="H302">
            <v>0</v>
          </cell>
          <cell r="I302">
            <v>0</v>
          </cell>
          <cell r="J302">
            <v>0</v>
          </cell>
          <cell r="K302">
            <v>1</v>
          </cell>
          <cell r="L302">
            <v>0</v>
          </cell>
          <cell r="M302">
            <v>1</v>
          </cell>
          <cell r="N302">
            <v>0</v>
          </cell>
          <cell r="O302">
            <v>0</v>
          </cell>
          <cell r="P302">
            <v>0</v>
          </cell>
          <cell r="Q302">
            <v>0</v>
          </cell>
          <cell r="R302">
            <v>0</v>
          </cell>
          <cell r="S302">
            <v>0</v>
          </cell>
          <cell r="T302">
            <v>0</v>
          </cell>
          <cell r="U302">
            <v>0</v>
          </cell>
          <cell r="V302">
            <v>0</v>
          </cell>
          <cell r="W302" t="str">
            <v>Equipe 2 ST CHARLES</v>
          </cell>
          <cell r="X302">
            <v>1919</v>
          </cell>
          <cell r="Y302">
            <v>0</v>
          </cell>
          <cell r="Z302" t="str">
            <v>VAE</v>
          </cell>
          <cell r="AA302" t="str">
            <v>FACTEUR</v>
          </cell>
          <cell r="AB302">
            <v>0</v>
          </cell>
          <cell r="AC302">
            <v>0</v>
          </cell>
          <cell r="AD302">
            <v>0</v>
          </cell>
          <cell r="AE302">
            <v>0</v>
          </cell>
          <cell r="AF302" t="str">
            <v>JMN506</v>
          </cell>
          <cell r="AG302" t="str">
            <v>GARCIA</v>
          </cell>
          <cell r="AH302" t="str">
            <v>SEBASTIEN</v>
          </cell>
          <cell r="AI302" t="str">
            <v>ACC12</v>
          </cell>
          <cell r="AJ302" t="str">
            <v>15059 - FACTEUR</v>
          </cell>
          <cell r="AK302" t="str">
            <v>640340 - BIARRITZ PDC1</v>
          </cell>
          <cell r="AL302" t="str">
            <v>02 - CDI</v>
          </cell>
        </row>
        <row r="303">
          <cell r="A303">
            <v>0</v>
          </cell>
          <cell r="B303">
            <v>0</v>
          </cell>
          <cell r="C303" t="str">
            <v>BIARRITZ</v>
          </cell>
          <cell r="D303">
            <v>0.30333333333333334</v>
          </cell>
          <cell r="E303">
            <v>0.60666666666666691</v>
          </cell>
          <cell r="F303">
            <v>0</v>
          </cell>
          <cell r="G303">
            <v>0.09</v>
          </cell>
          <cell r="H303">
            <v>0</v>
          </cell>
          <cell r="I303">
            <v>0</v>
          </cell>
          <cell r="J303">
            <v>0</v>
          </cell>
          <cell r="K303">
            <v>1.0000000000000002</v>
          </cell>
          <cell r="L303">
            <v>0</v>
          </cell>
          <cell r="M303">
            <v>1.0000000000000002</v>
          </cell>
          <cell r="N303">
            <v>0</v>
          </cell>
          <cell r="O303">
            <v>0</v>
          </cell>
          <cell r="P303">
            <v>0</v>
          </cell>
          <cell r="Q303">
            <v>1</v>
          </cell>
          <cell r="R303">
            <v>0</v>
          </cell>
          <cell r="S303">
            <v>0</v>
          </cell>
          <cell r="T303">
            <v>0</v>
          </cell>
          <cell r="U303">
            <v>0</v>
          </cell>
          <cell r="V303">
            <v>0</v>
          </cell>
          <cell r="W303" t="str">
            <v>Equipe 2 ST CHARLES</v>
          </cell>
          <cell r="X303">
            <v>2121</v>
          </cell>
          <cell r="Y303">
            <v>0</v>
          </cell>
          <cell r="Z303" t="str">
            <v>VAE</v>
          </cell>
          <cell r="AA303" t="str">
            <v>FACTEUR</v>
          </cell>
          <cell r="AB303">
            <v>0</v>
          </cell>
          <cell r="AC303">
            <v>0</v>
          </cell>
          <cell r="AD303" t="str">
            <v>LACASSAGNE DOMINIQUE</v>
          </cell>
          <cell r="AE303" t="str">
            <v>REIS FLORIAN 30/06</v>
          </cell>
          <cell r="AF303">
            <v>0</v>
          </cell>
          <cell r="AG303" t="str">
            <v>TOURNEE VACANTE</v>
          </cell>
          <cell r="AH303">
            <v>0</v>
          </cell>
          <cell r="AI303" t="str">
            <v/>
          </cell>
          <cell r="AJ303" t="str">
            <v/>
          </cell>
          <cell r="AK303" t="str">
            <v/>
          </cell>
          <cell r="AL303" t="str">
            <v/>
          </cell>
        </row>
        <row r="304">
          <cell r="A304" t="str">
            <v>EMS392</v>
          </cell>
          <cell r="B304">
            <v>0</v>
          </cell>
          <cell r="C304" t="str">
            <v>BIARRITZ</v>
          </cell>
          <cell r="D304">
            <v>0.33333333333333331</v>
          </cell>
          <cell r="E304">
            <v>0.66666666666666663</v>
          </cell>
          <cell r="F304">
            <v>0</v>
          </cell>
          <cell r="G304">
            <v>0</v>
          </cell>
          <cell r="H304">
            <v>0</v>
          </cell>
          <cell r="I304">
            <v>0</v>
          </cell>
          <cell r="J304">
            <v>0</v>
          </cell>
          <cell r="K304">
            <v>1</v>
          </cell>
          <cell r="L304">
            <v>0</v>
          </cell>
          <cell r="M304">
            <v>1</v>
          </cell>
          <cell r="N304">
            <v>0</v>
          </cell>
          <cell r="O304">
            <v>0</v>
          </cell>
          <cell r="P304">
            <v>0</v>
          </cell>
          <cell r="Q304">
            <v>0</v>
          </cell>
          <cell r="R304">
            <v>0</v>
          </cell>
          <cell r="S304">
            <v>0</v>
          </cell>
          <cell r="T304">
            <v>0</v>
          </cell>
          <cell r="U304">
            <v>0</v>
          </cell>
          <cell r="V304">
            <v>0</v>
          </cell>
          <cell r="W304" t="str">
            <v>Equipe 2 ST CHARLES</v>
          </cell>
          <cell r="X304">
            <v>2828</v>
          </cell>
          <cell r="Y304">
            <v>0</v>
          </cell>
          <cell r="Z304" t="str">
            <v>VAE</v>
          </cell>
          <cell r="AA304" t="str">
            <v>FACTEUR</v>
          </cell>
          <cell r="AB304">
            <v>0</v>
          </cell>
          <cell r="AC304">
            <v>0</v>
          </cell>
          <cell r="AD304">
            <v>0</v>
          </cell>
          <cell r="AE304">
            <v>0</v>
          </cell>
          <cell r="AF304" t="str">
            <v>EMS392</v>
          </cell>
          <cell r="AG304" t="str">
            <v>CADIERGUES</v>
          </cell>
          <cell r="AH304" t="str">
            <v>OLIVIER</v>
          </cell>
          <cell r="AI304" t="str">
            <v>ACC13</v>
          </cell>
          <cell r="AJ304" t="str">
            <v>15060 - FACTEUR</v>
          </cell>
          <cell r="AK304" t="str">
            <v>640340 - BIARRITZ PDC1</v>
          </cell>
          <cell r="AL304" t="str">
            <v>02 - CDI</v>
          </cell>
        </row>
        <row r="305">
          <cell r="A305" t="str">
            <v>WRV264</v>
          </cell>
          <cell r="B305">
            <v>0</v>
          </cell>
          <cell r="C305" t="str">
            <v>BIARRITZ</v>
          </cell>
          <cell r="D305">
            <v>0.32</v>
          </cell>
          <cell r="E305">
            <v>0.64000000000000024</v>
          </cell>
          <cell r="F305">
            <v>0</v>
          </cell>
          <cell r="G305">
            <v>0.04</v>
          </cell>
          <cell r="H305">
            <v>0</v>
          </cell>
          <cell r="I305">
            <v>0</v>
          </cell>
          <cell r="J305">
            <v>0</v>
          </cell>
          <cell r="K305">
            <v>1.0000000000000002</v>
          </cell>
          <cell r="L305">
            <v>0</v>
          </cell>
          <cell r="M305">
            <v>1.0000000000000002</v>
          </cell>
          <cell r="N305">
            <v>0</v>
          </cell>
          <cell r="O305">
            <v>0</v>
          </cell>
          <cell r="P305">
            <v>0</v>
          </cell>
          <cell r="Q305">
            <v>0</v>
          </cell>
          <cell r="R305">
            <v>0</v>
          </cell>
          <cell r="S305">
            <v>0.2</v>
          </cell>
          <cell r="T305">
            <v>0</v>
          </cell>
          <cell r="U305">
            <v>0</v>
          </cell>
          <cell r="V305">
            <v>0</v>
          </cell>
          <cell r="W305" t="str">
            <v>Equipe 2 ST CHARLES</v>
          </cell>
          <cell r="X305">
            <v>3939</v>
          </cell>
          <cell r="Y305">
            <v>0</v>
          </cell>
          <cell r="Z305" t="str">
            <v>VAE</v>
          </cell>
          <cell r="AA305" t="str">
            <v>FACTEUR</v>
          </cell>
          <cell r="AB305">
            <v>0</v>
          </cell>
          <cell r="AC305">
            <v>0</v>
          </cell>
          <cell r="AD305">
            <v>0</v>
          </cell>
          <cell r="AE305">
            <v>0</v>
          </cell>
          <cell r="AF305" t="str">
            <v>WRV264</v>
          </cell>
          <cell r="AG305" t="str">
            <v>DUPUY</v>
          </cell>
          <cell r="AH305" t="str">
            <v>ERIC</v>
          </cell>
          <cell r="AI305" t="str">
            <v>APN2</v>
          </cell>
          <cell r="AJ305" t="str">
            <v>15059 - FACTEUR</v>
          </cell>
          <cell r="AK305" t="str">
            <v>640340 - BIARRITZ PDC1</v>
          </cell>
          <cell r="AL305" t="str">
            <v>01 - FONCT</v>
          </cell>
        </row>
        <row r="306">
          <cell r="A306" t="str">
            <v>TSV683</v>
          </cell>
          <cell r="B306">
            <v>0</v>
          </cell>
          <cell r="C306" t="str">
            <v>BIARRITZ</v>
          </cell>
          <cell r="D306">
            <v>0</v>
          </cell>
          <cell r="E306">
            <v>0</v>
          </cell>
          <cell r="F306">
            <v>0</v>
          </cell>
          <cell r="G306">
            <v>0</v>
          </cell>
          <cell r="H306">
            <v>0</v>
          </cell>
          <cell r="I306">
            <v>0</v>
          </cell>
          <cell r="J306">
            <v>0</v>
          </cell>
          <cell r="K306">
            <v>0</v>
          </cell>
          <cell r="L306">
            <v>1</v>
          </cell>
          <cell r="M306">
            <v>1</v>
          </cell>
          <cell r="N306">
            <v>0</v>
          </cell>
          <cell r="O306">
            <v>0</v>
          </cell>
          <cell r="P306">
            <v>0</v>
          </cell>
          <cell r="Q306">
            <v>0</v>
          </cell>
          <cell r="R306">
            <v>0</v>
          </cell>
          <cell r="S306">
            <v>0</v>
          </cell>
          <cell r="T306">
            <v>0</v>
          </cell>
          <cell r="U306">
            <v>0</v>
          </cell>
          <cell r="V306">
            <v>0</v>
          </cell>
          <cell r="W306" t="str">
            <v>Equipe 2 ST CHARLES</v>
          </cell>
          <cell r="X306" t="str">
            <v>R4</v>
          </cell>
          <cell r="Y306">
            <v>0</v>
          </cell>
          <cell r="Z306">
            <v>0</v>
          </cell>
          <cell r="AA306" t="str">
            <v>FACTEUR POLYVALENT</v>
          </cell>
          <cell r="AB306">
            <v>0</v>
          </cell>
          <cell r="AC306">
            <v>0</v>
          </cell>
          <cell r="AD306" t="str">
            <v>RENAUD LUDOVIC</v>
          </cell>
          <cell r="AE306" t="str">
            <v>MATER 2020</v>
          </cell>
          <cell r="AF306" t="str">
            <v>TSV683</v>
          </cell>
          <cell r="AG306" t="str">
            <v>ITXASSA</v>
          </cell>
          <cell r="AH306" t="str">
            <v>MAGALI</v>
          </cell>
          <cell r="AI306" t="str">
            <v>ACC13</v>
          </cell>
          <cell r="AJ306" t="str">
            <v>15513 - FACTEUR POLYVALENT</v>
          </cell>
          <cell r="AK306" t="str">
            <v>640340 - BIARRITZ PDC1</v>
          </cell>
          <cell r="AL306" t="str">
            <v>02 - CDI</v>
          </cell>
        </row>
        <row r="307">
          <cell r="A307" t="str">
            <v>GHF912</v>
          </cell>
          <cell r="B307">
            <v>0</v>
          </cell>
          <cell r="C307" t="str">
            <v>BIARRITZ</v>
          </cell>
          <cell r="D307">
            <v>0</v>
          </cell>
          <cell r="E307">
            <v>0</v>
          </cell>
          <cell r="F307">
            <v>0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1</v>
          </cell>
          <cell r="M307">
            <v>1</v>
          </cell>
          <cell r="N307">
            <v>0</v>
          </cell>
          <cell r="O307">
            <v>0</v>
          </cell>
          <cell r="P307">
            <v>0</v>
          </cell>
          <cell r="Q307">
            <v>0</v>
          </cell>
          <cell r="R307">
            <v>0</v>
          </cell>
          <cell r="S307">
            <v>0</v>
          </cell>
          <cell r="T307">
            <v>0</v>
          </cell>
          <cell r="U307">
            <v>0</v>
          </cell>
          <cell r="V307">
            <v>0</v>
          </cell>
          <cell r="W307" t="str">
            <v>Equipe 2 ST CHARLES</v>
          </cell>
          <cell r="X307" t="str">
            <v>R5</v>
          </cell>
          <cell r="Y307">
            <v>0</v>
          </cell>
          <cell r="Z307">
            <v>0</v>
          </cell>
          <cell r="AA307" t="str">
            <v>FACTEUR POLYVALENT</v>
          </cell>
          <cell r="AB307">
            <v>0</v>
          </cell>
          <cell r="AC307">
            <v>0</v>
          </cell>
          <cell r="AD307">
            <v>0</v>
          </cell>
          <cell r="AE307" t="str">
            <v>MATER 2020</v>
          </cell>
          <cell r="AF307" t="str">
            <v>GHF912</v>
          </cell>
          <cell r="AG307" t="str">
            <v>ESCOT</v>
          </cell>
          <cell r="AH307" t="str">
            <v>LAURE</v>
          </cell>
          <cell r="AI307" t="str">
            <v>ACC12</v>
          </cell>
          <cell r="AJ307" t="str">
            <v>15512 - FACTEUR POLYVALENT</v>
          </cell>
          <cell r="AK307" t="str">
            <v>640340 - BIARRITZ PDC1</v>
          </cell>
          <cell r="AL307" t="str">
            <v>02 - CDI</v>
          </cell>
        </row>
        <row r="308">
          <cell r="A308" t="str">
            <v>SME298</v>
          </cell>
          <cell r="B308">
            <v>0</v>
          </cell>
          <cell r="C308" t="str">
            <v>BIARRITZ</v>
          </cell>
          <cell r="D308">
            <v>0</v>
          </cell>
          <cell r="E308">
            <v>0</v>
          </cell>
          <cell r="F308">
            <v>0</v>
          </cell>
          <cell r="G308">
            <v>0</v>
          </cell>
          <cell r="H308">
            <v>0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0</v>
          </cell>
          <cell r="R308">
            <v>0</v>
          </cell>
          <cell r="S308">
            <v>0</v>
          </cell>
          <cell r="T308">
            <v>0</v>
          </cell>
          <cell r="U308">
            <v>0</v>
          </cell>
          <cell r="V308">
            <v>0</v>
          </cell>
          <cell r="W308" t="str">
            <v>Equipe 2 ST CHARLES</v>
          </cell>
          <cell r="X308" t="str">
            <v>HC R EQ 2</v>
          </cell>
          <cell r="Y308">
            <v>0</v>
          </cell>
          <cell r="Z308">
            <v>0</v>
          </cell>
          <cell r="AA308" t="str">
            <v>FACTEUR POLYVALENT</v>
          </cell>
          <cell r="AB308">
            <v>0</v>
          </cell>
          <cell r="AC308">
            <v>0</v>
          </cell>
          <cell r="AD308">
            <v>0</v>
          </cell>
          <cell r="AE308">
            <v>0</v>
          </cell>
          <cell r="AF308" t="str">
            <v>SME298</v>
          </cell>
          <cell r="AG308" t="str">
            <v>LEJOLIVET</v>
          </cell>
          <cell r="AH308" t="str">
            <v>JULIEN</v>
          </cell>
          <cell r="AI308" t="str">
            <v>ACC12</v>
          </cell>
          <cell r="AJ308" t="str">
            <v>15512 - FACTEUR POLYVALENT</v>
          </cell>
          <cell r="AK308" t="str">
            <v>640340 - BIARRITZ PDC1</v>
          </cell>
          <cell r="AL308" t="str">
            <v>02 - CDI</v>
          </cell>
        </row>
        <row r="309">
          <cell r="A309" t="str">
            <v>EBK246</v>
          </cell>
          <cell r="B309">
            <v>0</v>
          </cell>
          <cell r="C309" t="str">
            <v>BIARRITZ</v>
          </cell>
          <cell r="D309">
            <v>0</v>
          </cell>
          <cell r="E309">
            <v>0</v>
          </cell>
          <cell r="F309">
            <v>0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0</v>
          </cell>
          <cell r="R309">
            <v>0</v>
          </cell>
          <cell r="S309">
            <v>0</v>
          </cell>
          <cell r="T309">
            <v>0</v>
          </cell>
          <cell r="U309">
            <v>0</v>
          </cell>
          <cell r="V309">
            <v>0</v>
          </cell>
          <cell r="W309" t="str">
            <v>Equipe 2 ST CHARLES</v>
          </cell>
          <cell r="X309" t="str">
            <v>HC R EQ 2</v>
          </cell>
          <cell r="Y309">
            <v>0</v>
          </cell>
          <cell r="Z309">
            <v>0</v>
          </cell>
          <cell r="AA309" t="str">
            <v>FACTEUR POLYVALENT</v>
          </cell>
          <cell r="AB309">
            <v>0</v>
          </cell>
          <cell r="AC309">
            <v>0</v>
          </cell>
          <cell r="AD309">
            <v>0</v>
          </cell>
          <cell r="AE309">
            <v>0</v>
          </cell>
          <cell r="AF309" t="str">
            <v>EBK246</v>
          </cell>
          <cell r="AG309" t="str">
            <v>VILLABRIGA</v>
          </cell>
          <cell r="AH309" t="str">
            <v>YON</v>
          </cell>
          <cell r="AI309" t="str">
            <v>ACC12</v>
          </cell>
          <cell r="AJ309" t="str">
            <v>15512 - FACTEUR POLYVALENT</v>
          </cell>
          <cell r="AK309" t="str">
            <v>640340 - BIARRITZ PDC1</v>
          </cell>
          <cell r="AL309" t="str">
            <v>02 - CDI</v>
          </cell>
        </row>
        <row r="310">
          <cell r="A310">
            <v>0</v>
          </cell>
          <cell r="B310">
            <v>0</v>
          </cell>
          <cell r="C310" t="str">
            <v>BIARRITZ</v>
          </cell>
          <cell r="D310">
            <v>0</v>
          </cell>
          <cell r="E310">
            <v>0</v>
          </cell>
          <cell r="F310">
            <v>0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0</v>
          </cell>
          <cell r="R310">
            <v>0</v>
          </cell>
          <cell r="S310">
            <v>0</v>
          </cell>
          <cell r="T310">
            <v>0</v>
          </cell>
          <cell r="U310">
            <v>0</v>
          </cell>
          <cell r="V310">
            <v>0</v>
          </cell>
          <cell r="W310" t="str">
            <v>Equipe 2 ST CHARLES</v>
          </cell>
          <cell r="X310" t="str">
            <v>HC R EQ 3</v>
          </cell>
          <cell r="Y310">
            <v>0</v>
          </cell>
          <cell r="Z310">
            <v>0</v>
          </cell>
          <cell r="AA310" t="str">
            <v>FACTEUR POLYVALENT</v>
          </cell>
          <cell r="AB310">
            <v>0</v>
          </cell>
          <cell r="AC310">
            <v>0</v>
          </cell>
          <cell r="AD310">
            <v>0</v>
          </cell>
          <cell r="AE310" t="str">
            <v>ATM 45</v>
          </cell>
          <cell r="AF310" t="str">
            <v>MPG578</v>
          </cell>
          <cell r="AG310" t="str">
            <v>BIDEGARRAY</v>
          </cell>
          <cell r="AH310" t="str">
            <v>CARINE</v>
          </cell>
          <cell r="AI310" t="str">
            <v>ACC12</v>
          </cell>
          <cell r="AJ310" t="str">
            <v>15512 - FACTEUR POLYVALENT</v>
          </cell>
          <cell r="AK310" t="str">
            <v>640340 - BIARRITZ PDC1</v>
          </cell>
          <cell r="AL310" t="str">
            <v>02 - CDI</v>
          </cell>
        </row>
        <row r="311">
          <cell r="A311">
            <v>0</v>
          </cell>
          <cell r="B311">
            <v>0</v>
          </cell>
          <cell r="C311" t="str">
            <v>BIARRITZ</v>
          </cell>
          <cell r="D311">
            <v>2.9033333333333333</v>
          </cell>
          <cell r="E311">
            <v>5.8066666666666666</v>
          </cell>
          <cell r="F311">
            <v>0</v>
          </cell>
          <cell r="G311">
            <v>0.14000000000000001</v>
          </cell>
          <cell r="H311">
            <v>0</v>
          </cell>
          <cell r="I311">
            <v>0.2</v>
          </cell>
          <cell r="J311">
            <v>0</v>
          </cell>
          <cell r="K311">
            <v>9.0500000000000007</v>
          </cell>
          <cell r="L311">
            <v>2.7350000000000003</v>
          </cell>
          <cell r="M311">
            <v>11.785</v>
          </cell>
          <cell r="N311">
            <v>0</v>
          </cell>
          <cell r="O311">
            <v>3</v>
          </cell>
          <cell r="P311">
            <v>0</v>
          </cell>
          <cell r="Q311">
            <v>0</v>
          </cell>
          <cell r="R311">
            <v>0</v>
          </cell>
          <cell r="S311">
            <v>0.11</v>
          </cell>
          <cell r="T311">
            <v>1</v>
          </cell>
          <cell r="U311">
            <v>0</v>
          </cell>
          <cell r="V311">
            <v>1</v>
          </cell>
          <cell r="W311" t="str">
            <v>PICABEA</v>
          </cell>
          <cell r="X311">
            <v>0</v>
          </cell>
          <cell r="Y311">
            <v>0</v>
          </cell>
          <cell r="Z311">
            <v>0</v>
          </cell>
          <cell r="AA311">
            <v>0</v>
          </cell>
          <cell r="AB311">
            <v>0</v>
          </cell>
          <cell r="AC311">
            <v>0</v>
          </cell>
          <cell r="AD311">
            <v>0</v>
          </cell>
          <cell r="AE311">
            <v>0</v>
          </cell>
          <cell r="AF311">
            <v>0</v>
          </cell>
          <cell r="AG311">
            <v>0</v>
          </cell>
          <cell r="AH311">
            <v>0</v>
          </cell>
          <cell r="AI311">
            <v>0</v>
          </cell>
          <cell r="AJ311">
            <v>0</v>
          </cell>
          <cell r="AK311">
            <v>0</v>
          </cell>
          <cell r="AL311">
            <v>0</v>
          </cell>
        </row>
        <row r="312">
          <cell r="A312" t="str">
            <v>FBR043</v>
          </cell>
          <cell r="B312">
            <v>0</v>
          </cell>
          <cell r="C312" t="str">
            <v>BIARRITZ</v>
          </cell>
          <cell r="D312">
            <v>0</v>
          </cell>
          <cell r="E312">
            <v>0</v>
          </cell>
          <cell r="F312">
            <v>0</v>
          </cell>
          <cell r="G312">
            <v>0</v>
          </cell>
          <cell r="H312">
            <v>0</v>
          </cell>
          <cell r="I312">
            <v>0.2</v>
          </cell>
          <cell r="J312">
            <v>0</v>
          </cell>
          <cell r="K312">
            <v>0.2</v>
          </cell>
          <cell r="L312">
            <v>0.8</v>
          </cell>
          <cell r="M312">
            <v>1</v>
          </cell>
          <cell r="N312">
            <v>0.22</v>
          </cell>
          <cell r="O312">
            <v>0</v>
          </cell>
          <cell r="P312">
            <v>0</v>
          </cell>
          <cell r="Q312">
            <v>0</v>
          </cell>
          <cell r="R312">
            <v>0</v>
          </cell>
          <cell r="S312">
            <v>0.11</v>
          </cell>
          <cell r="T312">
            <v>0</v>
          </cell>
          <cell r="U312">
            <v>0</v>
          </cell>
          <cell r="V312">
            <v>0</v>
          </cell>
          <cell r="W312" t="str">
            <v>Equipe 3 CENTRE</v>
          </cell>
          <cell r="X312" t="str">
            <v>FSE</v>
          </cell>
          <cell r="Y312">
            <v>0</v>
          </cell>
          <cell r="Z312">
            <v>0</v>
          </cell>
          <cell r="AA312" t="str">
            <v>FSE II-2</v>
          </cell>
          <cell r="AB312" t="str">
            <v>II-2</v>
          </cell>
          <cell r="AC312">
            <v>0</v>
          </cell>
          <cell r="AD312" t="str">
            <v>YON LEGORBURU</v>
          </cell>
          <cell r="AE312" t="str">
            <v>DTE 2 MOIS</v>
          </cell>
          <cell r="AF312" t="str">
            <v>FBR043</v>
          </cell>
          <cell r="AG312" t="str">
            <v>LARRANDABURU</v>
          </cell>
          <cell r="AH312" t="str">
            <v>JESSYCA</v>
          </cell>
          <cell r="AI312" t="str">
            <v>ACC22</v>
          </cell>
          <cell r="AJ312" t="str">
            <v>15522 - FACTEUR SERVICES EXPERT</v>
          </cell>
          <cell r="AK312" t="str">
            <v>640340 - BIARRITZ PDC1</v>
          </cell>
          <cell r="AL312" t="str">
            <v>02 - CDI</v>
          </cell>
        </row>
        <row r="313">
          <cell r="A313" t="str">
            <v>ZGJ217</v>
          </cell>
          <cell r="B313">
            <v>0</v>
          </cell>
          <cell r="C313" t="str">
            <v>BIARRITZ</v>
          </cell>
          <cell r="D313">
            <v>0.28333333333333333</v>
          </cell>
          <cell r="E313">
            <v>0.56666666666666687</v>
          </cell>
          <cell r="F313">
            <v>0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0.8500000000000002</v>
          </cell>
          <cell r="L313">
            <v>0.15</v>
          </cell>
          <cell r="M313">
            <v>1.0000000000000002</v>
          </cell>
          <cell r="N313">
            <v>0</v>
          </cell>
          <cell r="O313">
            <v>0</v>
          </cell>
          <cell r="P313">
            <v>0</v>
          </cell>
          <cell r="Q313">
            <v>0</v>
          </cell>
          <cell r="R313">
            <v>0</v>
          </cell>
          <cell r="S313">
            <v>0</v>
          </cell>
          <cell r="T313">
            <v>0</v>
          </cell>
          <cell r="U313">
            <v>0</v>
          </cell>
          <cell r="V313">
            <v>0</v>
          </cell>
          <cell r="W313" t="str">
            <v>Equipe 3 CENTRE</v>
          </cell>
          <cell r="X313" t="str">
            <v>FE 4040</v>
          </cell>
          <cell r="Y313">
            <v>0</v>
          </cell>
          <cell r="Z313" t="str">
            <v>VAE</v>
          </cell>
          <cell r="AA313" t="str">
            <v>FSE II-1</v>
          </cell>
          <cell r="AB313" t="str">
            <v>II-1</v>
          </cell>
          <cell r="AC313">
            <v>0</v>
          </cell>
          <cell r="AD313" t="str">
            <v>LARRANDABURU JESSYCA</v>
          </cell>
          <cell r="AE313" t="str">
            <v>A partir du 15/02</v>
          </cell>
          <cell r="AF313" t="str">
            <v>ZGJ217</v>
          </cell>
          <cell r="AG313" t="str">
            <v>COTEN</v>
          </cell>
          <cell r="AH313" t="str">
            <v>ANDRE</v>
          </cell>
          <cell r="AI313" t="str">
            <v>ACC21</v>
          </cell>
          <cell r="AJ313" t="str">
            <v>15521 - FACTEUR SERVICES EXPERT</v>
          </cell>
          <cell r="AK313" t="str">
            <v>640340 - BIARRITZ PDC1</v>
          </cell>
          <cell r="AL313" t="str">
            <v>02 - CDI</v>
          </cell>
        </row>
        <row r="314">
          <cell r="A314" t="str">
            <v>MRW184</v>
          </cell>
          <cell r="B314">
            <v>0</v>
          </cell>
          <cell r="C314" t="str">
            <v>BIARRITZ</v>
          </cell>
          <cell r="D314">
            <v>0.33333333333333331</v>
          </cell>
          <cell r="E314">
            <v>0.66666666666666663</v>
          </cell>
          <cell r="F314">
            <v>0</v>
          </cell>
          <cell r="G314">
            <v>0</v>
          </cell>
          <cell r="H314">
            <v>0</v>
          </cell>
          <cell r="I314">
            <v>0</v>
          </cell>
          <cell r="J314">
            <v>0</v>
          </cell>
          <cell r="K314">
            <v>1</v>
          </cell>
          <cell r="L314">
            <v>0</v>
          </cell>
          <cell r="M314">
            <v>1</v>
          </cell>
          <cell r="N314">
            <v>0</v>
          </cell>
          <cell r="O314">
            <v>0</v>
          </cell>
          <cell r="P314">
            <v>0</v>
          </cell>
          <cell r="Q314">
            <v>0</v>
          </cell>
          <cell r="R314">
            <v>0</v>
          </cell>
          <cell r="S314">
            <v>0</v>
          </cell>
          <cell r="T314">
            <v>1</v>
          </cell>
          <cell r="U314">
            <v>0</v>
          </cell>
          <cell r="V314">
            <v>0</v>
          </cell>
          <cell r="W314" t="str">
            <v>Equipe 3 CENTRE</v>
          </cell>
          <cell r="X314">
            <v>101</v>
          </cell>
          <cell r="Y314">
            <v>0</v>
          </cell>
          <cell r="Z314" t="str">
            <v>PIETON + HLP VAE</v>
          </cell>
          <cell r="AA314" t="str">
            <v>FACTEUR</v>
          </cell>
          <cell r="AB314">
            <v>0</v>
          </cell>
          <cell r="AC314">
            <v>0</v>
          </cell>
          <cell r="AD314">
            <v>0</v>
          </cell>
          <cell r="AE314">
            <v>0</v>
          </cell>
          <cell r="AF314" t="str">
            <v>MRW184</v>
          </cell>
          <cell r="AG314" t="str">
            <v>MIRAILH</v>
          </cell>
          <cell r="AH314" t="str">
            <v>CHRISTINE</v>
          </cell>
          <cell r="AI314" t="str">
            <v>ACC13</v>
          </cell>
          <cell r="AJ314" t="str">
            <v>15060 - FACTEUR</v>
          </cell>
          <cell r="AK314" t="str">
            <v>640340 - BIARRITZ PDC1</v>
          </cell>
          <cell r="AL314" t="str">
            <v>02 - CDI</v>
          </cell>
        </row>
        <row r="315">
          <cell r="A315">
            <v>0</v>
          </cell>
          <cell r="B315">
            <v>0</v>
          </cell>
          <cell r="C315" t="str">
            <v>BIARRITZ</v>
          </cell>
          <cell r="D315">
            <v>0.33333333333333331</v>
          </cell>
          <cell r="E315">
            <v>0.66666666666666663</v>
          </cell>
          <cell r="F315">
            <v>0</v>
          </cell>
          <cell r="G315">
            <v>0</v>
          </cell>
          <cell r="H315">
            <v>0</v>
          </cell>
          <cell r="I315">
            <v>0</v>
          </cell>
          <cell r="J315">
            <v>0</v>
          </cell>
          <cell r="K315">
            <v>1</v>
          </cell>
          <cell r="L315">
            <v>0</v>
          </cell>
          <cell r="M315">
            <v>1</v>
          </cell>
          <cell r="N315">
            <v>0</v>
          </cell>
          <cell r="O315">
            <v>1</v>
          </cell>
          <cell r="P315">
            <v>0</v>
          </cell>
          <cell r="Q315">
            <v>0</v>
          </cell>
          <cell r="R315">
            <v>0</v>
          </cell>
          <cell r="S315">
            <v>0</v>
          </cell>
          <cell r="T315">
            <v>0</v>
          </cell>
          <cell r="U315">
            <v>0</v>
          </cell>
          <cell r="V315">
            <v>0</v>
          </cell>
          <cell r="W315" t="str">
            <v>Equipe 3 CENTRE</v>
          </cell>
          <cell r="X315">
            <v>303</v>
          </cell>
          <cell r="Y315">
            <v>0</v>
          </cell>
          <cell r="Z315" t="str">
            <v>VAE</v>
          </cell>
          <cell r="AA315" t="str">
            <v>FACTEUR</v>
          </cell>
          <cell r="AB315">
            <v>0</v>
          </cell>
          <cell r="AC315">
            <v>0</v>
          </cell>
          <cell r="AD315" t="str">
            <v>DABBADIE MARTINE</v>
          </cell>
          <cell r="AE315" t="str">
            <v>FLUIDITE REORG CDD LABASTIE</v>
          </cell>
          <cell r="AF315">
            <v>0</v>
          </cell>
          <cell r="AG315" t="str">
            <v>VE</v>
          </cell>
          <cell r="AH315">
            <v>0</v>
          </cell>
          <cell r="AI315" t="str">
            <v/>
          </cell>
          <cell r="AJ315" t="str">
            <v/>
          </cell>
          <cell r="AK315" t="str">
            <v/>
          </cell>
          <cell r="AL315" t="str">
            <v/>
          </cell>
        </row>
        <row r="316">
          <cell r="A316" t="str">
            <v>ANM201</v>
          </cell>
          <cell r="B316">
            <v>0</v>
          </cell>
          <cell r="C316" t="str">
            <v>BIARRITZ</v>
          </cell>
          <cell r="D316">
            <v>0.3</v>
          </cell>
          <cell r="E316">
            <v>0.60000000000000031</v>
          </cell>
          <cell r="F316">
            <v>0</v>
          </cell>
          <cell r="G316">
            <v>0.1</v>
          </cell>
          <cell r="H316">
            <v>0</v>
          </cell>
          <cell r="I316">
            <v>0</v>
          </cell>
          <cell r="J316">
            <v>0</v>
          </cell>
          <cell r="K316">
            <v>1.0000000000000004</v>
          </cell>
          <cell r="L316">
            <v>0</v>
          </cell>
          <cell r="M316">
            <v>1.0000000000000004</v>
          </cell>
          <cell r="N316">
            <v>0</v>
          </cell>
          <cell r="O316">
            <v>0</v>
          </cell>
          <cell r="P316">
            <v>0</v>
          </cell>
          <cell r="Q316">
            <v>0</v>
          </cell>
          <cell r="R316">
            <v>0</v>
          </cell>
          <cell r="S316">
            <v>0</v>
          </cell>
          <cell r="T316">
            <v>0</v>
          </cell>
          <cell r="U316">
            <v>0</v>
          </cell>
          <cell r="V316">
            <v>0</v>
          </cell>
          <cell r="W316" t="str">
            <v>Equipe 3 CENTRE</v>
          </cell>
          <cell r="X316">
            <v>707</v>
          </cell>
          <cell r="Y316">
            <v>0</v>
          </cell>
          <cell r="Z316" t="str">
            <v>VAE</v>
          </cell>
          <cell r="AA316" t="str">
            <v>FACTEUR</v>
          </cell>
          <cell r="AB316">
            <v>0</v>
          </cell>
          <cell r="AC316">
            <v>0</v>
          </cell>
          <cell r="AD316" t="str">
            <v>RESPLANDY HERVE</v>
          </cell>
          <cell r="AE316">
            <v>0</v>
          </cell>
          <cell r="AF316" t="str">
            <v>ANM201</v>
          </cell>
          <cell r="AG316" t="str">
            <v>HALLOUCHERIE</v>
          </cell>
          <cell r="AH316" t="str">
            <v>DAVID</v>
          </cell>
          <cell r="AI316" t="str">
            <v>ACC12</v>
          </cell>
          <cell r="AJ316" t="str">
            <v>15512 - FACTEUR POLYVALENT</v>
          </cell>
          <cell r="AK316" t="str">
            <v>640340 - BIARRITZ PDC1</v>
          </cell>
          <cell r="AL316" t="str">
            <v>02 - CDI</v>
          </cell>
        </row>
        <row r="317">
          <cell r="A317" t="str">
            <v>XUN389</v>
          </cell>
          <cell r="B317">
            <v>0</v>
          </cell>
          <cell r="C317" t="str">
            <v>BIARRITZ</v>
          </cell>
          <cell r="D317">
            <v>0.33333333333333331</v>
          </cell>
          <cell r="E317">
            <v>0.66666666666666663</v>
          </cell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>
            <v>0</v>
          </cell>
          <cell r="K317">
            <v>1</v>
          </cell>
          <cell r="L317">
            <v>0</v>
          </cell>
          <cell r="M317">
            <v>1</v>
          </cell>
          <cell r="N317">
            <v>0</v>
          </cell>
          <cell r="O317">
            <v>0</v>
          </cell>
          <cell r="P317">
            <v>0</v>
          </cell>
          <cell r="Q317">
            <v>0</v>
          </cell>
          <cell r="R317">
            <v>0</v>
          </cell>
          <cell r="S317">
            <v>0</v>
          </cell>
          <cell r="T317">
            <v>0</v>
          </cell>
          <cell r="U317">
            <v>0</v>
          </cell>
          <cell r="V317">
            <v>0</v>
          </cell>
          <cell r="W317" t="str">
            <v>Equipe 3 CENTRE</v>
          </cell>
          <cell r="X317">
            <v>1515</v>
          </cell>
          <cell r="Y317">
            <v>0</v>
          </cell>
          <cell r="Z317" t="str">
            <v>VAE</v>
          </cell>
          <cell r="AA317" t="str">
            <v>FACTEUR</v>
          </cell>
          <cell r="AB317">
            <v>0</v>
          </cell>
          <cell r="AC317">
            <v>0</v>
          </cell>
          <cell r="AD317">
            <v>0</v>
          </cell>
          <cell r="AE317">
            <v>0</v>
          </cell>
          <cell r="AF317" t="str">
            <v>XUN389</v>
          </cell>
          <cell r="AG317" t="str">
            <v>UDO</v>
          </cell>
          <cell r="AH317" t="str">
            <v>DIDIER</v>
          </cell>
          <cell r="AI317" t="str">
            <v>ACC13</v>
          </cell>
          <cell r="AJ317" t="str">
            <v>15060 - FACTEUR</v>
          </cell>
          <cell r="AK317" t="str">
            <v>640340 - BIARRITZ PDC1</v>
          </cell>
          <cell r="AL317" t="str">
            <v>02 - CDI</v>
          </cell>
        </row>
        <row r="318">
          <cell r="A318" t="str">
            <v>SBU260</v>
          </cell>
          <cell r="B318">
            <v>0</v>
          </cell>
          <cell r="C318" t="str">
            <v>BIARRITZ</v>
          </cell>
          <cell r="D318">
            <v>0.33333333333333331</v>
          </cell>
          <cell r="E318">
            <v>0.66666666666666663</v>
          </cell>
          <cell r="F318">
            <v>0</v>
          </cell>
          <cell r="G318">
            <v>0</v>
          </cell>
          <cell r="H318">
            <v>0</v>
          </cell>
          <cell r="I318">
            <v>0</v>
          </cell>
          <cell r="J318">
            <v>0</v>
          </cell>
          <cell r="K318">
            <v>1</v>
          </cell>
          <cell r="L318">
            <v>0</v>
          </cell>
          <cell r="M318">
            <v>1</v>
          </cell>
          <cell r="N318">
            <v>0</v>
          </cell>
          <cell r="O318">
            <v>0</v>
          </cell>
          <cell r="P318">
            <v>0</v>
          </cell>
          <cell r="Q318">
            <v>0</v>
          </cell>
          <cell r="R318">
            <v>0</v>
          </cell>
          <cell r="S318">
            <v>0</v>
          </cell>
          <cell r="T318">
            <v>0</v>
          </cell>
          <cell r="U318">
            <v>0</v>
          </cell>
          <cell r="V318">
            <v>0</v>
          </cell>
          <cell r="W318" t="str">
            <v>Equipe 3 CENTRE</v>
          </cell>
          <cell r="X318">
            <v>2424</v>
          </cell>
          <cell r="Y318">
            <v>0</v>
          </cell>
          <cell r="Z318" t="str">
            <v>VAE</v>
          </cell>
          <cell r="AA318" t="str">
            <v>FACTEUR</v>
          </cell>
          <cell r="AB318">
            <v>0</v>
          </cell>
          <cell r="AC318">
            <v>0</v>
          </cell>
          <cell r="AD318">
            <v>0</v>
          </cell>
          <cell r="AE318">
            <v>0</v>
          </cell>
          <cell r="AF318" t="str">
            <v>SBU260</v>
          </cell>
          <cell r="AG318" t="str">
            <v>MOINAUD</v>
          </cell>
          <cell r="AH318" t="str">
            <v>MAGALIE</v>
          </cell>
          <cell r="AI318" t="str">
            <v>ACC12</v>
          </cell>
          <cell r="AJ318" t="str">
            <v>15059 - FACTEUR</v>
          </cell>
          <cell r="AK318" t="str">
            <v>640340 - BIARRITZ PDC1</v>
          </cell>
          <cell r="AL318" t="str">
            <v>02 - CDI</v>
          </cell>
        </row>
        <row r="319">
          <cell r="A319">
            <v>0</v>
          </cell>
          <cell r="B319">
            <v>0</v>
          </cell>
          <cell r="C319" t="str">
            <v>BIARRITZ</v>
          </cell>
          <cell r="D319">
            <v>0.33333333333333331</v>
          </cell>
          <cell r="E319">
            <v>0.66666666666666663</v>
          </cell>
          <cell r="F319">
            <v>0</v>
          </cell>
          <cell r="G319">
            <v>0</v>
          </cell>
          <cell r="H319">
            <v>0</v>
          </cell>
          <cell r="I319">
            <v>0</v>
          </cell>
          <cell r="J319">
            <v>0</v>
          </cell>
          <cell r="K319">
            <v>1</v>
          </cell>
          <cell r="L319">
            <v>0</v>
          </cell>
          <cell r="M319">
            <v>1</v>
          </cell>
          <cell r="N319">
            <v>0</v>
          </cell>
          <cell r="O319">
            <v>1</v>
          </cell>
          <cell r="P319">
            <v>0</v>
          </cell>
          <cell r="Q319">
            <v>0</v>
          </cell>
          <cell r="R319">
            <v>0</v>
          </cell>
          <cell r="S319">
            <v>0</v>
          </cell>
          <cell r="T319">
            <v>0</v>
          </cell>
          <cell r="U319">
            <v>0</v>
          </cell>
          <cell r="V319">
            <v>0</v>
          </cell>
          <cell r="W319" t="str">
            <v>Equipe 3 CENTRE</v>
          </cell>
          <cell r="X319">
            <v>2525</v>
          </cell>
          <cell r="Y319">
            <v>0</v>
          </cell>
          <cell r="Z319" t="str">
            <v>VAE</v>
          </cell>
          <cell r="AA319" t="str">
            <v>FACTEUR</v>
          </cell>
          <cell r="AB319">
            <v>0</v>
          </cell>
          <cell r="AC319">
            <v>0</v>
          </cell>
          <cell r="AD319" t="str">
            <v>GUEDES</v>
          </cell>
          <cell r="AE319">
            <v>0</v>
          </cell>
          <cell r="AF319">
            <v>0</v>
          </cell>
          <cell r="AG319" t="str">
            <v>VE</v>
          </cell>
          <cell r="AH319">
            <v>0</v>
          </cell>
          <cell r="AI319" t="str">
            <v/>
          </cell>
          <cell r="AJ319" t="str">
            <v/>
          </cell>
          <cell r="AK319" t="str">
            <v/>
          </cell>
          <cell r="AL319" t="str">
            <v/>
          </cell>
        </row>
        <row r="320">
          <cell r="A320" t="str">
            <v>NZJ207</v>
          </cell>
          <cell r="B320">
            <v>0</v>
          </cell>
          <cell r="C320" t="str">
            <v>BIARRITZ</v>
          </cell>
          <cell r="D320">
            <v>0.33333333333333331</v>
          </cell>
          <cell r="E320">
            <v>0.66666666666666663</v>
          </cell>
          <cell r="F320">
            <v>0</v>
          </cell>
          <cell r="G320">
            <v>0</v>
          </cell>
          <cell r="H320">
            <v>0</v>
          </cell>
          <cell r="I320">
            <v>0</v>
          </cell>
          <cell r="J320">
            <v>0</v>
          </cell>
          <cell r="K320">
            <v>1</v>
          </cell>
          <cell r="L320">
            <v>0</v>
          </cell>
          <cell r="M320">
            <v>1</v>
          </cell>
          <cell r="N320">
            <v>0</v>
          </cell>
          <cell r="O320">
            <v>0</v>
          </cell>
          <cell r="P320">
            <v>0</v>
          </cell>
          <cell r="Q320">
            <v>0</v>
          </cell>
          <cell r="R320">
            <v>0</v>
          </cell>
          <cell r="S320">
            <v>0</v>
          </cell>
          <cell r="T320">
            <v>0</v>
          </cell>
          <cell r="U320">
            <v>0</v>
          </cell>
          <cell r="V320">
            <v>0</v>
          </cell>
          <cell r="W320" t="str">
            <v>Equipe 3 CENTRE</v>
          </cell>
          <cell r="X320">
            <v>2626</v>
          </cell>
          <cell r="Y320">
            <v>0</v>
          </cell>
          <cell r="Z320" t="str">
            <v>PIETON + HLP VAE</v>
          </cell>
          <cell r="AA320" t="str">
            <v>FACTEUR</v>
          </cell>
          <cell r="AB320">
            <v>0</v>
          </cell>
          <cell r="AC320">
            <v>0</v>
          </cell>
          <cell r="AD320">
            <v>0</v>
          </cell>
          <cell r="AE320">
            <v>0</v>
          </cell>
          <cell r="AF320" t="str">
            <v>NZJ207</v>
          </cell>
          <cell r="AG320" t="str">
            <v>LATAPY</v>
          </cell>
          <cell r="AH320" t="str">
            <v>FABRICE</v>
          </cell>
          <cell r="AI320" t="str">
            <v>ATG1</v>
          </cell>
          <cell r="AJ320" t="str">
            <v>15061 - FACTEUR D EQUIPE</v>
          </cell>
          <cell r="AK320" t="str">
            <v>640340 - BIARRITZ PDC1</v>
          </cell>
          <cell r="AL320" t="str">
            <v>01 - FONCT</v>
          </cell>
        </row>
        <row r="321">
          <cell r="A321" t="str">
            <v>FDY806</v>
          </cell>
          <cell r="B321">
            <v>0</v>
          </cell>
          <cell r="C321" t="str">
            <v>BIARRITZ</v>
          </cell>
          <cell r="D321">
            <v>0</v>
          </cell>
          <cell r="E321">
            <v>0</v>
          </cell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0</v>
          </cell>
          <cell r="R321">
            <v>0</v>
          </cell>
          <cell r="S321">
            <v>0</v>
          </cell>
          <cell r="T321">
            <v>0</v>
          </cell>
          <cell r="U321">
            <v>0</v>
          </cell>
          <cell r="V321">
            <v>1</v>
          </cell>
          <cell r="W321" t="str">
            <v>Equipe 3 CENTRE</v>
          </cell>
          <cell r="X321" t="str">
            <v>HC 126</v>
          </cell>
          <cell r="Y321">
            <v>0</v>
          </cell>
          <cell r="Z321" t="str">
            <v>PIETON + HLP VAE</v>
          </cell>
          <cell r="AA321" t="str">
            <v>FACTEUR</v>
          </cell>
          <cell r="AB321">
            <v>0</v>
          </cell>
          <cell r="AC321">
            <v>0</v>
          </cell>
          <cell r="AD321">
            <v>0</v>
          </cell>
          <cell r="AE321">
            <v>0</v>
          </cell>
          <cell r="AF321" t="str">
            <v>FDY806</v>
          </cell>
          <cell r="AG321" t="str">
            <v>LAPEGUE</v>
          </cell>
          <cell r="AH321" t="str">
            <v>SANDRINE</v>
          </cell>
          <cell r="AI321" t="str">
            <v>ACC13</v>
          </cell>
          <cell r="AJ321" t="str">
            <v>15060 - FACTEUR</v>
          </cell>
          <cell r="AK321" t="str">
            <v>640340 - BIARRITZ PDC1</v>
          </cell>
          <cell r="AL321" t="str">
            <v>02 - CDI</v>
          </cell>
        </row>
        <row r="322">
          <cell r="A322">
            <v>0</v>
          </cell>
          <cell r="B322">
            <v>0</v>
          </cell>
          <cell r="C322" t="str">
            <v>BIARRITZ</v>
          </cell>
          <cell r="D322">
            <v>0.32</v>
          </cell>
          <cell r="E322">
            <v>0.6399999999999999</v>
          </cell>
          <cell r="F322">
            <v>0</v>
          </cell>
          <cell r="G322">
            <v>0.04</v>
          </cell>
          <cell r="H322">
            <v>0</v>
          </cell>
          <cell r="I322">
            <v>0</v>
          </cell>
          <cell r="J322">
            <v>0</v>
          </cell>
          <cell r="K322">
            <v>1</v>
          </cell>
          <cell r="L322">
            <v>0</v>
          </cell>
          <cell r="M322">
            <v>1</v>
          </cell>
          <cell r="N322">
            <v>0</v>
          </cell>
          <cell r="O322">
            <v>1</v>
          </cell>
          <cell r="P322">
            <v>0</v>
          </cell>
          <cell r="Q322">
            <v>0</v>
          </cell>
          <cell r="R322">
            <v>0</v>
          </cell>
          <cell r="S322">
            <v>0</v>
          </cell>
          <cell r="T322">
            <v>0</v>
          </cell>
          <cell r="U322">
            <v>0</v>
          </cell>
          <cell r="V322">
            <v>0</v>
          </cell>
          <cell r="W322" t="str">
            <v>Equipe 3 CENTRE</v>
          </cell>
          <cell r="X322">
            <v>3333</v>
          </cell>
          <cell r="Y322">
            <v>0</v>
          </cell>
          <cell r="Z322" t="str">
            <v>PIETON + HLP VAE</v>
          </cell>
          <cell r="AA322" t="str">
            <v>FACTEUR</v>
          </cell>
          <cell r="AB322">
            <v>0</v>
          </cell>
          <cell r="AC322">
            <v>0</v>
          </cell>
          <cell r="AD322" t="str">
            <v>CASTEX BRUNO</v>
          </cell>
          <cell r="AE322" t="str">
            <v>RETRAITE 12/2019 - FLUIDITE REORG</v>
          </cell>
          <cell r="AF322">
            <v>0</v>
          </cell>
          <cell r="AG322" t="str">
            <v>VE</v>
          </cell>
          <cell r="AH322">
            <v>0</v>
          </cell>
          <cell r="AI322" t="str">
            <v/>
          </cell>
          <cell r="AJ322" t="str">
            <v/>
          </cell>
          <cell r="AK322" t="str">
            <v/>
          </cell>
          <cell r="AL322" t="str">
            <v/>
          </cell>
        </row>
        <row r="323">
          <cell r="A323" t="str">
            <v>NCR869</v>
          </cell>
          <cell r="B323">
            <v>0</v>
          </cell>
          <cell r="C323" t="str">
            <v>BIARRITZ</v>
          </cell>
          <cell r="D323">
            <v>0</v>
          </cell>
          <cell r="E323">
            <v>0</v>
          </cell>
          <cell r="F323">
            <v>0</v>
          </cell>
          <cell r="G323">
            <v>0</v>
          </cell>
          <cell r="H323">
            <v>0</v>
          </cell>
          <cell r="I323">
            <v>0</v>
          </cell>
          <cell r="J323">
            <v>0</v>
          </cell>
          <cell r="K323">
            <v>0</v>
          </cell>
          <cell r="L323">
            <v>1</v>
          </cell>
          <cell r="M323">
            <v>1</v>
          </cell>
          <cell r="N323">
            <v>0</v>
          </cell>
          <cell r="O323">
            <v>0</v>
          </cell>
          <cell r="P323">
            <v>0</v>
          </cell>
          <cell r="Q323">
            <v>0</v>
          </cell>
          <cell r="R323">
            <v>0</v>
          </cell>
          <cell r="S323">
            <v>0</v>
          </cell>
          <cell r="T323">
            <v>0</v>
          </cell>
          <cell r="U323">
            <v>0</v>
          </cell>
          <cell r="V323">
            <v>0</v>
          </cell>
          <cell r="W323" t="str">
            <v>Equipe 3 CENTRE</v>
          </cell>
          <cell r="X323" t="str">
            <v>R6</v>
          </cell>
          <cell r="Y323">
            <v>0</v>
          </cell>
          <cell r="Z323" t="str">
            <v>VAE</v>
          </cell>
          <cell r="AA323" t="str">
            <v>FACTEUR POLYVALENT</v>
          </cell>
          <cell r="AB323">
            <v>0</v>
          </cell>
          <cell r="AC323">
            <v>0</v>
          </cell>
          <cell r="AD323">
            <v>0</v>
          </cell>
          <cell r="AE323" t="str">
            <v>MUTATION AU 01/10 A CONFIRMER</v>
          </cell>
          <cell r="AF323" t="str">
            <v>NCR869</v>
          </cell>
          <cell r="AG323" t="str">
            <v>BAYLE</v>
          </cell>
          <cell r="AH323" t="str">
            <v>MAXIME</v>
          </cell>
          <cell r="AI323" t="str">
            <v>ACC12</v>
          </cell>
          <cell r="AJ323" t="str">
            <v>15512 - FACTEUR POLYVALENT</v>
          </cell>
          <cell r="AK323" t="str">
            <v>640340 - BIARRITZ PDC1</v>
          </cell>
          <cell r="AL323" t="str">
            <v>02 - CDI</v>
          </cell>
        </row>
        <row r="324">
          <cell r="A324" t="str">
            <v>STU264</v>
          </cell>
          <cell r="B324">
            <v>0</v>
          </cell>
          <cell r="C324" t="str">
            <v>BIARRITZ</v>
          </cell>
          <cell r="D324">
            <v>0</v>
          </cell>
          <cell r="E324">
            <v>0</v>
          </cell>
          <cell r="F324">
            <v>0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0.78500000000000003</v>
          </cell>
          <cell r="M324">
            <v>0.78500000000000003</v>
          </cell>
          <cell r="N324">
            <v>0</v>
          </cell>
          <cell r="O324">
            <v>0</v>
          </cell>
          <cell r="P324">
            <v>0</v>
          </cell>
          <cell r="Q324">
            <v>0</v>
          </cell>
          <cell r="R324">
            <v>0</v>
          </cell>
          <cell r="S324">
            <v>0</v>
          </cell>
          <cell r="T324">
            <v>0</v>
          </cell>
          <cell r="U324">
            <v>0</v>
          </cell>
          <cell r="V324">
            <v>0</v>
          </cell>
          <cell r="W324" t="str">
            <v>Equipe 3 CENTRE</v>
          </cell>
          <cell r="X324" t="str">
            <v>R7</v>
          </cell>
          <cell r="Y324">
            <v>0</v>
          </cell>
          <cell r="Z324" t="str">
            <v>VAE</v>
          </cell>
          <cell r="AA324" t="str">
            <v>FACTEUR POLYVALENT</v>
          </cell>
          <cell r="AB324">
            <v>0</v>
          </cell>
          <cell r="AC324">
            <v>0</v>
          </cell>
          <cell r="AD324">
            <v>0</v>
          </cell>
          <cell r="AE324">
            <v>0</v>
          </cell>
          <cell r="AF324" t="str">
            <v>STU264</v>
          </cell>
          <cell r="AG324" t="str">
            <v>ARRIETA</v>
          </cell>
          <cell r="AH324" t="str">
            <v>PANTXIKA</v>
          </cell>
          <cell r="AI324" t="str">
            <v>ACC12</v>
          </cell>
          <cell r="AJ324" t="str">
            <v>15512 - FACTEUR POLYVALENT</v>
          </cell>
          <cell r="AK324" t="str">
            <v>640340 - BIARRITZ PDC1</v>
          </cell>
          <cell r="AL324" t="str">
            <v>02 - CDI</v>
          </cell>
        </row>
        <row r="325">
          <cell r="A325">
            <v>0</v>
          </cell>
          <cell r="B325">
            <v>0</v>
          </cell>
          <cell r="C325" t="str">
            <v>BIARRITZ</v>
          </cell>
          <cell r="D325">
            <v>3.2866666666666666</v>
          </cell>
          <cell r="E325">
            <v>6.5733333333333341</v>
          </cell>
          <cell r="F325">
            <v>0</v>
          </cell>
          <cell r="G325">
            <v>0.1</v>
          </cell>
          <cell r="H325">
            <v>0</v>
          </cell>
          <cell r="I325">
            <v>0.2</v>
          </cell>
          <cell r="J325">
            <v>0</v>
          </cell>
          <cell r="K325">
            <v>10.16</v>
          </cell>
          <cell r="L325">
            <v>2.84</v>
          </cell>
          <cell r="M325">
            <v>13</v>
          </cell>
          <cell r="N325">
            <v>0</v>
          </cell>
          <cell r="O325">
            <v>0</v>
          </cell>
          <cell r="P325">
            <v>0</v>
          </cell>
          <cell r="Q325">
            <v>1</v>
          </cell>
          <cell r="R325">
            <v>0</v>
          </cell>
          <cell r="S325">
            <v>0.30000000000000004</v>
          </cell>
          <cell r="T325">
            <v>0</v>
          </cell>
          <cell r="U325">
            <v>1</v>
          </cell>
          <cell r="V325">
            <v>0</v>
          </cell>
          <cell r="W325" t="str">
            <v>PICABEA</v>
          </cell>
          <cell r="X325">
            <v>0</v>
          </cell>
          <cell r="Y325">
            <v>0</v>
          </cell>
          <cell r="Z325">
            <v>0</v>
          </cell>
          <cell r="AA325">
            <v>0</v>
          </cell>
          <cell r="AB325">
            <v>0</v>
          </cell>
          <cell r="AC325">
            <v>0</v>
          </cell>
          <cell r="AD325">
            <v>0</v>
          </cell>
          <cell r="AE325">
            <v>0</v>
          </cell>
          <cell r="AF325">
            <v>0</v>
          </cell>
          <cell r="AG325">
            <v>0</v>
          </cell>
          <cell r="AH325">
            <v>0</v>
          </cell>
          <cell r="AI325">
            <v>0</v>
          </cell>
          <cell r="AJ325">
            <v>0</v>
          </cell>
          <cell r="AK325">
            <v>0</v>
          </cell>
          <cell r="AL325">
            <v>0</v>
          </cell>
        </row>
        <row r="326">
          <cell r="A326" t="str">
            <v>GFR178</v>
          </cell>
          <cell r="B326">
            <v>0</v>
          </cell>
          <cell r="C326" t="str">
            <v>BIARRITZ</v>
          </cell>
          <cell r="D326">
            <v>0.03</v>
          </cell>
          <cell r="E326">
            <v>6.0000000000000026E-2</v>
          </cell>
          <cell r="F326">
            <v>0</v>
          </cell>
          <cell r="G326">
            <v>0</v>
          </cell>
          <cell r="H326">
            <v>0</v>
          </cell>
          <cell r="I326">
            <v>0.2</v>
          </cell>
          <cell r="J326">
            <v>0</v>
          </cell>
          <cell r="K326">
            <v>0.29000000000000004</v>
          </cell>
          <cell r="L326">
            <v>0.71</v>
          </cell>
          <cell r="M326">
            <v>1</v>
          </cell>
          <cell r="N326">
            <v>0.22</v>
          </cell>
          <cell r="O326">
            <v>0</v>
          </cell>
          <cell r="P326">
            <v>0</v>
          </cell>
          <cell r="Q326">
            <v>0</v>
          </cell>
          <cell r="R326">
            <v>0</v>
          </cell>
          <cell r="S326">
            <v>0.2</v>
          </cell>
          <cell r="T326">
            <v>0</v>
          </cell>
          <cell r="U326">
            <v>0</v>
          </cell>
          <cell r="V326">
            <v>0</v>
          </cell>
          <cell r="W326" t="str">
            <v>Equipe 4 CAMPAGNE</v>
          </cell>
          <cell r="X326" t="str">
            <v>FQ</v>
          </cell>
          <cell r="Y326">
            <v>0</v>
          </cell>
          <cell r="Z326">
            <v>0</v>
          </cell>
          <cell r="AA326" t="str">
            <v>FQ</v>
          </cell>
          <cell r="AB326" t="str">
            <v>II-2</v>
          </cell>
          <cell r="AC326">
            <v>0</v>
          </cell>
          <cell r="AD326">
            <v>0</v>
          </cell>
          <cell r="AE326" t="str">
            <v>TPAS A CALCULER</v>
          </cell>
          <cell r="AF326" t="str">
            <v>GFR178</v>
          </cell>
          <cell r="AG326" t="str">
            <v>ARAMBURU</v>
          </cell>
          <cell r="AH326" t="str">
            <v>JEAN MICHEL</v>
          </cell>
          <cell r="AI326" t="str">
            <v>ATG2</v>
          </cell>
          <cell r="AJ326" t="str">
            <v>15063 - FACTEUR QUALITE</v>
          </cell>
          <cell r="AK326" t="str">
            <v>640340 - BIARRITZ PDC1</v>
          </cell>
          <cell r="AL326" t="str">
            <v>01 - FONCT</v>
          </cell>
        </row>
        <row r="327">
          <cell r="A327" t="str">
            <v>PZL373</v>
          </cell>
          <cell r="B327">
            <v>0</v>
          </cell>
          <cell r="C327" t="str">
            <v>BIARRITZ</v>
          </cell>
          <cell r="D327">
            <v>0.28999999999999998</v>
          </cell>
          <cell r="E327">
            <v>0.58000000000000029</v>
          </cell>
          <cell r="F327">
            <v>0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0.87000000000000033</v>
          </cell>
          <cell r="L327">
            <v>0.13</v>
          </cell>
          <cell r="M327">
            <v>1.0000000000000004</v>
          </cell>
          <cell r="N327">
            <v>0</v>
          </cell>
          <cell r="O327">
            <v>0</v>
          </cell>
          <cell r="P327">
            <v>0</v>
          </cell>
          <cell r="Q327">
            <v>0</v>
          </cell>
          <cell r="R327">
            <v>0</v>
          </cell>
          <cell r="S327">
            <v>0</v>
          </cell>
          <cell r="T327">
            <v>0</v>
          </cell>
          <cell r="U327">
            <v>0</v>
          </cell>
          <cell r="V327">
            <v>0</v>
          </cell>
          <cell r="W327" t="str">
            <v>Equipe 4 CAMPAGNE</v>
          </cell>
          <cell r="X327" t="str">
            <v>FE2222</v>
          </cell>
          <cell r="Y327">
            <v>0</v>
          </cell>
          <cell r="Z327" t="str">
            <v>VAE</v>
          </cell>
          <cell r="AA327" t="str">
            <v>FE</v>
          </cell>
          <cell r="AB327" t="str">
            <v>II-1</v>
          </cell>
          <cell r="AC327">
            <v>0</v>
          </cell>
          <cell r="AD327">
            <v>0</v>
          </cell>
          <cell r="AE327">
            <v>43752</v>
          </cell>
          <cell r="AF327" t="str">
            <v>PZL373</v>
          </cell>
          <cell r="AG327" t="str">
            <v>SOROZABAL NIETO</v>
          </cell>
          <cell r="AH327" t="str">
            <v>OLATZ</v>
          </cell>
          <cell r="AI327" t="str">
            <v>ACC21</v>
          </cell>
          <cell r="AJ327" t="str">
            <v>15521 - FACTEUR SERVICES EXPERT</v>
          </cell>
          <cell r="AK327" t="str">
            <v>640340 - BIARRITZ PDC1</v>
          </cell>
          <cell r="AL327" t="str">
            <v>02 - CDI</v>
          </cell>
        </row>
        <row r="328">
          <cell r="A328" t="str">
            <v>ABP206</v>
          </cell>
          <cell r="B328">
            <v>0</v>
          </cell>
          <cell r="C328" t="str">
            <v>BIARRITZ</v>
          </cell>
          <cell r="D328">
            <v>0.33333333333333331</v>
          </cell>
          <cell r="E328">
            <v>0.66666666666666663</v>
          </cell>
          <cell r="F328">
            <v>0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1</v>
          </cell>
          <cell r="L328">
            <v>0</v>
          </cell>
          <cell r="M328">
            <v>1</v>
          </cell>
          <cell r="N328">
            <v>0</v>
          </cell>
          <cell r="O328">
            <v>0</v>
          </cell>
          <cell r="P328">
            <v>0</v>
          </cell>
          <cell r="Q328">
            <v>0</v>
          </cell>
          <cell r="R328">
            <v>0</v>
          </cell>
          <cell r="S328">
            <v>0.1</v>
          </cell>
          <cell r="T328">
            <v>0</v>
          </cell>
          <cell r="U328">
            <v>0</v>
          </cell>
          <cell r="V328">
            <v>0</v>
          </cell>
          <cell r="W328" t="str">
            <v>Equipe 4 CAMPAGNE</v>
          </cell>
          <cell r="X328">
            <v>909</v>
          </cell>
          <cell r="Y328">
            <v>0</v>
          </cell>
          <cell r="Z328" t="str">
            <v>STABY</v>
          </cell>
          <cell r="AA328" t="str">
            <v>FACTEUR</v>
          </cell>
          <cell r="AB328">
            <v>0</v>
          </cell>
          <cell r="AC328">
            <v>0</v>
          </cell>
          <cell r="AD328">
            <v>0</v>
          </cell>
          <cell r="AE328">
            <v>0</v>
          </cell>
          <cell r="AF328" t="str">
            <v>ABP206</v>
          </cell>
          <cell r="AG328" t="str">
            <v>CARREYRE ALAMARGUY</v>
          </cell>
          <cell r="AH328" t="str">
            <v>HEROLDY</v>
          </cell>
          <cell r="AI328" t="str">
            <v>ACC13</v>
          </cell>
          <cell r="AJ328" t="str">
            <v>15060 - FACTEUR</v>
          </cell>
          <cell r="AK328" t="str">
            <v>640340 - BIARRITZ PDC1</v>
          </cell>
          <cell r="AL328" t="str">
            <v>02 - CDI</v>
          </cell>
        </row>
        <row r="329">
          <cell r="A329">
            <v>0</v>
          </cell>
          <cell r="B329">
            <v>0</v>
          </cell>
          <cell r="C329" t="str">
            <v>BIARRITZ</v>
          </cell>
          <cell r="D329">
            <v>0.33333333333333331</v>
          </cell>
          <cell r="E329">
            <v>0.66666666666666663</v>
          </cell>
          <cell r="F329">
            <v>0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1</v>
          </cell>
          <cell r="L329">
            <v>0</v>
          </cell>
          <cell r="M329">
            <v>1</v>
          </cell>
          <cell r="N329">
            <v>0</v>
          </cell>
          <cell r="O329">
            <v>0</v>
          </cell>
          <cell r="P329">
            <v>0</v>
          </cell>
          <cell r="Q329">
            <v>1</v>
          </cell>
          <cell r="R329">
            <v>0</v>
          </cell>
          <cell r="S329">
            <v>0</v>
          </cell>
          <cell r="T329">
            <v>0</v>
          </cell>
          <cell r="U329">
            <v>0</v>
          </cell>
          <cell r="V329">
            <v>0</v>
          </cell>
          <cell r="W329" t="str">
            <v>Equipe 4 CAMPAGNE</v>
          </cell>
          <cell r="X329">
            <v>2929</v>
          </cell>
          <cell r="Y329">
            <v>0</v>
          </cell>
          <cell r="Z329" t="str">
            <v>4RM</v>
          </cell>
          <cell r="AA329" t="str">
            <v>FACTEUR</v>
          </cell>
          <cell r="AB329">
            <v>0</v>
          </cell>
          <cell r="AC329">
            <v>0</v>
          </cell>
          <cell r="AD329" t="str">
            <v>AYBAR</v>
          </cell>
          <cell r="AE329">
            <v>0</v>
          </cell>
          <cell r="AF329">
            <v>0</v>
          </cell>
          <cell r="AG329" t="str">
            <v>TOURNEE VACANTE</v>
          </cell>
          <cell r="AH329">
            <v>0</v>
          </cell>
          <cell r="AI329" t="str">
            <v/>
          </cell>
          <cell r="AJ329" t="str">
            <v/>
          </cell>
          <cell r="AK329" t="str">
            <v/>
          </cell>
          <cell r="AL329" t="str">
            <v/>
          </cell>
        </row>
        <row r="330">
          <cell r="A330" t="str">
            <v>JXW472</v>
          </cell>
          <cell r="B330">
            <v>0</v>
          </cell>
          <cell r="C330" t="str">
            <v>BIARRITZ</v>
          </cell>
          <cell r="D330">
            <v>0.33333333333333331</v>
          </cell>
          <cell r="E330">
            <v>0.66666666666666663</v>
          </cell>
          <cell r="F330">
            <v>0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1</v>
          </cell>
          <cell r="L330">
            <v>0</v>
          </cell>
          <cell r="M330">
            <v>1</v>
          </cell>
          <cell r="N330">
            <v>0</v>
          </cell>
          <cell r="O330">
            <v>0</v>
          </cell>
          <cell r="P330">
            <v>0</v>
          </cell>
          <cell r="Q330">
            <v>0</v>
          </cell>
          <cell r="R330">
            <v>0</v>
          </cell>
          <cell r="S330">
            <v>0</v>
          </cell>
          <cell r="T330">
            <v>0</v>
          </cell>
          <cell r="U330">
            <v>0</v>
          </cell>
          <cell r="V330">
            <v>0</v>
          </cell>
          <cell r="W330" t="str">
            <v>Equipe 4 CAMPAGNE</v>
          </cell>
          <cell r="X330">
            <v>3030</v>
          </cell>
          <cell r="Y330">
            <v>0</v>
          </cell>
          <cell r="Z330" t="str">
            <v>STABY</v>
          </cell>
          <cell r="AA330" t="str">
            <v>FACTEUR</v>
          </cell>
          <cell r="AB330">
            <v>0</v>
          </cell>
          <cell r="AC330">
            <v>0</v>
          </cell>
          <cell r="AD330">
            <v>0</v>
          </cell>
          <cell r="AE330" t="str">
            <v>ARCANGUES</v>
          </cell>
          <cell r="AF330" t="str">
            <v>JXW472</v>
          </cell>
          <cell r="AG330" t="str">
            <v>ESPIL</v>
          </cell>
          <cell r="AH330" t="str">
            <v>ROGER</v>
          </cell>
          <cell r="AI330" t="str">
            <v>ACC13</v>
          </cell>
          <cell r="AJ330" t="str">
            <v>15059 - FACTEUR</v>
          </cell>
          <cell r="AK330" t="str">
            <v>640340 - BIARRITZ PDC1</v>
          </cell>
          <cell r="AL330" t="str">
            <v>02 - CDI</v>
          </cell>
        </row>
        <row r="331">
          <cell r="A331" t="str">
            <v>MSR188</v>
          </cell>
          <cell r="B331">
            <v>0</v>
          </cell>
          <cell r="C331" t="str">
            <v>BIARRITZ</v>
          </cell>
          <cell r="D331">
            <v>0.33333333333333331</v>
          </cell>
          <cell r="E331">
            <v>0.66666666666666663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1</v>
          </cell>
          <cell r="L331">
            <v>0</v>
          </cell>
          <cell r="M331">
            <v>1</v>
          </cell>
          <cell r="N331">
            <v>0</v>
          </cell>
          <cell r="O331">
            <v>0</v>
          </cell>
          <cell r="P331">
            <v>0</v>
          </cell>
          <cell r="Q331">
            <v>0</v>
          </cell>
          <cell r="R331">
            <v>0</v>
          </cell>
          <cell r="S331">
            <v>0</v>
          </cell>
          <cell r="T331">
            <v>0</v>
          </cell>
          <cell r="U331">
            <v>1</v>
          </cell>
          <cell r="V331">
            <v>0</v>
          </cell>
          <cell r="W331" t="str">
            <v>Equipe 4 CAMPAGNE</v>
          </cell>
          <cell r="X331">
            <v>3131</v>
          </cell>
          <cell r="Y331">
            <v>0</v>
          </cell>
          <cell r="Z331" t="str">
            <v>STABY</v>
          </cell>
          <cell r="AA331" t="str">
            <v>FACTEUR</v>
          </cell>
          <cell r="AB331">
            <v>0</v>
          </cell>
          <cell r="AC331">
            <v>0</v>
          </cell>
          <cell r="AD331">
            <v>0</v>
          </cell>
          <cell r="AE331" t="str">
            <v>ARCANGUES - fin de formation le 20/05B décalée jusqu'au 8/07</v>
          </cell>
          <cell r="AF331" t="str">
            <v>MSR188</v>
          </cell>
          <cell r="AG331" t="str">
            <v>ESPINOSA TOWE</v>
          </cell>
          <cell r="AH331" t="str">
            <v>ALEX</v>
          </cell>
          <cell r="AI331" t="str">
            <v>ACC12</v>
          </cell>
          <cell r="AJ331" t="str">
            <v>15059 - FACTEUR</v>
          </cell>
          <cell r="AK331" t="str">
            <v>640340 - BIARRITZ PDC1</v>
          </cell>
          <cell r="AL331" t="str">
            <v>02 - CDI</v>
          </cell>
        </row>
        <row r="332">
          <cell r="A332" t="str">
            <v>TJF165</v>
          </cell>
          <cell r="B332">
            <v>0</v>
          </cell>
          <cell r="C332" t="str">
            <v>BIARRITZ</v>
          </cell>
          <cell r="D332">
            <v>0.33333333333333331</v>
          </cell>
          <cell r="E332">
            <v>0.66666666666666663</v>
          </cell>
          <cell r="F332">
            <v>0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1</v>
          </cell>
          <cell r="L332">
            <v>0</v>
          </cell>
          <cell r="M332">
            <v>1</v>
          </cell>
          <cell r="N332">
            <v>0</v>
          </cell>
          <cell r="O332">
            <v>0</v>
          </cell>
          <cell r="P332">
            <v>0</v>
          </cell>
          <cell r="Q332">
            <v>0</v>
          </cell>
          <cell r="R332">
            <v>0</v>
          </cell>
          <cell r="S332">
            <v>0</v>
          </cell>
          <cell r="T332">
            <v>0</v>
          </cell>
          <cell r="U332">
            <v>0</v>
          </cell>
          <cell r="V332">
            <v>0</v>
          </cell>
          <cell r="W332" t="str">
            <v>Equipe 4 CAMPAGNE</v>
          </cell>
          <cell r="X332">
            <v>3232</v>
          </cell>
          <cell r="Y332">
            <v>0</v>
          </cell>
          <cell r="Z332" t="str">
            <v>4RM</v>
          </cell>
          <cell r="AA332" t="str">
            <v>FACTEUR</v>
          </cell>
          <cell r="AB332">
            <v>0</v>
          </cell>
          <cell r="AC332">
            <v>0</v>
          </cell>
          <cell r="AD332">
            <v>0</v>
          </cell>
          <cell r="AE332">
            <v>0</v>
          </cell>
          <cell r="AF332" t="str">
            <v>TJF165</v>
          </cell>
          <cell r="AG332" t="str">
            <v>CENDERENT</v>
          </cell>
          <cell r="AH332" t="str">
            <v>MICHEL</v>
          </cell>
          <cell r="AI332" t="str">
            <v>APN2</v>
          </cell>
          <cell r="AJ332" t="str">
            <v>15059 - FACTEUR</v>
          </cell>
          <cell r="AK332" t="str">
            <v>640340 - BIARRITZ PDC1</v>
          </cell>
          <cell r="AL332" t="str">
            <v>01 - FONCT</v>
          </cell>
        </row>
        <row r="333">
          <cell r="A333" t="str">
            <v>KJF760</v>
          </cell>
          <cell r="B333">
            <v>0</v>
          </cell>
          <cell r="C333" t="str">
            <v>BIARRITZ</v>
          </cell>
          <cell r="D333">
            <v>0.33333333333333331</v>
          </cell>
          <cell r="E333">
            <v>0.66666666666666663</v>
          </cell>
          <cell r="F333">
            <v>0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1</v>
          </cell>
          <cell r="L333">
            <v>0</v>
          </cell>
          <cell r="M333">
            <v>1</v>
          </cell>
          <cell r="N333">
            <v>0</v>
          </cell>
          <cell r="O333">
            <v>0</v>
          </cell>
          <cell r="P333">
            <v>0</v>
          </cell>
          <cell r="Q333">
            <v>0</v>
          </cell>
          <cell r="R333">
            <v>0</v>
          </cell>
          <cell r="S333">
            <v>0</v>
          </cell>
          <cell r="T333">
            <v>0</v>
          </cell>
          <cell r="U333">
            <v>0</v>
          </cell>
          <cell r="V333">
            <v>0</v>
          </cell>
          <cell r="W333" t="str">
            <v>Equipe 4 CAMPAGNE</v>
          </cell>
          <cell r="X333">
            <v>3434</v>
          </cell>
          <cell r="Y333">
            <v>0</v>
          </cell>
          <cell r="Z333" t="str">
            <v>STABY</v>
          </cell>
          <cell r="AA333" t="str">
            <v>FACTEUR</v>
          </cell>
          <cell r="AB333">
            <v>0</v>
          </cell>
          <cell r="AC333">
            <v>0</v>
          </cell>
          <cell r="AD333">
            <v>0</v>
          </cell>
          <cell r="AE333">
            <v>0</v>
          </cell>
          <cell r="AF333" t="str">
            <v>KJF760</v>
          </cell>
          <cell r="AG333" t="str">
            <v>MORA</v>
          </cell>
          <cell r="AH333" t="str">
            <v>STEPHANIE</v>
          </cell>
          <cell r="AI333" t="str">
            <v>ACC13</v>
          </cell>
          <cell r="AJ333" t="str">
            <v>15060 - FACTEUR</v>
          </cell>
          <cell r="AK333" t="str">
            <v>640340 - BIARRITZ PDC1</v>
          </cell>
          <cell r="AL333" t="str">
            <v>02 - CDI</v>
          </cell>
        </row>
        <row r="334">
          <cell r="A334" t="str">
            <v>DVA432</v>
          </cell>
          <cell r="B334">
            <v>0</v>
          </cell>
          <cell r="C334" t="str">
            <v>BIARRITZ</v>
          </cell>
          <cell r="D334">
            <v>0.33333333333333331</v>
          </cell>
          <cell r="E334">
            <v>0.66666666666666663</v>
          </cell>
          <cell r="F334">
            <v>0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1</v>
          </cell>
          <cell r="L334">
            <v>0</v>
          </cell>
          <cell r="M334">
            <v>1</v>
          </cell>
          <cell r="N334">
            <v>0</v>
          </cell>
          <cell r="O334">
            <v>0</v>
          </cell>
          <cell r="P334">
            <v>0</v>
          </cell>
          <cell r="Q334">
            <v>0</v>
          </cell>
          <cell r="R334">
            <v>0</v>
          </cell>
          <cell r="S334">
            <v>0</v>
          </cell>
          <cell r="T334">
            <v>0</v>
          </cell>
          <cell r="U334">
            <v>0</v>
          </cell>
          <cell r="V334">
            <v>0</v>
          </cell>
          <cell r="W334" t="str">
            <v>Equipe 4 CAMPAGNE</v>
          </cell>
          <cell r="X334">
            <v>3737</v>
          </cell>
          <cell r="Y334">
            <v>0</v>
          </cell>
          <cell r="Z334" t="str">
            <v>4RM</v>
          </cell>
          <cell r="AA334" t="str">
            <v>FACTEUR</v>
          </cell>
          <cell r="AB334">
            <v>0</v>
          </cell>
          <cell r="AC334">
            <v>0</v>
          </cell>
          <cell r="AD334" t="str">
            <v>MAZERES CELIA</v>
          </cell>
          <cell r="AE334">
            <v>0</v>
          </cell>
          <cell r="AF334" t="str">
            <v>DVA432</v>
          </cell>
          <cell r="AG334" t="str">
            <v>LACASSAGNE</v>
          </cell>
          <cell r="AH334" t="str">
            <v>DOMINIQUE</v>
          </cell>
          <cell r="AI334" t="str">
            <v>ACC13</v>
          </cell>
          <cell r="AJ334" t="str">
            <v>15060 - FACTEUR</v>
          </cell>
          <cell r="AK334" t="str">
            <v>640340 - BIARRITZ PDC1</v>
          </cell>
          <cell r="AL334" t="str">
            <v>02 - CDI</v>
          </cell>
        </row>
        <row r="335">
          <cell r="A335" t="str">
            <v>PAR194</v>
          </cell>
          <cell r="B335">
            <v>0</v>
          </cell>
          <cell r="C335" t="str">
            <v>BIARRITZ</v>
          </cell>
          <cell r="D335">
            <v>0.33333333333333331</v>
          </cell>
          <cell r="E335">
            <v>0.66666666666666663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1</v>
          </cell>
          <cell r="L335">
            <v>0</v>
          </cell>
          <cell r="M335">
            <v>1</v>
          </cell>
          <cell r="N335">
            <v>0</v>
          </cell>
          <cell r="O335">
            <v>0</v>
          </cell>
          <cell r="P335">
            <v>0</v>
          </cell>
          <cell r="Q335">
            <v>0</v>
          </cell>
          <cell r="R335">
            <v>0</v>
          </cell>
          <cell r="S335">
            <v>0</v>
          </cell>
          <cell r="T335">
            <v>0</v>
          </cell>
          <cell r="U335">
            <v>0</v>
          </cell>
          <cell r="V335">
            <v>0</v>
          </cell>
          <cell r="W335" t="str">
            <v>Equipe 4 CAMPAGNE</v>
          </cell>
          <cell r="X335">
            <v>3838</v>
          </cell>
          <cell r="Y335">
            <v>0</v>
          </cell>
          <cell r="Z335" t="str">
            <v>STABY</v>
          </cell>
          <cell r="AA335" t="str">
            <v>FACTEUR</v>
          </cell>
          <cell r="AB335">
            <v>0</v>
          </cell>
          <cell r="AC335">
            <v>0</v>
          </cell>
          <cell r="AD335">
            <v>0</v>
          </cell>
          <cell r="AE335">
            <v>0</v>
          </cell>
          <cell r="AF335" t="str">
            <v>PAR194</v>
          </cell>
          <cell r="AG335" t="str">
            <v>MARI</v>
          </cell>
          <cell r="AH335" t="str">
            <v>YOANN</v>
          </cell>
          <cell r="AI335" t="str">
            <v>ACC13</v>
          </cell>
          <cell r="AJ335" t="str">
            <v>15060 - FACTEUR</v>
          </cell>
          <cell r="AK335" t="str">
            <v>640340 - BIARRITZ PDC1</v>
          </cell>
          <cell r="AL335" t="str">
            <v>02 - CDI</v>
          </cell>
        </row>
        <row r="336">
          <cell r="A336" t="str">
            <v>ZAE610</v>
          </cell>
          <cell r="B336">
            <v>0</v>
          </cell>
          <cell r="C336" t="str">
            <v>BIARRITZ</v>
          </cell>
          <cell r="D336">
            <v>0.3</v>
          </cell>
          <cell r="E336">
            <v>0.60000000000000031</v>
          </cell>
          <cell r="F336">
            <v>0</v>
          </cell>
          <cell r="G336">
            <v>0.1</v>
          </cell>
          <cell r="H336">
            <v>0</v>
          </cell>
          <cell r="I336">
            <v>0</v>
          </cell>
          <cell r="J336">
            <v>0</v>
          </cell>
          <cell r="K336">
            <v>1.0000000000000004</v>
          </cell>
          <cell r="L336">
            <v>0</v>
          </cell>
          <cell r="M336">
            <v>1.0000000000000004</v>
          </cell>
          <cell r="N336">
            <v>0</v>
          </cell>
          <cell r="O336">
            <v>0</v>
          </cell>
          <cell r="P336">
            <v>0</v>
          </cell>
          <cell r="Q336">
            <v>0</v>
          </cell>
          <cell r="R336">
            <v>0</v>
          </cell>
          <cell r="S336">
            <v>0</v>
          </cell>
          <cell r="T336">
            <v>0</v>
          </cell>
          <cell r="U336">
            <v>0</v>
          </cell>
          <cell r="V336">
            <v>0</v>
          </cell>
          <cell r="W336" t="str">
            <v>Equipe 4 CAMPAGNE</v>
          </cell>
          <cell r="X336">
            <v>4141</v>
          </cell>
          <cell r="Y336">
            <v>0</v>
          </cell>
          <cell r="Z336" t="str">
            <v>VAE</v>
          </cell>
          <cell r="AA336" t="str">
            <v>FACTEUR</v>
          </cell>
          <cell r="AB336">
            <v>0</v>
          </cell>
          <cell r="AC336">
            <v>0</v>
          </cell>
          <cell r="AD336">
            <v>0</v>
          </cell>
          <cell r="AE336">
            <v>0</v>
          </cell>
          <cell r="AF336" t="str">
            <v>ZAE610</v>
          </cell>
          <cell r="AG336" t="str">
            <v>BLANDIE</v>
          </cell>
          <cell r="AH336" t="str">
            <v>PIERRE</v>
          </cell>
          <cell r="AI336" t="str">
            <v>APN2</v>
          </cell>
          <cell r="AJ336" t="str">
            <v>15059 - FACTEUR</v>
          </cell>
          <cell r="AK336" t="str">
            <v>640340 - BIARRITZ PDC1</v>
          </cell>
          <cell r="AL336" t="str">
            <v>01 - FONCT</v>
          </cell>
        </row>
        <row r="337">
          <cell r="A337" t="str">
            <v>BSP345</v>
          </cell>
          <cell r="B337">
            <v>0</v>
          </cell>
          <cell r="C337" t="str">
            <v>BIARRITZ</v>
          </cell>
          <cell r="D337">
            <v>0</v>
          </cell>
          <cell r="E337">
            <v>0</v>
          </cell>
          <cell r="F337">
            <v>0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1</v>
          </cell>
          <cell r="M337">
            <v>1</v>
          </cell>
          <cell r="N337">
            <v>0</v>
          </cell>
          <cell r="O337">
            <v>0</v>
          </cell>
          <cell r="P337">
            <v>0</v>
          </cell>
          <cell r="Q337">
            <v>0</v>
          </cell>
          <cell r="R337">
            <v>0</v>
          </cell>
          <cell r="S337">
            <v>0</v>
          </cell>
          <cell r="T337">
            <v>0</v>
          </cell>
          <cell r="U337">
            <v>0</v>
          </cell>
          <cell r="V337">
            <v>0</v>
          </cell>
          <cell r="W337" t="str">
            <v>Equipe 4 CAMPAGNE</v>
          </cell>
          <cell r="X337" t="str">
            <v>R8</v>
          </cell>
          <cell r="Y337">
            <v>0</v>
          </cell>
          <cell r="Z337">
            <v>0</v>
          </cell>
          <cell r="AA337" t="str">
            <v>FACTEUR POLYVALENT</v>
          </cell>
          <cell r="AB337">
            <v>0</v>
          </cell>
          <cell r="AC337">
            <v>0</v>
          </cell>
          <cell r="AD337">
            <v>0</v>
          </cell>
          <cell r="AE337" t="str">
            <v>CONGES PARENTAL PROLONGE JUSQU'AU 18/11/2020 - TP 80%</v>
          </cell>
          <cell r="AF337" t="str">
            <v>BSP345</v>
          </cell>
          <cell r="AG337" t="str">
            <v>ALVES FERNANDES</v>
          </cell>
          <cell r="AH337" t="str">
            <v>CATIA</v>
          </cell>
          <cell r="AI337" t="str">
            <v>ACC12</v>
          </cell>
          <cell r="AJ337" t="str">
            <v>15512 - FACTEUR POLYVALENT</v>
          </cell>
          <cell r="AK337" t="str">
            <v>640340 - BIARRITZ PDC1</v>
          </cell>
          <cell r="AL337" t="str">
            <v>02 - CDI</v>
          </cell>
        </row>
        <row r="338">
          <cell r="A338" t="str">
            <v>ZET645</v>
          </cell>
          <cell r="B338">
            <v>0</v>
          </cell>
          <cell r="C338" t="str">
            <v>BIARRITZ</v>
          </cell>
          <cell r="D338">
            <v>0</v>
          </cell>
          <cell r="E338">
            <v>0</v>
          </cell>
          <cell r="F338">
            <v>0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1</v>
          </cell>
          <cell r="M338">
            <v>1</v>
          </cell>
          <cell r="N338">
            <v>0</v>
          </cell>
          <cell r="O338">
            <v>0</v>
          </cell>
          <cell r="P338">
            <v>0</v>
          </cell>
          <cell r="Q338">
            <v>0</v>
          </cell>
          <cell r="R338">
            <v>0</v>
          </cell>
          <cell r="S338">
            <v>0</v>
          </cell>
          <cell r="T338">
            <v>0</v>
          </cell>
          <cell r="U338">
            <v>0</v>
          </cell>
          <cell r="V338">
            <v>0</v>
          </cell>
          <cell r="W338" t="str">
            <v>Equipe 4 CAMPAGNE</v>
          </cell>
          <cell r="X338" t="str">
            <v>R9</v>
          </cell>
          <cell r="Y338">
            <v>0</v>
          </cell>
          <cell r="Z338">
            <v>0</v>
          </cell>
          <cell r="AA338" t="str">
            <v>FACTEUR POLYVALENT</v>
          </cell>
          <cell r="AB338">
            <v>0</v>
          </cell>
          <cell r="AC338">
            <v>0</v>
          </cell>
          <cell r="AD338" t="str">
            <v>OLATZ</v>
          </cell>
          <cell r="AE338">
            <v>0</v>
          </cell>
          <cell r="AF338" t="str">
            <v>ZET645</v>
          </cell>
          <cell r="AG338" t="str">
            <v>REIS</v>
          </cell>
          <cell r="AH338" t="str">
            <v>FLORIAN</v>
          </cell>
          <cell r="AI338" t="str">
            <v>ACC12</v>
          </cell>
          <cell r="AJ338" t="str">
            <v>15512 - FACTEUR POLYVALENT</v>
          </cell>
          <cell r="AK338" t="str">
            <v>640340 - BIARRITZ PDC1</v>
          </cell>
          <cell r="AL338" t="str">
            <v>02 - CDI</v>
          </cell>
        </row>
        <row r="339">
          <cell r="A339" t="str">
            <v>EZK182</v>
          </cell>
          <cell r="B339">
            <v>0</v>
          </cell>
          <cell r="C339" t="str">
            <v>BIARRITZ</v>
          </cell>
          <cell r="D339">
            <v>0</v>
          </cell>
          <cell r="E339">
            <v>0</v>
          </cell>
          <cell r="F339">
            <v>0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0</v>
          </cell>
          <cell r="R339">
            <v>0</v>
          </cell>
          <cell r="S339">
            <v>0</v>
          </cell>
          <cell r="T339">
            <v>0</v>
          </cell>
          <cell r="U339">
            <v>0</v>
          </cell>
          <cell r="V339">
            <v>0</v>
          </cell>
          <cell r="W339" t="str">
            <v>Equipe 4 CAMPAGNE</v>
          </cell>
          <cell r="X339" t="str">
            <v>HC R EQ 4</v>
          </cell>
          <cell r="Y339">
            <v>0</v>
          </cell>
          <cell r="Z339">
            <v>0</v>
          </cell>
          <cell r="AA339" t="str">
            <v>FACTEUR POLYVALENT</v>
          </cell>
          <cell r="AB339">
            <v>0</v>
          </cell>
          <cell r="AC339">
            <v>0</v>
          </cell>
          <cell r="AD339">
            <v>0</v>
          </cell>
          <cell r="AE339">
            <v>0</v>
          </cell>
          <cell r="AF339" t="str">
            <v>EZK182</v>
          </cell>
          <cell r="AG339" t="str">
            <v>EL KHAOUA</v>
          </cell>
          <cell r="AH339" t="str">
            <v>WHESLEY</v>
          </cell>
          <cell r="AI339" t="str">
            <v>ACC12</v>
          </cell>
          <cell r="AJ339" t="str">
            <v>15512 - FACTEUR POLYVALENT</v>
          </cell>
          <cell r="AK339" t="str">
            <v>640340 - BIARRITZ PDC1</v>
          </cell>
          <cell r="AL339" t="str">
            <v>02 - CDI</v>
          </cell>
        </row>
        <row r="340">
          <cell r="A340">
            <v>0</v>
          </cell>
          <cell r="B340">
            <v>0</v>
          </cell>
          <cell r="C340" t="str">
            <v>BIARRITZ</v>
          </cell>
          <cell r="D340">
            <v>4</v>
          </cell>
          <cell r="E340">
            <v>3.78</v>
          </cell>
          <cell r="F340">
            <v>0</v>
          </cell>
          <cell r="G340">
            <v>0</v>
          </cell>
          <cell r="H340">
            <v>3.02</v>
          </cell>
          <cell r="I340">
            <v>0</v>
          </cell>
          <cell r="J340">
            <v>0</v>
          </cell>
          <cell r="K340">
            <v>10.799999999999999</v>
          </cell>
          <cell r="L340">
            <v>1.49</v>
          </cell>
          <cell r="M340">
            <v>12.29</v>
          </cell>
          <cell r="N340">
            <v>0</v>
          </cell>
          <cell r="O340">
            <v>1.49</v>
          </cell>
          <cell r="P340">
            <v>0</v>
          </cell>
          <cell r="Q340">
            <v>0</v>
          </cell>
          <cell r="R340">
            <v>0</v>
          </cell>
          <cell r="S340">
            <v>0.36</v>
          </cell>
          <cell r="T340">
            <v>0</v>
          </cell>
          <cell r="U340">
            <v>0</v>
          </cell>
          <cell r="V340">
            <v>1</v>
          </cell>
          <cell r="W340" t="str">
            <v>BACK OFFICE</v>
          </cell>
          <cell r="X340">
            <v>0</v>
          </cell>
          <cell r="Y340">
            <v>0</v>
          </cell>
          <cell r="Z340">
            <v>0</v>
          </cell>
          <cell r="AA340">
            <v>0</v>
          </cell>
          <cell r="AB340">
            <v>0</v>
          </cell>
          <cell r="AC340">
            <v>0</v>
          </cell>
          <cell r="AD340">
            <v>0</v>
          </cell>
          <cell r="AE340">
            <v>0</v>
          </cell>
          <cell r="AF340">
            <v>0</v>
          </cell>
          <cell r="AG340">
            <v>0</v>
          </cell>
          <cell r="AH340">
            <v>0</v>
          </cell>
          <cell r="AI340">
            <v>0</v>
          </cell>
          <cell r="AJ340">
            <v>0</v>
          </cell>
          <cell r="AK340">
            <v>0</v>
          </cell>
          <cell r="AL340">
            <v>0</v>
          </cell>
        </row>
        <row r="341">
          <cell r="A341" t="str">
            <v>WTE610</v>
          </cell>
          <cell r="B341">
            <v>0</v>
          </cell>
          <cell r="C341" t="str">
            <v>BIARRITZ</v>
          </cell>
          <cell r="D341">
            <v>0</v>
          </cell>
          <cell r="E341">
            <v>0.57999999999999996</v>
          </cell>
          <cell r="F341">
            <v>0</v>
          </cell>
          <cell r="G341">
            <v>0</v>
          </cell>
          <cell r="H341">
            <v>0.42</v>
          </cell>
          <cell r="I341">
            <v>0</v>
          </cell>
          <cell r="J341">
            <v>0</v>
          </cell>
          <cell r="K341">
            <v>1</v>
          </cell>
          <cell r="L341">
            <v>0</v>
          </cell>
          <cell r="M341">
            <v>1</v>
          </cell>
          <cell r="N341">
            <v>0</v>
          </cell>
          <cell r="O341">
            <v>0</v>
          </cell>
          <cell r="P341">
            <v>0</v>
          </cell>
          <cell r="Q341">
            <v>0</v>
          </cell>
          <cell r="R341">
            <v>0</v>
          </cell>
          <cell r="S341">
            <v>0</v>
          </cell>
          <cell r="T341">
            <v>0</v>
          </cell>
          <cell r="U341">
            <v>0</v>
          </cell>
          <cell r="V341">
            <v>0</v>
          </cell>
          <cell r="W341" t="str">
            <v>Manutention - C&amp;R - Front Office</v>
          </cell>
          <cell r="X341" t="str">
            <v>C1</v>
          </cell>
          <cell r="Y341">
            <v>0</v>
          </cell>
          <cell r="Z341" t="str">
            <v>4RM</v>
          </cell>
          <cell r="AA341" t="str">
            <v>AGENT COURRIER</v>
          </cell>
          <cell r="AB341">
            <v>0</v>
          </cell>
          <cell r="AC341">
            <v>0</v>
          </cell>
          <cell r="AD341">
            <v>0</v>
          </cell>
          <cell r="AE341" t="str">
            <v>POSITION RESERVEE</v>
          </cell>
          <cell r="AF341" t="str">
            <v>WTE610</v>
          </cell>
          <cell r="AG341" t="str">
            <v>CASAS FITO</v>
          </cell>
          <cell r="AH341" t="str">
            <v>FREDERIC</v>
          </cell>
          <cell r="AI341" t="str">
            <v>ATG1</v>
          </cell>
          <cell r="AJ341" t="str">
            <v>15061 - FACTEUR D EQUIPE</v>
          </cell>
          <cell r="AK341" t="str">
            <v>640340 - BIARRITZ PDC1</v>
          </cell>
          <cell r="AL341" t="str">
            <v>01 - FONCT</v>
          </cell>
        </row>
        <row r="342">
          <cell r="A342" t="str">
            <v>XYP816</v>
          </cell>
          <cell r="B342">
            <v>0</v>
          </cell>
          <cell r="C342" t="str">
            <v>BIARRITZ</v>
          </cell>
          <cell r="D342">
            <v>0</v>
          </cell>
          <cell r="E342">
            <v>0.57999999999999996</v>
          </cell>
          <cell r="F342">
            <v>0</v>
          </cell>
          <cell r="G342">
            <v>0</v>
          </cell>
          <cell r="H342">
            <v>0.42</v>
          </cell>
          <cell r="I342">
            <v>0</v>
          </cell>
          <cell r="J342">
            <v>0</v>
          </cell>
          <cell r="K342">
            <v>1</v>
          </cell>
          <cell r="L342">
            <v>0</v>
          </cell>
          <cell r="M342">
            <v>1</v>
          </cell>
          <cell r="N342">
            <v>0</v>
          </cell>
          <cell r="O342">
            <v>0</v>
          </cell>
          <cell r="P342">
            <v>0</v>
          </cell>
          <cell r="Q342">
            <v>0</v>
          </cell>
          <cell r="R342">
            <v>0</v>
          </cell>
          <cell r="S342">
            <v>0.16</v>
          </cell>
          <cell r="T342">
            <v>0</v>
          </cell>
          <cell r="U342">
            <v>0</v>
          </cell>
          <cell r="V342">
            <v>0</v>
          </cell>
          <cell r="W342" t="str">
            <v>Manutention - C&amp;R - Front Office</v>
          </cell>
          <cell r="X342" t="str">
            <v>C2</v>
          </cell>
          <cell r="Y342">
            <v>0</v>
          </cell>
          <cell r="Z342" t="str">
            <v>4RM</v>
          </cell>
          <cell r="AA342" t="str">
            <v>AGENT COURRIER</v>
          </cell>
          <cell r="AB342">
            <v>0</v>
          </cell>
          <cell r="AC342">
            <v>0</v>
          </cell>
          <cell r="AD342">
            <v>0</v>
          </cell>
          <cell r="AE342" t="str">
            <v>POSITION RESERVEE</v>
          </cell>
          <cell r="AF342" t="str">
            <v>XYP816</v>
          </cell>
          <cell r="AG342" t="str">
            <v>HONDELATTE</v>
          </cell>
          <cell r="AH342" t="str">
            <v>CHRISTELLE</v>
          </cell>
          <cell r="AI342" t="str">
            <v>ACC13</v>
          </cell>
          <cell r="AJ342" t="str">
            <v>15060 - FACTEUR</v>
          </cell>
          <cell r="AK342" t="str">
            <v>640340 - BIARRITZ PDC1</v>
          </cell>
          <cell r="AL342" t="str">
            <v>02 - CDI</v>
          </cell>
        </row>
        <row r="343">
          <cell r="A343" t="str">
            <v>YZK540</v>
          </cell>
          <cell r="B343">
            <v>0</v>
          </cell>
          <cell r="C343" t="str">
            <v>BIARRITZ</v>
          </cell>
          <cell r="D343">
            <v>0</v>
          </cell>
          <cell r="E343">
            <v>0.57999999999999996</v>
          </cell>
          <cell r="F343">
            <v>0</v>
          </cell>
          <cell r="G343">
            <v>0</v>
          </cell>
          <cell r="H343">
            <v>0.42</v>
          </cell>
          <cell r="I343">
            <v>0</v>
          </cell>
          <cell r="J343">
            <v>0</v>
          </cell>
          <cell r="K343">
            <v>1</v>
          </cell>
          <cell r="L343">
            <v>0</v>
          </cell>
          <cell r="M343">
            <v>1</v>
          </cell>
          <cell r="N343">
            <v>0</v>
          </cell>
          <cell r="O343">
            <v>0</v>
          </cell>
          <cell r="P343">
            <v>0</v>
          </cell>
          <cell r="Q343">
            <v>0</v>
          </cell>
          <cell r="R343">
            <v>0</v>
          </cell>
          <cell r="S343">
            <v>0</v>
          </cell>
          <cell r="T343">
            <v>0</v>
          </cell>
          <cell r="U343">
            <v>0</v>
          </cell>
          <cell r="V343">
            <v>0</v>
          </cell>
          <cell r="W343" t="str">
            <v>Manutention - C&amp;R - Front Office</v>
          </cell>
          <cell r="X343" t="str">
            <v>C3</v>
          </cell>
          <cell r="Y343">
            <v>0</v>
          </cell>
          <cell r="Z343" t="str">
            <v>4RM</v>
          </cell>
          <cell r="AA343" t="str">
            <v>AGENT COURRIER</v>
          </cell>
          <cell r="AB343">
            <v>0</v>
          </cell>
          <cell r="AC343">
            <v>0</v>
          </cell>
          <cell r="AD343">
            <v>0</v>
          </cell>
          <cell r="AE343" t="str">
            <v>POSITION RESERVEE</v>
          </cell>
          <cell r="AF343" t="str">
            <v>YZK540</v>
          </cell>
          <cell r="AG343" t="str">
            <v>RAFARARANO</v>
          </cell>
          <cell r="AH343" t="str">
            <v>MURIEL</v>
          </cell>
          <cell r="AI343" t="str">
            <v>APN1</v>
          </cell>
          <cell r="AJ343" t="str">
            <v>15011 - AGENT COURRIER</v>
          </cell>
          <cell r="AK343" t="str">
            <v>640340 - BIARRITZ PDC1</v>
          </cell>
          <cell r="AL343" t="str">
            <v>01 - FONCT</v>
          </cell>
        </row>
        <row r="344">
          <cell r="A344" t="str">
            <v>LVM909</v>
          </cell>
          <cell r="B344">
            <v>0</v>
          </cell>
          <cell r="C344" t="str">
            <v>BIARRITZ</v>
          </cell>
          <cell r="D344">
            <v>0</v>
          </cell>
          <cell r="E344">
            <v>0.57999999999999996</v>
          </cell>
          <cell r="F344">
            <v>0</v>
          </cell>
          <cell r="G344">
            <v>0</v>
          </cell>
          <cell r="H344">
            <v>0.42</v>
          </cell>
          <cell r="I344">
            <v>0</v>
          </cell>
          <cell r="J344">
            <v>0</v>
          </cell>
          <cell r="K344">
            <v>1</v>
          </cell>
          <cell r="L344">
            <v>0</v>
          </cell>
          <cell r="M344">
            <v>1</v>
          </cell>
          <cell r="N344">
            <v>0</v>
          </cell>
          <cell r="O344">
            <v>0</v>
          </cell>
          <cell r="P344">
            <v>0</v>
          </cell>
          <cell r="Q344">
            <v>0</v>
          </cell>
          <cell r="R344">
            <v>0</v>
          </cell>
          <cell r="S344">
            <v>0</v>
          </cell>
          <cell r="T344">
            <v>0</v>
          </cell>
          <cell r="U344">
            <v>0</v>
          </cell>
          <cell r="V344">
            <v>0</v>
          </cell>
          <cell r="W344" t="str">
            <v>Manutention - C&amp;R - Front Office</v>
          </cell>
          <cell r="X344" t="str">
            <v>C4</v>
          </cell>
          <cell r="Y344">
            <v>0</v>
          </cell>
          <cell r="Z344" t="str">
            <v>4RM</v>
          </cell>
          <cell r="AA344" t="str">
            <v>AGENT COURRIER</v>
          </cell>
          <cell r="AB344">
            <v>0</v>
          </cell>
          <cell r="AC344">
            <v>0</v>
          </cell>
          <cell r="AD344">
            <v>0</v>
          </cell>
          <cell r="AE344" t="str">
            <v>POSITION RESERVEE - ATM 45</v>
          </cell>
          <cell r="AF344" t="str">
            <v>LVM909</v>
          </cell>
          <cell r="AG344" t="str">
            <v>PALAU</v>
          </cell>
          <cell r="AH344" t="str">
            <v>PHILIPPE</v>
          </cell>
          <cell r="AI344" t="str">
            <v>ACC13</v>
          </cell>
          <cell r="AJ344" t="str">
            <v>15060 - FACTEUR</v>
          </cell>
          <cell r="AK344" t="str">
            <v>640340 - BIARRITZ PDC1</v>
          </cell>
          <cell r="AL344" t="str">
            <v>02 - CDI</v>
          </cell>
        </row>
        <row r="345">
          <cell r="A345" t="str">
            <v>LJR985</v>
          </cell>
          <cell r="B345">
            <v>0</v>
          </cell>
          <cell r="C345" t="str">
            <v>BIARRITZ</v>
          </cell>
          <cell r="D345">
            <v>0</v>
          </cell>
          <cell r="E345">
            <v>0.57999999999999996</v>
          </cell>
          <cell r="F345">
            <v>0</v>
          </cell>
          <cell r="G345">
            <v>0</v>
          </cell>
          <cell r="H345">
            <v>0.42</v>
          </cell>
          <cell r="I345">
            <v>0</v>
          </cell>
          <cell r="J345">
            <v>0</v>
          </cell>
          <cell r="K345">
            <v>1</v>
          </cell>
          <cell r="L345">
            <v>0</v>
          </cell>
          <cell r="M345">
            <v>1</v>
          </cell>
          <cell r="N345">
            <v>0</v>
          </cell>
          <cell r="O345">
            <v>0</v>
          </cell>
          <cell r="P345">
            <v>0</v>
          </cell>
          <cell r="Q345">
            <v>0</v>
          </cell>
          <cell r="R345">
            <v>0</v>
          </cell>
          <cell r="S345">
            <v>0</v>
          </cell>
          <cell r="T345">
            <v>0</v>
          </cell>
          <cell r="U345">
            <v>0</v>
          </cell>
          <cell r="V345">
            <v>0</v>
          </cell>
          <cell r="W345" t="str">
            <v>Manutention - C&amp;R - Front Office</v>
          </cell>
          <cell r="X345" t="str">
            <v>C5</v>
          </cell>
          <cell r="Y345">
            <v>0</v>
          </cell>
          <cell r="Z345" t="str">
            <v>4RM</v>
          </cell>
          <cell r="AA345" t="str">
            <v>AGENT COURRIER</v>
          </cell>
          <cell r="AB345">
            <v>0</v>
          </cell>
          <cell r="AC345">
            <v>0</v>
          </cell>
          <cell r="AD345">
            <v>0</v>
          </cell>
          <cell r="AE345" t="str">
            <v>POSITION RESERVEE - BARRIOL</v>
          </cell>
          <cell r="AF345" t="str">
            <v>LJR985</v>
          </cell>
          <cell r="AG345" t="str">
            <v>GIMONET</v>
          </cell>
          <cell r="AH345" t="str">
            <v>CHRISTELLE</v>
          </cell>
          <cell r="AI345" t="str">
            <v>ACC12</v>
          </cell>
          <cell r="AJ345" t="str">
            <v>15059 - FACTEUR</v>
          </cell>
          <cell r="AK345" t="str">
            <v>640340 - BIARRITZ PDC1</v>
          </cell>
          <cell r="AL345" t="str">
            <v>02 - CDI</v>
          </cell>
        </row>
        <row r="346">
          <cell r="A346" t="str">
            <v>MCN980</v>
          </cell>
          <cell r="B346">
            <v>0</v>
          </cell>
          <cell r="C346" t="str">
            <v>BIARRITZ</v>
          </cell>
          <cell r="D346">
            <v>0</v>
          </cell>
          <cell r="E346">
            <v>0.09</v>
          </cell>
          <cell r="F346">
            <v>0</v>
          </cell>
          <cell r="G346">
            <v>0</v>
          </cell>
          <cell r="H346">
            <v>0.71</v>
          </cell>
          <cell r="I346">
            <v>0</v>
          </cell>
          <cell r="J346">
            <v>0</v>
          </cell>
          <cell r="K346">
            <v>0.79999999999999993</v>
          </cell>
          <cell r="L346">
            <v>0</v>
          </cell>
          <cell r="M346">
            <v>0.79999999999999993</v>
          </cell>
          <cell r="N346">
            <v>0</v>
          </cell>
          <cell r="O346">
            <v>0</v>
          </cell>
          <cell r="P346">
            <v>0</v>
          </cell>
          <cell r="Q346">
            <v>0</v>
          </cell>
          <cell r="R346">
            <v>0</v>
          </cell>
          <cell r="S346">
            <v>0</v>
          </cell>
          <cell r="T346">
            <v>0</v>
          </cell>
          <cell r="U346">
            <v>0</v>
          </cell>
          <cell r="V346">
            <v>0</v>
          </cell>
          <cell r="W346" t="str">
            <v>Manutention - C&amp;R - Front Office</v>
          </cell>
          <cell r="X346" t="str">
            <v>C6</v>
          </cell>
          <cell r="Y346">
            <v>0</v>
          </cell>
          <cell r="Z346" t="str">
            <v>4RM</v>
          </cell>
          <cell r="AA346" t="str">
            <v>AGENT COURRIER</v>
          </cell>
          <cell r="AB346">
            <v>0</v>
          </cell>
          <cell r="AC346">
            <v>0</v>
          </cell>
          <cell r="AD346">
            <v>0</v>
          </cell>
          <cell r="AE346" t="str">
            <v>POSITION RESERVEE</v>
          </cell>
          <cell r="AF346" t="str">
            <v>MCN980</v>
          </cell>
          <cell r="AG346" t="str">
            <v>VILLABRIGA</v>
          </cell>
          <cell r="AH346" t="str">
            <v>ALAIN</v>
          </cell>
          <cell r="AI346" t="str">
            <v>ACC13</v>
          </cell>
          <cell r="AJ346" t="str">
            <v>15060 - FACTEUR</v>
          </cell>
          <cell r="AK346" t="str">
            <v>640340 - BIARRITZ PDC1</v>
          </cell>
          <cell r="AL346" t="str">
            <v>02 - CDI</v>
          </cell>
        </row>
        <row r="347">
          <cell r="A347" t="str">
            <v>MWH983</v>
          </cell>
          <cell r="B347">
            <v>0</v>
          </cell>
          <cell r="C347" t="str">
            <v>BIARRITZ</v>
          </cell>
          <cell r="D347">
            <v>0</v>
          </cell>
          <cell r="E347">
            <v>0.79</v>
          </cell>
          <cell r="F347">
            <v>0</v>
          </cell>
          <cell r="G347">
            <v>0</v>
          </cell>
          <cell r="H347">
            <v>0.21</v>
          </cell>
          <cell r="I347">
            <v>0</v>
          </cell>
          <cell r="J347">
            <v>0</v>
          </cell>
          <cell r="K347">
            <v>1</v>
          </cell>
          <cell r="L347">
            <v>0</v>
          </cell>
          <cell r="M347">
            <v>1</v>
          </cell>
          <cell r="N347">
            <v>0</v>
          </cell>
          <cell r="O347">
            <v>0</v>
          </cell>
          <cell r="P347">
            <v>0</v>
          </cell>
          <cell r="Q347">
            <v>0</v>
          </cell>
          <cell r="R347">
            <v>0</v>
          </cell>
          <cell r="S347">
            <v>0</v>
          </cell>
          <cell r="T347">
            <v>0</v>
          </cell>
          <cell r="U347">
            <v>0</v>
          </cell>
          <cell r="V347">
            <v>0</v>
          </cell>
          <cell r="W347" t="str">
            <v>Manutention - C&amp;R - Front Office</v>
          </cell>
          <cell r="X347" t="str">
            <v>Manut</v>
          </cell>
          <cell r="Y347">
            <v>0</v>
          </cell>
          <cell r="Z347">
            <v>0</v>
          </cell>
          <cell r="AA347" t="str">
            <v>AGENT COURRIER</v>
          </cell>
          <cell r="AB347">
            <v>0</v>
          </cell>
          <cell r="AC347">
            <v>0</v>
          </cell>
          <cell r="AD347">
            <v>0</v>
          </cell>
          <cell r="AE347" t="str">
            <v>POSITION RESERVEE</v>
          </cell>
          <cell r="AF347" t="str">
            <v>MWH983</v>
          </cell>
          <cell r="AG347" t="str">
            <v>BARQUEZ</v>
          </cell>
          <cell r="AH347" t="str">
            <v>MARIE CARMEN</v>
          </cell>
          <cell r="AI347" t="str">
            <v>ACC13</v>
          </cell>
          <cell r="AJ347" t="str">
            <v>15011 - AGENT COURRIER</v>
          </cell>
          <cell r="AK347" t="str">
            <v>640340 - BIARRITZ PDC1</v>
          </cell>
          <cell r="AL347" t="str">
            <v>02 - CDI</v>
          </cell>
        </row>
        <row r="348">
          <cell r="A348" t="str">
            <v>ZCD180</v>
          </cell>
          <cell r="B348">
            <v>0</v>
          </cell>
          <cell r="C348" t="str">
            <v>BIARRITZ</v>
          </cell>
          <cell r="D348">
            <v>1</v>
          </cell>
          <cell r="E348">
            <v>0</v>
          </cell>
          <cell r="F348">
            <v>0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1</v>
          </cell>
          <cell r="L348">
            <v>0</v>
          </cell>
          <cell r="M348">
            <v>1</v>
          </cell>
          <cell r="N348">
            <v>0</v>
          </cell>
          <cell r="O348">
            <v>0</v>
          </cell>
          <cell r="P348">
            <v>0</v>
          </cell>
          <cell r="Q348">
            <v>0</v>
          </cell>
          <cell r="R348">
            <v>0</v>
          </cell>
          <cell r="S348">
            <v>0</v>
          </cell>
          <cell r="T348">
            <v>0</v>
          </cell>
          <cell r="U348">
            <v>0</v>
          </cell>
          <cell r="V348">
            <v>0</v>
          </cell>
          <cell r="W348" t="str">
            <v>Manutention - C&amp;R - Front Office</v>
          </cell>
          <cell r="X348" t="str">
            <v>FO1</v>
          </cell>
          <cell r="Y348">
            <v>0</v>
          </cell>
          <cell r="Z348">
            <v>0</v>
          </cell>
          <cell r="AA348" t="str">
            <v>AGENT COURRIER</v>
          </cell>
          <cell r="AB348">
            <v>0</v>
          </cell>
          <cell r="AC348">
            <v>0</v>
          </cell>
          <cell r="AD348">
            <v>0</v>
          </cell>
          <cell r="AE348" t="str">
            <v>POSITION RESERVEE</v>
          </cell>
          <cell r="AF348" t="str">
            <v>ZCD180</v>
          </cell>
          <cell r="AG348" t="str">
            <v>FABREGUETTES</v>
          </cell>
          <cell r="AH348" t="str">
            <v>SYLVIE</v>
          </cell>
          <cell r="AI348" t="str">
            <v>ACC13</v>
          </cell>
          <cell r="AJ348" t="str">
            <v>15012 - AGENT COURRIER</v>
          </cell>
          <cell r="AK348" t="str">
            <v>640340 - BIARRITZ PDC1</v>
          </cell>
          <cell r="AL348" t="str">
            <v>02 - CDI</v>
          </cell>
        </row>
        <row r="349">
          <cell r="A349" t="str">
            <v>CVE292</v>
          </cell>
          <cell r="B349">
            <v>0</v>
          </cell>
          <cell r="C349" t="str">
            <v>BIARRITZ</v>
          </cell>
          <cell r="D349">
            <v>1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1</v>
          </cell>
          <cell r="L349">
            <v>0</v>
          </cell>
          <cell r="M349">
            <v>1</v>
          </cell>
          <cell r="N349">
            <v>0</v>
          </cell>
          <cell r="O349">
            <v>0</v>
          </cell>
          <cell r="P349">
            <v>0</v>
          </cell>
          <cell r="Q349">
            <v>0</v>
          </cell>
          <cell r="R349">
            <v>0</v>
          </cell>
          <cell r="S349">
            <v>0</v>
          </cell>
          <cell r="T349">
            <v>0</v>
          </cell>
          <cell r="U349">
            <v>0</v>
          </cell>
          <cell r="V349">
            <v>0</v>
          </cell>
          <cell r="W349" t="str">
            <v>Manutention - C&amp;R - Front Office</v>
          </cell>
          <cell r="X349" t="str">
            <v>FO2</v>
          </cell>
          <cell r="Y349">
            <v>0</v>
          </cell>
          <cell r="Z349">
            <v>0</v>
          </cell>
          <cell r="AA349" t="str">
            <v>AGENT COURRIER</v>
          </cell>
          <cell r="AB349">
            <v>0</v>
          </cell>
          <cell r="AC349">
            <v>0</v>
          </cell>
          <cell r="AD349">
            <v>0</v>
          </cell>
          <cell r="AE349" t="str">
            <v>POSITION RESERVEE - ABS LONGUE</v>
          </cell>
          <cell r="AF349" t="str">
            <v>CVE292</v>
          </cell>
          <cell r="AG349" t="str">
            <v>LABAYS</v>
          </cell>
          <cell r="AH349" t="str">
            <v>CARINE</v>
          </cell>
          <cell r="AI349" t="str">
            <v>ACC21</v>
          </cell>
          <cell r="AJ349" t="str">
            <v>15013 - AGENT COURRIER</v>
          </cell>
          <cell r="AK349" t="str">
            <v>640340 - BIARRITZ PDC1</v>
          </cell>
          <cell r="AL349" t="str">
            <v>02 - CDI</v>
          </cell>
        </row>
        <row r="350">
          <cell r="A350" t="str">
            <v>MNS905</v>
          </cell>
          <cell r="B350">
            <v>0</v>
          </cell>
          <cell r="C350" t="str">
            <v>BIARRITZ</v>
          </cell>
          <cell r="D350">
            <v>1</v>
          </cell>
          <cell r="E350">
            <v>0</v>
          </cell>
          <cell r="F350">
            <v>0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1</v>
          </cell>
          <cell r="L350">
            <v>0</v>
          </cell>
          <cell r="M350">
            <v>1</v>
          </cell>
          <cell r="N350">
            <v>0</v>
          </cell>
          <cell r="O350">
            <v>0</v>
          </cell>
          <cell r="P350">
            <v>0</v>
          </cell>
          <cell r="Q350">
            <v>0</v>
          </cell>
          <cell r="R350">
            <v>0</v>
          </cell>
          <cell r="S350">
            <v>0.2</v>
          </cell>
          <cell r="T350">
            <v>0</v>
          </cell>
          <cell r="U350">
            <v>0</v>
          </cell>
          <cell r="V350">
            <v>0</v>
          </cell>
          <cell r="W350" t="str">
            <v>Manutention - C&amp;R - Front Office</v>
          </cell>
          <cell r="X350" t="str">
            <v>FO3</v>
          </cell>
          <cell r="Y350">
            <v>0</v>
          </cell>
          <cell r="Z350">
            <v>0</v>
          </cell>
          <cell r="AA350" t="str">
            <v>AGENT COURRIER</v>
          </cell>
          <cell r="AB350">
            <v>0</v>
          </cell>
          <cell r="AC350">
            <v>0</v>
          </cell>
          <cell r="AD350">
            <v>0</v>
          </cell>
          <cell r="AE350" t="str">
            <v>POSITION RESERVEE</v>
          </cell>
          <cell r="AF350" t="str">
            <v>MNS905</v>
          </cell>
          <cell r="AG350" t="str">
            <v>JANOWCZYK</v>
          </cell>
          <cell r="AH350" t="str">
            <v>ODILE</v>
          </cell>
          <cell r="AI350" t="str">
            <v>ATG2</v>
          </cell>
          <cell r="AJ350" t="str">
            <v>15012 - AGENT COURRIER</v>
          </cell>
          <cell r="AK350" t="str">
            <v>640340 - BIARRITZ PDC1</v>
          </cell>
          <cell r="AL350" t="str">
            <v>01 - FONCT</v>
          </cell>
        </row>
        <row r="351">
          <cell r="A351" t="str">
            <v>GMF604</v>
          </cell>
          <cell r="B351">
            <v>0</v>
          </cell>
          <cell r="C351" t="str">
            <v>BIARRITZ</v>
          </cell>
          <cell r="D351">
            <v>1</v>
          </cell>
          <cell r="E351">
            <v>0</v>
          </cell>
          <cell r="F351">
            <v>0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1</v>
          </cell>
          <cell r="L351">
            <v>0</v>
          </cell>
          <cell r="M351">
            <v>1</v>
          </cell>
          <cell r="N351">
            <v>0</v>
          </cell>
          <cell r="O351">
            <v>0</v>
          </cell>
          <cell r="P351">
            <v>0</v>
          </cell>
          <cell r="Q351">
            <v>0</v>
          </cell>
          <cell r="R351">
            <v>0</v>
          </cell>
          <cell r="S351">
            <v>0</v>
          </cell>
          <cell r="T351">
            <v>0</v>
          </cell>
          <cell r="U351">
            <v>0</v>
          </cell>
          <cell r="V351">
            <v>0</v>
          </cell>
          <cell r="W351" t="str">
            <v>Manutention - C&amp;R - Front Office</v>
          </cell>
          <cell r="X351" t="str">
            <v>FO4</v>
          </cell>
          <cell r="Y351">
            <v>0</v>
          </cell>
          <cell r="Z351">
            <v>0</v>
          </cell>
          <cell r="AA351" t="str">
            <v>AGENT COURRIER</v>
          </cell>
          <cell r="AB351">
            <v>0</v>
          </cell>
          <cell r="AC351">
            <v>0</v>
          </cell>
          <cell r="AD351">
            <v>0</v>
          </cell>
          <cell r="AE351">
            <v>0</v>
          </cell>
          <cell r="AF351" t="str">
            <v>GMF604</v>
          </cell>
          <cell r="AG351" t="str">
            <v>AYBAR</v>
          </cell>
          <cell r="AH351" t="str">
            <v>ISABELLE</v>
          </cell>
          <cell r="AI351" t="str">
            <v>ACC13</v>
          </cell>
          <cell r="AJ351" t="str">
            <v>15012 - AGENT COURRIER</v>
          </cell>
          <cell r="AK351" t="str">
            <v>640340 - BIARRITZ PDC1</v>
          </cell>
          <cell r="AL351" t="str">
            <v>02 - CDI</v>
          </cell>
        </row>
        <row r="352">
          <cell r="A352">
            <v>0</v>
          </cell>
          <cell r="B352">
            <v>0</v>
          </cell>
          <cell r="C352" t="str">
            <v>BIARRITZ</v>
          </cell>
          <cell r="D352">
            <v>0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0</v>
          </cell>
          <cell r="R352">
            <v>0</v>
          </cell>
          <cell r="S352">
            <v>0</v>
          </cell>
          <cell r="T352">
            <v>0</v>
          </cell>
          <cell r="U352">
            <v>0</v>
          </cell>
          <cell r="V352">
            <v>1</v>
          </cell>
          <cell r="W352" t="str">
            <v>Manutention - C&amp;R - Front Office</v>
          </cell>
          <cell r="X352" t="str">
            <v>HC GUICHET</v>
          </cell>
          <cell r="Y352">
            <v>0</v>
          </cell>
          <cell r="Z352">
            <v>0</v>
          </cell>
          <cell r="AA352" t="str">
            <v>AGENT COURRIER</v>
          </cell>
          <cell r="AB352" t="str">
            <v>II-1</v>
          </cell>
          <cell r="AC352">
            <v>0</v>
          </cell>
          <cell r="AD352">
            <v>0</v>
          </cell>
          <cell r="AE352" t="str">
            <v>FATIHA ATMANI</v>
          </cell>
          <cell r="AF352">
            <v>0</v>
          </cell>
          <cell r="AG352">
            <v>0</v>
          </cell>
          <cell r="AH352">
            <v>0</v>
          </cell>
          <cell r="AI352">
            <v>0</v>
          </cell>
          <cell r="AJ352">
            <v>0</v>
          </cell>
          <cell r="AK352">
            <v>0</v>
          </cell>
          <cell r="AL352">
            <v>0</v>
          </cell>
        </row>
        <row r="353">
          <cell r="A353">
            <v>0</v>
          </cell>
          <cell r="B353">
            <v>0</v>
          </cell>
          <cell r="C353" t="str">
            <v>BIARRITZ</v>
          </cell>
          <cell r="D353">
            <v>0</v>
          </cell>
          <cell r="E353">
            <v>0</v>
          </cell>
          <cell r="F353">
            <v>0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1</v>
          </cell>
          <cell r="M353">
            <v>1</v>
          </cell>
          <cell r="N353">
            <v>0</v>
          </cell>
          <cell r="O353">
            <v>1</v>
          </cell>
          <cell r="P353">
            <v>0</v>
          </cell>
          <cell r="Q353">
            <v>0</v>
          </cell>
          <cell r="R353">
            <v>0</v>
          </cell>
          <cell r="S353">
            <v>0</v>
          </cell>
          <cell r="T353">
            <v>0</v>
          </cell>
          <cell r="U353">
            <v>0</v>
          </cell>
          <cell r="V353">
            <v>0</v>
          </cell>
          <cell r="W353" t="str">
            <v>Manutention - C&amp;R - Front Office</v>
          </cell>
          <cell r="X353" t="str">
            <v>R10</v>
          </cell>
          <cell r="Y353">
            <v>0</v>
          </cell>
          <cell r="Z353">
            <v>0</v>
          </cell>
          <cell r="AA353" t="str">
            <v>AGENT COURRIER</v>
          </cell>
          <cell r="AB353">
            <v>0</v>
          </cell>
          <cell r="AC353">
            <v>0</v>
          </cell>
          <cell r="AD353" t="str">
            <v>MAHE / BOUGET</v>
          </cell>
          <cell r="AE353">
            <v>0</v>
          </cell>
          <cell r="AF353">
            <v>0</v>
          </cell>
          <cell r="AG353" t="str">
            <v>VE</v>
          </cell>
          <cell r="AH353">
            <v>0</v>
          </cell>
          <cell r="AI353" t="str">
            <v/>
          </cell>
          <cell r="AJ353" t="str">
            <v/>
          </cell>
          <cell r="AK353" t="str">
            <v/>
          </cell>
          <cell r="AL353" t="str">
            <v/>
          </cell>
        </row>
        <row r="354">
          <cell r="A354">
            <v>0</v>
          </cell>
          <cell r="B354">
            <v>0</v>
          </cell>
          <cell r="C354" t="str">
            <v>BIARRITZ</v>
          </cell>
          <cell r="D354">
            <v>0</v>
          </cell>
          <cell r="E354">
            <v>0</v>
          </cell>
          <cell r="F354">
            <v>0</v>
          </cell>
          <cell r="G354">
            <v>0</v>
          </cell>
          <cell r="H354">
            <v>0</v>
          </cell>
          <cell r="I354">
            <v>0</v>
          </cell>
          <cell r="J354">
            <v>0</v>
          </cell>
          <cell r="K354">
            <v>0</v>
          </cell>
          <cell r="L354">
            <v>0.49</v>
          </cell>
          <cell r="M354">
            <v>0.49</v>
          </cell>
          <cell r="N354">
            <v>0</v>
          </cell>
          <cell r="O354">
            <v>0.49</v>
          </cell>
          <cell r="P354">
            <v>0</v>
          </cell>
          <cell r="Q354">
            <v>0</v>
          </cell>
          <cell r="R354">
            <v>0</v>
          </cell>
          <cell r="S354">
            <v>0</v>
          </cell>
          <cell r="T354">
            <v>0</v>
          </cell>
          <cell r="U354">
            <v>0</v>
          </cell>
          <cell r="V354">
            <v>0</v>
          </cell>
          <cell r="W354" t="str">
            <v>Manutention - C&amp;R - Front Office</v>
          </cell>
          <cell r="X354" t="str">
            <v>R11</v>
          </cell>
          <cell r="Y354">
            <v>0</v>
          </cell>
          <cell r="Z354">
            <v>0</v>
          </cell>
          <cell r="AA354" t="str">
            <v>AGENT COURRIER</v>
          </cell>
          <cell r="AB354" t="str">
            <v>I-3</v>
          </cell>
          <cell r="AC354">
            <v>0</v>
          </cell>
          <cell r="AD354" t="str">
            <v>SAPERA</v>
          </cell>
          <cell r="AE354">
            <v>0</v>
          </cell>
          <cell r="AF354">
            <v>0</v>
          </cell>
          <cell r="AG354" t="str">
            <v>VE</v>
          </cell>
          <cell r="AH354">
            <v>0</v>
          </cell>
          <cell r="AI354" t="str">
            <v/>
          </cell>
          <cell r="AJ354" t="str">
            <v/>
          </cell>
          <cell r="AK354" t="str">
            <v/>
          </cell>
          <cell r="AL354" t="str">
            <v/>
          </cell>
        </row>
        <row r="355">
          <cell r="A355">
            <v>0</v>
          </cell>
          <cell r="B355">
            <v>0</v>
          </cell>
          <cell r="C355" t="str">
            <v>BIARRITZ</v>
          </cell>
          <cell r="D355">
            <v>0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0</v>
          </cell>
          <cell r="R355">
            <v>0</v>
          </cell>
          <cell r="S355">
            <v>0</v>
          </cell>
          <cell r="T355">
            <v>0</v>
          </cell>
          <cell r="U355">
            <v>0</v>
          </cell>
          <cell r="V355">
            <v>0</v>
          </cell>
          <cell r="W355" t="str">
            <v>APPRENTIS / CONTRATS PRO</v>
          </cell>
          <cell r="X355">
            <v>0</v>
          </cell>
          <cell r="Y355">
            <v>0</v>
          </cell>
          <cell r="Z355">
            <v>0</v>
          </cell>
          <cell r="AA355">
            <v>0</v>
          </cell>
          <cell r="AB355">
            <v>0</v>
          </cell>
          <cell r="AC355">
            <v>0</v>
          </cell>
          <cell r="AD355">
            <v>0</v>
          </cell>
          <cell r="AE355">
            <v>0</v>
          </cell>
          <cell r="AF355">
            <v>0</v>
          </cell>
          <cell r="AG355">
            <v>0</v>
          </cell>
          <cell r="AH355">
            <v>0</v>
          </cell>
          <cell r="AI355">
            <v>0</v>
          </cell>
          <cell r="AJ355">
            <v>0</v>
          </cell>
          <cell r="AK355">
            <v>0</v>
          </cell>
          <cell r="AL355">
            <v>0</v>
          </cell>
        </row>
        <row r="356">
          <cell r="A356" t="str">
            <v>SND888</v>
          </cell>
          <cell r="B356">
            <v>0</v>
          </cell>
          <cell r="C356" t="str">
            <v>BIARRITZ</v>
          </cell>
          <cell r="D356">
            <v>0</v>
          </cell>
          <cell r="E356">
            <v>0</v>
          </cell>
          <cell r="F356">
            <v>0</v>
          </cell>
          <cell r="G356">
            <v>0</v>
          </cell>
          <cell r="H356">
            <v>0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0</v>
          </cell>
          <cell r="R356">
            <v>0</v>
          </cell>
          <cell r="S356">
            <v>0</v>
          </cell>
          <cell r="T356">
            <v>0</v>
          </cell>
          <cell r="U356">
            <v>0</v>
          </cell>
          <cell r="V356">
            <v>0</v>
          </cell>
          <cell r="W356" t="str">
            <v>APPRENTI</v>
          </cell>
          <cell r="X356" t="str">
            <v>APP DISTRI</v>
          </cell>
          <cell r="Y356">
            <v>0</v>
          </cell>
          <cell r="Z356">
            <v>0</v>
          </cell>
          <cell r="AA356" t="str">
            <v>FACTEUR</v>
          </cell>
          <cell r="AB356">
            <v>0</v>
          </cell>
          <cell r="AC356">
            <v>0</v>
          </cell>
          <cell r="AD356">
            <v>0</v>
          </cell>
          <cell r="AE356">
            <v>0</v>
          </cell>
          <cell r="AF356" t="str">
            <v>SND888</v>
          </cell>
          <cell r="AG356" t="str">
            <v>DUPLANTIER</v>
          </cell>
          <cell r="AH356" t="str">
            <v>AMAURY</v>
          </cell>
          <cell r="AI356" t="str">
            <v>PRO12</v>
          </cell>
          <cell r="AJ356" t="str">
            <v>35437 - CONTRAT DE PROFESSIONNALISATION I.2</v>
          </cell>
          <cell r="AK356" t="str">
            <v>640340 - BIARRITZ PDC1</v>
          </cell>
          <cell r="AL356" t="str">
            <v>15 - CPRO</v>
          </cell>
        </row>
        <row r="357">
          <cell r="A357">
            <v>0</v>
          </cell>
          <cell r="B357">
            <v>0</v>
          </cell>
          <cell r="C357" t="str">
            <v>BIARRITZ</v>
          </cell>
          <cell r="D357">
            <v>-0.53999999999999915</v>
          </cell>
          <cell r="E357">
            <v>0.80999999999999872</v>
          </cell>
          <cell r="F357">
            <v>0</v>
          </cell>
          <cell r="G357">
            <v>0.49999999999999994</v>
          </cell>
          <cell r="H357">
            <v>0.23999999999999977</v>
          </cell>
          <cell r="I357">
            <v>0</v>
          </cell>
          <cell r="J357">
            <v>0</v>
          </cell>
          <cell r="K357">
            <v>1.0099999999999993</v>
          </cell>
          <cell r="L357">
            <v>0</v>
          </cell>
          <cell r="M357">
            <v>1.0099999999999993</v>
          </cell>
          <cell r="N357">
            <v>0</v>
          </cell>
          <cell r="O357">
            <v>0</v>
          </cell>
          <cell r="P357">
            <v>0</v>
          </cell>
          <cell r="Q357">
            <v>0</v>
          </cell>
          <cell r="R357">
            <v>0</v>
          </cell>
          <cell r="S357">
            <v>0</v>
          </cell>
          <cell r="T357">
            <v>0</v>
          </cell>
          <cell r="U357">
            <v>0</v>
          </cell>
          <cell r="V357">
            <v>0</v>
          </cell>
          <cell r="W357" t="str">
            <v>NON AFFECTE AU CREF</v>
          </cell>
          <cell r="X357">
            <v>0</v>
          </cell>
          <cell r="Y357">
            <v>0</v>
          </cell>
          <cell r="Z357">
            <v>0</v>
          </cell>
          <cell r="AA357">
            <v>0</v>
          </cell>
          <cell r="AB357">
            <v>0</v>
          </cell>
          <cell r="AC357">
            <v>0</v>
          </cell>
          <cell r="AD357">
            <v>0</v>
          </cell>
          <cell r="AE357">
            <v>0</v>
          </cell>
          <cell r="AF357">
            <v>0</v>
          </cell>
          <cell r="AG357">
            <v>0</v>
          </cell>
          <cell r="AH357">
            <v>0</v>
          </cell>
          <cell r="AI357">
            <v>0</v>
          </cell>
          <cell r="AJ357">
            <v>0</v>
          </cell>
          <cell r="AK357">
            <v>0</v>
          </cell>
          <cell r="AL357">
            <v>0</v>
          </cell>
        </row>
        <row r="358">
          <cell r="A358">
            <v>0</v>
          </cell>
          <cell r="B358">
            <v>0</v>
          </cell>
          <cell r="C358" t="str">
            <v>BIARRITZ</v>
          </cell>
          <cell r="D358">
            <v>-0.53999999999999915</v>
          </cell>
          <cell r="E358">
            <v>0.80999999999999872</v>
          </cell>
          <cell r="F358">
            <v>0</v>
          </cell>
          <cell r="G358">
            <v>0.49999999999999994</v>
          </cell>
          <cell r="H358">
            <v>0.23999999999999977</v>
          </cell>
          <cell r="I358">
            <v>0</v>
          </cell>
          <cell r="J358">
            <v>0</v>
          </cell>
          <cell r="K358">
            <v>1.0099999999999993</v>
          </cell>
          <cell r="L358">
            <v>0</v>
          </cell>
          <cell r="M358">
            <v>1.0099999999999993</v>
          </cell>
          <cell r="N358">
            <v>0</v>
          </cell>
          <cell r="O358">
            <v>0</v>
          </cell>
          <cell r="P358">
            <v>0</v>
          </cell>
          <cell r="Q358">
            <v>0</v>
          </cell>
          <cell r="R358">
            <v>0</v>
          </cell>
          <cell r="S358">
            <v>0</v>
          </cell>
          <cell r="T358">
            <v>0</v>
          </cell>
          <cell r="U358">
            <v>0</v>
          </cell>
          <cell r="V358">
            <v>0</v>
          </cell>
          <cell r="W358">
            <v>0</v>
          </cell>
          <cell r="X358">
            <v>0</v>
          </cell>
          <cell r="Y358">
            <v>0</v>
          </cell>
          <cell r="Z358">
            <v>0</v>
          </cell>
          <cell r="AA358">
            <v>0</v>
          </cell>
          <cell r="AB358">
            <v>0</v>
          </cell>
          <cell r="AC358">
            <v>0</v>
          </cell>
          <cell r="AD358">
            <v>0</v>
          </cell>
          <cell r="AE358">
            <v>0</v>
          </cell>
          <cell r="AF358">
            <v>0</v>
          </cell>
          <cell r="AG358">
            <v>0</v>
          </cell>
          <cell r="AH358">
            <v>0</v>
          </cell>
          <cell r="AI358">
            <v>0</v>
          </cell>
          <cell r="AJ358">
            <v>0</v>
          </cell>
          <cell r="AK358">
            <v>0</v>
          </cell>
          <cell r="AL358">
            <v>0</v>
          </cell>
        </row>
        <row r="359">
          <cell r="A359">
            <v>0</v>
          </cell>
          <cell r="B359">
            <v>0</v>
          </cell>
          <cell r="C359" t="str">
            <v>BIARRITZ</v>
          </cell>
          <cell r="D359">
            <v>0</v>
          </cell>
          <cell r="E359">
            <v>0</v>
          </cell>
          <cell r="F359">
            <v>0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0</v>
          </cell>
          <cell r="R359">
            <v>0</v>
          </cell>
          <cell r="S359">
            <v>0</v>
          </cell>
          <cell r="T359">
            <v>0</v>
          </cell>
          <cell r="U359">
            <v>0</v>
          </cell>
          <cell r="V359">
            <v>0</v>
          </cell>
          <cell r="W359" t="str">
            <v>SURNOMBRES</v>
          </cell>
          <cell r="X359">
            <v>0</v>
          </cell>
          <cell r="Y359">
            <v>0</v>
          </cell>
          <cell r="Z359">
            <v>0</v>
          </cell>
          <cell r="AA359">
            <v>0</v>
          </cell>
          <cell r="AB359">
            <v>0</v>
          </cell>
          <cell r="AC359">
            <v>0</v>
          </cell>
          <cell r="AD359">
            <v>0</v>
          </cell>
          <cell r="AE359">
            <v>0</v>
          </cell>
          <cell r="AF359">
            <v>0</v>
          </cell>
          <cell r="AG359">
            <v>0</v>
          </cell>
          <cell r="AH359">
            <v>0</v>
          </cell>
          <cell r="AI359">
            <v>0</v>
          </cell>
          <cell r="AJ359">
            <v>0</v>
          </cell>
          <cell r="AK359">
            <v>0</v>
          </cell>
          <cell r="AL359">
            <v>0</v>
          </cell>
        </row>
        <row r="360">
          <cell r="A360" t="str">
            <v>SLK357</v>
          </cell>
          <cell r="B360">
            <v>0</v>
          </cell>
          <cell r="C360" t="str">
            <v>BIARRITZ</v>
          </cell>
          <cell r="D360">
            <v>0</v>
          </cell>
          <cell r="E360">
            <v>0</v>
          </cell>
          <cell r="F360">
            <v>0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0</v>
          </cell>
          <cell r="R360">
            <v>0</v>
          </cell>
          <cell r="S360">
            <v>0</v>
          </cell>
          <cell r="T360">
            <v>0</v>
          </cell>
          <cell r="U360">
            <v>0</v>
          </cell>
          <cell r="V360">
            <v>0</v>
          </cell>
          <cell r="W360" t="str">
            <v>SURNOMBRES</v>
          </cell>
          <cell r="X360">
            <v>0</v>
          </cell>
          <cell r="Y360">
            <v>0</v>
          </cell>
          <cell r="Z360">
            <v>0</v>
          </cell>
          <cell r="AA360">
            <v>0</v>
          </cell>
          <cell r="AB360">
            <v>0</v>
          </cell>
          <cell r="AC360">
            <v>0</v>
          </cell>
          <cell r="AD360">
            <v>0</v>
          </cell>
          <cell r="AE360" t="str">
            <v>MENDIBIL</v>
          </cell>
          <cell r="AF360" t="str">
            <v>SLK357</v>
          </cell>
          <cell r="AG360" t="str">
            <v>LARROUQUETTE</v>
          </cell>
          <cell r="AH360" t="str">
            <v>INGRID</v>
          </cell>
          <cell r="AI360" t="str">
            <v>ACC12</v>
          </cell>
          <cell r="AJ360" t="str">
            <v>15059 - FACTEUR</v>
          </cell>
          <cell r="AK360" t="str">
            <v>640340 - BIARRITZ PDC1</v>
          </cell>
          <cell r="AL360" t="str">
            <v>02 - CDI</v>
          </cell>
        </row>
        <row r="361">
          <cell r="A361" t="str">
            <v>LST781</v>
          </cell>
          <cell r="B361">
            <v>0</v>
          </cell>
          <cell r="C361" t="str">
            <v>BIARRITZ</v>
          </cell>
          <cell r="D361">
            <v>0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0</v>
          </cell>
          <cell r="R361">
            <v>0</v>
          </cell>
          <cell r="S361">
            <v>0</v>
          </cell>
          <cell r="T361">
            <v>0</v>
          </cell>
          <cell r="U361">
            <v>0</v>
          </cell>
          <cell r="V361">
            <v>0</v>
          </cell>
          <cell r="W361" t="str">
            <v>SURNOMBRES</v>
          </cell>
          <cell r="X361">
            <v>0</v>
          </cell>
          <cell r="Y361">
            <v>0</v>
          </cell>
          <cell r="Z361">
            <v>0</v>
          </cell>
          <cell r="AA361">
            <v>0</v>
          </cell>
          <cell r="AB361">
            <v>0</v>
          </cell>
          <cell r="AC361">
            <v>0</v>
          </cell>
          <cell r="AD361">
            <v>0</v>
          </cell>
          <cell r="AE361">
            <v>0</v>
          </cell>
          <cell r="AF361" t="str">
            <v>LST781</v>
          </cell>
          <cell r="AG361" t="str">
            <v>RAVAILHE</v>
          </cell>
          <cell r="AH361" t="str">
            <v>REGIS</v>
          </cell>
          <cell r="AI361" t="str">
            <v>ACC12</v>
          </cell>
          <cell r="AJ361" t="str">
            <v>15059 - FACTEUR</v>
          </cell>
          <cell r="AK361" t="str">
            <v>640340 - BIARRITZ PDC1</v>
          </cell>
          <cell r="AL361" t="str">
            <v>02 - CDI</v>
          </cell>
        </row>
        <row r="362">
          <cell r="A362" t="str">
            <v>CSA049</v>
          </cell>
          <cell r="B362">
            <v>0</v>
          </cell>
          <cell r="C362" t="str">
            <v>BIARRITZ</v>
          </cell>
          <cell r="D362">
            <v>0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0</v>
          </cell>
          <cell r="R362">
            <v>0</v>
          </cell>
          <cell r="S362">
            <v>0</v>
          </cell>
          <cell r="T362">
            <v>0</v>
          </cell>
          <cell r="U362">
            <v>0</v>
          </cell>
          <cell r="V362">
            <v>0</v>
          </cell>
          <cell r="W362" t="str">
            <v>SURNOMBRES</v>
          </cell>
          <cell r="X362">
            <v>0</v>
          </cell>
          <cell r="Y362">
            <v>0</v>
          </cell>
          <cell r="Z362">
            <v>0</v>
          </cell>
          <cell r="AA362">
            <v>0</v>
          </cell>
          <cell r="AB362">
            <v>0</v>
          </cell>
          <cell r="AC362">
            <v>0</v>
          </cell>
          <cell r="AD362">
            <v>0</v>
          </cell>
          <cell r="AE362" t="str">
            <v>cld</v>
          </cell>
          <cell r="AF362" t="str">
            <v>CSA049</v>
          </cell>
          <cell r="AG362" t="str">
            <v>JACQUOT</v>
          </cell>
          <cell r="AH362" t="str">
            <v>CHRISTIAN</v>
          </cell>
          <cell r="AI362" t="str">
            <v>APN2</v>
          </cell>
          <cell r="AJ362" t="str">
            <v>15059 - FACTEUR</v>
          </cell>
          <cell r="AK362" t="str">
            <v>640340 - BIARRITZ PDC1</v>
          </cell>
          <cell r="AL362" t="str">
            <v>01 - FONCT</v>
          </cell>
        </row>
        <row r="363">
          <cell r="A363">
            <v>0</v>
          </cell>
          <cell r="B363" t="str">
            <v>Mouguerre</v>
          </cell>
          <cell r="C363" t="str">
            <v>MOUGUERRE</v>
          </cell>
          <cell r="D363">
            <v>0</v>
          </cell>
          <cell r="E363">
            <v>0</v>
          </cell>
          <cell r="F363">
            <v>0</v>
          </cell>
          <cell r="G363">
            <v>0</v>
          </cell>
          <cell r="H363">
            <v>0</v>
          </cell>
          <cell r="I363">
            <v>0.1</v>
          </cell>
          <cell r="J363">
            <v>10.9</v>
          </cell>
          <cell r="K363">
            <v>11</v>
          </cell>
          <cell r="L363">
            <v>0</v>
          </cell>
          <cell r="M363">
            <v>11</v>
          </cell>
          <cell r="N363">
            <v>0</v>
          </cell>
          <cell r="O363">
            <v>0</v>
          </cell>
          <cell r="P363">
            <v>0</v>
          </cell>
          <cell r="Q363">
            <v>0</v>
          </cell>
          <cell r="R363">
            <v>0</v>
          </cell>
          <cell r="S363">
            <v>0</v>
          </cell>
          <cell r="T363">
            <v>0</v>
          </cell>
          <cell r="U363">
            <v>1.5</v>
          </cell>
          <cell r="V363">
            <v>0</v>
          </cell>
          <cell r="W363">
            <v>0</v>
          </cell>
          <cell r="X363">
            <v>0</v>
          </cell>
          <cell r="Y363">
            <v>0</v>
          </cell>
          <cell r="Z363">
            <v>0</v>
          </cell>
          <cell r="AA363">
            <v>0</v>
          </cell>
          <cell r="AB363">
            <v>0</v>
          </cell>
          <cell r="AC363">
            <v>0</v>
          </cell>
          <cell r="AD363">
            <v>0</v>
          </cell>
          <cell r="AE363">
            <v>0</v>
          </cell>
          <cell r="AF363">
            <v>0</v>
          </cell>
          <cell r="AG363">
            <v>0</v>
          </cell>
          <cell r="AH363">
            <v>0</v>
          </cell>
          <cell r="AI363" t="str">
            <v/>
          </cell>
          <cell r="AJ363" t="str">
            <v/>
          </cell>
          <cell r="AK363" t="str">
            <v/>
          </cell>
          <cell r="AL363" t="str">
            <v/>
          </cell>
        </row>
        <row r="364">
          <cell r="A364">
            <v>0</v>
          </cell>
          <cell r="B364" t="str">
            <v>CODIR</v>
          </cell>
          <cell r="C364" t="str">
            <v>MOUGUERRE</v>
          </cell>
          <cell r="D364">
            <v>0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0.1</v>
          </cell>
          <cell r="J364">
            <v>10.9</v>
          </cell>
          <cell r="K364">
            <v>11</v>
          </cell>
          <cell r="L364">
            <v>0</v>
          </cell>
          <cell r="M364">
            <v>11</v>
          </cell>
          <cell r="N364">
            <v>0</v>
          </cell>
          <cell r="O364">
            <v>0</v>
          </cell>
          <cell r="P364">
            <v>0</v>
          </cell>
          <cell r="Q364">
            <v>0</v>
          </cell>
          <cell r="R364">
            <v>0</v>
          </cell>
          <cell r="S364">
            <v>0</v>
          </cell>
          <cell r="T364">
            <v>0</v>
          </cell>
          <cell r="U364">
            <v>0</v>
          </cell>
          <cell r="V364">
            <v>0</v>
          </cell>
          <cell r="W364" t="str">
            <v>ENCADREMENT</v>
          </cell>
          <cell r="X364">
            <v>0</v>
          </cell>
          <cell r="Y364">
            <v>0</v>
          </cell>
          <cell r="Z364">
            <v>0</v>
          </cell>
          <cell r="AA364">
            <v>0</v>
          </cell>
          <cell r="AB364">
            <v>0</v>
          </cell>
          <cell r="AC364">
            <v>0</v>
          </cell>
          <cell r="AD364">
            <v>0</v>
          </cell>
          <cell r="AE364">
            <v>0</v>
          </cell>
          <cell r="AF364">
            <v>0</v>
          </cell>
          <cell r="AG364">
            <v>0</v>
          </cell>
          <cell r="AH364">
            <v>0</v>
          </cell>
          <cell r="AI364">
            <v>0</v>
          </cell>
          <cell r="AJ364">
            <v>0</v>
          </cell>
          <cell r="AK364">
            <v>0</v>
          </cell>
          <cell r="AL364">
            <v>0</v>
          </cell>
        </row>
        <row r="365">
          <cell r="A365" t="str">
            <v>CZA745</v>
          </cell>
          <cell r="B365">
            <v>0</v>
          </cell>
          <cell r="C365" t="str">
            <v>MOUGUERRE</v>
          </cell>
          <cell r="D365">
            <v>0</v>
          </cell>
          <cell r="E365">
            <v>0</v>
          </cell>
          <cell r="F365">
            <v>0</v>
          </cell>
          <cell r="G365">
            <v>0</v>
          </cell>
          <cell r="H365">
            <v>0</v>
          </cell>
          <cell r="I365">
            <v>0</v>
          </cell>
          <cell r="J365">
            <v>1</v>
          </cell>
          <cell r="K365">
            <v>1</v>
          </cell>
          <cell r="L365">
            <v>0</v>
          </cell>
          <cell r="M365">
            <v>1</v>
          </cell>
          <cell r="N365">
            <v>0</v>
          </cell>
          <cell r="O365">
            <v>0</v>
          </cell>
          <cell r="P365">
            <v>0</v>
          </cell>
          <cell r="Q365">
            <v>0</v>
          </cell>
          <cell r="R365">
            <v>0</v>
          </cell>
          <cell r="S365">
            <v>0</v>
          </cell>
          <cell r="T365">
            <v>0</v>
          </cell>
          <cell r="U365">
            <v>0</v>
          </cell>
          <cell r="V365">
            <v>0</v>
          </cell>
          <cell r="W365" t="str">
            <v>CODIR</v>
          </cell>
          <cell r="X365" t="str">
            <v>DE</v>
          </cell>
          <cell r="Y365">
            <v>0</v>
          </cell>
          <cell r="Z365">
            <v>0</v>
          </cell>
          <cell r="AA365" t="str">
            <v>DE</v>
          </cell>
          <cell r="AB365">
            <v>0</v>
          </cell>
          <cell r="AC365">
            <v>0</v>
          </cell>
          <cell r="AD365" t="str">
            <v>GILBERT GIL</v>
          </cell>
          <cell r="AE365">
            <v>0</v>
          </cell>
          <cell r="AF365" t="str">
            <v>CZA745</v>
          </cell>
          <cell r="AG365" t="str">
            <v>RETOUR</v>
          </cell>
          <cell r="AH365" t="str">
            <v>PATRICE</v>
          </cell>
          <cell r="AI365" t="str">
            <v>ICS3B</v>
          </cell>
          <cell r="AJ365" t="str">
            <v>15279 - DIRECTEUR ETABLISSEMENT PPDC</v>
          </cell>
          <cell r="AK365" t="str">
            <v>642310 - MOUGUERRE PPDC</v>
          </cell>
          <cell r="AL365" t="str">
            <v>02 - CDI</v>
          </cell>
        </row>
        <row r="366">
          <cell r="A366">
            <v>0</v>
          </cell>
          <cell r="B366">
            <v>0</v>
          </cell>
          <cell r="C366" t="str">
            <v>MOUGUERRE</v>
          </cell>
          <cell r="D366">
            <v>0</v>
          </cell>
          <cell r="E366">
            <v>0</v>
          </cell>
          <cell r="F366">
            <v>0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0</v>
          </cell>
          <cell r="R366">
            <v>0</v>
          </cell>
          <cell r="S366">
            <v>0</v>
          </cell>
          <cell r="T366">
            <v>0</v>
          </cell>
          <cell r="U366">
            <v>0</v>
          </cell>
          <cell r="V366">
            <v>0</v>
          </cell>
          <cell r="W366" t="str">
            <v>CODIR</v>
          </cell>
          <cell r="X366">
            <v>0</v>
          </cell>
          <cell r="Y366">
            <v>0</v>
          </cell>
          <cell r="Z366">
            <v>0</v>
          </cell>
          <cell r="AA366">
            <v>0</v>
          </cell>
          <cell r="AB366">
            <v>0</v>
          </cell>
          <cell r="AC366">
            <v>0</v>
          </cell>
          <cell r="AD366">
            <v>0</v>
          </cell>
          <cell r="AE366">
            <v>0</v>
          </cell>
          <cell r="AF366">
            <v>0</v>
          </cell>
          <cell r="AG366">
            <v>0</v>
          </cell>
          <cell r="AH366">
            <v>0</v>
          </cell>
          <cell r="AI366">
            <v>0</v>
          </cell>
          <cell r="AJ366">
            <v>0</v>
          </cell>
          <cell r="AK366">
            <v>0</v>
          </cell>
          <cell r="AL366">
            <v>0</v>
          </cell>
        </row>
        <row r="367">
          <cell r="A367" t="str">
            <v>RGH765</v>
          </cell>
          <cell r="B367">
            <v>0</v>
          </cell>
          <cell r="C367" t="str">
            <v>MOUGUERRE</v>
          </cell>
          <cell r="D367">
            <v>0</v>
          </cell>
          <cell r="E367">
            <v>0</v>
          </cell>
          <cell r="F367">
            <v>0</v>
          </cell>
          <cell r="G367">
            <v>0</v>
          </cell>
          <cell r="H367">
            <v>0</v>
          </cell>
          <cell r="I367">
            <v>0</v>
          </cell>
          <cell r="J367">
            <v>1</v>
          </cell>
          <cell r="K367">
            <v>1</v>
          </cell>
          <cell r="L367">
            <v>0</v>
          </cell>
          <cell r="M367">
            <v>1</v>
          </cell>
          <cell r="N367">
            <v>0</v>
          </cell>
          <cell r="O367">
            <v>0</v>
          </cell>
          <cell r="P367">
            <v>0</v>
          </cell>
          <cell r="Q367">
            <v>0</v>
          </cell>
          <cell r="R367">
            <v>0</v>
          </cell>
          <cell r="S367">
            <v>0</v>
          </cell>
          <cell r="T367">
            <v>0</v>
          </cell>
          <cell r="U367">
            <v>0</v>
          </cell>
          <cell r="V367">
            <v>0</v>
          </cell>
          <cell r="W367" t="str">
            <v>CODIR</v>
          </cell>
          <cell r="X367" t="str">
            <v>RESC1</v>
          </cell>
          <cell r="Y367">
            <v>0</v>
          </cell>
          <cell r="Z367">
            <v>0</v>
          </cell>
          <cell r="AA367" t="str">
            <v>RESC</v>
          </cell>
          <cell r="AB367">
            <v>0</v>
          </cell>
          <cell r="AC367">
            <v>0</v>
          </cell>
          <cell r="AD367" t="str">
            <v>AMESTOY SYLVIA</v>
          </cell>
          <cell r="AE367">
            <v>0</v>
          </cell>
          <cell r="AF367" t="str">
            <v>RGH765</v>
          </cell>
          <cell r="AG367" t="str">
            <v>CALINON</v>
          </cell>
          <cell r="AH367" t="str">
            <v>SEBASTIEN</v>
          </cell>
          <cell r="AI367" t="str">
            <v>CS</v>
          </cell>
          <cell r="AJ367" t="str">
            <v>15346 - RESP EXPLOIT ET SERVICE AUX CLIENTS</v>
          </cell>
          <cell r="AK367" t="str">
            <v>642310 - MOUGUERRE PPDC</v>
          </cell>
          <cell r="AL367" t="str">
            <v>01 - FONCT</v>
          </cell>
        </row>
        <row r="368">
          <cell r="A368" t="str">
            <v>KGN781</v>
          </cell>
          <cell r="B368">
            <v>0</v>
          </cell>
          <cell r="C368" t="str">
            <v>MOUGUERRE</v>
          </cell>
          <cell r="D368">
            <v>0</v>
          </cell>
          <cell r="E368">
            <v>0</v>
          </cell>
          <cell r="F368">
            <v>0</v>
          </cell>
          <cell r="G368">
            <v>0</v>
          </cell>
          <cell r="H368">
            <v>0</v>
          </cell>
          <cell r="I368">
            <v>0</v>
          </cell>
          <cell r="J368">
            <v>1</v>
          </cell>
          <cell r="K368">
            <v>1</v>
          </cell>
          <cell r="L368">
            <v>0</v>
          </cell>
          <cell r="M368">
            <v>1</v>
          </cell>
          <cell r="N368">
            <v>0</v>
          </cell>
          <cell r="O368">
            <v>0</v>
          </cell>
          <cell r="P368">
            <v>0</v>
          </cell>
          <cell r="Q368">
            <v>0</v>
          </cell>
          <cell r="R368">
            <v>0</v>
          </cell>
          <cell r="S368">
            <v>0</v>
          </cell>
          <cell r="T368">
            <v>0</v>
          </cell>
          <cell r="U368">
            <v>0</v>
          </cell>
          <cell r="V368">
            <v>0</v>
          </cell>
          <cell r="W368" t="str">
            <v>CODIR</v>
          </cell>
          <cell r="X368" t="str">
            <v>RESC2</v>
          </cell>
          <cell r="Y368">
            <v>0</v>
          </cell>
          <cell r="Z368">
            <v>0</v>
          </cell>
          <cell r="AA368" t="str">
            <v>RESC</v>
          </cell>
          <cell r="AB368">
            <v>0</v>
          </cell>
          <cell r="AC368">
            <v>0</v>
          </cell>
          <cell r="AD368" t="str">
            <v>OLIVIER LABAYS</v>
          </cell>
          <cell r="AE368">
            <v>0</v>
          </cell>
          <cell r="AF368" t="str">
            <v>KGN781</v>
          </cell>
          <cell r="AG368" t="str">
            <v>FLAMICOURT</v>
          </cell>
          <cell r="AH368" t="str">
            <v>CAROLINE</v>
          </cell>
          <cell r="AI368" t="str">
            <v>ICS2</v>
          </cell>
          <cell r="AJ368" t="str">
            <v>15346 - RESP EXPLOIT ET SERVICE AUX CLIENTS</v>
          </cell>
          <cell r="AK368" t="str">
            <v>642310 - MOUGUERRE PPDC</v>
          </cell>
          <cell r="AL368" t="str">
            <v>02 - CDI</v>
          </cell>
        </row>
        <row r="369">
          <cell r="A369" t="str">
            <v>NUD648</v>
          </cell>
          <cell r="B369">
            <v>0</v>
          </cell>
          <cell r="C369" t="str">
            <v>MOUGUERRE</v>
          </cell>
          <cell r="D369">
            <v>0</v>
          </cell>
          <cell r="E369">
            <v>0</v>
          </cell>
          <cell r="F369">
            <v>0</v>
          </cell>
          <cell r="G369">
            <v>0</v>
          </cell>
          <cell r="H369">
            <v>0</v>
          </cell>
          <cell r="I369">
            <v>0</v>
          </cell>
          <cell r="J369">
            <v>1</v>
          </cell>
          <cell r="K369">
            <v>1</v>
          </cell>
          <cell r="L369">
            <v>0</v>
          </cell>
          <cell r="M369">
            <v>1</v>
          </cell>
          <cell r="N369">
            <v>0</v>
          </cell>
          <cell r="O369">
            <v>0</v>
          </cell>
          <cell r="P369">
            <v>0</v>
          </cell>
          <cell r="Q369">
            <v>0</v>
          </cell>
          <cell r="R369">
            <v>0</v>
          </cell>
          <cell r="S369">
            <v>0</v>
          </cell>
          <cell r="T369">
            <v>0</v>
          </cell>
          <cell r="U369">
            <v>0</v>
          </cell>
          <cell r="V369">
            <v>0</v>
          </cell>
          <cell r="W369" t="str">
            <v>CODIR</v>
          </cell>
          <cell r="X369" t="str">
            <v>AOC</v>
          </cell>
          <cell r="Y369">
            <v>0</v>
          </cell>
          <cell r="Z369">
            <v>0</v>
          </cell>
          <cell r="AA369" t="str">
            <v>AOC</v>
          </cell>
          <cell r="AB369">
            <v>0</v>
          </cell>
          <cell r="AC369">
            <v>0</v>
          </cell>
          <cell r="AD369">
            <v>0</v>
          </cell>
          <cell r="AE369">
            <v>0</v>
          </cell>
          <cell r="AF369" t="str">
            <v>NUD648</v>
          </cell>
          <cell r="AG369" t="str">
            <v>DUPIN</v>
          </cell>
          <cell r="AH369" t="str">
            <v>CORINNE</v>
          </cell>
          <cell r="AI369" t="str">
            <v>CA1</v>
          </cell>
          <cell r="AJ369" t="str">
            <v>15348 - ANIMATEUR DES OPERATIONS CLIENT</v>
          </cell>
          <cell r="AK369" t="str">
            <v>642310 - MOUGUERRE PPDC</v>
          </cell>
          <cell r="AL369" t="str">
            <v>01 - FONCT</v>
          </cell>
        </row>
        <row r="370">
          <cell r="A370">
            <v>0</v>
          </cell>
          <cell r="B370">
            <v>0</v>
          </cell>
          <cell r="C370" t="str">
            <v>MOUGUERRE</v>
          </cell>
          <cell r="D370">
            <v>0</v>
          </cell>
          <cell r="E370">
            <v>0</v>
          </cell>
          <cell r="F370">
            <v>0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0</v>
          </cell>
          <cell r="R370">
            <v>0</v>
          </cell>
          <cell r="S370">
            <v>0</v>
          </cell>
          <cell r="T370">
            <v>0</v>
          </cell>
          <cell r="U370">
            <v>0</v>
          </cell>
          <cell r="V370">
            <v>0</v>
          </cell>
          <cell r="W370" t="str">
            <v>CODIR</v>
          </cell>
          <cell r="X370">
            <v>0</v>
          </cell>
          <cell r="Y370">
            <v>0</v>
          </cell>
          <cell r="Z370">
            <v>0</v>
          </cell>
          <cell r="AA370">
            <v>0</v>
          </cell>
          <cell r="AB370">
            <v>0</v>
          </cell>
          <cell r="AC370">
            <v>0</v>
          </cell>
          <cell r="AD370">
            <v>0</v>
          </cell>
          <cell r="AE370">
            <v>0</v>
          </cell>
          <cell r="AF370">
            <v>0</v>
          </cell>
          <cell r="AG370">
            <v>0</v>
          </cell>
          <cell r="AH370">
            <v>0</v>
          </cell>
          <cell r="AI370">
            <v>0</v>
          </cell>
          <cell r="AJ370">
            <v>0</v>
          </cell>
          <cell r="AK370">
            <v>0</v>
          </cell>
          <cell r="AL370">
            <v>0</v>
          </cell>
        </row>
        <row r="371">
          <cell r="A371" t="str">
            <v>EXM631</v>
          </cell>
          <cell r="B371">
            <v>0</v>
          </cell>
          <cell r="C371" t="str">
            <v>MOUGUERRE</v>
          </cell>
          <cell r="D371">
            <v>0</v>
          </cell>
          <cell r="E371">
            <v>0</v>
          </cell>
          <cell r="F371">
            <v>0</v>
          </cell>
          <cell r="G371">
            <v>0</v>
          </cell>
          <cell r="H371">
            <v>0</v>
          </cell>
          <cell r="I371">
            <v>0</v>
          </cell>
          <cell r="J371">
            <v>1</v>
          </cell>
          <cell r="K371">
            <v>1</v>
          </cell>
          <cell r="L371">
            <v>0</v>
          </cell>
          <cell r="M371">
            <v>1</v>
          </cell>
          <cell r="N371">
            <v>0</v>
          </cell>
          <cell r="O371">
            <v>0</v>
          </cell>
          <cell r="P371">
            <v>0</v>
          </cell>
          <cell r="Q371">
            <v>0</v>
          </cell>
          <cell r="R371">
            <v>0</v>
          </cell>
          <cell r="S371">
            <v>0</v>
          </cell>
          <cell r="T371">
            <v>0</v>
          </cell>
          <cell r="U371">
            <v>0</v>
          </cell>
          <cell r="V371">
            <v>0</v>
          </cell>
          <cell r="W371" t="str">
            <v>CODIR</v>
          </cell>
          <cell r="X371" t="str">
            <v>RRH</v>
          </cell>
          <cell r="Y371">
            <v>0</v>
          </cell>
          <cell r="Z371">
            <v>0</v>
          </cell>
          <cell r="AA371" t="str">
            <v>RRH</v>
          </cell>
          <cell r="AB371">
            <v>0</v>
          </cell>
          <cell r="AC371">
            <v>0</v>
          </cell>
          <cell r="AD371">
            <v>0</v>
          </cell>
          <cell r="AE371">
            <v>0</v>
          </cell>
          <cell r="AF371" t="str">
            <v>EXM631</v>
          </cell>
          <cell r="AG371" t="str">
            <v>CENDERENT</v>
          </cell>
          <cell r="AH371" t="str">
            <v>MARTINE</v>
          </cell>
          <cell r="AI371" t="str">
            <v>CS</v>
          </cell>
          <cell r="AJ371" t="str">
            <v>37047 - RESPONSABLE RH</v>
          </cell>
          <cell r="AK371" t="str">
            <v>642310 - MOUGUERRE PPDC</v>
          </cell>
          <cell r="AL371" t="str">
            <v>01 - FONCT</v>
          </cell>
        </row>
        <row r="372">
          <cell r="A372" t="str">
            <v>ZBK563</v>
          </cell>
          <cell r="B372">
            <v>0</v>
          </cell>
          <cell r="C372" t="str">
            <v>MOUGUERRE</v>
          </cell>
          <cell r="D372">
            <v>0</v>
          </cell>
          <cell r="E372">
            <v>0</v>
          </cell>
          <cell r="F372">
            <v>0</v>
          </cell>
          <cell r="G372">
            <v>0</v>
          </cell>
          <cell r="H372">
            <v>0</v>
          </cell>
          <cell r="I372">
            <v>0</v>
          </cell>
          <cell r="J372">
            <v>1</v>
          </cell>
          <cell r="K372">
            <v>1</v>
          </cell>
          <cell r="L372">
            <v>0</v>
          </cell>
          <cell r="M372">
            <v>1</v>
          </cell>
          <cell r="N372">
            <v>0</v>
          </cell>
          <cell r="O372">
            <v>0</v>
          </cell>
          <cell r="P372">
            <v>0</v>
          </cell>
          <cell r="Q372">
            <v>0</v>
          </cell>
          <cell r="R372">
            <v>0</v>
          </cell>
          <cell r="S372">
            <v>0</v>
          </cell>
          <cell r="T372">
            <v>0</v>
          </cell>
          <cell r="U372">
            <v>0</v>
          </cell>
          <cell r="V372">
            <v>0</v>
          </cell>
          <cell r="W372" t="str">
            <v>CODIR</v>
          </cell>
          <cell r="X372" t="str">
            <v>RRH</v>
          </cell>
          <cell r="Y372">
            <v>0</v>
          </cell>
          <cell r="Z372">
            <v>0</v>
          </cell>
          <cell r="AA372" t="str">
            <v>RRH</v>
          </cell>
          <cell r="AB372">
            <v>0</v>
          </cell>
          <cell r="AC372">
            <v>0</v>
          </cell>
          <cell r="AD372">
            <v>0</v>
          </cell>
          <cell r="AE372">
            <v>0</v>
          </cell>
          <cell r="AF372" t="str">
            <v>ZBK563</v>
          </cell>
          <cell r="AG372" t="str">
            <v>BRUDY LOUBERY</v>
          </cell>
          <cell r="AH372" t="str">
            <v>AGNES</v>
          </cell>
          <cell r="AI372" t="str">
            <v>CS</v>
          </cell>
          <cell r="AJ372" t="str">
            <v>37047 - RESPONSABLE RH</v>
          </cell>
          <cell r="AK372" t="str">
            <v>642310 - MOUGUERRE PPDC</v>
          </cell>
          <cell r="AL372" t="str">
            <v>01 - FONCT</v>
          </cell>
        </row>
        <row r="373">
          <cell r="A373">
            <v>0</v>
          </cell>
          <cell r="B373">
            <v>0</v>
          </cell>
          <cell r="C373" t="str">
            <v>MOUGUERRE</v>
          </cell>
          <cell r="D373">
            <v>0</v>
          </cell>
          <cell r="E373">
            <v>0</v>
          </cell>
          <cell r="F373">
            <v>0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0</v>
          </cell>
          <cell r="R373">
            <v>0</v>
          </cell>
          <cell r="S373">
            <v>0</v>
          </cell>
          <cell r="T373">
            <v>0</v>
          </cell>
          <cell r="U373">
            <v>0</v>
          </cell>
          <cell r="V373">
            <v>0</v>
          </cell>
          <cell r="W373" t="str">
            <v>CODIR</v>
          </cell>
          <cell r="X373">
            <v>0</v>
          </cell>
          <cell r="Y373">
            <v>0</v>
          </cell>
          <cell r="Z373">
            <v>0</v>
          </cell>
          <cell r="AA373">
            <v>0</v>
          </cell>
          <cell r="AB373">
            <v>0</v>
          </cell>
          <cell r="AC373">
            <v>0</v>
          </cell>
          <cell r="AD373">
            <v>0</v>
          </cell>
          <cell r="AE373">
            <v>0</v>
          </cell>
          <cell r="AF373">
            <v>0</v>
          </cell>
          <cell r="AG373">
            <v>0</v>
          </cell>
          <cell r="AH373">
            <v>0</v>
          </cell>
          <cell r="AI373">
            <v>0</v>
          </cell>
          <cell r="AJ373">
            <v>0</v>
          </cell>
          <cell r="AK373">
            <v>0</v>
          </cell>
          <cell r="AL373">
            <v>0</v>
          </cell>
        </row>
        <row r="374">
          <cell r="A374" t="str">
            <v>DWS245</v>
          </cell>
          <cell r="B374">
            <v>0</v>
          </cell>
          <cell r="C374" t="str">
            <v>MOUGUERRE</v>
          </cell>
          <cell r="D374">
            <v>0</v>
          </cell>
          <cell r="E374">
            <v>0</v>
          </cell>
          <cell r="F374">
            <v>0</v>
          </cell>
          <cell r="G374">
            <v>0</v>
          </cell>
          <cell r="H374">
            <v>0</v>
          </cell>
          <cell r="I374">
            <v>0</v>
          </cell>
          <cell r="J374">
            <v>1</v>
          </cell>
          <cell r="K374">
            <v>1</v>
          </cell>
          <cell r="L374">
            <v>0</v>
          </cell>
          <cell r="M374">
            <v>1</v>
          </cell>
          <cell r="N374">
            <v>0</v>
          </cell>
          <cell r="O374">
            <v>0</v>
          </cell>
          <cell r="P374">
            <v>0</v>
          </cell>
          <cell r="Q374">
            <v>0</v>
          </cell>
          <cell r="R374">
            <v>0</v>
          </cell>
          <cell r="S374">
            <v>0</v>
          </cell>
          <cell r="T374">
            <v>0</v>
          </cell>
          <cell r="U374">
            <v>0</v>
          </cell>
          <cell r="V374">
            <v>0</v>
          </cell>
          <cell r="W374" t="str">
            <v>CODIR</v>
          </cell>
          <cell r="X374" t="str">
            <v>ROET</v>
          </cell>
          <cell r="Y374">
            <v>0</v>
          </cell>
          <cell r="Z374">
            <v>0</v>
          </cell>
          <cell r="AA374" t="str">
            <v>ROET</v>
          </cell>
          <cell r="AB374">
            <v>0</v>
          </cell>
          <cell r="AC374">
            <v>0</v>
          </cell>
          <cell r="AD374">
            <v>0</v>
          </cell>
          <cell r="AE374">
            <v>0</v>
          </cell>
          <cell r="AF374" t="str">
            <v>DWS245</v>
          </cell>
          <cell r="AG374" t="str">
            <v>BRUN</v>
          </cell>
          <cell r="AH374" t="str">
            <v>CHRISTOPHE</v>
          </cell>
          <cell r="AI374" t="str">
            <v>ICS2</v>
          </cell>
          <cell r="AJ374" t="str">
            <v>15350 - RESP ORGA ET ENVIRONNEMENT DE TRAVAIL</v>
          </cell>
          <cell r="AK374" t="str">
            <v>642310 - MOUGUERRE PPDC</v>
          </cell>
          <cell r="AL374" t="str">
            <v>02 - CDI</v>
          </cell>
        </row>
        <row r="375">
          <cell r="A375" t="str">
            <v>XMP467</v>
          </cell>
          <cell r="B375">
            <v>0</v>
          </cell>
          <cell r="C375" t="str">
            <v>MOUGUERRE</v>
          </cell>
          <cell r="D375">
            <v>0</v>
          </cell>
          <cell r="E375">
            <v>0</v>
          </cell>
          <cell r="F375">
            <v>0</v>
          </cell>
          <cell r="G375">
            <v>0</v>
          </cell>
          <cell r="H375">
            <v>0</v>
          </cell>
          <cell r="I375">
            <v>0</v>
          </cell>
          <cell r="J375">
            <v>1</v>
          </cell>
          <cell r="K375">
            <v>1</v>
          </cell>
          <cell r="L375">
            <v>0</v>
          </cell>
          <cell r="M375">
            <v>1</v>
          </cell>
          <cell r="N375">
            <v>0</v>
          </cell>
          <cell r="O375">
            <v>0</v>
          </cell>
          <cell r="P375">
            <v>0</v>
          </cell>
          <cell r="Q375">
            <v>0</v>
          </cell>
          <cell r="R375">
            <v>0</v>
          </cell>
          <cell r="S375">
            <v>0</v>
          </cell>
          <cell r="T375">
            <v>0</v>
          </cell>
          <cell r="U375">
            <v>0</v>
          </cell>
          <cell r="V375">
            <v>0</v>
          </cell>
          <cell r="W375" t="str">
            <v>CODIR</v>
          </cell>
          <cell r="X375" t="str">
            <v>OA</v>
          </cell>
          <cell r="Y375">
            <v>0</v>
          </cell>
          <cell r="Z375">
            <v>0</v>
          </cell>
          <cell r="AA375" t="str">
            <v>OA</v>
          </cell>
          <cell r="AB375">
            <v>0</v>
          </cell>
          <cell r="AC375">
            <v>0</v>
          </cell>
          <cell r="AD375">
            <v>0</v>
          </cell>
          <cell r="AE375">
            <v>0</v>
          </cell>
          <cell r="AF375" t="str">
            <v>XMP467</v>
          </cell>
          <cell r="AG375" t="str">
            <v>LERAY</v>
          </cell>
          <cell r="AH375" t="str">
            <v>ROMAIN</v>
          </cell>
          <cell r="AI375" t="str">
            <v>ACC33</v>
          </cell>
          <cell r="AJ375" t="str">
            <v>35373 - ORGANISATEUR</v>
          </cell>
          <cell r="AK375" t="str">
            <v>642310 - MOUGUERRE PPDC</v>
          </cell>
          <cell r="AL375" t="str">
            <v>02 - CDI</v>
          </cell>
        </row>
        <row r="376">
          <cell r="A376" t="str">
            <v>EXG804</v>
          </cell>
          <cell r="B376">
            <v>0</v>
          </cell>
          <cell r="C376" t="str">
            <v>MOUGUERRE</v>
          </cell>
          <cell r="D376">
            <v>0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0.1</v>
          </cell>
          <cell r="J376">
            <v>0.9</v>
          </cell>
          <cell r="K376">
            <v>1</v>
          </cell>
          <cell r="L376">
            <v>0</v>
          </cell>
          <cell r="M376">
            <v>1</v>
          </cell>
          <cell r="N376">
            <v>0</v>
          </cell>
          <cell r="O376">
            <v>0</v>
          </cell>
          <cell r="P376">
            <v>0</v>
          </cell>
          <cell r="Q376">
            <v>0</v>
          </cell>
          <cell r="R376">
            <v>0</v>
          </cell>
          <cell r="S376">
            <v>0</v>
          </cell>
          <cell r="T376">
            <v>0</v>
          </cell>
          <cell r="U376">
            <v>0</v>
          </cell>
          <cell r="V376">
            <v>0</v>
          </cell>
          <cell r="W376" t="str">
            <v>CODIR</v>
          </cell>
          <cell r="X376" t="str">
            <v>TECHDATA</v>
          </cell>
          <cell r="Y376">
            <v>0</v>
          </cell>
          <cell r="Z376">
            <v>0</v>
          </cell>
          <cell r="AA376" t="str">
            <v>TECHNICIEN DATA</v>
          </cell>
          <cell r="AB376">
            <v>0</v>
          </cell>
          <cell r="AC376">
            <v>0</v>
          </cell>
          <cell r="AD376">
            <v>0</v>
          </cell>
          <cell r="AE376">
            <v>0</v>
          </cell>
          <cell r="AF376" t="str">
            <v>EXG804</v>
          </cell>
          <cell r="AG376" t="str">
            <v>BAULT</v>
          </cell>
          <cell r="AH376" t="str">
            <v>MURIEL</v>
          </cell>
          <cell r="AI376" t="str">
            <v>ATGS</v>
          </cell>
          <cell r="AJ376" t="str">
            <v>15361 - TECHNICIEN DATA ET FIABILISATION DES REF</v>
          </cell>
          <cell r="AK376" t="str">
            <v>642310 - MOUGUERRE PPDC</v>
          </cell>
          <cell r="AL376" t="str">
            <v>01 - FONCT</v>
          </cell>
        </row>
        <row r="377">
          <cell r="A377" t="str">
            <v>FEG659</v>
          </cell>
          <cell r="B377">
            <v>0</v>
          </cell>
          <cell r="C377" t="str">
            <v>MOUGUERRE</v>
          </cell>
          <cell r="D377">
            <v>0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1</v>
          </cell>
          <cell r="K377">
            <v>1</v>
          </cell>
          <cell r="L377">
            <v>0</v>
          </cell>
          <cell r="M377">
            <v>1</v>
          </cell>
          <cell r="N377">
            <v>0</v>
          </cell>
          <cell r="O377">
            <v>0</v>
          </cell>
          <cell r="P377">
            <v>0</v>
          </cell>
          <cell r="Q377">
            <v>0</v>
          </cell>
          <cell r="R377">
            <v>0</v>
          </cell>
          <cell r="S377">
            <v>0</v>
          </cell>
          <cell r="T377">
            <v>0</v>
          </cell>
          <cell r="U377">
            <v>0</v>
          </cell>
          <cell r="V377">
            <v>0</v>
          </cell>
          <cell r="W377" t="str">
            <v>CODIR</v>
          </cell>
          <cell r="X377" t="str">
            <v>RET</v>
          </cell>
          <cell r="Y377">
            <v>0</v>
          </cell>
          <cell r="Z377">
            <v>0</v>
          </cell>
          <cell r="AA377" t="str">
            <v>RET</v>
          </cell>
          <cell r="AB377">
            <v>0</v>
          </cell>
          <cell r="AC377">
            <v>0</v>
          </cell>
          <cell r="AD377">
            <v>0</v>
          </cell>
          <cell r="AE377">
            <v>0</v>
          </cell>
          <cell r="AF377" t="str">
            <v>FEG659</v>
          </cell>
          <cell r="AG377" t="str">
            <v>BREUILLARD</v>
          </cell>
          <cell r="AH377" t="str">
            <v>NICOLAS</v>
          </cell>
          <cell r="AI377" t="str">
            <v>CAPRO</v>
          </cell>
          <cell r="AJ377" t="str">
            <v>15362 - RESPONSABLE ENVIRONNEMENT DE TRAVAIL</v>
          </cell>
          <cell r="AK377" t="str">
            <v>642310 - MOUGUERRE PPDC</v>
          </cell>
          <cell r="AL377" t="str">
            <v>01 - FONCT</v>
          </cell>
        </row>
        <row r="378">
          <cell r="A378">
            <v>0</v>
          </cell>
          <cell r="B378">
            <v>0</v>
          </cell>
          <cell r="C378" t="str">
            <v>MOUGUERRE</v>
          </cell>
          <cell r="D378">
            <v>0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0</v>
          </cell>
          <cell r="R378">
            <v>0</v>
          </cell>
          <cell r="S378">
            <v>0</v>
          </cell>
          <cell r="T378">
            <v>0</v>
          </cell>
          <cell r="U378">
            <v>0</v>
          </cell>
          <cell r="V378">
            <v>0</v>
          </cell>
          <cell r="W378" t="str">
            <v>CODIR</v>
          </cell>
          <cell r="X378">
            <v>0</v>
          </cell>
          <cell r="Y378">
            <v>0</v>
          </cell>
          <cell r="Z378">
            <v>0</v>
          </cell>
          <cell r="AA378">
            <v>0</v>
          </cell>
          <cell r="AB378">
            <v>0</v>
          </cell>
          <cell r="AC378">
            <v>0</v>
          </cell>
          <cell r="AD378">
            <v>0</v>
          </cell>
          <cell r="AE378">
            <v>0</v>
          </cell>
          <cell r="AF378">
            <v>0</v>
          </cell>
          <cell r="AG378">
            <v>0</v>
          </cell>
          <cell r="AH378">
            <v>0</v>
          </cell>
          <cell r="AI378">
            <v>0</v>
          </cell>
          <cell r="AJ378">
            <v>0</v>
          </cell>
          <cell r="AK378">
            <v>0</v>
          </cell>
          <cell r="AL378">
            <v>0</v>
          </cell>
        </row>
        <row r="379">
          <cell r="A379" t="str">
            <v>SCE592</v>
          </cell>
          <cell r="B379">
            <v>0</v>
          </cell>
          <cell r="C379" t="str">
            <v>MOUGUERRE</v>
          </cell>
          <cell r="D379">
            <v>0</v>
          </cell>
          <cell r="E379">
            <v>0</v>
          </cell>
          <cell r="F379">
            <v>0</v>
          </cell>
          <cell r="G379">
            <v>0</v>
          </cell>
          <cell r="H379">
            <v>0</v>
          </cell>
          <cell r="I379">
            <v>0</v>
          </cell>
          <cell r="J379">
            <v>1</v>
          </cell>
          <cell r="K379">
            <v>1</v>
          </cell>
          <cell r="L379">
            <v>0</v>
          </cell>
          <cell r="M379">
            <v>1</v>
          </cell>
          <cell r="N379">
            <v>0</v>
          </cell>
          <cell r="O379">
            <v>0</v>
          </cell>
          <cell r="P379">
            <v>0</v>
          </cell>
          <cell r="Q379">
            <v>0</v>
          </cell>
          <cell r="R379">
            <v>0</v>
          </cell>
          <cell r="S379">
            <v>0</v>
          </cell>
          <cell r="T379">
            <v>0</v>
          </cell>
          <cell r="U379">
            <v>0</v>
          </cell>
          <cell r="V379">
            <v>0</v>
          </cell>
          <cell r="W379" t="str">
            <v>CODIR</v>
          </cell>
          <cell r="X379" t="str">
            <v>RAC</v>
          </cell>
          <cell r="Y379">
            <v>0</v>
          </cell>
          <cell r="Z379">
            <v>0</v>
          </cell>
          <cell r="AA379" t="str">
            <v>RAC</v>
          </cell>
          <cell r="AB379">
            <v>0</v>
          </cell>
          <cell r="AC379">
            <v>0</v>
          </cell>
          <cell r="AD379" t="str">
            <v>GAYRAUD VALERIE</v>
          </cell>
          <cell r="AE379">
            <v>0</v>
          </cell>
          <cell r="AF379" t="str">
            <v>SCE592</v>
          </cell>
          <cell r="AG379" t="str">
            <v>HORVAT</v>
          </cell>
          <cell r="AH379" t="str">
            <v>ERIC</v>
          </cell>
          <cell r="AI379" t="str">
            <v>ICS2</v>
          </cell>
          <cell r="AJ379" t="str">
            <v>15448 - RESPONSABLE ACTION COMMERCIALE</v>
          </cell>
          <cell r="AK379" t="str">
            <v>642310 - MOUGUERRE PPDC</v>
          </cell>
          <cell r="AL379" t="str">
            <v>02 - CDI</v>
          </cell>
        </row>
        <row r="380">
          <cell r="A380">
            <v>0</v>
          </cell>
          <cell r="B380">
            <v>0</v>
          </cell>
          <cell r="C380" t="str">
            <v>MOUGUERRE</v>
          </cell>
          <cell r="D380">
            <v>0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0</v>
          </cell>
          <cell r="R380">
            <v>0</v>
          </cell>
          <cell r="S380">
            <v>0</v>
          </cell>
          <cell r="T380">
            <v>0</v>
          </cell>
          <cell r="U380">
            <v>1.5</v>
          </cell>
          <cell r="V380">
            <v>0</v>
          </cell>
          <cell r="W380" t="str">
            <v>SURNOMBRES</v>
          </cell>
          <cell r="X380">
            <v>0</v>
          </cell>
          <cell r="Y380">
            <v>0</v>
          </cell>
          <cell r="Z380">
            <v>0</v>
          </cell>
          <cell r="AA380">
            <v>0</v>
          </cell>
          <cell r="AB380">
            <v>0</v>
          </cell>
          <cell r="AC380">
            <v>0</v>
          </cell>
          <cell r="AD380">
            <v>0</v>
          </cell>
          <cell r="AE380">
            <v>0</v>
          </cell>
          <cell r="AF380">
            <v>0</v>
          </cell>
          <cell r="AG380">
            <v>0</v>
          </cell>
          <cell r="AH380">
            <v>0</v>
          </cell>
          <cell r="AI380">
            <v>0</v>
          </cell>
          <cell r="AJ380">
            <v>0</v>
          </cell>
          <cell r="AK380">
            <v>0</v>
          </cell>
          <cell r="AL380">
            <v>0</v>
          </cell>
        </row>
        <row r="381">
          <cell r="A381" t="str">
            <v>VGT814</v>
          </cell>
          <cell r="B381">
            <v>0</v>
          </cell>
          <cell r="C381" t="str">
            <v>MOUGUERRE</v>
          </cell>
          <cell r="D381">
            <v>0</v>
          </cell>
          <cell r="E381">
            <v>0</v>
          </cell>
          <cell r="F381">
            <v>0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0</v>
          </cell>
          <cell r="R381">
            <v>0</v>
          </cell>
          <cell r="S381">
            <v>0</v>
          </cell>
          <cell r="T381">
            <v>0</v>
          </cell>
          <cell r="U381">
            <v>0</v>
          </cell>
          <cell r="V381">
            <v>0</v>
          </cell>
          <cell r="W381" t="str">
            <v>SURNOMBRES</v>
          </cell>
          <cell r="X381" t="str">
            <v>RQ</v>
          </cell>
          <cell r="Y381">
            <v>0</v>
          </cell>
          <cell r="Z381">
            <v>0</v>
          </cell>
          <cell r="AA381">
            <v>0</v>
          </cell>
          <cell r="AB381">
            <v>0</v>
          </cell>
          <cell r="AC381">
            <v>0</v>
          </cell>
          <cell r="AD381">
            <v>0</v>
          </cell>
          <cell r="AE381" t="str">
            <v>EVMS</v>
          </cell>
          <cell r="AF381" t="str">
            <v>VGT814</v>
          </cell>
          <cell r="AG381" t="str">
            <v>VIARRIEU</v>
          </cell>
          <cell r="AH381" t="str">
            <v>MONIQUE</v>
          </cell>
          <cell r="AI381" t="str">
            <v>CS</v>
          </cell>
          <cell r="AJ381" t="str">
            <v>15111 - RESPONSABLE QUALITE</v>
          </cell>
          <cell r="AK381" t="str">
            <v>642310 - MOUGUERRE PPDC</v>
          </cell>
          <cell r="AL381" t="str">
            <v>01 - FONCT</v>
          </cell>
        </row>
        <row r="382">
          <cell r="A382" t="str">
            <v>EXG874</v>
          </cell>
          <cell r="B382">
            <v>0</v>
          </cell>
          <cell r="C382" t="str">
            <v>MOUGUERRE</v>
          </cell>
          <cell r="D382">
            <v>0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0</v>
          </cell>
          <cell r="R382">
            <v>0</v>
          </cell>
          <cell r="S382">
            <v>0</v>
          </cell>
          <cell r="T382">
            <v>0</v>
          </cell>
          <cell r="U382">
            <v>0.5</v>
          </cell>
          <cell r="V382">
            <v>0</v>
          </cell>
          <cell r="W382" t="str">
            <v>SURNOMBRES</v>
          </cell>
          <cell r="X382" t="str">
            <v>RRH</v>
          </cell>
          <cell r="Y382">
            <v>0</v>
          </cell>
          <cell r="Z382">
            <v>0</v>
          </cell>
          <cell r="AA382" t="str">
            <v>RRH</v>
          </cell>
          <cell r="AB382">
            <v>0</v>
          </cell>
          <cell r="AC382">
            <v>0</v>
          </cell>
          <cell r="AD382">
            <v>0</v>
          </cell>
          <cell r="AE382">
            <v>0</v>
          </cell>
          <cell r="AF382" t="str">
            <v>EXG874</v>
          </cell>
          <cell r="AG382" t="str">
            <v>SIVADON</v>
          </cell>
          <cell r="AH382" t="str">
            <v>JEAN PHILIPPE</v>
          </cell>
          <cell r="AI382" t="str">
            <v>CS</v>
          </cell>
          <cell r="AJ382" t="str">
            <v>35359 - RESPONSABLE OPERATIONNEL RH</v>
          </cell>
          <cell r="AK382" t="str">
            <v>642310 - MOUGUERRE PPDC</v>
          </cell>
          <cell r="AL382" t="str">
            <v>01 - FONCT</v>
          </cell>
        </row>
        <row r="383">
          <cell r="A383">
            <v>0</v>
          </cell>
          <cell r="B383">
            <v>0</v>
          </cell>
          <cell r="C383" t="str">
            <v>MOUGUERRE</v>
          </cell>
          <cell r="D383">
            <v>0</v>
          </cell>
          <cell r="E383">
            <v>0</v>
          </cell>
          <cell r="F383">
            <v>0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0</v>
          </cell>
          <cell r="R383">
            <v>0</v>
          </cell>
          <cell r="S383">
            <v>0</v>
          </cell>
          <cell r="T383">
            <v>0</v>
          </cell>
          <cell r="U383">
            <v>0</v>
          </cell>
          <cell r="V383">
            <v>0</v>
          </cell>
          <cell r="W383" t="str">
            <v>SURNOMBRES</v>
          </cell>
          <cell r="X383">
            <v>0</v>
          </cell>
          <cell r="Y383">
            <v>0</v>
          </cell>
          <cell r="Z383">
            <v>0</v>
          </cell>
          <cell r="AA383">
            <v>0</v>
          </cell>
          <cell r="AB383">
            <v>0</v>
          </cell>
          <cell r="AC383">
            <v>0</v>
          </cell>
          <cell r="AD383">
            <v>0</v>
          </cell>
          <cell r="AE383">
            <v>0</v>
          </cell>
          <cell r="AF383" t="str">
            <v>LKZ416</v>
          </cell>
          <cell r="AG383" t="str">
            <v>DAVID</v>
          </cell>
          <cell r="AH383" t="str">
            <v>CHRISTINE</v>
          </cell>
          <cell r="AI383" t="str">
            <v>CA1</v>
          </cell>
          <cell r="AJ383" t="str">
            <v>15006 - ENCADRANT COURRIER DISTRIBUTION</v>
          </cell>
          <cell r="AK383" t="str">
            <v>642310 - MOUGUERRE PPDC</v>
          </cell>
          <cell r="AL383" t="str">
            <v>01 - FONCT</v>
          </cell>
        </row>
        <row r="384">
          <cell r="A384">
            <v>0</v>
          </cell>
          <cell r="B384">
            <v>0</v>
          </cell>
          <cell r="C384" t="str">
            <v>MOUGUERRE</v>
          </cell>
          <cell r="D384">
            <v>0</v>
          </cell>
          <cell r="E384">
            <v>0</v>
          </cell>
          <cell r="F384">
            <v>0</v>
          </cell>
          <cell r="G384">
            <v>0</v>
          </cell>
          <cell r="H384">
            <v>0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0</v>
          </cell>
          <cell r="R384">
            <v>0</v>
          </cell>
          <cell r="S384">
            <v>0</v>
          </cell>
          <cell r="T384">
            <v>0</v>
          </cell>
          <cell r="U384">
            <v>1</v>
          </cell>
          <cell r="V384">
            <v>0</v>
          </cell>
          <cell r="W384" t="str">
            <v>SURNOMBRES</v>
          </cell>
          <cell r="X384">
            <v>0</v>
          </cell>
          <cell r="Y384">
            <v>0</v>
          </cell>
          <cell r="Z384">
            <v>0</v>
          </cell>
          <cell r="AA384">
            <v>0</v>
          </cell>
          <cell r="AB384">
            <v>0</v>
          </cell>
          <cell r="AC384">
            <v>0</v>
          </cell>
          <cell r="AD384">
            <v>0</v>
          </cell>
          <cell r="AE384">
            <v>0</v>
          </cell>
          <cell r="AF384" t="str">
            <v>PBW501</v>
          </cell>
          <cell r="AG384" t="str">
            <v>LABAYS</v>
          </cell>
          <cell r="AH384" t="str">
            <v>OLIVIER</v>
          </cell>
          <cell r="AI384" t="str">
            <v>ICS3B</v>
          </cell>
          <cell r="AJ384" t="str">
            <v>15279 - DIRECTEUR ETABLISSEMENT PPDC</v>
          </cell>
          <cell r="AK384" t="str">
            <v>642310 - MOUGUERRE PPDC</v>
          </cell>
          <cell r="AL384" t="str">
            <v>02 - CDI</v>
          </cell>
        </row>
        <row r="385">
          <cell r="A385">
            <v>0</v>
          </cell>
          <cell r="B385">
            <v>0</v>
          </cell>
          <cell r="C385" t="str">
            <v>MOUGUERRE</v>
          </cell>
          <cell r="D385">
            <v>0</v>
          </cell>
          <cell r="E385">
            <v>0</v>
          </cell>
          <cell r="F385">
            <v>0</v>
          </cell>
          <cell r="G385">
            <v>0</v>
          </cell>
          <cell r="H385">
            <v>0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0</v>
          </cell>
          <cell r="R385">
            <v>0</v>
          </cell>
          <cell r="S385">
            <v>0</v>
          </cell>
          <cell r="T385">
            <v>0</v>
          </cell>
          <cell r="U385">
            <v>0</v>
          </cell>
          <cell r="V385">
            <v>0</v>
          </cell>
          <cell r="W385" t="str">
            <v>SURNOMBRES</v>
          </cell>
          <cell r="X385">
            <v>0</v>
          </cell>
          <cell r="Y385">
            <v>0</v>
          </cell>
          <cell r="Z385">
            <v>0</v>
          </cell>
          <cell r="AA385">
            <v>0</v>
          </cell>
          <cell r="AB385">
            <v>0</v>
          </cell>
          <cell r="AC385">
            <v>0</v>
          </cell>
          <cell r="AD385">
            <v>0</v>
          </cell>
          <cell r="AE385">
            <v>0</v>
          </cell>
          <cell r="AF385" t="str">
            <v>PDN516</v>
          </cell>
          <cell r="AG385" t="str">
            <v>GIMENEZ</v>
          </cell>
          <cell r="AH385" t="str">
            <v>ERIC</v>
          </cell>
          <cell r="AI385" t="str">
            <v>CA1</v>
          </cell>
          <cell r="AJ385" t="str">
            <v>15532 - RESPONSABLE D'EQUIPE</v>
          </cell>
          <cell r="AK385" t="str">
            <v>642310 - MOUGUERRE PPDC</v>
          </cell>
          <cell r="AL385" t="str">
            <v>01 - FONCT</v>
          </cell>
        </row>
        <row r="386">
          <cell r="A386">
            <v>0</v>
          </cell>
          <cell r="B386">
            <v>0</v>
          </cell>
          <cell r="C386" t="str">
            <v>MOUGUERRE</v>
          </cell>
          <cell r="D386">
            <v>0</v>
          </cell>
          <cell r="E386">
            <v>0</v>
          </cell>
          <cell r="F386">
            <v>0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0</v>
          </cell>
          <cell r="R386">
            <v>0</v>
          </cell>
          <cell r="S386">
            <v>0</v>
          </cell>
          <cell r="T386">
            <v>0</v>
          </cell>
          <cell r="U386">
            <v>0</v>
          </cell>
          <cell r="V386">
            <v>0</v>
          </cell>
          <cell r="W386" t="str">
            <v>SURNOMBRES</v>
          </cell>
          <cell r="X386">
            <v>0</v>
          </cell>
          <cell r="Y386">
            <v>0</v>
          </cell>
          <cell r="Z386">
            <v>0</v>
          </cell>
          <cell r="AA386">
            <v>0</v>
          </cell>
          <cell r="AB386">
            <v>0</v>
          </cell>
          <cell r="AC386">
            <v>0</v>
          </cell>
          <cell r="AD386">
            <v>0</v>
          </cell>
          <cell r="AE386">
            <v>0</v>
          </cell>
          <cell r="AF386" t="str">
            <v>XSR960</v>
          </cell>
          <cell r="AG386" t="str">
            <v>GROSMOUGIN</v>
          </cell>
          <cell r="AH386" t="str">
            <v>ALAIN</v>
          </cell>
          <cell r="AI386" t="str">
            <v>CA2</v>
          </cell>
          <cell r="AJ386" t="str">
            <v>15006 - ENCADRANT COURRIER DISTRIBUTION</v>
          </cell>
          <cell r="AK386" t="str">
            <v>640340 - BIARRITZ PDC1</v>
          </cell>
          <cell r="AL386" t="str">
            <v>01 - FONCT</v>
          </cell>
        </row>
        <row r="387">
          <cell r="A387">
            <v>0</v>
          </cell>
          <cell r="B387">
            <v>0</v>
          </cell>
          <cell r="C387" t="str">
            <v>MOUGUERRE</v>
          </cell>
          <cell r="D387">
            <v>0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0</v>
          </cell>
          <cell r="R387">
            <v>0</v>
          </cell>
          <cell r="S387">
            <v>0</v>
          </cell>
          <cell r="T387">
            <v>0</v>
          </cell>
          <cell r="U387">
            <v>0</v>
          </cell>
          <cell r="V387">
            <v>0</v>
          </cell>
          <cell r="W387" t="str">
            <v>SURNOMBRES</v>
          </cell>
          <cell r="X387">
            <v>0</v>
          </cell>
          <cell r="Y387">
            <v>0</v>
          </cell>
          <cell r="Z387">
            <v>0</v>
          </cell>
          <cell r="AA387">
            <v>0</v>
          </cell>
          <cell r="AB387">
            <v>0</v>
          </cell>
          <cell r="AC387">
            <v>0</v>
          </cell>
          <cell r="AD387">
            <v>0</v>
          </cell>
          <cell r="AE387">
            <v>0</v>
          </cell>
          <cell r="AF387" t="str">
            <v>ZKY634</v>
          </cell>
          <cell r="AG387" t="str">
            <v>TOUCOULLET</v>
          </cell>
          <cell r="AH387" t="str">
            <v>CATHERINE</v>
          </cell>
          <cell r="AI387" t="str">
            <v>CA2</v>
          </cell>
          <cell r="AJ387" t="str">
            <v>15447 - RESPONSABLE ACTION COMMERCIALE</v>
          </cell>
          <cell r="AK387" t="str">
            <v>642310 - MOUGUERRE PPDC</v>
          </cell>
          <cell r="AL387" t="str">
            <v>01 - FONCT</v>
          </cell>
        </row>
        <row r="388">
          <cell r="A388">
            <v>0</v>
          </cell>
          <cell r="B388">
            <v>0</v>
          </cell>
          <cell r="C388" t="str">
            <v>MOUGUERRE</v>
          </cell>
          <cell r="D388">
            <v>0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0</v>
          </cell>
          <cell r="R388">
            <v>0</v>
          </cell>
          <cell r="S388">
            <v>0</v>
          </cell>
          <cell r="T388">
            <v>0</v>
          </cell>
          <cell r="U388">
            <v>0</v>
          </cell>
          <cell r="V388">
            <v>0</v>
          </cell>
          <cell r="W388" t="str">
            <v>APPRENTIS / CONTRATS PRO</v>
          </cell>
          <cell r="X388">
            <v>0</v>
          </cell>
          <cell r="Y388">
            <v>0</v>
          </cell>
          <cell r="Z388">
            <v>0</v>
          </cell>
          <cell r="AA388">
            <v>0</v>
          </cell>
          <cell r="AB388">
            <v>0</v>
          </cell>
          <cell r="AC388">
            <v>0</v>
          </cell>
          <cell r="AD388">
            <v>0</v>
          </cell>
          <cell r="AE388">
            <v>0</v>
          </cell>
          <cell r="AF388">
            <v>0</v>
          </cell>
          <cell r="AG388">
            <v>0</v>
          </cell>
          <cell r="AH388">
            <v>0</v>
          </cell>
          <cell r="AI388">
            <v>0</v>
          </cell>
          <cell r="AJ388">
            <v>0</v>
          </cell>
          <cell r="AK388">
            <v>0</v>
          </cell>
          <cell r="AL388">
            <v>0</v>
          </cell>
        </row>
        <row r="389">
          <cell r="A389" t="str">
            <v>CNA828</v>
          </cell>
          <cell r="B389">
            <v>0</v>
          </cell>
          <cell r="C389" t="str">
            <v>MOUGUERRE</v>
          </cell>
          <cell r="D389">
            <v>0</v>
          </cell>
          <cell r="E389">
            <v>0</v>
          </cell>
          <cell r="F389">
            <v>0</v>
          </cell>
          <cell r="G389">
            <v>0</v>
          </cell>
          <cell r="H389">
            <v>0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0</v>
          </cell>
          <cell r="R389">
            <v>0</v>
          </cell>
          <cell r="S389">
            <v>0</v>
          </cell>
          <cell r="T389">
            <v>0</v>
          </cell>
          <cell r="U389">
            <v>0</v>
          </cell>
          <cell r="V389">
            <v>0</v>
          </cell>
          <cell r="W389" t="str">
            <v>APPRENTIS / CONTRATS PRO</v>
          </cell>
          <cell r="X389" t="str">
            <v>APPRAC</v>
          </cell>
          <cell r="Y389">
            <v>0</v>
          </cell>
          <cell r="Z389">
            <v>0</v>
          </cell>
          <cell r="AA389">
            <v>0</v>
          </cell>
          <cell r="AB389">
            <v>0</v>
          </cell>
          <cell r="AC389">
            <v>0</v>
          </cell>
          <cell r="AD389">
            <v>0</v>
          </cell>
          <cell r="AE389">
            <v>0</v>
          </cell>
          <cell r="AF389" t="str">
            <v>CNA828</v>
          </cell>
          <cell r="AG389" t="str">
            <v>DUAULT</v>
          </cell>
          <cell r="AH389" t="str">
            <v>VALERIE</v>
          </cell>
          <cell r="AI389" t="str">
            <v>PRO32</v>
          </cell>
          <cell r="AJ389" t="str">
            <v>35443 - CONTRAT DE PROFESSIONNALISATION III.2</v>
          </cell>
          <cell r="AK389" t="str">
            <v>642310 - MOUGUERRE PPDC</v>
          </cell>
          <cell r="AL389" t="str">
            <v>15 - CPRO</v>
          </cell>
        </row>
        <row r="390">
          <cell r="A390" t="str">
            <v>KHS568</v>
          </cell>
          <cell r="B390">
            <v>0</v>
          </cell>
          <cell r="C390" t="str">
            <v>MOUGUERRE</v>
          </cell>
          <cell r="D390">
            <v>0</v>
          </cell>
          <cell r="E390">
            <v>0</v>
          </cell>
          <cell r="F390">
            <v>0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0</v>
          </cell>
          <cell r="R390">
            <v>0</v>
          </cell>
          <cell r="S390">
            <v>0</v>
          </cell>
          <cell r="T390">
            <v>0</v>
          </cell>
          <cell r="U390">
            <v>0</v>
          </cell>
          <cell r="V390">
            <v>0</v>
          </cell>
          <cell r="W390" t="str">
            <v>APPRENTIS / CONTRATS PRO</v>
          </cell>
          <cell r="X390" t="str">
            <v>APPRH</v>
          </cell>
          <cell r="Y390">
            <v>0</v>
          </cell>
          <cell r="Z390">
            <v>0</v>
          </cell>
          <cell r="AA390">
            <v>0</v>
          </cell>
          <cell r="AB390">
            <v>0</v>
          </cell>
          <cell r="AC390">
            <v>0</v>
          </cell>
          <cell r="AD390">
            <v>0</v>
          </cell>
          <cell r="AE390">
            <v>0</v>
          </cell>
          <cell r="AF390" t="str">
            <v>KHS568</v>
          </cell>
          <cell r="AG390" t="str">
            <v>SEFRIANI</v>
          </cell>
          <cell r="AH390" t="str">
            <v>YOUSRA</v>
          </cell>
          <cell r="AI390" t="str">
            <v>APP32</v>
          </cell>
          <cell r="AJ390" t="str">
            <v>35434 - APPRENTI III.2</v>
          </cell>
          <cell r="AK390" t="str">
            <v>640340 - BIARRITZ PDC1</v>
          </cell>
          <cell r="AL390" t="str">
            <v>10 - CA</v>
          </cell>
        </row>
        <row r="391">
          <cell r="A391" t="str">
            <v>LCT811</v>
          </cell>
          <cell r="B391">
            <v>0</v>
          </cell>
          <cell r="C391" t="str">
            <v>MOUGUERRE</v>
          </cell>
          <cell r="D391">
            <v>0</v>
          </cell>
          <cell r="E391">
            <v>0</v>
          </cell>
          <cell r="F391">
            <v>0</v>
          </cell>
          <cell r="G391">
            <v>0</v>
          </cell>
          <cell r="H391">
            <v>0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0</v>
          </cell>
          <cell r="R391">
            <v>0</v>
          </cell>
          <cell r="S391">
            <v>0</v>
          </cell>
          <cell r="T391">
            <v>0</v>
          </cell>
          <cell r="U391">
            <v>0</v>
          </cell>
          <cell r="V391">
            <v>0</v>
          </cell>
          <cell r="W391" t="str">
            <v>APPRENTIS / CONTRATS PRO</v>
          </cell>
          <cell r="X391" t="str">
            <v>APPRH</v>
          </cell>
          <cell r="Y391">
            <v>0</v>
          </cell>
          <cell r="Z391">
            <v>0</v>
          </cell>
          <cell r="AA391">
            <v>0</v>
          </cell>
          <cell r="AB391">
            <v>0</v>
          </cell>
          <cell r="AC391">
            <v>0</v>
          </cell>
          <cell r="AD391">
            <v>0</v>
          </cell>
          <cell r="AE391">
            <v>0</v>
          </cell>
          <cell r="AF391" t="str">
            <v>LCT811</v>
          </cell>
          <cell r="AG391" t="str">
            <v>BITTERLI</v>
          </cell>
          <cell r="AH391" t="str">
            <v>MANON</v>
          </cell>
          <cell r="AI391" t="str">
            <v>PRO33</v>
          </cell>
          <cell r="AJ391" t="str">
            <v>35444 - CONTRAT DE PROFESSIONNALISATION III.3</v>
          </cell>
          <cell r="AK391" t="str">
            <v>640340 - BIARRITZ PDC1</v>
          </cell>
          <cell r="AL391" t="str">
            <v>15 - CPRO</v>
          </cell>
        </row>
        <row r="392">
          <cell r="A392">
            <v>0</v>
          </cell>
          <cell r="B392" t="str">
            <v>MOUGUERRE</v>
          </cell>
          <cell r="C392" t="str">
            <v>MOUGUERRE</v>
          </cell>
          <cell r="D392">
            <v>13.68</v>
          </cell>
          <cell r="E392">
            <v>35.508000000000003</v>
          </cell>
          <cell r="F392">
            <v>0</v>
          </cell>
          <cell r="G392">
            <v>7.2119999999999997</v>
          </cell>
          <cell r="H392">
            <v>21.65</v>
          </cell>
          <cell r="I392">
            <v>-0.18</v>
          </cell>
          <cell r="J392">
            <v>4</v>
          </cell>
          <cell r="K392">
            <v>81.87</v>
          </cell>
          <cell r="L392">
            <v>18.643999999999998</v>
          </cell>
          <cell r="M392">
            <v>100.51400000000001</v>
          </cell>
          <cell r="N392">
            <v>0</v>
          </cell>
          <cell r="O392">
            <v>8.5</v>
          </cell>
          <cell r="P392">
            <v>8.4565334182302956E-2</v>
          </cell>
          <cell r="Q392">
            <v>2</v>
          </cell>
          <cell r="R392">
            <v>0</v>
          </cell>
          <cell r="S392">
            <v>0.63000000000000012</v>
          </cell>
          <cell r="T392">
            <v>7</v>
          </cell>
          <cell r="U392">
            <v>1</v>
          </cell>
          <cell r="V392">
            <v>4.5</v>
          </cell>
          <cell r="W392">
            <v>0</v>
          </cell>
          <cell r="X392">
            <v>0</v>
          </cell>
          <cell r="Y392">
            <v>0</v>
          </cell>
          <cell r="Z392">
            <v>0</v>
          </cell>
          <cell r="AA392">
            <v>0</v>
          </cell>
          <cell r="AB392">
            <v>0</v>
          </cell>
          <cell r="AC392">
            <v>0</v>
          </cell>
          <cell r="AD392">
            <v>0</v>
          </cell>
          <cell r="AE392">
            <v>0</v>
          </cell>
          <cell r="AF392">
            <v>0</v>
          </cell>
          <cell r="AG392">
            <v>0</v>
          </cell>
          <cell r="AH392">
            <v>0</v>
          </cell>
          <cell r="AI392">
            <v>0</v>
          </cell>
          <cell r="AJ392">
            <v>0</v>
          </cell>
          <cell r="AK392">
            <v>0</v>
          </cell>
          <cell r="AL392">
            <v>0</v>
          </cell>
        </row>
        <row r="393">
          <cell r="A393">
            <v>0</v>
          </cell>
          <cell r="B393">
            <v>0</v>
          </cell>
          <cell r="C393" t="str">
            <v>MOUGUERRE</v>
          </cell>
          <cell r="D393">
            <v>0</v>
          </cell>
          <cell r="E393">
            <v>0</v>
          </cell>
          <cell r="F393">
            <v>0</v>
          </cell>
          <cell r="G393">
            <v>0</v>
          </cell>
          <cell r="H393">
            <v>0</v>
          </cell>
          <cell r="I393">
            <v>0</v>
          </cell>
          <cell r="J393">
            <v>4</v>
          </cell>
          <cell r="K393">
            <v>4</v>
          </cell>
          <cell r="L393">
            <v>0</v>
          </cell>
          <cell r="M393">
            <v>4</v>
          </cell>
          <cell r="N393">
            <v>0</v>
          </cell>
          <cell r="O393">
            <v>0</v>
          </cell>
          <cell r="P393">
            <v>0</v>
          </cell>
          <cell r="Q393">
            <v>0</v>
          </cell>
          <cell r="R393">
            <v>0</v>
          </cell>
          <cell r="S393">
            <v>0</v>
          </cell>
          <cell r="T393">
            <v>0</v>
          </cell>
          <cell r="U393">
            <v>0</v>
          </cell>
          <cell r="V393">
            <v>1</v>
          </cell>
          <cell r="W393" t="str">
            <v>ENCADREMENT</v>
          </cell>
          <cell r="X393">
            <v>0</v>
          </cell>
          <cell r="Y393">
            <v>0</v>
          </cell>
          <cell r="Z393">
            <v>0</v>
          </cell>
          <cell r="AA393">
            <v>0</v>
          </cell>
          <cell r="AB393">
            <v>0</v>
          </cell>
          <cell r="AC393">
            <v>0</v>
          </cell>
          <cell r="AD393">
            <v>0</v>
          </cell>
          <cell r="AE393">
            <v>0</v>
          </cell>
          <cell r="AF393">
            <v>0</v>
          </cell>
          <cell r="AG393">
            <v>0</v>
          </cell>
          <cell r="AH393">
            <v>0</v>
          </cell>
          <cell r="AI393">
            <v>0</v>
          </cell>
          <cell r="AJ393">
            <v>0</v>
          </cell>
          <cell r="AK393">
            <v>0</v>
          </cell>
          <cell r="AL393">
            <v>0</v>
          </cell>
        </row>
        <row r="394">
          <cell r="A394" t="str">
            <v>HUZ301</v>
          </cell>
          <cell r="B394">
            <v>0</v>
          </cell>
          <cell r="C394" t="str">
            <v>MOUGUERRE</v>
          </cell>
          <cell r="D394">
            <v>0</v>
          </cell>
          <cell r="E394">
            <v>0</v>
          </cell>
          <cell r="F394">
            <v>0</v>
          </cell>
          <cell r="G394">
            <v>0</v>
          </cell>
          <cell r="H394">
            <v>0</v>
          </cell>
          <cell r="I394">
            <v>0</v>
          </cell>
          <cell r="J394">
            <v>1</v>
          </cell>
          <cell r="K394">
            <v>1</v>
          </cell>
          <cell r="L394">
            <v>0</v>
          </cell>
          <cell r="M394">
            <v>1</v>
          </cell>
          <cell r="N394">
            <v>0</v>
          </cell>
          <cell r="O394">
            <v>0</v>
          </cell>
          <cell r="P394">
            <v>0</v>
          </cell>
          <cell r="Q394">
            <v>0</v>
          </cell>
          <cell r="R394">
            <v>0</v>
          </cell>
          <cell r="S394">
            <v>0</v>
          </cell>
          <cell r="T394">
            <v>0</v>
          </cell>
          <cell r="U394">
            <v>0</v>
          </cell>
          <cell r="V394">
            <v>0</v>
          </cell>
          <cell r="W394" t="str">
            <v>ENCADREMENT</v>
          </cell>
          <cell r="X394" t="str">
            <v>ENC1</v>
          </cell>
          <cell r="Y394">
            <v>0</v>
          </cell>
          <cell r="Z394">
            <v>0</v>
          </cell>
          <cell r="AA394" t="str">
            <v>RE</v>
          </cell>
          <cell r="AB394" t="str">
            <v>III-1</v>
          </cell>
          <cell r="AC394">
            <v>0</v>
          </cell>
          <cell r="AD394">
            <v>0</v>
          </cell>
          <cell r="AE394">
            <v>0</v>
          </cell>
          <cell r="AF394" t="str">
            <v>HUZ301</v>
          </cell>
          <cell r="AG394" t="str">
            <v>LARRANDABURU</v>
          </cell>
          <cell r="AH394" t="str">
            <v>ERIC</v>
          </cell>
          <cell r="AI394" t="str">
            <v>CAPRO</v>
          </cell>
          <cell r="AJ394" t="str">
            <v>15531 - RESPONSABLE D'EQUIPE</v>
          </cell>
          <cell r="AK394" t="str">
            <v>642310 - MOUGUERRE PPDC</v>
          </cell>
          <cell r="AL394" t="str">
            <v>01 - FONCT</v>
          </cell>
        </row>
        <row r="395">
          <cell r="A395" t="str">
            <v>EVD152</v>
          </cell>
          <cell r="B395">
            <v>0</v>
          </cell>
          <cell r="C395" t="str">
            <v>MOUGUERRE</v>
          </cell>
          <cell r="D395">
            <v>0</v>
          </cell>
          <cell r="E395">
            <v>0</v>
          </cell>
          <cell r="F395">
            <v>0</v>
          </cell>
          <cell r="G395">
            <v>0</v>
          </cell>
          <cell r="H395">
            <v>0</v>
          </cell>
          <cell r="I395">
            <v>0</v>
          </cell>
          <cell r="J395">
            <v>1</v>
          </cell>
          <cell r="K395">
            <v>1</v>
          </cell>
          <cell r="L395">
            <v>0</v>
          </cell>
          <cell r="M395">
            <v>1</v>
          </cell>
          <cell r="N395">
            <v>0</v>
          </cell>
          <cell r="O395">
            <v>0</v>
          </cell>
          <cell r="P395">
            <v>0</v>
          </cell>
          <cell r="Q395">
            <v>0</v>
          </cell>
          <cell r="R395">
            <v>0</v>
          </cell>
          <cell r="S395">
            <v>0</v>
          </cell>
          <cell r="T395">
            <v>0</v>
          </cell>
          <cell r="U395">
            <v>0</v>
          </cell>
          <cell r="V395">
            <v>0</v>
          </cell>
          <cell r="W395" t="str">
            <v>ENCADREMENT</v>
          </cell>
          <cell r="X395" t="str">
            <v>ENC2</v>
          </cell>
          <cell r="Y395">
            <v>0</v>
          </cell>
          <cell r="Z395">
            <v>0</v>
          </cell>
          <cell r="AA395" t="str">
            <v>RE</v>
          </cell>
          <cell r="AB395" t="str">
            <v>III-3</v>
          </cell>
          <cell r="AC395">
            <v>0</v>
          </cell>
          <cell r="AD395">
            <v>0</v>
          </cell>
          <cell r="AE395">
            <v>0</v>
          </cell>
          <cell r="AF395" t="str">
            <v>EVD152</v>
          </cell>
          <cell r="AG395" t="str">
            <v>FOURCADE LESPAGNOL</v>
          </cell>
          <cell r="AH395" t="str">
            <v>JACQUES</v>
          </cell>
          <cell r="AI395" t="str">
            <v>CA1</v>
          </cell>
          <cell r="AJ395" t="str">
            <v>15532 - RESPONSABLE D'EQUIPE</v>
          </cell>
          <cell r="AK395" t="str">
            <v>642310 - MOUGUERRE PPDC</v>
          </cell>
          <cell r="AL395" t="str">
            <v>01 - FONCT</v>
          </cell>
        </row>
        <row r="396">
          <cell r="A396">
            <v>0</v>
          </cell>
          <cell r="B396">
            <v>0</v>
          </cell>
          <cell r="C396" t="str">
            <v>MOUGUERRE</v>
          </cell>
          <cell r="D396">
            <v>0</v>
          </cell>
          <cell r="E396">
            <v>0</v>
          </cell>
          <cell r="F396">
            <v>0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0</v>
          </cell>
          <cell r="R396">
            <v>0</v>
          </cell>
          <cell r="S396">
            <v>0</v>
          </cell>
          <cell r="T396">
            <v>0</v>
          </cell>
          <cell r="U396">
            <v>0</v>
          </cell>
          <cell r="V396">
            <v>1</v>
          </cell>
          <cell r="W396" t="str">
            <v>ENCADREMENT</v>
          </cell>
          <cell r="X396" t="str">
            <v>HC ENC5</v>
          </cell>
          <cell r="Y396">
            <v>0</v>
          </cell>
          <cell r="Z396">
            <v>0</v>
          </cell>
          <cell r="AA396" t="str">
            <v>RE</v>
          </cell>
          <cell r="AB396" t="str">
            <v>III-1</v>
          </cell>
          <cell r="AC396">
            <v>0</v>
          </cell>
          <cell r="AD396">
            <v>0</v>
          </cell>
          <cell r="AE396">
            <v>0</v>
          </cell>
          <cell r="AF396">
            <v>0</v>
          </cell>
          <cell r="AG396">
            <v>0</v>
          </cell>
          <cell r="AH396">
            <v>0</v>
          </cell>
          <cell r="AI396">
            <v>0</v>
          </cell>
          <cell r="AJ396">
            <v>0</v>
          </cell>
          <cell r="AK396">
            <v>0</v>
          </cell>
          <cell r="AL396">
            <v>0</v>
          </cell>
        </row>
        <row r="397">
          <cell r="A397" t="str">
            <v>LAS379</v>
          </cell>
          <cell r="B397">
            <v>0</v>
          </cell>
          <cell r="C397" t="str">
            <v>MOUGUERRE</v>
          </cell>
          <cell r="D397">
            <v>0</v>
          </cell>
          <cell r="E397">
            <v>0</v>
          </cell>
          <cell r="F397">
            <v>0</v>
          </cell>
          <cell r="G397">
            <v>0</v>
          </cell>
          <cell r="H397">
            <v>0</v>
          </cell>
          <cell r="I397">
            <v>0</v>
          </cell>
          <cell r="J397">
            <v>1</v>
          </cell>
          <cell r="K397">
            <v>1</v>
          </cell>
          <cell r="L397">
            <v>0</v>
          </cell>
          <cell r="M397">
            <v>1</v>
          </cell>
          <cell r="N397">
            <v>0</v>
          </cell>
          <cell r="O397">
            <v>0</v>
          </cell>
          <cell r="P397">
            <v>0</v>
          </cell>
          <cell r="Q397">
            <v>0</v>
          </cell>
          <cell r="R397">
            <v>0</v>
          </cell>
          <cell r="S397">
            <v>0</v>
          </cell>
          <cell r="T397">
            <v>0</v>
          </cell>
          <cell r="U397">
            <v>0</v>
          </cell>
          <cell r="V397">
            <v>0</v>
          </cell>
          <cell r="W397" t="str">
            <v>ENCADREMENT</v>
          </cell>
          <cell r="X397" t="str">
            <v>ENC3</v>
          </cell>
          <cell r="Y397">
            <v>0</v>
          </cell>
          <cell r="Z397">
            <v>0</v>
          </cell>
          <cell r="AA397" t="str">
            <v>RE</v>
          </cell>
          <cell r="AB397" t="str">
            <v>III-1</v>
          </cell>
          <cell r="AC397">
            <v>0</v>
          </cell>
          <cell r="AD397">
            <v>0</v>
          </cell>
          <cell r="AE397">
            <v>0</v>
          </cell>
          <cell r="AF397" t="str">
            <v>LAS379</v>
          </cell>
          <cell r="AG397" t="str">
            <v>PETIT</v>
          </cell>
          <cell r="AH397" t="str">
            <v>JEAN FRANCOIS</v>
          </cell>
          <cell r="AI397" t="str">
            <v>ACC23</v>
          </cell>
          <cell r="AJ397" t="str">
            <v>15083 - PILOTE DE PRODUCTION TRAITEMENT</v>
          </cell>
          <cell r="AK397" t="str">
            <v>642310 - MOUGUERRE PPDC</v>
          </cell>
          <cell r="AL397" t="str">
            <v>02 - CDI</v>
          </cell>
        </row>
        <row r="398">
          <cell r="A398" t="str">
            <v>MXV219</v>
          </cell>
          <cell r="B398">
            <v>0</v>
          </cell>
          <cell r="C398" t="str">
            <v>MOUGUERRE</v>
          </cell>
          <cell r="D398">
            <v>0</v>
          </cell>
          <cell r="E398">
            <v>0</v>
          </cell>
          <cell r="F398">
            <v>0</v>
          </cell>
          <cell r="G398">
            <v>0</v>
          </cell>
          <cell r="H398">
            <v>0</v>
          </cell>
          <cell r="I398">
            <v>0</v>
          </cell>
          <cell r="J398">
            <v>1</v>
          </cell>
          <cell r="K398">
            <v>1</v>
          </cell>
          <cell r="L398">
            <v>0</v>
          </cell>
          <cell r="M398">
            <v>1</v>
          </cell>
          <cell r="N398">
            <v>0</v>
          </cell>
          <cell r="O398">
            <v>0</v>
          </cell>
          <cell r="P398">
            <v>0</v>
          </cell>
          <cell r="Q398">
            <v>0</v>
          </cell>
          <cell r="R398">
            <v>0</v>
          </cell>
          <cell r="S398">
            <v>0</v>
          </cell>
          <cell r="T398">
            <v>0</v>
          </cell>
          <cell r="U398">
            <v>0</v>
          </cell>
          <cell r="V398">
            <v>0</v>
          </cell>
          <cell r="W398" t="str">
            <v>ENCADREMENT</v>
          </cell>
          <cell r="X398" t="str">
            <v>ENC4</v>
          </cell>
          <cell r="Y398">
            <v>0</v>
          </cell>
          <cell r="Z398">
            <v>0</v>
          </cell>
          <cell r="AA398" t="str">
            <v>RE</v>
          </cell>
          <cell r="AB398" t="str">
            <v>III-2</v>
          </cell>
          <cell r="AC398">
            <v>0</v>
          </cell>
          <cell r="AD398">
            <v>0</v>
          </cell>
          <cell r="AE398">
            <v>0</v>
          </cell>
          <cell r="AF398" t="str">
            <v>MXV219</v>
          </cell>
          <cell r="AG398" t="str">
            <v xml:space="preserve">MAUDET </v>
          </cell>
          <cell r="AH398" t="str">
            <v>LAURENT</v>
          </cell>
          <cell r="AI398" t="str">
            <v>ACC32</v>
          </cell>
          <cell r="AJ398" t="str">
            <v>15532 - RESPONSABLE D'EQUIPE</v>
          </cell>
          <cell r="AK398" t="str">
            <v>642310 - MOUGUERRE PPDC</v>
          </cell>
          <cell r="AL398" t="str">
            <v>02 - CDI</v>
          </cell>
        </row>
        <row r="399">
          <cell r="A399">
            <v>0</v>
          </cell>
          <cell r="B399">
            <v>0</v>
          </cell>
          <cell r="C399" t="str">
            <v>MOUGUERRE</v>
          </cell>
          <cell r="D399">
            <v>0</v>
          </cell>
          <cell r="E399">
            <v>0</v>
          </cell>
          <cell r="F399">
            <v>0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0</v>
          </cell>
          <cell r="R399">
            <v>0</v>
          </cell>
          <cell r="S399">
            <v>0</v>
          </cell>
          <cell r="T399">
            <v>0</v>
          </cell>
          <cell r="U399">
            <v>0</v>
          </cell>
          <cell r="V399">
            <v>0</v>
          </cell>
          <cell r="W399" t="str">
            <v>EXPLOITATION</v>
          </cell>
          <cell r="X399">
            <v>0</v>
          </cell>
          <cell r="Y399">
            <v>0</v>
          </cell>
          <cell r="Z399">
            <v>0</v>
          </cell>
          <cell r="AA399">
            <v>0</v>
          </cell>
          <cell r="AB399">
            <v>0</v>
          </cell>
          <cell r="AC399">
            <v>0</v>
          </cell>
          <cell r="AD399">
            <v>0</v>
          </cell>
          <cell r="AE399">
            <v>0</v>
          </cell>
          <cell r="AF399">
            <v>0</v>
          </cell>
          <cell r="AG399">
            <v>0</v>
          </cell>
          <cell r="AH399">
            <v>0</v>
          </cell>
          <cell r="AI399">
            <v>0</v>
          </cell>
          <cell r="AJ399">
            <v>0</v>
          </cell>
          <cell r="AK399">
            <v>0</v>
          </cell>
          <cell r="AL399">
            <v>0</v>
          </cell>
        </row>
        <row r="400">
          <cell r="A400">
            <v>0</v>
          </cell>
          <cell r="B400">
            <v>0</v>
          </cell>
          <cell r="C400" t="str">
            <v>MOUGUERRE</v>
          </cell>
          <cell r="D400">
            <v>5.9</v>
          </cell>
          <cell r="E400">
            <v>19.78</v>
          </cell>
          <cell r="F400">
            <v>0</v>
          </cell>
          <cell r="G400">
            <v>0</v>
          </cell>
          <cell r="H400">
            <v>0</v>
          </cell>
          <cell r="I400">
            <v>0.4</v>
          </cell>
          <cell r="J400">
            <v>0</v>
          </cell>
          <cell r="K400">
            <v>26.08</v>
          </cell>
          <cell r="L400">
            <v>5.9139999999999997</v>
          </cell>
          <cell r="M400">
            <v>31.994</v>
          </cell>
          <cell r="N400">
            <v>0</v>
          </cell>
          <cell r="O400">
            <v>0</v>
          </cell>
          <cell r="P400">
            <v>0</v>
          </cell>
          <cell r="Q400">
            <v>0</v>
          </cell>
          <cell r="R400">
            <v>0</v>
          </cell>
          <cell r="S400">
            <v>0.13</v>
          </cell>
          <cell r="T400">
            <v>3</v>
          </cell>
          <cell r="U400">
            <v>0</v>
          </cell>
          <cell r="V400">
            <v>0</v>
          </cell>
          <cell r="W400">
            <v>0</v>
          </cell>
          <cell r="X400">
            <v>0</v>
          </cell>
          <cell r="Y400">
            <v>0</v>
          </cell>
          <cell r="Z400">
            <v>0</v>
          </cell>
          <cell r="AA400">
            <v>0</v>
          </cell>
          <cell r="AB400">
            <v>0</v>
          </cell>
          <cell r="AC400">
            <v>0</v>
          </cell>
          <cell r="AD400">
            <v>0</v>
          </cell>
          <cell r="AE400">
            <v>0</v>
          </cell>
          <cell r="AF400">
            <v>0</v>
          </cell>
          <cell r="AG400">
            <v>0</v>
          </cell>
          <cell r="AH400">
            <v>0</v>
          </cell>
          <cell r="AI400">
            <v>0</v>
          </cell>
          <cell r="AJ400">
            <v>0</v>
          </cell>
          <cell r="AK400">
            <v>0</v>
          </cell>
          <cell r="AL400">
            <v>0</v>
          </cell>
        </row>
        <row r="401">
          <cell r="A401" t="str">
            <v>TLS345</v>
          </cell>
          <cell r="B401">
            <v>0</v>
          </cell>
          <cell r="C401" t="str">
            <v>MOUGUERRE</v>
          </cell>
          <cell r="D401">
            <v>0.25</v>
          </cell>
          <cell r="E401">
            <v>0.75</v>
          </cell>
          <cell r="F401">
            <v>0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1</v>
          </cell>
          <cell r="L401">
            <v>0</v>
          </cell>
          <cell r="M401">
            <v>1</v>
          </cell>
          <cell r="N401">
            <v>0</v>
          </cell>
          <cell r="O401">
            <v>0</v>
          </cell>
          <cell r="P401">
            <v>0</v>
          </cell>
          <cell r="Q401">
            <v>0</v>
          </cell>
          <cell r="R401">
            <v>0</v>
          </cell>
          <cell r="S401">
            <v>0</v>
          </cell>
          <cell r="T401">
            <v>0</v>
          </cell>
          <cell r="U401">
            <v>0</v>
          </cell>
          <cell r="V401">
            <v>0</v>
          </cell>
          <cell r="W401" t="str">
            <v>colis</v>
          </cell>
          <cell r="X401">
            <v>9101</v>
          </cell>
          <cell r="Y401">
            <v>0</v>
          </cell>
          <cell r="Z401" t="str">
            <v>4RM</v>
          </cell>
          <cell r="AA401" t="str">
            <v>FACTEUR</v>
          </cell>
          <cell r="AB401">
            <v>0</v>
          </cell>
          <cell r="AC401">
            <v>0</v>
          </cell>
          <cell r="AD401">
            <v>0</v>
          </cell>
          <cell r="AE401">
            <v>0</v>
          </cell>
          <cell r="AF401" t="str">
            <v>TLS345</v>
          </cell>
          <cell r="AG401" t="str">
            <v>MONTAGUT</v>
          </cell>
          <cell r="AH401" t="str">
            <v>HERVE</v>
          </cell>
          <cell r="AI401" t="str">
            <v>APN2</v>
          </cell>
          <cell r="AJ401" t="str">
            <v>15060 - FACTEUR</v>
          </cell>
          <cell r="AK401" t="str">
            <v>642310 - MOUGUERRE PPDC</v>
          </cell>
          <cell r="AL401" t="str">
            <v>01 - FONCT</v>
          </cell>
        </row>
        <row r="402">
          <cell r="A402" t="str">
            <v>NZX706</v>
          </cell>
          <cell r="B402">
            <v>0</v>
          </cell>
          <cell r="C402" t="str">
            <v>MOUGUERRE</v>
          </cell>
          <cell r="D402">
            <v>0.25</v>
          </cell>
          <cell r="E402">
            <v>0.75</v>
          </cell>
          <cell r="F402">
            <v>0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1</v>
          </cell>
          <cell r="L402">
            <v>0</v>
          </cell>
          <cell r="M402">
            <v>1</v>
          </cell>
          <cell r="N402">
            <v>0</v>
          </cell>
          <cell r="O402">
            <v>0</v>
          </cell>
          <cell r="P402">
            <v>0</v>
          </cell>
          <cell r="Q402">
            <v>0</v>
          </cell>
          <cell r="R402">
            <v>0</v>
          </cell>
          <cell r="S402">
            <v>0</v>
          </cell>
          <cell r="T402">
            <v>0</v>
          </cell>
          <cell r="U402">
            <v>0</v>
          </cell>
          <cell r="V402">
            <v>0</v>
          </cell>
          <cell r="W402" t="str">
            <v>colis</v>
          </cell>
          <cell r="X402">
            <v>9102</v>
          </cell>
          <cell r="Y402">
            <v>0</v>
          </cell>
          <cell r="Z402" t="str">
            <v>4RM</v>
          </cell>
          <cell r="AA402" t="str">
            <v>FACTEUR</v>
          </cell>
          <cell r="AB402">
            <v>0</v>
          </cell>
          <cell r="AC402">
            <v>0</v>
          </cell>
          <cell r="AD402">
            <v>0</v>
          </cell>
          <cell r="AE402">
            <v>0</v>
          </cell>
          <cell r="AF402" t="str">
            <v>NZX706</v>
          </cell>
          <cell r="AG402" t="str">
            <v>EYHERABIDE</v>
          </cell>
          <cell r="AH402" t="str">
            <v>GILLES</v>
          </cell>
          <cell r="AI402" t="str">
            <v>ACC13</v>
          </cell>
          <cell r="AJ402" t="str">
            <v>15059 - FACTEUR</v>
          </cell>
          <cell r="AK402" t="str">
            <v>642310 - MOUGUERRE PPDC</v>
          </cell>
          <cell r="AL402" t="str">
            <v>02 - CDI</v>
          </cell>
        </row>
        <row r="403">
          <cell r="A403" t="str">
            <v>GKD829</v>
          </cell>
          <cell r="B403">
            <v>0</v>
          </cell>
          <cell r="C403" t="str">
            <v>MOUGUERRE</v>
          </cell>
          <cell r="D403">
            <v>0.25</v>
          </cell>
          <cell r="E403">
            <v>0.75</v>
          </cell>
          <cell r="F403">
            <v>0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1</v>
          </cell>
          <cell r="L403">
            <v>0</v>
          </cell>
          <cell r="M403">
            <v>1</v>
          </cell>
          <cell r="N403">
            <v>0</v>
          </cell>
          <cell r="O403">
            <v>0</v>
          </cell>
          <cell r="P403">
            <v>0</v>
          </cell>
          <cell r="Q403">
            <v>0</v>
          </cell>
          <cell r="R403">
            <v>0</v>
          </cell>
          <cell r="S403">
            <v>0</v>
          </cell>
          <cell r="T403">
            <v>0</v>
          </cell>
          <cell r="U403">
            <v>0</v>
          </cell>
          <cell r="V403">
            <v>0</v>
          </cell>
          <cell r="W403" t="str">
            <v>colis</v>
          </cell>
          <cell r="X403">
            <v>9104</v>
          </cell>
          <cell r="Y403">
            <v>0</v>
          </cell>
          <cell r="Z403" t="str">
            <v>4RM</v>
          </cell>
          <cell r="AA403" t="str">
            <v>FACTEUR</v>
          </cell>
          <cell r="AB403">
            <v>0</v>
          </cell>
          <cell r="AC403">
            <v>0</v>
          </cell>
          <cell r="AD403">
            <v>0</v>
          </cell>
          <cell r="AE403">
            <v>0</v>
          </cell>
          <cell r="AF403" t="str">
            <v>GKD829</v>
          </cell>
          <cell r="AG403" t="str">
            <v>BETELU</v>
          </cell>
          <cell r="AH403" t="str">
            <v>JON</v>
          </cell>
          <cell r="AI403" t="str">
            <v>ACC13</v>
          </cell>
          <cell r="AJ403" t="str">
            <v>15060 - FACTEUR</v>
          </cell>
          <cell r="AK403" t="str">
            <v>642310 - MOUGUERRE PPDC</v>
          </cell>
          <cell r="AL403" t="str">
            <v>02 - CDI</v>
          </cell>
        </row>
        <row r="404">
          <cell r="A404" t="str">
            <v>WMC791</v>
          </cell>
          <cell r="B404">
            <v>0</v>
          </cell>
          <cell r="C404" t="str">
            <v>MOUGUERRE</v>
          </cell>
          <cell r="D404">
            <v>0.25</v>
          </cell>
          <cell r="E404">
            <v>0.75</v>
          </cell>
          <cell r="F404">
            <v>0</v>
          </cell>
          <cell r="G404">
            <v>0</v>
          </cell>
          <cell r="H404">
            <v>0</v>
          </cell>
          <cell r="I404">
            <v>0</v>
          </cell>
          <cell r="J404">
            <v>0</v>
          </cell>
          <cell r="K404">
            <v>1</v>
          </cell>
          <cell r="L404">
            <v>0</v>
          </cell>
          <cell r="M404">
            <v>1</v>
          </cell>
          <cell r="N404">
            <v>0</v>
          </cell>
          <cell r="O404">
            <v>0</v>
          </cell>
          <cell r="P404">
            <v>0</v>
          </cell>
          <cell r="Q404">
            <v>0</v>
          </cell>
          <cell r="R404">
            <v>0</v>
          </cell>
          <cell r="S404">
            <v>0</v>
          </cell>
          <cell r="T404">
            <v>0</v>
          </cell>
          <cell r="U404">
            <v>0</v>
          </cell>
          <cell r="V404">
            <v>0</v>
          </cell>
          <cell r="W404" t="str">
            <v>colis</v>
          </cell>
          <cell r="X404">
            <v>9105</v>
          </cell>
          <cell r="Y404">
            <v>0</v>
          </cell>
          <cell r="Z404" t="str">
            <v>4RM</v>
          </cell>
          <cell r="AA404" t="str">
            <v>FACTEUR</v>
          </cell>
          <cell r="AB404">
            <v>0</v>
          </cell>
          <cell r="AC404">
            <v>0</v>
          </cell>
          <cell r="AD404">
            <v>0</v>
          </cell>
          <cell r="AE404">
            <v>0</v>
          </cell>
          <cell r="AF404" t="str">
            <v>WMC791</v>
          </cell>
          <cell r="AG404" t="str">
            <v>BONIL BLAISON</v>
          </cell>
          <cell r="AH404" t="str">
            <v>BERTRAND</v>
          </cell>
          <cell r="AI404" t="str">
            <v>ACC12</v>
          </cell>
          <cell r="AJ404" t="str">
            <v>15059 - FACTEUR</v>
          </cell>
          <cell r="AK404" t="str">
            <v>642310 - MOUGUERRE PPDC</v>
          </cell>
          <cell r="AL404" t="str">
            <v>02 - CDI</v>
          </cell>
        </row>
        <row r="405">
          <cell r="A405" t="str">
            <v>UPH425</v>
          </cell>
          <cell r="B405">
            <v>0</v>
          </cell>
          <cell r="C405" t="str">
            <v>MOUGUERRE</v>
          </cell>
          <cell r="D405">
            <v>7.4999999999999997E-2</v>
          </cell>
          <cell r="E405">
            <v>0.62499999999999989</v>
          </cell>
          <cell r="F405">
            <v>0</v>
          </cell>
          <cell r="G405">
            <v>0</v>
          </cell>
          <cell r="H405">
            <v>0</v>
          </cell>
          <cell r="I405">
            <v>0.2</v>
          </cell>
          <cell r="J405">
            <v>0</v>
          </cell>
          <cell r="K405">
            <v>0.89999999999999991</v>
          </cell>
          <cell r="L405">
            <v>0.1</v>
          </cell>
          <cell r="M405">
            <v>0.99999999999999989</v>
          </cell>
          <cell r="N405">
            <v>0</v>
          </cell>
          <cell r="O405">
            <v>0</v>
          </cell>
          <cell r="P405">
            <v>0</v>
          </cell>
          <cell r="Q405">
            <v>0</v>
          </cell>
          <cell r="R405">
            <v>0</v>
          </cell>
          <cell r="S405">
            <v>0</v>
          </cell>
          <cell r="T405">
            <v>0</v>
          </cell>
          <cell r="U405">
            <v>0</v>
          </cell>
          <cell r="V405">
            <v>0</v>
          </cell>
          <cell r="W405" t="str">
            <v>colis</v>
          </cell>
          <cell r="X405" t="str">
            <v>FQ9106</v>
          </cell>
          <cell r="Y405">
            <v>0</v>
          </cell>
          <cell r="Z405" t="str">
            <v>4RM</v>
          </cell>
          <cell r="AA405" t="str">
            <v>FQ</v>
          </cell>
          <cell r="AB405" t="str">
            <v>II-2</v>
          </cell>
          <cell r="AC405">
            <v>0</v>
          </cell>
          <cell r="AD405">
            <v>0</v>
          </cell>
          <cell r="AE405">
            <v>0</v>
          </cell>
          <cell r="AF405" t="str">
            <v>UPH425</v>
          </cell>
          <cell r="AG405" t="str">
            <v>CORDOBES</v>
          </cell>
          <cell r="AH405" t="str">
            <v>JEAN PHILIPPE</v>
          </cell>
          <cell r="AI405" t="str">
            <v>ATG2</v>
          </cell>
          <cell r="AJ405" t="str">
            <v>15063 - FACTEUR QUALITE</v>
          </cell>
          <cell r="AK405" t="str">
            <v>642310 - MOUGUERRE PPDC</v>
          </cell>
          <cell r="AL405" t="str">
            <v>01 - FONCT</v>
          </cell>
        </row>
        <row r="406">
          <cell r="A406" t="str">
            <v>KRN706</v>
          </cell>
          <cell r="B406">
            <v>0</v>
          </cell>
          <cell r="C406" t="str">
            <v>MOUGUERRE</v>
          </cell>
          <cell r="D406">
            <v>0.25</v>
          </cell>
          <cell r="E406">
            <v>0.75</v>
          </cell>
          <cell r="F406">
            <v>0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1</v>
          </cell>
          <cell r="L406">
            <v>0</v>
          </cell>
          <cell r="M406">
            <v>1</v>
          </cell>
          <cell r="N406">
            <v>0</v>
          </cell>
          <cell r="O406">
            <v>0</v>
          </cell>
          <cell r="P406">
            <v>0</v>
          </cell>
          <cell r="Q406">
            <v>0</v>
          </cell>
          <cell r="R406">
            <v>0</v>
          </cell>
          <cell r="S406">
            <v>0</v>
          </cell>
          <cell r="T406">
            <v>0</v>
          </cell>
          <cell r="U406">
            <v>0</v>
          </cell>
          <cell r="V406">
            <v>0</v>
          </cell>
          <cell r="W406" t="str">
            <v>colis</v>
          </cell>
          <cell r="X406">
            <v>9107</v>
          </cell>
          <cell r="Y406">
            <v>0</v>
          </cell>
          <cell r="Z406" t="str">
            <v>4RM</v>
          </cell>
          <cell r="AA406" t="str">
            <v>FACTEUR</v>
          </cell>
          <cell r="AB406">
            <v>0</v>
          </cell>
          <cell r="AC406">
            <v>0</v>
          </cell>
          <cell r="AD406">
            <v>0</v>
          </cell>
          <cell r="AE406">
            <v>0</v>
          </cell>
          <cell r="AF406" t="str">
            <v>KRN706</v>
          </cell>
          <cell r="AG406" t="str">
            <v>ANICET</v>
          </cell>
          <cell r="AH406" t="str">
            <v>OLIVIER</v>
          </cell>
          <cell r="AI406" t="str">
            <v>ACC13</v>
          </cell>
          <cell r="AJ406" t="str">
            <v>15060 - FACTEUR</v>
          </cell>
          <cell r="AK406" t="str">
            <v>642310 - MOUGUERRE PPDC</v>
          </cell>
          <cell r="AL406" t="str">
            <v>02 - CDI</v>
          </cell>
        </row>
        <row r="407">
          <cell r="A407" t="str">
            <v>TCS999</v>
          </cell>
          <cell r="B407">
            <v>0</v>
          </cell>
          <cell r="C407" t="str">
            <v>MOUGUERRE</v>
          </cell>
          <cell r="D407">
            <v>0.25</v>
          </cell>
          <cell r="E407">
            <v>0.75</v>
          </cell>
          <cell r="F407">
            <v>0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1</v>
          </cell>
          <cell r="L407">
            <v>0</v>
          </cell>
          <cell r="M407">
            <v>1</v>
          </cell>
          <cell r="N407">
            <v>0</v>
          </cell>
          <cell r="O407">
            <v>0</v>
          </cell>
          <cell r="P407">
            <v>0</v>
          </cell>
          <cell r="Q407">
            <v>0</v>
          </cell>
          <cell r="R407">
            <v>0</v>
          </cell>
          <cell r="S407">
            <v>0</v>
          </cell>
          <cell r="T407">
            <v>0</v>
          </cell>
          <cell r="U407">
            <v>0</v>
          </cell>
          <cell r="V407">
            <v>0</v>
          </cell>
          <cell r="W407" t="str">
            <v>colis</v>
          </cell>
          <cell r="X407">
            <v>9201</v>
          </cell>
          <cell r="Y407">
            <v>0</v>
          </cell>
          <cell r="Z407" t="str">
            <v>4RM</v>
          </cell>
          <cell r="AA407" t="str">
            <v>FACTEUR</v>
          </cell>
          <cell r="AB407">
            <v>0</v>
          </cell>
          <cell r="AC407">
            <v>0</v>
          </cell>
          <cell r="AD407">
            <v>0</v>
          </cell>
          <cell r="AE407">
            <v>0</v>
          </cell>
          <cell r="AF407" t="str">
            <v>TCS999</v>
          </cell>
          <cell r="AG407" t="str">
            <v>ESQUER</v>
          </cell>
          <cell r="AH407" t="str">
            <v>THEO</v>
          </cell>
          <cell r="AI407" t="str">
            <v>ACC12</v>
          </cell>
          <cell r="AJ407" t="str">
            <v>15512 - FACTEUR POLYVALENT</v>
          </cell>
          <cell r="AK407" t="str">
            <v>642310 - MOUGUERRE PPDC</v>
          </cell>
          <cell r="AL407" t="str">
            <v>02 - CDI</v>
          </cell>
        </row>
        <row r="408">
          <cell r="A408" t="str">
            <v>EYP392</v>
          </cell>
          <cell r="B408">
            <v>0</v>
          </cell>
          <cell r="C408" t="str">
            <v>MOUGUERRE</v>
          </cell>
          <cell r="D408">
            <v>0.25</v>
          </cell>
          <cell r="E408">
            <v>0.75</v>
          </cell>
          <cell r="F408">
            <v>0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1</v>
          </cell>
          <cell r="L408">
            <v>0</v>
          </cell>
          <cell r="M408">
            <v>1</v>
          </cell>
          <cell r="N408">
            <v>0</v>
          </cell>
          <cell r="O408">
            <v>0</v>
          </cell>
          <cell r="P408">
            <v>0</v>
          </cell>
          <cell r="Q408">
            <v>0</v>
          </cell>
          <cell r="R408">
            <v>0</v>
          </cell>
          <cell r="S408">
            <v>0.13</v>
          </cell>
          <cell r="T408">
            <v>0</v>
          </cell>
          <cell r="U408">
            <v>0</v>
          </cell>
          <cell r="V408">
            <v>0</v>
          </cell>
          <cell r="W408" t="str">
            <v>colis</v>
          </cell>
          <cell r="X408">
            <v>9202</v>
          </cell>
          <cell r="Y408">
            <v>0</v>
          </cell>
          <cell r="Z408" t="str">
            <v>4RM</v>
          </cell>
          <cell r="AA408" t="str">
            <v>FACTEUR</v>
          </cell>
          <cell r="AB408">
            <v>0</v>
          </cell>
          <cell r="AC408">
            <v>0</v>
          </cell>
          <cell r="AD408">
            <v>0</v>
          </cell>
          <cell r="AE408">
            <v>0</v>
          </cell>
          <cell r="AF408" t="str">
            <v>EYP392</v>
          </cell>
          <cell r="AG408" t="str">
            <v>BERASSEN</v>
          </cell>
          <cell r="AH408" t="str">
            <v>RAMUNTXO</v>
          </cell>
          <cell r="AI408" t="str">
            <v>ACC13</v>
          </cell>
          <cell r="AJ408" t="str">
            <v>15060 - FACTEUR</v>
          </cell>
          <cell r="AK408" t="str">
            <v>642310 - MOUGUERRE PPDC</v>
          </cell>
          <cell r="AL408" t="str">
            <v>02 - CDI</v>
          </cell>
        </row>
        <row r="409">
          <cell r="A409" t="str">
            <v>DEK798</v>
          </cell>
          <cell r="B409">
            <v>0</v>
          </cell>
          <cell r="C409" t="str">
            <v>MOUGUERRE</v>
          </cell>
          <cell r="D409">
            <v>0.25</v>
          </cell>
          <cell r="E409">
            <v>0.75</v>
          </cell>
          <cell r="F409">
            <v>0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1</v>
          </cell>
          <cell r="L409">
            <v>0</v>
          </cell>
          <cell r="M409">
            <v>1</v>
          </cell>
          <cell r="N409">
            <v>0</v>
          </cell>
          <cell r="O409">
            <v>0</v>
          </cell>
          <cell r="P409">
            <v>0</v>
          </cell>
          <cell r="Q409">
            <v>0</v>
          </cell>
          <cell r="R409">
            <v>0</v>
          </cell>
          <cell r="S409">
            <v>0</v>
          </cell>
          <cell r="T409">
            <v>0</v>
          </cell>
          <cell r="U409">
            <v>0</v>
          </cell>
          <cell r="V409">
            <v>0</v>
          </cell>
          <cell r="W409" t="str">
            <v>colis</v>
          </cell>
          <cell r="X409">
            <v>9203</v>
          </cell>
          <cell r="Y409">
            <v>0</v>
          </cell>
          <cell r="Z409" t="str">
            <v>4RM</v>
          </cell>
          <cell r="AA409" t="str">
            <v>FACTEUR</v>
          </cell>
          <cell r="AB409">
            <v>0</v>
          </cell>
          <cell r="AC409">
            <v>0</v>
          </cell>
          <cell r="AD409" t="str">
            <v>ALONSO CYNTHIA</v>
          </cell>
          <cell r="AE409">
            <v>0</v>
          </cell>
          <cell r="AF409" t="str">
            <v>DEK798</v>
          </cell>
          <cell r="AG409" t="str">
            <v>GUILBERT</v>
          </cell>
          <cell r="AH409" t="str">
            <v>CORINNE</v>
          </cell>
          <cell r="AI409" t="str">
            <v>ACC12</v>
          </cell>
          <cell r="AJ409" t="str">
            <v>15512 - FACTEUR POLYVALENT</v>
          </cell>
          <cell r="AK409" t="str">
            <v>642310 - MOUGUERRE PPDC</v>
          </cell>
          <cell r="AL409" t="str">
            <v>02 - CDI</v>
          </cell>
        </row>
        <row r="410">
          <cell r="A410" t="str">
            <v>PBF852</v>
          </cell>
          <cell r="B410">
            <v>0</v>
          </cell>
          <cell r="C410" t="str">
            <v>MOUGUERRE</v>
          </cell>
          <cell r="D410">
            <v>0.25</v>
          </cell>
          <cell r="E410">
            <v>0.75</v>
          </cell>
          <cell r="F410">
            <v>0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1</v>
          </cell>
          <cell r="L410">
            <v>0</v>
          </cell>
          <cell r="M410">
            <v>1</v>
          </cell>
          <cell r="N410">
            <v>0</v>
          </cell>
          <cell r="O410">
            <v>0</v>
          </cell>
          <cell r="P410">
            <v>0</v>
          </cell>
          <cell r="Q410">
            <v>0</v>
          </cell>
          <cell r="R410">
            <v>0</v>
          </cell>
          <cell r="S410">
            <v>0</v>
          </cell>
          <cell r="T410">
            <v>0</v>
          </cell>
          <cell r="U410">
            <v>0</v>
          </cell>
          <cell r="V410">
            <v>0</v>
          </cell>
          <cell r="W410" t="str">
            <v>colis</v>
          </cell>
          <cell r="X410">
            <v>9204</v>
          </cell>
          <cell r="Y410">
            <v>0</v>
          </cell>
          <cell r="Z410" t="str">
            <v>4RM</v>
          </cell>
          <cell r="AA410" t="str">
            <v>FACTEUR</v>
          </cell>
          <cell r="AB410">
            <v>0</v>
          </cell>
          <cell r="AC410">
            <v>0</v>
          </cell>
          <cell r="AD410">
            <v>0</v>
          </cell>
          <cell r="AE410">
            <v>0</v>
          </cell>
          <cell r="AF410" t="str">
            <v>PBF852</v>
          </cell>
          <cell r="AG410" t="str">
            <v>MATTHEY DORET</v>
          </cell>
          <cell r="AH410" t="str">
            <v>JULIEN</v>
          </cell>
          <cell r="AI410" t="str">
            <v>ACC13</v>
          </cell>
          <cell r="AJ410" t="str">
            <v>15060 - FACTEUR</v>
          </cell>
          <cell r="AK410" t="str">
            <v>642310 - MOUGUERRE PPDC</v>
          </cell>
          <cell r="AL410" t="str">
            <v>02 - CDI</v>
          </cell>
        </row>
        <row r="411">
          <cell r="A411" t="str">
            <v>ZEY609</v>
          </cell>
          <cell r="B411">
            <v>0</v>
          </cell>
          <cell r="C411" t="str">
            <v>MOUGUERRE</v>
          </cell>
          <cell r="D411">
            <v>0.25</v>
          </cell>
          <cell r="E411">
            <v>0.75</v>
          </cell>
          <cell r="F411">
            <v>0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1</v>
          </cell>
          <cell r="L411">
            <v>0</v>
          </cell>
          <cell r="M411">
            <v>1</v>
          </cell>
          <cell r="N411">
            <v>0</v>
          </cell>
          <cell r="O411">
            <v>0</v>
          </cell>
          <cell r="P411">
            <v>0</v>
          </cell>
          <cell r="Q411">
            <v>0</v>
          </cell>
          <cell r="R411">
            <v>0</v>
          </cell>
          <cell r="S411">
            <v>0</v>
          </cell>
          <cell r="T411">
            <v>0</v>
          </cell>
          <cell r="U411">
            <v>0</v>
          </cell>
          <cell r="V411">
            <v>0</v>
          </cell>
          <cell r="W411" t="str">
            <v>colis</v>
          </cell>
          <cell r="X411">
            <v>9205</v>
          </cell>
          <cell r="Y411">
            <v>0</v>
          </cell>
          <cell r="Z411" t="str">
            <v>4RM</v>
          </cell>
          <cell r="AA411" t="str">
            <v>FACTEUR</v>
          </cell>
          <cell r="AB411">
            <v>0</v>
          </cell>
          <cell r="AC411">
            <v>0</v>
          </cell>
          <cell r="AD411" t="str">
            <v>REECH</v>
          </cell>
          <cell r="AE411">
            <v>0</v>
          </cell>
          <cell r="AF411" t="str">
            <v>ZEY609</v>
          </cell>
          <cell r="AG411" t="str">
            <v>CAVATERRA</v>
          </cell>
          <cell r="AH411" t="str">
            <v>GUILLIANO</v>
          </cell>
          <cell r="AI411" t="str">
            <v>ACC12</v>
          </cell>
          <cell r="AJ411" t="str">
            <v>15512 - FACTEUR POLYVALENT</v>
          </cell>
          <cell r="AK411" t="str">
            <v>642310 - MOUGUERRE PPDC</v>
          </cell>
          <cell r="AL411" t="str">
            <v>02 - CDI</v>
          </cell>
        </row>
        <row r="412">
          <cell r="A412" t="str">
            <v>AEF210</v>
          </cell>
          <cell r="B412">
            <v>0</v>
          </cell>
          <cell r="C412" t="str">
            <v>MOUGUERRE</v>
          </cell>
          <cell r="D412">
            <v>7.4999999999999997E-2</v>
          </cell>
          <cell r="E412">
            <v>0.625</v>
          </cell>
          <cell r="F412">
            <v>0</v>
          </cell>
          <cell r="G412">
            <v>0</v>
          </cell>
          <cell r="H412">
            <v>0</v>
          </cell>
          <cell r="I412">
            <v>0.2</v>
          </cell>
          <cell r="J412">
            <v>0</v>
          </cell>
          <cell r="K412">
            <v>0.89999999999999991</v>
          </cell>
          <cell r="L412">
            <v>0.1</v>
          </cell>
          <cell r="M412">
            <v>0.99999999999999989</v>
          </cell>
          <cell r="N412">
            <v>0</v>
          </cell>
          <cell r="O412">
            <v>0</v>
          </cell>
          <cell r="P412">
            <v>0</v>
          </cell>
          <cell r="Q412">
            <v>0</v>
          </cell>
          <cell r="R412">
            <v>0</v>
          </cell>
          <cell r="S412">
            <v>0</v>
          </cell>
          <cell r="T412">
            <v>0</v>
          </cell>
          <cell r="U412">
            <v>0</v>
          </cell>
          <cell r="V412">
            <v>0</v>
          </cell>
          <cell r="W412" t="str">
            <v>colis</v>
          </cell>
          <cell r="X412" t="str">
            <v>FQ9206</v>
          </cell>
          <cell r="Y412">
            <v>0</v>
          </cell>
          <cell r="Z412" t="str">
            <v>4RM</v>
          </cell>
          <cell r="AA412" t="str">
            <v>FQ</v>
          </cell>
          <cell r="AB412" t="str">
            <v>II-2</v>
          </cell>
          <cell r="AC412">
            <v>0</v>
          </cell>
          <cell r="AD412">
            <v>0</v>
          </cell>
          <cell r="AE412">
            <v>0</v>
          </cell>
          <cell r="AF412" t="str">
            <v>AEF210</v>
          </cell>
          <cell r="AG412" t="str">
            <v>LEVECQ</v>
          </cell>
          <cell r="AH412" t="str">
            <v>STEPHANE</v>
          </cell>
          <cell r="AI412" t="str">
            <v>ATG2</v>
          </cell>
          <cell r="AJ412" t="str">
            <v>15063 - FACTEUR QUALITE</v>
          </cell>
          <cell r="AK412" t="str">
            <v>642310 - MOUGUERRE PPDC</v>
          </cell>
          <cell r="AL412" t="str">
            <v>01 - FONCT</v>
          </cell>
        </row>
        <row r="413">
          <cell r="A413" t="str">
            <v>MXE306</v>
          </cell>
          <cell r="B413">
            <v>0</v>
          </cell>
          <cell r="C413" t="str">
            <v>MOUGUERRE</v>
          </cell>
          <cell r="D413">
            <v>0.25</v>
          </cell>
          <cell r="E413">
            <v>0.75</v>
          </cell>
          <cell r="F413">
            <v>0</v>
          </cell>
          <cell r="G413">
            <v>0</v>
          </cell>
          <cell r="H413">
            <v>0</v>
          </cell>
          <cell r="I413">
            <v>0</v>
          </cell>
          <cell r="J413">
            <v>0</v>
          </cell>
          <cell r="K413">
            <v>1</v>
          </cell>
          <cell r="L413">
            <v>0</v>
          </cell>
          <cell r="M413">
            <v>1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>
            <v>0</v>
          </cell>
          <cell r="T413">
            <v>0</v>
          </cell>
          <cell r="U413">
            <v>0</v>
          </cell>
          <cell r="V413">
            <v>0</v>
          </cell>
          <cell r="W413" t="str">
            <v>colis</v>
          </cell>
          <cell r="X413">
            <v>9220</v>
          </cell>
          <cell r="Y413">
            <v>0</v>
          </cell>
          <cell r="Z413" t="str">
            <v>4RM</v>
          </cell>
          <cell r="AA413" t="str">
            <v>FACTEUR</v>
          </cell>
          <cell r="AB413">
            <v>0</v>
          </cell>
          <cell r="AC413">
            <v>0</v>
          </cell>
          <cell r="AD413">
            <v>0</v>
          </cell>
          <cell r="AE413">
            <v>0</v>
          </cell>
          <cell r="AF413" t="str">
            <v>MXE306</v>
          </cell>
          <cell r="AG413" t="str">
            <v>VAN DE GRAFF</v>
          </cell>
          <cell r="AH413" t="str">
            <v>SVEN</v>
          </cell>
          <cell r="AI413" t="str">
            <v>ACC12</v>
          </cell>
          <cell r="AJ413" t="str">
            <v>15512 - FACTEUR POLYVALENT</v>
          </cell>
          <cell r="AK413" t="str">
            <v>642310 - MOUGUERRE PPDC</v>
          </cell>
          <cell r="AL413" t="str">
            <v>02 - CDI</v>
          </cell>
        </row>
        <row r="414">
          <cell r="A414" t="str">
            <v>XVC769</v>
          </cell>
          <cell r="B414">
            <v>0</v>
          </cell>
          <cell r="C414" t="str">
            <v>MOUGUERRE</v>
          </cell>
          <cell r="D414">
            <v>0.25</v>
          </cell>
          <cell r="E414">
            <v>0.75</v>
          </cell>
          <cell r="F414">
            <v>0</v>
          </cell>
          <cell r="G414">
            <v>0</v>
          </cell>
          <cell r="H414">
            <v>0</v>
          </cell>
          <cell r="I414">
            <v>0</v>
          </cell>
          <cell r="J414">
            <v>0</v>
          </cell>
          <cell r="K414">
            <v>1</v>
          </cell>
          <cell r="L414">
            <v>0</v>
          </cell>
          <cell r="M414">
            <v>1</v>
          </cell>
          <cell r="N414">
            <v>0</v>
          </cell>
          <cell r="O414">
            <v>0</v>
          </cell>
          <cell r="P414">
            <v>0</v>
          </cell>
          <cell r="Q414">
            <v>0</v>
          </cell>
          <cell r="R414">
            <v>0</v>
          </cell>
          <cell r="S414">
            <v>0</v>
          </cell>
          <cell r="T414">
            <v>0</v>
          </cell>
          <cell r="U414">
            <v>0</v>
          </cell>
          <cell r="V414">
            <v>0</v>
          </cell>
          <cell r="W414" t="str">
            <v>colis</v>
          </cell>
          <cell r="X414">
            <v>9340</v>
          </cell>
          <cell r="Y414">
            <v>0</v>
          </cell>
          <cell r="Z414" t="str">
            <v>4RM</v>
          </cell>
          <cell r="AA414" t="str">
            <v>FACTEUR</v>
          </cell>
          <cell r="AB414">
            <v>0</v>
          </cell>
          <cell r="AC414">
            <v>0</v>
          </cell>
          <cell r="AD414" t="str">
            <v>LECOUFLET</v>
          </cell>
          <cell r="AE414">
            <v>0</v>
          </cell>
          <cell r="AF414" t="str">
            <v>XVC769</v>
          </cell>
          <cell r="AG414" t="str">
            <v>ARAUJO</v>
          </cell>
          <cell r="AH414" t="str">
            <v>DAVID</v>
          </cell>
          <cell r="AI414" t="str">
            <v>ACC12</v>
          </cell>
          <cell r="AJ414" t="str">
            <v>15512 - FACTEUR POLYVALENT</v>
          </cell>
          <cell r="AK414" t="str">
            <v>642310 - MOUGUERRE PPDC</v>
          </cell>
          <cell r="AL414" t="str">
            <v>02 - CDI</v>
          </cell>
        </row>
        <row r="415">
          <cell r="A415" t="str">
            <v>MZF258</v>
          </cell>
          <cell r="B415">
            <v>0</v>
          </cell>
          <cell r="C415" t="str">
            <v>MOUGUERRE</v>
          </cell>
          <cell r="D415">
            <v>0.25</v>
          </cell>
          <cell r="E415">
            <v>0.75</v>
          </cell>
          <cell r="F415">
            <v>0</v>
          </cell>
          <cell r="G415">
            <v>0</v>
          </cell>
          <cell r="H415">
            <v>0</v>
          </cell>
          <cell r="I415">
            <v>0</v>
          </cell>
          <cell r="J415">
            <v>0</v>
          </cell>
          <cell r="K415">
            <v>1</v>
          </cell>
          <cell r="L415">
            <v>0</v>
          </cell>
          <cell r="M415">
            <v>1</v>
          </cell>
          <cell r="N415">
            <v>0</v>
          </cell>
          <cell r="O415">
            <v>0</v>
          </cell>
          <cell r="P415">
            <v>0</v>
          </cell>
          <cell r="Q415">
            <v>0</v>
          </cell>
          <cell r="R415">
            <v>0</v>
          </cell>
          <cell r="S415">
            <v>0</v>
          </cell>
          <cell r="T415">
            <v>0</v>
          </cell>
          <cell r="U415">
            <v>0</v>
          </cell>
          <cell r="V415">
            <v>0</v>
          </cell>
          <cell r="W415" t="str">
            <v>colis</v>
          </cell>
          <cell r="X415">
            <v>9440</v>
          </cell>
          <cell r="Y415">
            <v>0</v>
          </cell>
          <cell r="Z415" t="str">
            <v>4RM</v>
          </cell>
          <cell r="AA415" t="str">
            <v>FACTEUR</v>
          </cell>
          <cell r="AB415">
            <v>0</v>
          </cell>
          <cell r="AC415">
            <v>0</v>
          </cell>
          <cell r="AD415">
            <v>0</v>
          </cell>
          <cell r="AE415">
            <v>0</v>
          </cell>
          <cell r="AF415" t="str">
            <v>MZF258</v>
          </cell>
          <cell r="AG415" t="str">
            <v xml:space="preserve">BORDRON </v>
          </cell>
          <cell r="AH415" t="str">
            <v>ADELAIDE</v>
          </cell>
          <cell r="AI415" t="str">
            <v>ACC12</v>
          </cell>
          <cell r="AJ415" t="str">
            <v>15512 - FACTEUR POLYVALENT</v>
          </cell>
          <cell r="AK415" t="str">
            <v>642310 - MOUGUERRE PPDC</v>
          </cell>
          <cell r="AL415" t="str">
            <v>02 - CDI</v>
          </cell>
        </row>
        <row r="416">
          <cell r="A416" t="str">
            <v>ZPB506</v>
          </cell>
          <cell r="B416">
            <v>0</v>
          </cell>
          <cell r="C416" t="str">
            <v>MOUGUERRE</v>
          </cell>
          <cell r="D416">
            <v>0.25</v>
          </cell>
          <cell r="E416">
            <v>0.75</v>
          </cell>
          <cell r="F416">
            <v>0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1</v>
          </cell>
          <cell r="L416">
            <v>0</v>
          </cell>
          <cell r="M416">
            <v>1</v>
          </cell>
          <cell r="N416">
            <v>0</v>
          </cell>
          <cell r="O416">
            <v>0</v>
          </cell>
          <cell r="P416">
            <v>0</v>
          </cell>
          <cell r="Q416">
            <v>0</v>
          </cell>
          <cell r="R416">
            <v>0</v>
          </cell>
          <cell r="S416">
            <v>0</v>
          </cell>
          <cell r="T416">
            <v>0</v>
          </cell>
          <cell r="U416">
            <v>0</v>
          </cell>
          <cell r="V416">
            <v>0</v>
          </cell>
          <cell r="W416" t="str">
            <v>colis</v>
          </cell>
          <cell r="X416">
            <v>9601</v>
          </cell>
          <cell r="Y416">
            <v>0</v>
          </cell>
          <cell r="Z416" t="str">
            <v>4RM</v>
          </cell>
          <cell r="AA416" t="str">
            <v>FACTEUR</v>
          </cell>
          <cell r="AB416">
            <v>0</v>
          </cell>
          <cell r="AC416">
            <v>0</v>
          </cell>
          <cell r="AD416">
            <v>0</v>
          </cell>
          <cell r="AE416">
            <v>0</v>
          </cell>
          <cell r="AF416" t="str">
            <v>ZPB506</v>
          </cell>
          <cell r="AG416" t="str">
            <v>LABARRERE</v>
          </cell>
          <cell r="AH416" t="str">
            <v>LAURENT</v>
          </cell>
          <cell r="AI416" t="str">
            <v>ACC13</v>
          </cell>
          <cell r="AJ416" t="str">
            <v>15060 - FACTEUR</v>
          </cell>
          <cell r="AK416" t="str">
            <v>642310 - MOUGUERRE PPDC</v>
          </cell>
          <cell r="AL416" t="str">
            <v>02 - CDI</v>
          </cell>
        </row>
        <row r="417">
          <cell r="A417" t="str">
            <v>BAJ236</v>
          </cell>
          <cell r="B417">
            <v>0</v>
          </cell>
          <cell r="C417" t="str">
            <v>MOUGUERRE</v>
          </cell>
          <cell r="D417">
            <v>0.25</v>
          </cell>
          <cell r="E417">
            <v>0.75</v>
          </cell>
          <cell r="F417">
            <v>0</v>
          </cell>
          <cell r="G417">
            <v>0</v>
          </cell>
          <cell r="H417">
            <v>0</v>
          </cell>
          <cell r="I417">
            <v>0</v>
          </cell>
          <cell r="J417">
            <v>0</v>
          </cell>
          <cell r="K417">
            <v>1</v>
          </cell>
          <cell r="L417">
            <v>0</v>
          </cell>
          <cell r="M417">
            <v>1</v>
          </cell>
          <cell r="N417">
            <v>0</v>
          </cell>
          <cell r="O417">
            <v>0</v>
          </cell>
          <cell r="P417">
            <v>0</v>
          </cell>
          <cell r="Q417">
            <v>0</v>
          </cell>
          <cell r="R417">
            <v>0</v>
          </cell>
          <cell r="S417">
            <v>0</v>
          </cell>
          <cell r="T417">
            <v>0</v>
          </cell>
          <cell r="U417">
            <v>0</v>
          </cell>
          <cell r="V417">
            <v>0</v>
          </cell>
          <cell r="W417" t="str">
            <v>colis</v>
          </cell>
          <cell r="X417">
            <v>9602</v>
          </cell>
          <cell r="Y417">
            <v>0</v>
          </cell>
          <cell r="Z417" t="str">
            <v>4RM</v>
          </cell>
          <cell r="AA417" t="str">
            <v>FACTEUR</v>
          </cell>
          <cell r="AB417">
            <v>0</v>
          </cell>
          <cell r="AC417">
            <v>0</v>
          </cell>
          <cell r="AD417">
            <v>0</v>
          </cell>
          <cell r="AE417">
            <v>0</v>
          </cell>
          <cell r="AF417" t="str">
            <v>BAJ236</v>
          </cell>
          <cell r="AG417" t="str">
            <v>VILLENEUVE</v>
          </cell>
          <cell r="AH417" t="str">
            <v>JONATHAN</v>
          </cell>
          <cell r="AI417" t="str">
            <v>ACC13</v>
          </cell>
          <cell r="AJ417" t="str">
            <v>15060 - FACTEUR</v>
          </cell>
          <cell r="AK417" t="str">
            <v>642310 - MOUGUERRE PPDC</v>
          </cell>
          <cell r="AL417" t="str">
            <v>02 - CDI</v>
          </cell>
        </row>
        <row r="418">
          <cell r="A418" t="str">
            <v>VCB378</v>
          </cell>
          <cell r="B418">
            <v>0</v>
          </cell>
          <cell r="C418" t="str">
            <v>MOUGUERRE</v>
          </cell>
          <cell r="D418">
            <v>0.25</v>
          </cell>
          <cell r="E418">
            <v>0.75</v>
          </cell>
          <cell r="F418">
            <v>0</v>
          </cell>
          <cell r="G418">
            <v>0</v>
          </cell>
          <cell r="H418">
            <v>0</v>
          </cell>
          <cell r="I418">
            <v>0</v>
          </cell>
          <cell r="J418">
            <v>0</v>
          </cell>
          <cell r="K418">
            <v>1</v>
          </cell>
          <cell r="L418">
            <v>0</v>
          </cell>
          <cell r="M418">
            <v>1</v>
          </cell>
          <cell r="N418">
            <v>0</v>
          </cell>
          <cell r="O418">
            <v>0</v>
          </cell>
          <cell r="P418">
            <v>0</v>
          </cell>
          <cell r="Q418">
            <v>0</v>
          </cell>
          <cell r="R418">
            <v>0</v>
          </cell>
          <cell r="S418">
            <v>0</v>
          </cell>
          <cell r="T418">
            <v>0</v>
          </cell>
          <cell r="U418">
            <v>0</v>
          </cell>
          <cell r="V418">
            <v>0</v>
          </cell>
          <cell r="W418" t="str">
            <v>colis</v>
          </cell>
          <cell r="X418">
            <v>9603</v>
          </cell>
          <cell r="Y418">
            <v>0</v>
          </cell>
          <cell r="Z418" t="str">
            <v>4RM</v>
          </cell>
          <cell r="AA418" t="str">
            <v>FACTEUR</v>
          </cell>
          <cell r="AB418">
            <v>0</v>
          </cell>
          <cell r="AC418">
            <v>0</v>
          </cell>
          <cell r="AD418">
            <v>0</v>
          </cell>
          <cell r="AE418">
            <v>0</v>
          </cell>
          <cell r="AF418" t="str">
            <v>VCB378</v>
          </cell>
          <cell r="AG418" t="str">
            <v>LESERRE</v>
          </cell>
          <cell r="AH418" t="str">
            <v>OLIVIER</v>
          </cell>
          <cell r="AI418" t="str">
            <v>ACC13</v>
          </cell>
          <cell r="AJ418" t="str">
            <v>15060 - FACTEUR</v>
          </cell>
          <cell r="AK418" t="str">
            <v>642310 - MOUGUERRE PPDC</v>
          </cell>
          <cell r="AL418" t="str">
            <v>02 - CDI</v>
          </cell>
        </row>
        <row r="419">
          <cell r="A419" t="str">
            <v>MKU000</v>
          </cell>
          <cell r="B419">
            <v>0</v>
          </cell>
          <cell r="C419" t="str">
            <v>MOUGUERRE</v>
          </cell>
          <cell r="D419">
            <v>0.25</v>
          </cell>
          <cell r="E419">
            <v>0.75</v>
          </cell>
          <cell r="F419">
            <v>0</v>
          </cell>
          <cell r="G419">
            <v>0</v>
          </cell>
          <cell r="H419">
            <v>0</v>
          </cell>
          <cell r="I419">
            <v>0</v>
          </cell>
          <cell r="J419">
            <v>0</v>
          </cell>
          <cell r="K419">
            <v>1</v>
          </cell>
          <cell r="L419">
            <v>0</v>
          </cell>
          <cell r="M419">
            <v>1</v>
          </cell>
          <cell r="N419">
            <v>0</v>
          </cell>
          <cell r="O419">
            <v>0</v>
          </cell>
          <cell r="P419">
            <v>0</v>
          </cell>
          <cell r="Q419">
            <v>0</v>
          </cell>
          <cell r="R419">
            <v>0</v>
          </cell>
          <cell r="S419">
            <v>0</v>
          </cell>
          <cell r="T419">
            <v>0</v>
          </cell>
          <cell r="U419">
            <v>0</v>
          </cell>
          <cell r="V419">
            <v>0</v>
          </cell>
          <cell r="W419" t="str">
            <v>colis</v>
          </cell>
          <cell r="X419">
            <v>9604</v>
          </cell>
          <cell r="Y419">
            <v>0</v>
          </cell>
          <cell r="Z419" t="str">
            <v>4RM</v>
          </cell>
          <cell r="AA419" t="str">
            <v>FACTEUR</v>
          </cell>
          <cell r="AB419">
            <v>0</v>
          </cell>
          <cell r="AC419">
            <v>0</v>
          </cell>
          <cell r="AD419">
            <v>0</v>
          </cell>
          <cell r="AE419">
            <v>0</v>
          </cell>
          <cell r="AF419" t="str">
            <v>MKU000</v>
          </cell>
          <cell r="AG419" t="str">
            <v>SAINT LAURENT</v>
          </cell>
          <cell r="AH419" t="str">
            <v>JULIEN</v>
          </cell>
          <cell r="AI419" t="str">
            <v>ACC13</v>
          </cell>
          <cell r="AJ419" t="str">
            <v>15060 - FACTEUR</v>
          </cell>
          <cell r="AK419" t="str">
            <v>642310 - MOUGUERRE PPDC</v>
          </cell>
          <cell r="AL419" t="str">
            <v>02 - CDI</v>
          </cell>
        </row>
        <row r="420">
          <cell r="A420" t="str">
            <v>ANH836</v>
          </cell>
          <cell r="B420">
            <v>0</v>
          </cell>
          <cell r="C420" t="str">
            <v>MOUGUERRE</v>
          </cell>
          <cell r="D420">
            <v>0.25</v>
          </cell>
          <cell r="E420">
            <v>0.75</v>
          </cell>
          <cell r="F420">
            <v>0</v>
          </cell>
          <cell r="G420">
            <v>0</v>
          </cell>
          <cell r="H420">
            <v>0</v>
          </cell>
          <cell r="I420">
            <v>0</v>
          </cell>
          <cell r="J420">
            <v>0</v>
          </cell>
          <cell r="K420">
            <v>1</v>
          </cell>
          <cell r="L420">
            <v>0</v>
          </cell>
          <cell r="M420">
            <v>1</v>
          </cell>
          <cell r="N420">
            <v>0</v>
          </cell>
          <cell r="O420">
            <v>0</v>
          </cell>
          <cell r="P420">
            <v>0</v>
          </cell>
          <cell r="Q420">
            <v>0</v>
          </cell>
          <cell r="R420">
            <v>0</v>
          </cell>
          <cell r="S420">
            <v>0</v>
          </cell>
          <cell r="T420">
            <v>0</v>
          </cell>
          <cell r="U420">
            <v>0</v>
          </cell>
          <cell r="V420">
            <v>0</v>
          </cell>
          <cell r="W420" t="str">
            <v>colis</v>
          </cell>
          <cell r="X420">
            <v>9605</v>
          </cell>
          <cell r="Y420">
            <v>0</v>
          </cell>
          <cell r="Z420" t="str">
            <v>4RM</v>
          </cell>
          <cell r="AA420" t="str">
            <v>FACTEUR</v>
          </cell>
          <cell r="AB420">
            <v>0</v>
          </cell>
          <cell r="AC420">
            <v>0</v>
          </cell>
          <cell r="AD420">
            <v>0</v>
          </cell>
          <cell r="AE420">
            <v>0</v>
          </cell>
          <cell r="AF420" t="str">
            <v>ANH836</v>
          </cell>
          <cell r="AG420" t="str">
            <v>LESKERPIT</v>
          </cell>
          <cell r="AH420" t="str">
            <v>FABIEN</v>
          </cell>
          <cell r="AI420" t="str">
            <v>ACC12</v>
          </cell>
          <cell r="AJ420" t="str">
            <v>15059 - FACTEUR</v>
          </cell>
          <cell r="AK420" t="str">
            <v>642310 - MOUGUERRE PPDC</v>
          </cell>
          <cell r="AL420" t="str">
            <v>02 - CDI</v>
          </cell>
        </row>
        <row r="421">
          <cell r="A421" t="str">
            <v>YWM391</v>
          </cell>
          <cell r="B421">
            <v>0</v>
          </cell>
          <cell r="C421" t="str">
            <v>MOUGUERRE</v>
          </cell>
          <cell r="D421">
            <v>0.25</v>
          </cell>
          <cell r="E421">
            <v>0.75</v>
          </cell>
          <cell r="F421">
            <v>0</v>
          </cell>
          <cell r="G421">
            <v>0</v>
          </cell>
          <cell r="H421">
            <v>0</v>
          </cell>
          <cell r="I421">
            <v>0</v>
          </cell>
          <cell r="J421">
            <v>0</v>
          </cell>
          <cell r="K421">
            <v>1</v>
          </cell>
          <cell r="L421">
            <v>0</v>
          </cell>
          <cell r="M421">
            <v>1</v>
          </cell>
          <cell r="N421">
            <v>0</v>
          </cell>
          <cell r="O421">
            <v>0</v>
          </cell>
          <cell r="P421">
            <v>0</v>
          </cell>
          <cell r="Q421">
            <v>0</v>
          </cell>
          <cell r="R421">
            <v>0</v>
          </cell>
          <cell r="S421">
            <v>0</v>
          </cell>
          <cell r="T421">
            <v>0</v>
          </cell>
          <cell r="U421">
            <v>0</v>
          </cell>
          <cell r="V421">
            <v>0</v>
          </cell>
          <cell r="W421" t="str">
            <v>colis</v>
          </cell>
          <cell r="X421">
            <v>9606</v>
          </cell>
          <cell r="Y421">
            <v>0</v>
          </cell>
          <cell r="Z421" t="str">
            <v>4RM</v>
          </cell>
          <cell r="AA421" t="str">
            <v>FACTEUR</v>
          </cell>
          <cell r="AB421">
            <v>0</v>
          </cell>
          <cell r="AC421">
            <v>0</v>
          </cell>
          <cell r="AD421">
            <v>0</v>
          </cell>
          <cell r="AE421">
            <v>0</v>
          </cell>
          <cell r="AF421" t="str">
            <v>YWM391</v>
          </cell>
          <cell r="AG421" t="str">
            <v>DAUGUEN</v>
          </cell>
          <cell r="AH421" t="str">
            <v>CHRISTOPHE</v>
          </cell>
          <cell r="AI421" t="str">
            <v>ACC13</v>
          </cell>
          <cell r="AJ421" t="str">
            <v>15060 - FACTEUR</v>
          </cell>
          <cell r="AK421" t="str">
            <v>642310 - MOUGUERRE PPDC</v>
          </cell>
          <cell r="AL421" t="str">
            <v>02 - CDI</v>
          </cell>
        </row>
        <row r="422">
          <cell r="A422" t="str">
            <v>RWG763</v>
          </cell>
          <cell r="B422">
            <v>0</v>
          </cell>
          <cell r="C422" t="str">
            <v>MOUGUERRE</v>
          </cell>
          <cell r="D422">
            <v>0.25</v>
          </cell>
          <cell r="E422">
            <v>0.75</v>
          </cell>
          <cell r="F422">
            <v>0</v>
          </cell>
          <cell r="G422">
            <v>0</v>
          </cell>
          <cell r="H422">
            <v>0</v>
          </cell>
          <cell r="I422">
            <v>0</v>
          </cell>
          <cell r="J422">
            <v>0</v>
          </cell>
          <cell r="K422">
            <v>1</v>
          </cell>
          <cell r="L422">
            <v>0</v>
          </cell>
          <cell r="M422">
            <v>1</v>
          </cell>
          <cell r="N422">
            <v>0</v>
          </cell>
          <cell r="O422">
            <v>0</v>
          </cell>
          <cell r="P422">
            <v>0</v>
          </cell>
          <cell r="Q422">
            <v>0</v>
          </cell>
          <cell r="R422">
            <v>0</v>
          </cell>
          <cell r="S422">
            <v>0</v>
          </cell>
          <cell r="T422">
            <v>0</v>
          </cell>
          <cell r="U422">
            <v>0</v>
          </cell>
          <cell r="V422">
            <v>0</v>
          </cell>
          <cell r="W422" t="str">
            <v>colis</v>
          </cell>
          <cell r="X422">
            <v>9990</v>
          </cell>
          <cell r="Y422">
            <v>0</v>
          </cell>
          <cell r="Z422" t="str">
            <v>4RM</v>
          </cell>
          <cell r="AA422" t="str">
            <v>FACTEUR</v>
          </cell>
          <cell r="AB422">
            <v>0</v>
          </cell>
          <cell r="AC422">
            <v>0</v>
          </cell>
          <cell r="AD422">
            <v>0</v>
          </cell>
          <cell r="AE422">
            <v>0</v>
          </cell>
          <cell r="AF422" t="str">
            <v>RWG763</v>
          </cell>
          <cell r="AG422" t="str">
            <v>GOROSTEGUI</v>
          </cell>
          <cell r="AH422" t="str">
            <v>FREDERIC</v>
          </cell>
          <cell r="AI422" t="str">
            <v>APN2</v>
          </cell>
          <cell r="AJ422" t="str">
            <v>15059 - FACTEUR</v>
          </cell>
          <cell r="AK422" t="str">
            <v>642310 - MOUGUERRE PPDC</v>
          </cell>
          <cell r="AL422" t="str">
            <v>01 - FONCT</v>
          </cell>
        </row>
        <row r="423">
          <cell r="A423" t="str">
            <v>AKG460</v>
          </cell>
          <cell r="B423">
            <v>0</v>
          </cell>
          <cell r="C423" t="str">
            <v>MOUGUERRE</v>
          </cell>
          <cell r="D423">
            <v>0.25</v>
          </cell>
          <cell r="E423">
            <v>0.75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1</v>
          </cell>
          <cell r="L423">
            <v>0</v>
          </cell>
          <cell r="M423">
            <v>1</v>
          </cell>
          <cell r="N423">
            <v>0</v>
          </cell>
          <cell r="O423">
            <v>0</v>
          </cell>
          <cell r="P423">
            <v>0</v>
          </cell>
          <cell r="Q423">
            <v>0</v>
          </cell>
          <cell r="R423">
            <v>0</v>
          </cell>
          <cell r="S423">
            <v>0</v>
          </cell>
          <cell r="T423">
            <v>1</v>
          </cell>
          <cell r="U423">
            <v>0</v>
          </cell>
          <cell r="V423">
            <v>0</v>
          </cell>
          <cell r="W423" t="str">
            <v>colis</v>
          </cell>
          <cell r="X423" t="str">
            <v>PT1 Soir</v>
          </cell>
          <cell r="Y423">
            <v>0</v>
          </cell>
          <cell r="Z423" t="str">
            <v>4RM</v>
          </cell>
          <cell r="AA423" t="str">
            <v>FACTEUR</v>
          </cell>
          <cell r="AB423">
            <v>0</v>
          </cell>
          <cell r="AC423">
            <v>0</v>
          </cell>
          <cell r="AD423">
            <v>0</v>
          </cell>
          <cell r="AE423" t="str">
            <v>reprise le 25/05 puis formation en octobre</v>
          </cell>
          <cell r="AF423" t="str">
            <v>AKG460</v>
          </cell>
          <cell r="AG423" t="str">
            <v>FLEURIAU</v>
          </cell>
          <cell r="AH423" t="str">
            <v>LAURA</v>
          </cell>
          <cell r="AI423" t="str">
            <v>ACC13</v>
          </cell>
          <cell r="AJ423" t="str">
            <v>15060 - FACTEUR</v>
          </cell>
          <cell r="AK423" t="str">
            <v>642310 - MOUGUERRE PPDC</v>
          </cell>
          <cell r="AL423" t="str">
            <v>02 - CDI</v>
          </cell>
        </row>
        <row r="424">
          <cell r="A424" t="str">
            <v>SDN739</v>
          </cell>
          <cell r="B424">
            <v>0</v>
          </cell>
          <cell r="C424" t="str">
            <v>MOUGUERRE</v>
          </cell>
          <cell r="D424">
            <v>0.25</v>
          </cell>
          <cell r="E424">
            <v>0.75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1</v>
          </cell>
          <cell r="L424">
            <v>0</v>
          </cell>
          <cell r="M424">
            <v>1</v>
          </cell>
          <cell r="N424">
            <v>0</v>
          </cell>
          <cell r="O424">
            <v>0</v>
          </cell>
          <cell r="P424">
            <v>0</v>
          </cell>
          <cell r="Q424">
            <v>0</v>
          </cell>
          <cell r="R424">
            <v>0</v>
          </cell>
          <cell r="S424">
            <v>0</v>
          </cell>
          <cell r="T424">
            <v>0</v>
          </cell>
          <cell r="U424">
            <v>0</v>
          </cell>
          <cell r="V424">
            <v>0</v>
          </cell>
          <cell r="W424" t="str">
            <v>colis</v>
          </cell>
          <cell r="X424" t="str">
            <v>PT2 Soir</v>
          </cell>
          <cell r="Y424">
            <v>0</v>
          </cell>
          <cell r="Z424" t="str">
            <v>4RM</v>
          </cell>
          <cell r="AA424" t="str">
            <v>FACTEUR</v>
          </cell>
          <cell r="AB424">
            <v>0</v>
          </cell>
          <cell r="AC424">
            <v>0</v>
          </cell>
          <cell r="AD424">
            <v>0</v>
          </cell>
          <cell r="AE424">
            <v>0</v>
          </cell>
          <cell r="AF424" t="str">
            <v>SDN739</v>
          </cell>
          <cell r="AG424" t="str">
            <v>GALTIER</v>
          </cell>
          <cell r="AH424" t="str">
            <v>CHRISTIAN</v>
          </cell>
          <cell r="AI424" t="str">
            <v>ACC13</v>
          </cell>
          <cell r="AJ424" t="str">
            <v>15060 - FACTEUR</v>
          </cell>
          <cell r="AK424" t="str">
            <v>642310 - MOUGUERRE PPDC</v>
          </cell>
          <cell r="AL424" t="str">
            <v>02 - CDI</v>
          </cell>
        </row>
        <row r="425">
          <cell r="A425" t="str">
            <v>XDN549</v>
          </cell>
          <cell r="B425">
            <v>0</v>
          </cell>
          <cell r="C425" t="str">
            <v>MOUGUERRE</v>
          </cell>
          <cell r="D425">
            <v>0.25</v>
          </cell>
          <cell r="E425">
            <v>0.75</v>
          </cell>
          <cell r="F425">
            <v>0</v>
          </cell>
          <cell r="G425">
            <v>0</v>
          </cell>
          <cell r="H425">
            <v>0</v>
          </cell>
          <cell r="I425">
            <v>0</v>
          </cell>
          <cell r="J425">
            <v>0</v>
          </cell>
          <cell r="K425">
            <v>1</v>
          </cell>
          <cell r="L425">
            <v>0</v>
          </cell>
          <cell r="M425">
            <v>1</v>
          </cell>
          <cell r="N425">
            <v>0</v>
          </cell>
          <cell r="O425">
            <v>0</v>
          </cell>
          <cell r="P425">
            <v>0</v>
          </cell>
          <cell r="Q425">
            <v>0</v>
          </cell>
          <cell r="R425">
            <v>0</v>
          </cell>
          <cell r="S425">
            <v>0</v>
          </cell>
          <cell r="T425">
            <v>0</v>
          </cell>
          <cell r="U425">
            <v>0</v>
          </cell>
          <cell r="V425">
            <v>0</v>
          </cell>
          <cell r="W425" t="str">
            <v>colis</v>
          </cell>
          <cell r="X425" t="str">
            <v>CYC1</v>
          </cell>
          <cell r="Y425">
            <v>0</v>
          </cell>
          <cell r="Z425">
            <v>0</v>
          </cell>
          <cell r="AA425" t="str">
            <v>FACTEUR</v>
          </cell>
          <cell r="AB425">
            <v>0</v>
          </cell>
          <cell r="AC425">
            <v>0</v>
          </cell>
          <cell r="AD425">
            <v>0</v>
          </cell>
          <cell r="AE425">
            <v>0</v>
          </cell>
          <cell r="AF425" t="str">
            <v>XDN549</v>
          </cell>
          <cell r="AG425" t="str">
            <v>LASSEOUGUE</v>
          </cell>
          <cell r="AH425" t="str">
            <v>THIERRY</v>
          </cell>
          <cell r="AI425" t="str">
            <v>ACC21</v>
          </cell>
          <cell r="AJ425" t="str">
            <v>15061 - FACTEUR D EQUIPE</v>
          </cell>
          <cell r="AK425" t="str">
            <v>642310 - MOUGUERRE PPDC</v>
          </cell>
          <cell r="AL425" t="str">
            <v>02 - CDI</v>
          </cell>
        </row>
        <row r="426">
          <cell r="A426" t="str">
            <v>HJD762</v>
          </cell>
          <cell r="B426">
            <v>0</v>
          </cell>
          <cell r="C426" t="str">
            <v>MOUGUERRE</v>
          </cell>
          <cell r="D426">
            <v>0</v>
          </cell>
          <cell r="E426">
            <v>0.62</v>
          </cell>
          <cell r="F426">
            <v>0</v>
          </cell>
          <cell r="G426">
            <v>0</v>
          </cell>
          <cell r="H426">
            <v>0</v>
          </cell>
          <cell r="I426">
            <v>0</v>
          </cell>
          <cell r="J426">
            <v>0</v>
          </cell>
          <cell r="K426">
            <v>0.62</v>
          </cell>
          <cell r="L426">
            <v>0.376</v>
          </cell>
          <cell r="M426">
            <v>0.996</v>
          </cell>
          <cell r="N426">
            <v>0</v>
          </cell>
          <cell r="O426">
            <v>0</v>
          </cell>
          <cell r="P426">
            <v>0</v>
          </cell>
          <cell r="Q426">
            <v>0</v>
          </cell>
          <cell r="R426">
            <v>0</v>
          </cell>
          <cell r="S426">
            <v>0</v>
          </cell>
          <cell r="T426">
            <v>0</v>
          </cell>
          <cell r="U426">
            <v>0</v>
          </cell>
          <cell r="V426">
            <v>0</v>
          </cell>
          <cell r="W426" t="str">
            <v>colis</v>
          </cell>
          <cell r="X426" t="str">
            <v>CYC2</v>
          </cell>
          <cell r="Y426">
            <v>0</v>
          </cell>
          <cell r="Z426">
            <v>0</v>
          </cell>
          <cell r="AA426" t="str">
            <v>FACTEUR</v>
          </cell>
          <cell r="AB426">
            <v>0</v>
          </cell>
          <cell r="AC426">
            <v>0</v>
          </cell>
          <cell r="AD426">
            <v>0</v>
          </cell>
          <cell r="AE426">
            <v>0</v>
          </cell>
          <cell r="AF426" t="str">
            <v>HJD762</v>
          </cell>
          <cell r="AG426" t="str">
            <v>SALDOU</v>
          </cell>
          <cell r="AH426" t="str">
            <v>EMMANUEL</v>
          </cell>
          <cell r="AI426" t="str">
            <v>ACC21</v>
          </cell>
          <cell r="AJ426" t="str">
            <v>15061 - FACTEUR D EQUIPE</v>
          </cell>
          <cell r="AK426" t="str">
            <v>642310 - MOUGUERRE PPDC</v>
          </cell>
          <cell r="AL426" t="str">
            <v>02 - CDI</v>
          </cell>
        </row>
        <row r="427">
          <cell r="A427" t="str">
            <v>DUF407</v>
          </cell>
          <cell r="B427">
            <v>0</v>
          </cell>
          <cell r="C427" t="str">
            <v>MOUGUERRE</v>
          </cell>
          <cell r="D427">
            <v>0</v>
          </cell>
          <cell r="E427">
            <v>0.12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0.12</v>
          </cell>
          <cell r="L427">
            <v>0.876</v>
          </cell>
          <cell r="M427">
            <v>0.996</v>
          </cell>
          <cell r="N427">
            <v>0</v>
          </cell>
          <cell r="O427">
            <v>0</v>
          </cell>
          <cell r="P427">
            <v>0</v>
          </cell>
          <cell r="Q427">
            <v>0</v>
          </cell>
          <cell r="R427">
            <v>0</v>
          </cell>
          <cell r="S427">
            <v>0</v>
          </cell>
          <cell r="T427">
            <v>1</v>
          </cell>
          <cell r="U427">
            <v>0</v>
          </cell>
          <cell r="V427">
            <v>0</v>
          </cell>
          <cell r="W427" t="str">
            <v>colis</v>
          </cell>
          <cell r="X427" t="str">
            <v>CYC3</v>
          </cell>
          <cell r="Y427">
            <v>0</v>
          </cell>
          <cell r="Z427">
            <v>0</v>
          </cell>
          <cell r="AA427" t="str">
            <v>FACTEUR</v>
          </cell>
          <cell r="AB427">
            <v>0</v>
          </cell>
          <cell r="AC427">
            <v>0</v>
          </cell>
          <cell r="AD427">
            <v>0</v>
          </cell>
          <cell r="AE427" t="str">
            <v>ATM45</v>
          </cell>
          <cell r="AF427" t="str">
            <v>DUF407</v>
          </cell>
          <cell r="AG427" t="str">
            <v>MUHEL</v>
          </cell>
          <cell r="AH427" t="str">
            <v>CRISTELLE</v>
          </cell>
          <cell r="AI427" t="str">
            <v>ACC13</v>
          </cell>
          <cell r="AJ427" t="str">
            <v>15513 - FACTEUR POLYVALENT</v>
          </cell>
          <cell r="AK427" t="str">
            <v>642310 - MOUGUERRE PPDC</v>
          </cell>
          <cell r="AL427" t="str">
            <v>02 - CDI</v>
          </cell>
        </row>
        <row r="428">
          <cell r="A428" t="str">
            <v>JVP943</v>
          </cell>
          <cell r="B428">
            <v>0</v>
          </cell>
          <cell r="C428" t="str">
            <v>MOUGUERRE</v>
          </cell>
          <cell r="D428">
            <v>0</v>
          </cell>
          <cell r="E428">
            <v>0.54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0.54</v>
          </cell>
          <cell r="L428">
            <v>0.46200000000000002</v>
          </cell>
          <cell r="M428">
            <v>1.002</v>
          </cell>
          <cell r="N428">
            <v>0</v>
          </cell>
          <cell r="O428">
            <v>0</v>
          </cell>
          <cell r="P428">
            <v>0</v>
          </cell>
          <cell r="Q428">
            <v>0</v>
          </cell>
          <cell r="R428">
            <v>0</v>
          </cell>
          <cell r="S428">
            <v>0</v>
          </cell>
          <cell r="T428">
            <v>1</v>
          </cell>
          <cell r="U428">
            <v>0</v>
          </cell>
          <cell r="V428">
            <v>0</v>
          </cell>
          <cell r="W428" t="str">
            <v>colis</v>
          </cell>
          <cell r="X428" t="str">
            <v>CYC4</v>
          </cell>
          <cell r="Y428">
            <v>0</v>
          </cell>
          <cell r="Z428">
            <v>0</v>
          </cell>
          <cell r="AA428" t="str">
            <v>FACTEUR</v>
          </cell>
          <cell r="AB428">
            <v>0</v>
          </cell>
          <cell r="AC428">
            <v>0</v>
          </cell>
          <cell r="AD428" t="str">
            <v>MARTIN David</v>
          </cell>
          <cell r="AE428" t="str">
            <v>ATM45</v>
          </cell>
          <cell r="AF428" t="str">
            <v>JVP943</v>
          </cell>
          <cell r="AG428" t="str">
            <v>CORRADINI</v>
          </cell>
          <cell r="AH428" t="str">
            <v>CYNTHIA</v>
          </cell>
          <cell r="AI428" t="str">
            <v>ACC12</v>
          </cell>
          <cell r="AJ428" t="str">
            <v>15512 - FACTEUR POLYVALENT</v>
          </cell>
          <cell r="AK428" t="str">
            <v>642310 - MOUGUERRE PPDC</v>
          </cell>
          <cell r="AL428" t="str">
            <v>02 - CDI</v>
          </cell>
        </row>
        <row r="429">
          <cell r="A429" t="str">
            <v>CFE315</v>
          </cell>
          <cell r="B429">
            <v>0</v>
          </cell>
          <cell r="C429" t="str">
            <v>MOUGUERRE</v>
          </cell>
          <cell r="D429">
            <v>0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1</v>
          </cell>
          <cell r="M429">
            <v>1</v>
          </cell>
          <cell r="N429">
            <v>0</v>
          </cell>
          <cell r="O429">
            <v>0</v>
          </cell>
          <cell r="P429">
            <v>0</v>
          </cell>
          <cell r="Q429">
            <v>0</v>
          </cell>
          <cell r="R429">
            <v>0</v>
          </cell>
          <cell r="S429">
            <v>0</v>
          </cell>
          <cell r="T429">
            <v>0</v>
          </cell>
          <cell r="U429">
            <v>0</v>
          </cell>
          <cell r="V429">
            <v>0</v>
          </cell>
          <cell r="W429" t="str">
            <v>colis</v>
          </cell>
          <cell r="X429" t="str">
            <v>MRP01</v>
          </cell>
          <cell r="Y429">
            <v>0</v>
          </cell>
          <cell r="Z429">
            <v>0</v>
          </cell>
          <cell r="AA429" t="str">
            <v>FACTEUR POLYVALENT</v>
          </cell>
          <cell r="AB429">
            <v>0</v>
          </cell>
          <cell r="AC429">
            <v>0</v>
          </cell>
          <cell r="AD429">
            <v>0</v>
          </cell>
          <cell r="AE429">
            <v>0</v>
          </cell>
          <cell r="AF429" t="str">
            <v>CFE315</v>
          </cell>
          <cell r="AG429" t="str">
            <v>CARRIE</v>
          </cell>
          <cell r="AH429" t="str">
            <v>MARIE THERESE</v>
          </cell>
          <cell r="AI429" t="str">
            <v>ACC13</v>
          </cell>
          <cell r="AJ429" t="str">
            <v>15513 - FACTEUR POLYVALENT</v>
          </cell>
          <cell r="AK429" t="str">
            <v>642310 - MOUGUERRE PPDC</v>
          </cell>
          <cell r="AL429" t="str">
            <v>02 - CDI</v>
          </cell>
        </row>
        <row r="430">
          <cell r="A430" t="str">
            <v>ALX866</v>
          </cell>
          <cell r="B430">
            <v>0</v>
          </cell>
          <cell r="C430" t="str">
            <v>MOUGUERRE</v>
          </cell>
          <cell r="D430">
            <v>0</v>
          </cell>
          <cell r="E430">
            <v>0</v>
          </cell>
          <cell r="F430">
            <v>0</v>
          </cell>
          <cell r="G430">
            <v>0</v>
          </cell>
          <cell r="H430">
            <v>0</v>
          </cell>
          <cell r="I430">
            <v>0</v>
          </cell>
          <cell r="J430">
            <v>0</v>
          </cell>
          <cell r="K430">
            <v>0</v>
          </cell>
          <cell r="L430">
            <v>1</v>
          </cell>
          <cell r="M430">
            <v>1</v>
          </cell>
          <cell r="N430">
            <v>0</v>
          </cell>
          <cell r="O430">
            <v>0</v>
          </cell>
          <cell r="P430">
            <v>0</v>
          </cell>
          <cell r="Q430">
            <v>0</v>
          </cell>
          <cell r="R430">
            <v>0</v>
          </cell>
          <cell r="S430">
            <v>0</v>
          </cell>
          <cell r="T430">
            <v>0</v>
          </cell>
          <cell r="U430">
            <v>0</v>
          </cell>
          <cell r="V430">
            <v>0</v>
          </cell>
          <cell r="W430" t="str">
            <v>colis</v>
          </cell>
          <cell r="X430" t="str">
            <v>MRP02</v>
          </cell>
          <cell r="Y430">
            <v>0</v>
          </cell>
          <cell r="Z430">
            <v>0</v>
          </cell>
          <cell r="AA430" t="str">
            <v>FACTEUR POLYVALENT</v>
          </cell>
          <cell r="AB430">
            <v>0</v>
          </cell>
          <cell r="AC430">
            <v>0</v>
          </cell>
          <cell r="AD430">
            <v>0</v>
          </cell>
          <cell r="AE430">
            <v>0</v>
          </cell>
          <cell r="AF430" t="str">
            <v>ALX866</v>
          </cell>
          <cell r="AG430" t="str">
            <v>PEFOURQUE</v>
          </cell>
          <cell r="AH430" t="str">
            <v>SEBASTIEN</v>
          </cell>
          <cell r="AI430" t="str">
            <v>ACC12</v>
          </cell>
          <cell r="AJ430" t="str">
            <v>15512 - FACTEUR POLYVALENT</v>
          </cell>
          <cell r="AK430" t="str">
            <v>642310 - MOUGUERRE PPDC</v>
          </cell>
          <cell r="AL430" t="str">
            <v>02 - CDI</v>
          </cell>
        </row>
        <row r="431">
          <cell r="A431" t="str">
            <v>KVJ538</v>
          </cell>
          <cell r="B431">
            <v>0</v>
          </cell>
          <cell r="C431" t="str">
            <v>MOUGUERRE</v>
          </cell>
          <cell r="D431">
            <v>0</v>
          </cell>
          <cell r="E431">
            <v>0</v>
          </cell>
          <cell r="F431">
            <v>0</v>
          </cell>
          <cell r="G431">
            <v>0</v>
          </cell>
          <cell r="H431">
            <v>0</v>
          </cell>
          <cell r="I431">
            <v>0</v>
          </cell>
          <cell r="J431">
            <v>0</v>
          </cell>
          <cell r="K431">
            <v>0</v>
          </cell>
          <cell r="L431">
            <v>1</v>
          </cell>
          <cell r="M431">
            <v>1</v>
          </cell>
          <cell r="N431">
            <v>0</v>
          </cell>
          <cell r="O431">
            <v>0</v>
          </cell>
          <cell r="P431">
            <v>0</v>
          </cell>
          <cell r="Q431">
            <v>0</v>
          </cell>
          <cell r="R431">
            <v>0</v>
          </cell>
          <cell r="S431">
            <v>0</v>
          </cell>
          <cell r="T431">
            <v>0</v>
          </cell>
          <cell r="U431">
            <v>0</v>
          </cell>
          <cell r="V431">
            <v>0</v>
          </cell>
          <cell r="W431" t="str">
            <v>colis</v>
          </cell>
          <cell r="X431" t="str">
            <v>MRP03</v>
          </cell>
          <cell r="Y431">
            <v>0</v>
          </cell>
          <cell r="Z431">
            <v>0</v>
          </cell>
          <cell r="AA431" t="str">
            <v>FACTEUR POLYVALENT</v>
          </cell>
          <cell r="AB431">
            <v>0</v>
          </cell>
          <cell r="AC431">
            <v>0</v>
          </cell>
          <cell r="AD431">
            <v>0</v>
          </cell>
          <cell r="AE431">
            <v>0</v>
          </cell>
          <cell r="AF431" t="str">
            <v>KVJ538</v>
          </cell>
          <cell r="AG431" t="str">
            <v>LESCARRET</v>
          </cell>
          <cell r="AH431" t="str">
            <v>CHRISTOPHE</v>
          </cell>
          <cell r="AI431" t="str">
            <v>ACC13</v>
          </cell>
          <cell r="AJ431" t="str">
            <v>15513 - FACTEUR POLYVALENT</v>
          </cell>
          <cell r="AK431" t="str">
            <v>642310 - MOUGUERRE PPDC</v>
          </cell>
          <cell r="AL431" t="str">
            <v>02 - CDI</v>
          </cell>
        </row>
        <row r="432">
          <cell r="A432" t="str">
            <v>KEU325</v>
          </cell>
          <cell r="B432">
            <v>0</v>
          </cell>
          <cell r="C432" t="str">
            <v>MOUGUERRE</v>
          </cell>
          <cell r="D432">
            <v>0</v>
          </cell>
          <cell r="E432">
            <v>0</v>
          </cell>
          <cell r="F432">
            <v>0</v>
          </cell>
          <cell r="G432">
            <v>0</v>
          </cell>
          <cell r="H432">
            <v>0</v>
          </cell>
          <cell r="I432">
            <v>0</v>
          </cell>
          <cell r="J432">
            <v>0</v>
          </cell>
          <cell r="K432">
            <v>0</v>
          </cell>
          <cell r="L432">
            <v>1</v>
          </cell>
          <cell r="M432">
            <v>1</v>
          </cell>
          <cell r="N432">
            <v>0</v>
          </cell>
          <cell r="O432">
            <v>0</v>
          </cell>
          <cell r="P432">
            <v>0</v>
          </cell>
          <cell r="Q432">
            <v>0</v>
          </cell>
          <cell r="R432">
            <v>0</v>
          </cell>
          <cell r="S432">
            <v>0</v>
          </cell>
          <cell r="T432">
            <v>0</v>
          </cell>
          <cell r="U432">
            <v>0</v>
          </cell>
          <cell r="V432">
            <v>0</v>
          </cell>
          <cell r="W432" t="str">
            <v>colis</v>
          </cell>
          <cell r="X432" t="str">
            <v>FSE</v>
          </cell>
          <cell r="Y432">
            <v>0</v>
          </cell>
          <cell r="Z432">
            <v>0</v>
          </cell>
          <cell r="AA432" t="str">
            <v>FSE II-2</v>
          </cell>
          <cell r="AB432" t="str">
            <v>II-2</v>
          </cell>
          <cell r="AC432">
            <v>0</v>
          </cell>
          <cell r="AD432">
            <v>0</v>
          </cell>
          <cell r="AE432" t="str">
            <v>2-2 en 2020 FSE MUTUALISE</v>
          </cell>
          <cell r="AF432" t="str">
            <v>KEU325</v>
          </cell>
          <cell r="AG432" t="str">
            <v>CRABOS</v>
          </cell>
          <cell r="AH432" t="str">
            <v>LAETITIA</v>
          </cell>
          <cell r="AI432" t="str">
            <v>ACC22</v>
          </cell>
          <cell r="AJ432" t="str">
            <v>15522 - FACTEUR SERVICES EXPERT</v>
          </cell>
          <cell r="AK432" t="str">
            <v>642310 - MOUGUERRE PPDC</v>
          </cell>
          <cell r="AL432" t="str">
            <v>02 - CDI</v>
          </cell>
        </row>
        <row r="433">
          <cell r="A433">
            <v>0</v>
          </cell>
          <cell r="B433">
            <v>0</v>
          </cell>
          <cell r="C433" t="str">
            <v>MOUGUERRE</v>
          </cell>
          <cell r="D433">
            <v>3.68</v>
          </cell>
          <cell r="E433">
            <v>11.040000000000001</v>
          </cell>
          <cell r="F433">
            <v>0</v>
          </cell>
          <cell r="G433">
            <v>0</v>
          </cell>
          <cell r="H433">
            <v>0</v>
          </cell>
          <cell r="I433">
            <v>0.2</v>
          </cell>
          <cell r="J433">
            <v>0</v>
          </cell>
          <cell r="K433">
            <v>14.92</v>
          </cell>
          <cell r="L433">
            <v>4.08</v>
          </cell>
          <cell r="M433">
            <v>19</v>
          </cell>
          <cell r="N433">
            <v>0</v>
          </cell>
          <cell r="O433">
            <v>2</v>
          </cell>
          <cell r="P433">
            <v>0</v>
          </cell>
          <cell r="Q433">
            <v>2</v>
          </cell>
          <cell r="R433">
            <v>0</v>
          </cell>
          <cell r="S433">
            <v>0.30000000000000004</v>
          </cell>
          <cell r="T433">
            <v>0</v>
          </cell>
          <cell r="U433">
            <v>0</v>
          </cell>
          <cell r="V433">
            <v>0</v>
          </cell>
          <cell r="W433">
            <v>0</v>
          </cell>
          <cell r="X433">
            <v>0</v>
          </cell>
          <cell r="Y433">
            <v>0</v>
          </cell>
          <cell r="Z433">
            <v>0</v>
          </cell>
          <cell r="AA433">
            <v>0</v>
          </cell>
          <cell r="AB433">
            <v>0</v>
          </cell>
          <cell r="AC433">
            <v>0</v>
          </cell>
          <cell r="AD433">
            <v>0</v>
          </cell>
          <cell r="AE433">
            <v>0</v>
          </cell>
          <cell r="AF433">
            <v>0</v>
          </cell>
          <cell r="AG433">
            <v>0</v>
          </cell>
          <cell r="AH433">
            <v>0</v>
          </cell>
          <cell r="AI433">
            <v>0</v>
          </cell>
          <cell r="AJ433">
            <v>0</v>
          </cell>
          <cell r="AK433">
            <v>0</v>
          </cell>
          <cell r="AL433">
            <v>0</v>
          </cell>
        </row>
        <row r="434">
          <cell r="A434" t="str">
            <v>DGU043</v>
          </cell>
          <cell r="B434">
            <v>0</v>
          </cell>
          <cell r="C434" t="str">
            <v>MOUGUERRE</v>
          </cell>
          <cell r="D434">
            <v>0.25</v>
          </cell>
          <cell r="E434">
            <v>0.75</v>
          </cell>
          <cell r="F434">
            <v>0</v>
          </cell>
          <cell r="G434">
            <v>0</v>
          </cell>
          <cell r="H434">
            <v>0</v>
          </cell>
          <cell r="I434">
            <v>0</v>
          </cell>
          <cell r="J434">
            <v>0</v>
          </cell>
          <cell r="K434">
            <v>1</v>
          </cell>
          <cell r="L434">
            <v>0</v>
          </cell>
          <cell r="M434">
            <v>1</v>
          </cell>
          <cell r="N434">
            <v>0</v>
          </cell>
          <cell r="O434">
            <v>0</v>
          </cell>
          <cell r="P434">
            <v>0</v>
          </cell>
          <cell r="Q434">
            <v>0</v>
          </cell>
          <cell r="R434">
            <v>0</v>
          </cell>
          <cell r="S434">
            <v>0</v>
          </cell>
          <cell r="T434">
            <v>0</v>
          </cell>
          <cell r="U434">
            <v>0</v>
          </cell>
          <cell r="V434">
            <v>0</v>
          </cell>
          <cell r="W434" t="str">
            <v>DISTRI ST PIERRE</v>
          </cell>
          <cell r="X434" t="str">
            <v>T1ST</v>
          </cell>
          <cell r="Y434">
            <v>0</v>
          </cell>
          <cell r="Z434" t="str">
            <v>STABY</v>
          </cell>
          <cell r="AA434" t="str">
            <v>FACTEUR</v>
          </cell>
          <cell r="AB434">
            <v>0</v>
          </cell>
          <cell r="AC434">
            <v>0</v>
          </cell>
          <cell r="AD434">
            <v>0</v>
          </cell>
          <cell r="AE434" t="str">
            <v xml:space="preserve">ATA </v>
          </cell>
          <cell r="AF434" t="str">
            <v>DGU043</v>
          </cell>
          <cell r="AG434" t="str">
            <v>ETCHEBERRY</v>
          </cell>
          <cell r="AH434" t="str">
            <v>JOSEPH</v>
          </cell>
          <cell r="AI434" t="str">
            <v>APN2</v>
          </cell>
          <cell r="AJ434" t="str">
            <v>15060 - FACTEUR</v>
          </cell>
          <cell r="AK434" t="str">
            <v>642310 - MOUGUERRE PPDC</v>
          </cell>
          <cell r="AL434" t="str">
            <v>01 - FONCT</v>
          </cell>
        </row>
        <row r="435">
          <cell r="A435" t="str">
            <v>SXJ352</v>
          </cell>
          <cell r="B435">
            <v>0</v>
          </cell>
          <cell r="C435" t="str">
            <v>MOUGUERRE</v>
          </cell>
          <cell r="D435">
            <v>0.25</v>
          </cell>
          <cell r="E435">
            <v>0.75</v>
          </cell>
          <cell r="F435">
            <v>0</v>
          </cell>
          <cell r="G435">
            <v>0</v>
          </cell>
          <cell r="H435">
            <v>0</v>
          </cell>
          <cell r="I435">
            <v>0</v>
          </cell>
          <cell r="J435">
            <v>0</v>
          </cell>
          <cell r="K435">
            <v>1</v>
          </cell>
          <cell r="L435">
            <v>0</v>
          </cell>
          <cell r="M435">
            <v>1</v>
          </cell>
          <cell r="N435">
            <v>0</v>
          </cell>
          <cell r="O435">
            <v>0</v>
          </cell>
          <cell r="P435">
            <v>0</v>
          </cell>
          <cell r="Q435">
            <v>0</v>
          </cell>
          <cell r="R435">
            <v>0</v>
          </cell>
          <cell r="S435">
            <v>0</v>
          </cell>
          <cell r="T435">
            <v>0</v>
          </cell>
          <cell r="U435">
            <v>0</v>
          </cell>
          <cell r="V435">
            <v>0</v>
          </cell>
          <cell r="W435" t="str">
            <v>DISTRI ST PIERRE</v>
          </cell>
          <cell r="X435" t="str">
            <v>T2ST</v>
          </cell>
          <cell r="Y435">
            <v>0</v>
          </cell>
          <cell r="Z435" t="str">
            <v>STABY</v>
          </cell>
          <cell r="AA435" t="str">
            <v>FACTEUR</v>
          </cell>
          <cell r="AB435">
            <v>0</v>
          </cell>
          <cell r="AC435">
            <v>0</v>
          </cell>
          <cell r="AD435">
            <v>0</v>
          </cell>
          <cell r="AE435">
            <v>0</v>
          </cell>
          <cell r="AF435" t="str">
            <v>SXJ352</v>
          </cell>
          <cell r="AG435" t="str">
            <v>NADAL</v>
          </cell>
          <cell r="AH435" t="str">
            <v>PASCAL</v>
          </cell>
          <cell r="AI435" t="str">
            <v>ACC13</v>
          </cell>
          <cell r="AJ435" t="str">
            <v>15059 - FACTEUR</v>
          </cell>
          <cell r="AK435" t="str">
            <v>642310 - MOUGUERRE PPDC</v>
          </cell>
          <cell r="AL435" t="str">
            <v>02 - CDI</v>
          </cell>
        </row>
        <row r="436">
          <cell r="A436" t="str">
            <v>PKF346</v>
          </cell>
          <cell r="B436">
            <v>0</v>
          </cell>
          <cell r="C436" t="str">
            <v>MOUGUERRE</v>
          </cell>
          <cell r="D436">
            <v>0.25</v>
          </cell>
          <cell r="E436">
            <v>0.75</v>
          </cell>
          <cell r="F436">
            <v>0</v>
          </cell>
          <cell r="G436">
            <v>0</v>
          </cell>
          <cell r="H436">
            <v>0</v>
          </cell>
          <cell r="I436">
            <v>0</v>
          </cell>
          <cell r="J436">
            <v>0</v>
          </cell>
          <cell r="K436">
            <v>1</v>
          </cell>
          <cell r="L436">
            <v>0</v>
          </cell>
          <cell r="M436">
            <v>1</v>
          </cell>
          <cell r="N436">
            <v>0</v>
          </cell>
          <cell r="O436">
            <v>0</v>
          </cell>
          <cell r="P436">
            <v>0</v>
          </cell>
          <cell r="Q436">
            <v>0</v>
          </cell>
          <cell r="R436">
            <v>0</v>
          </cell>
          <cell r="S436">
            <v>0</v>
          </cell>
          <cell r="T436">
            <v>0</v>
          </cell>
          <cell r="U436">
            <v>0</v>
          </cell>
          <cell r="V436">
            <v>0</v>
          </cell>
          <cell r="W436" t="str">
            <v>DISTRI ST PIERRE</v>
          </cell>
          <cell r="X436" t="str">
            <v>T3ST</v>
          </cell>
          <cell r="Y436">
            <v>0</v>
          </cell>
          <cell r="Z436" t="str">
            <v>STABY</v>
          </cell>
          <cell r="AA436" t="str">
            <v>FACTEUR</v>
          </cell>
          <cell r="AB436">
            <v>0</v>
          </cell>
          <cell r="AC436">
            <v>0</v>
          </cell>
          <cell r="AD436">
            <v>0</v>
          </cell>
          <cell r="AE436">
            <v>0</v>
          </cell>
          <cell r="AF436" t="str">
            <v>PKF346</v>
          </cell>
          <cell r="AG436" t="str">
            <v>GONCALVES</v>
          </cell>
          <cell r="AH436" t="str">
            <v>CHRISTOPHE</v>
          </cell>
          <cell r="AI436" t="str">
            <v>APN2</v>
          </cell>
          <cell r="AJ436" t="str">
            <v>15060 - FACTEUR</v>
          </cell>
          <cell r="AK436" t="str">
            <v>642310 - MOUGUERRE PPDC</v>
          </cell>
          <cell r="AL436" t="str">
            <v>01 - FONCT</v>
          </cell>
        </row>
        <row r="437">
          <cell r="A437" t="str">
            <v>CAW356</v>
          </cell>
          <cell r="B437">
            <v>0</v>
          </cell>
          <cell r="C437" t="str">
            <v>MOUGUERRE</v>
          </cell>
          <cell r="D437">
            <v>0.25</v>
          </cell>
          <cell r="E437">
            <v>0.75</v>
          </cell>
          <cell r="F437">
            <v>0</v>
          </cell>
          <cell r="G437">
            <v>0</v>
          </cell>
          <cell r="H437">
            <v>0</v>
          </cell>
          <cell r="I437">
            <v>0</v>
          </cell>
          <cell r="J437">
            <v>0</v>
          </cell>
          <cell r="K437">
            <v>1</v>
          </cell>
          <cell r="L437">
            <v>0</v>
          </cell>
          <cell r="M437">
            <v>1</v>
          </cell>
          <cell r="N437">
            <v>0</v>
          </cell>
          <cell r="O437">
            <v>0</v>
          </cell>
          <cell r="P437">
            <v>0</v>
          </cell>
          <cell r="Q437">
            <v>0</v>
          </cell>
          <cell r="R437">
            <v>0</v>
          </cell>
          <cell r="S437">
            <v>0</v>
          </cell>
          <cell r="T437">
            <v>0</v>
          </cell>
          <cell r="U437">
            <v>0</v>
          </cell>
          <cell r="V437">
            <v>0</v>
          </cell>
          <cell r="W437" t="str">
            <v>DISTRI ST PIERRE</v>
          </cell>
          <cell r="X437" t="str">
            <v>T4ST</v>
          </cell>
          <cell r="Y437">
            <v>0</v>
          </cell>
          <cell r="Z437" t="str">
            <v>STABY</v>
          </cell>
          <cell r="AA437" t="str">
            <v>FACTEUR</v>
          </cell>
          <cell r="AB437">
            <v>0</v>
          </cell>
          <cell r="AC437">
            <v>0</v>
          </cell>
          <cell r="AD437">
            <v>0</v>
          </cell>
          <cell r="AE437" t="str">
            <v>séca dans la nouvelle organisation</v>
          </cell>
          <cell r="AF437" t="str">
            <v>CAW356</v>
          </cell>
          <cell r="AG437" t="str">
            <v>GHISLAIN</v>
          </cell>
          <cell r="AH437" t="str">
            <v>LYONNEL</v>
          </cell>
          <cell r="AI437" t="str">
            <v>ACC12</v>
          </cell>
          <cell r="AJ437" t="str">
            <v>15059 - FACTEUR</v>
          </cell>
          <cell r="AK437" t="str">
            <v>642310 - MOUGUERRE PPDC</v>
          </cell>
          <cell r="AL437" t="str">
            <v>02 - CDI</v>
          </cell>
        </row>
        <row r="438">
          <cell r="A438" t="str">
            <v>KBY204</v>
          </cell>
          <cell r="B438">
            <v>0</v>
          </cell>
          <cell r="C438" t="str">
            <v>MOUGUERRE</v>
          </cell>
          <cell r="D438">
            <v>0.25</v>
          </cell>
          <cell r="E438">
            <v>0.75</v>
          </cell>
          <cell r="F438">
            <v>0</v>
          </cell>
          <cell r="G438">
            <v>0</v>
          </cell>
          <cell r="H438">
            <v>0</v>
          </cell>
          <cell r="I438">
            <v>0</v>
          </cell>
          <cell r="J438">
            <v>0</v>
          </cell>
          <cell r="K438">
            <v>1</v>
          </cell>
          <cell r="L438">
            <v>0</v>
          </cell>
          <cell r="M438">
            <v>1</v>
          </cell>
          <cell r="N438">
            <v>0</v>
          </cell>
          <cell r="O438">
            <v>0</v>
          </cell>
          <cell r="P438">
            <v>0</v>
          </cell>
          <cell r="Q438">
            <v>0</v>
          </cell>
          <cell r="R438">
            <v>0</v>
          </cell>
          <cell r="S438">
            <v>0</v>
          </cell>
          <cell r="T438">
            <v>0</v>
          </cell>
          <cell r="U438">
            <v>0</v>
          </cell>
          <cell r="V438">
            <v>0</v>
          </cell>
          <cell r="W438" t="str">
            <v>DISTRI ST PIERRE</v>
          </cell>
          <cell r="X438" t="str">
            <v>T5ST</v>
          </cell>
          <cell r="Y438">
            <v>0</v>
          </cell>
          <cell r="Z438" t="str">
            <v>STABY</v>
          </cell>
          <cell r="AA438" t="str">
            <v>FACTEUR</v>
          </cell>
          <cell r="AB438">
            <v>0</v>
          </cell>
          <cell r="AC438">
            <v>0</v>
          </cell>
          <cell r="AD438">
            <v>0</v>
          </cell>
          <cell r="AE438">
            <v>0</v>
          </cell>
          <cell r="AF438" t="str">
            <v>KBY204</v>
          </cell>
          <cell r="AG438" t="str">
            <v>BERGARA</v>
          </cell>
          <cell r="AH438" t="str">
            <v>MARTIN</v>
          </cell>
          <cell r="AI438" t="str">
            <v>ACC13</v>
          </cell>
          <cell r="AJ438" t="str">
            <v>15059 - FACTEUR</v>
          </cell>
          <cell r="AK438" t="str">
            <v>642310 - MOUGUERRE PPDC</v>
          </cell>
          <cell r="AL438" t="str">
            <v>02 - CDI</v>
          </cell>
        </row>
        <row r="439">
          <cell r="A439">
            <v>0</v>
          </cell>
          <cell r="B439">
            <v>0</v>
          </cell>
          <cell r="C439" t="str">
            <v>MOUGUERRE</v>
          </cell>
          <cell r="D439">
            <v>0.25</v>
          </cell>
          <cell r="E439">
            <v>0.75</v>
          </cell>
          <cell r="F439">
            <v>0</v>
          </cell>
          <cell r="G439">
            <v>0</v>
          </cell>
          <cell r="H439">
            <v>0</v>
          </cell>
          <cell r="I439">
            <v>0</v>
          </cell>
          <cell r="J439">
            <v>0</v>
          </cell>
          <cell r="K439">
            <v>1</v>
          </cell>
          <cell r="L439">
            <v>0</v>
          </cell>
          <cell r="M439">
            <v>1</v>
          </cell>
          <cell r="N439">
            <v>0</v>
          </cell>
          <cell r="O439">
            <v>1</v>
          </cell>
          <cell r="P439">
            <v>0</v>
          </cell>
          <cell r="Q439">
            <v>0</v>
          </cell>
          <cell r="R439">
            <v>0</v>
          </cell>
          <cell r="S439">
            <v>0.2</v>
          </cell>
          <cell r="T439">
            <v>0</v>
          </cell>
          <cell r="U439">
            <v>0</v>
          </cell>
          <cell r="V439">
            <v>0</v>
          </cell>
          <cell r="W439" t="str">
            <v>DISTRI ST PIERRE</v>
          </cell>
          <cell r="X439" t="str">
            <v>T6ST</v>
          </cell>
          <cell r="Y439">
            <v>0</v>
          </cell>
          <cell r="Z439" t="str">
            <v>4RM</v>
          </cell>
          <cell r="AA439" t="str">
            <v>FACTEUR</v>
          </cell>
          <cell r="AB439">
            <v>0</v>
          </cell>
          <cell r="AC439">
            <v>0</v>
          </cell>
          <cell r="AD439">
            <v>0</v>
          </cell>
          <cell r="AE439">
            <v>0</v>
          </cell>
          <cell r="AF439">
            <v>0</v>
          </cell>
          <cell r="AG439" t="str">
            <v>VE</v>
          </cell>
          <cell r="AH439">
            <v>0</v>
          </cell>
          <cell r="AI439" t="str">
            <v/>
          </cell>
          <cell r="AJ439" t="str">
            <v/>
          </cell>
          <cell r="AK439" t="str">
            <v/>
          </cell>
          <cell r="AL439" t="str">
            <v/>
          </cell>
        </row>
        <row r="440">
          <cell r="A440" t="str">
            <v>WVS632</v>
          </cell>
          <cell r="B440">
            <v>0</v>
          </cell>
          <cell r="C440" t="str">
            <v>MOUGUERRE</v>
          </cell>
          <cell r="D440">
            <v>0.25</v>
          </cell>
          <cell r="E440">
            <v>0.75</v>
          </cell>
          <cell r="F440">
            <v>0</v>
          </cell>
          <cell r="G440">
            <v>0</v>
          </cell>
          <cell r="H440">
            <v>0</v>
          </cell>
          <cell r="I440">
            <v>0</v>
          </cell>
          <cell r="J440">
            <v>0</v>
          </cell>
          <cell r="K440">
            <v>1</v>
          </cell>
          <cell r="L440">
            <v>0</v>
          </cell>
          <cell r="M440">
            <v>1</v>
          </cell>
          <cell r="N440">
            <v>0</v>
          </cell>
          <cell r="O440">
            <v>0</v>
          </cell>
          <cell r="P440">
            <v>0</v>
          </cell>
          <cell r="Q440">
            <v>0</v>
          </cell>
          <cell r="R440">
            <v>0</v>
          </cell>
          <cell r="S440">
            <v>0</v>
          </cell>
          <cell r="T440">
            <v>0</v>
          </cell>
          <cell r="U440">
            <v>0</v>
          </cell>
          <cell r="V440">
            <v>0</v>
          </cell>
          <cell r="W440" t="str">
            <v>DISTRI ST PIERRE</v>
          </cell>
          <cell r="X440" t="str">
            <v>T7ST</v>
          </cell>
          <cell r="Y440">
            <v>0</v>
          </cell>
          <cell r="Z440" t="str">
            <v>4RM</v>
          </cell>
          <cell r="AA440" t="str">
            <v>FACTEUR</v>
          </cell>
          <cell r="AB440">
            <v>0</v>
          </cell>
          <cell r="AC440">
            <v>0</v>
          </cell>
          <cell r="AD440">
            <v>0</v>
          </cell>
          <cell r="AE440">
            <v>0</v>
          </cell>
          <cell r="AF440" t="str">
            <v>WVS632</v>
          </cell>
          <cell r="AG440" t="str">
            <v>LEMBURE</v>
          </cell>
          <cell r="AH440" t="str">
            <v>ELODIE</v>
          </cell>
          <cell r="AI440" t="str">
            <v>ACC13</v>
          </cell>
          <cell r="AJ440" t="str">
            <v>15060 - FACTEUR</v>
          </cell>
          <cell r="AK440" t="str">
            <v>642310 - MOUGUERRE PPDC</v>
          </cell>
          <cell r="AL440" t="str">
            <v>02 - CDI</v>
          </cell>
        </row>
        <row r="441">
          <cell r="A441">
            <v>0</v>
          </cell>
          <cell r="B441">
            <v>0</v>
          </cell>
          <cell r="C441" t="str">
            <v>MOUGUERRE</v>
          </cell>
          <cell r="D441">
            <v>0.16750000000000001</v>
          </cell>
          <cell r="E441">
            <v>0.50250000000000006</v>
          </cell>
          <cell r="F441">
            <v>0</v>
          </cell>
          <cell r="G441">
            <v>0</v>
          </cell>
          <cell r="H441">
            <v>0</v>
          </cell>
          <cell r="I441">
            <v>0</v>
          </cell>
          <cell r="J441">
            <v>0</v>
          </cell>
          <cell r="K441">
            <v>0.67</v>
          </cell>
          <cell r="L441">
            <v>0.33</v>
          </cell>
          <cell r="M441">
            <v>1</v>
          </cell>
          <cell r="N441">
            <v>0</v>
          </cell>
          <cell r="O441">
            <v>1</v>
          </cell>
          <cell r="P441">
            <v>0</v>
          </cell>
          <cell r="Q441">
            <v>0</v>
          </cell>
          <cell r="R441">
            <v>0</v>
          </cell>
          <cell r="S441">
            <v>0</v>
          </cell>
          <cell r="T441">
            <v>0</v>
          </cell>
          <cell r="U441">
            <v>0</v>
          </cell>
          <cell r="V441">
            <v>0</v>
          </cell>
          <cell r="W441" t="str">
            <v>DISTRI ST PIERRE</v>
          </cell>
          <cell r="X441" t="str">
            <v>FE8  FSE2-1</v>
          </cell>
          <cell r="Y441">
            <v>0</v>
          </cell>
          <cell r="Z441" t="str">
            <v>4RM</v>
          </cell>
          <cell r="AA441" t="str">
            <v>FE</v>
          </cell>
          <cell r="AB441" t="str">
            <v>II-1</v>
          </cell>
          <cell r="AC441">
            <v>0</v>
          </cell>
          <cell r="AD441">
            <v>0</v>
          </cell>
          <cell r="AE441">
            <v>0</v>
          </cell>
          <cell r="AF441">
            <v>0</v>
          </cell>
          <cell r="AG441" t="str">
            <v>VE</v>
          </cell>
          <cell r="AH441">
            <v>0</v>
          </cell>
          <cell r="AI441" t="str">
            <v/>
          </cell>
          <cell r="AJ441" t="str">
            <v/>
          </cell>
          <cell r="AK441" t="str">
            <v/>
          </cell>
          <cell r="AL441" t="str">
            <v/>
          </cell>
        </row>
        <row r="442">
          <cell r="A442" t="str">
            <v>GMB604</v>
          </cell>
          <cell r="B442">
            <v>0</v>
          </cell>
          <cell r="C442" t="str">
            <v>MOUGUERRE</v>
          </cell>
          <cell r="D442">
            <v>0.25</v>
          </cell>
          <cell r="E442">
            <v>0.75</v>
          </cell>
          <cell r="F442">
            <v>0</v>
          </cell>
          <cell r="G442">
            <v>0</v>
          </cell>
          <cell r="H442">
            <v>0</v>
          </cell>
          <cell r="I442">
            <v>0</v>
          </cell>
          <cell r="J442">
            <v>0</v>
          </cell>
          <cell r="K442">
            <v>1</v>
          </cell>
          <cell r="L442">
            <v>0</v>
          </cell>
          <cell r="M442">
            <v>1</v>
          </cell>
          <cell r="N442">
            <v>0</v>
          </cell>
          <cell r="O442">
            <v>0</v>
          </cell>
          <cell r="P442">
            <v>0</v>
          </cell>
          <cell r="Q442">
            <v>0</v>
          </cell>
          <cell r="R442">
            <v>0</v>
          </cell>
          <cell r="S442">
            <v>0</v>
          </cell>
          <cell r="T442">
            <v>0</v>
          </cell>
          <cell r="U442">
            <v>0</v>
          </cell>
          <cell r="V442">
            <v>0</v>
          </cell>
          <cell r="W442" t="str">
            <v>DISTRI ST PIERRE</v>
          </cell>
          <cell r="X442" t="str">
            <v>T9ST</v>
          </cell>
          <cell r="Y442">
            <v>0</v>
          </cell>
          <cell r="Z442" t="str">
            <v>4RM</v>
          </cell>
          <cell r="AA442" t="str">
            <v>FACTEUR</v>
          </cell>
          <cell r="AB442">
            <v>0</v>
          </cell>
          <cell r="AC442">
            <v>0</v>
          </cell>
          <cell r="AD442">
            <v>0</v>
          </cell>
          <cell r="AE442">
            <v>0</v>
          </cell>
          <cell r="AF442" t="str">
            <v>GMB604</v>
          </cell>
          <cell r="AG442" t="str">
            <v>MIGAZZI</v>
          </cell>
          <cell r="AH442" t="str">
            <v>DANIELE</v>
          </cell>
          <cell r="AI442" t="str">
            <v>APN2</v>
          </cell>
          <cell r="AJ442" t="str">
            <v>15060 - FACTEUR</v>
          </cell>
          <cell r="AK442" t="str">
            <v>642310 - MOUGUERRE PPDC</v>
          </cell>
          <cell r="AL442" t="str">
            <v>01 - FONCT</v>
          </cell>
        </row>
        <row r="443">
          <cell r="A443" t="str">
            <v>LBT416</v>
          </cell>
          <cell r="B443">
            <v>0</v>
          </cell>
          <cell r="C443" t="str">
            <v>MOUGUERRE</v>
          </cell>
          <cell r="D443">
            <v>0.25</v>
          </cell>
          <cell r="E443">
            <v>0.75</v>
          </cell>
          <cell r="F443">
            <v>0</v>
          </cell>
          <cell r="G443">
            <v>0</v>
          </cell>
          <cell r="H443">
            <v>0</v>
          </cell>
          <cell r="I443">
            <v>0</v>
          </cell>
          <cell r="J443">
            <v>0</v>
          </cell>
          <cell r="K443">
            <v>1</v>
          </cell>
          <cell r="L443">
            <v>0</v>
          </cell>
          <cell r="M443">
            <v>1</v>
          </cell>
          <cell r="N443">
            <v>0</v>
          </cell>
          <cell r="O443">
            <v>0</v>
          </cell>
          <cell r="P443">
            <v>0</v>
          </cell>
          <cell r="Q443">
            <v>0</v>
          </cell>
          <cell r="R443">
            <v>0</v>
          </cell>
          <cell r="S443">
            <v>0.1</v>
          </cell>
          <cell r="T443">
            <v>0</v>
          </cell>
          <cell r="U443">
            <v>0</v>
          </cell>
          <cell r="V443">
            <v>0</v>
          </cell>
          <cell r="W443" t="str">
            <v>DISTRI ST PIERRE</v>
          </cell>
          <cell r="X443" t="str">
            <v>T10ST</v>
          </cell>
          <cell r="Y443">
            <v>0</v>
          </cell>
          <cell r="Z443" t="str">
            <v>4RM</v>
          </cell>
          <cell r="AA443" t="str">
            <v>FACTEUR</v>
          </cell>
          <cell r="AB443">
            <v>0</v>
          </cell>
          <cell r="AC443">
            <v>0</v>
          </cell>
          <cell r="AD443">
            <v>0</v>
          </cell>
          <cell r="AE443" t="str">
            <v>RETRAITE A PREVOIR</v>
          </cell>
          <cell r="AF443" t="str">
            <v>LBT416</v>
          </cell>
          <cell r="AG443" t="str">
            <v>BARRERE</v>
          </cell>
          <cell r="AH443" t="str">
            <v>HELENE</v>
          </cell>
          <cell r="AI443" t="str">
            <v>APN2</v>
          </cell>
          <cell r="AJ443" t="str">
            <v>15060 - FACTEUR</v>
          </cell>
          <cell r="AK443" t="str">
            <v>642310 - MOUGUERRE PPDC</v>
          </cell>
          <cell r="AL443" t="str">
            <v>01 - FONCT</v>
          </cell>
        </row>
        <row r="444">
          <cell r="A444" t="str">
            <v>CTX964</v>
          </cell>
          <cell r="B444">
            <v>0</v>
          </cell>
          <cell r="C444" t="str">
            <v>MOUGUERRE</v>
          </cell>
          <cell r="D444">
            <v>0.25</v>
          </cell>
          <cell r="E444">
            <v>0.75</v>
          </cell>
          <cell r="F444">
            <v>0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1</v>
          </cell>
          <cell r="L444">
            <v>0</v>
          </cell>
          <cell r="M444">
            <v>1</v>
          </cell>
          <cell r="N444">
            <v>0</v>
          </cell>
          <cell r="O444">
            <v>0</v>
          </cell>
          <cell r="P444">
            <v>0</v>
          </cell>
          <cell r="Q444">
            <v>0</v>
          </cell>
          <cell r="R444">
            <v>0</v>
          </cell>
          <cell r="S444">
            <v>0</v>
          </cell>
          <cell r="T444">
            <v>0</v>
          </cell>
          <cell r="U444">
            <v>0</v>
          </cell>
          <cell r="V444">
            <v>0</v>
          </cell>
          <cell r="W444" t="str">
            <v>DISTRI ST PIERRE</v>
          </cell>
          <cell r="X444" t="str">
            <v>T11ST</v>
          </cell>
          <cell r="Y444">
            <v>0</v>
          </cell>
          <cell r="Z444" t="str">
            <v>4RM</v>
          </cell>
          <cell r="AA444" t="str">
            <v>FACTEUR</v>
          </cell>
          <cell r="AB444">
            <v>0</v>
          </cell>
          <cell r="AC444">
            <v>0</v>
          </cell>
          <cell r="AD444">
            <v>0</v>
          </cell>
          <cell r="AE444">
            <v>0</v>
          </cell>
          <cell r="AF444" t="str">
            <v>CTX964</v>
          </cell>
          <cell r="AG444" t="str">
            <v>TRENTIN</v>
          </cell>
          <cell r="AH444" t="str">
            <v>MARIE</v>
          </cell>
          <cell r="AI444" t="str">
            <v>ACC22</v>
          </cell>
          <cell r="AJ444" t="str">
            <v>15063 - FACTEUR QUALITE</v>
          </cell>
          <cell r="AK444" t="str">
            <v>642310 - MOUGUERRE PPDC</v>
          </cell>
          <cell r="AL444" t="str">
            <v>02 - CDI</v>
          </cell>
        </row>
        <row r="445">
          <cell r="A445">
            <v>0</v>
          </cell>
          <cell r="B445">
            <v>0</v>
          </cell>
          <cell r="C445" t="str">
            <v>MOUGUERRE</v>
          </cell>
          <cell r="D445">
            <v>0.25</v>
          </cell>
          <cell r="E445">
            <v>0.75</v>
          </cell>
          <cell r="F445">
            <v>0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1</v>
          </cell>
          <cell r="L445">
            <v>0</v>
          </cell>
          <cell r="M445">
            <v>1</v>
          </cell>
          <cell r="N445">
            <v>0</v>
          </cell>
          <cell r="O445">
            <v>0</v>
          </cell>
          <cell r="P445">
            <v>0</v>
          </cell>
          <cell r="Q445">
            <v>1</v>
          </cell>
          <cell r="R445">
            <v>0</v>
          </cell>
          <cell r="S445">
            <v>0</v>
          </cell>
          <cell r="T445">
            <v>0</v>
          </cell>
          <cell r="U445">
            <v>0</v>
          </cell>
          <cell r="V445">
            <v>0</v>
          </cell>
          <cell r="W445" t="str">
            <v>DISTRI ST PIERRE</v>
          </cell>
          <cell r="X445" t="str">
            <v>T12ST</v>
          </cell>
          <cell r="Y445">
            <v>0</v>
          </cell>
          <cell r="Z445" t="str">
            <v>4RM</v>
          </cell>
          <cell r="AA445" t="str">
            <v>FACTEUR</v>
          </cell>
          <cell r="AB445">
            <v>0</v>
          </cell>
          <cell r="AC445">
            <v>0</v>
          </cell>
          <cell r="AD445" t="str">
            <v>DELSIDINI LAURENCE</v>
          </cell>
          <cell r="AE445">
            <v>0</v>
          </cell>
          <cell r="AF445">
            <v>0</v>
          </cell>
          <cell r="AG445" t="str">
            <v>TOURNEE VACANTE</v>
          </cell>
          <cell r="AH445">
            <v>0</v>
          </cell>
          <cell r="AI445" t="str">
            <v/>
          </cell>
          <cell r="AJ445" t="str">
            <v/>
          </cell>
          <cell r="AK445" t="str">
            <v/>
          </cell>
          <cell r="AL445" t="str">
            <v/>
          </cell>
        </row>
        <row r="446">
          <cell r="A446" t="str">
            <v>PWE099</v>
          </cell>
          <cell r="B446">
            <v>0</v>
          </cell>
          <cell r="C446" t="str">
            <v>MOUGUERRE</v>
          </cell>
          <cell r="D446">
            <v>0.25</v>
          </cell>
          <cell r="E446">
            <v>0.75</v>
          </cell>
          <cell r="F446">
            <v>0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1</v>
          </cell>
          <cell r="L446">
            <v>0</v>
          </cell>
          <cell r="M446">
            <v>1</v>
          </cell>
          <cell r="N446">
            <v>0</v>
          </cell>
          <cell r="O446">
            <v>0</v>
          </cell>
          <cell r="P446">
            <v>0</v>
          </cell>
          <cell r="Q446">
            <v>0</v>
          </cell>
          <cell r="R446">
            <v>0</v>
          </cell>
          <cell r="S446">
            <v>0</v>
          </cell>
          <cell r="T446">
            <v>0</v>
          </cell>
          <cell r="U446">
            <v>0</v>
          </cell>
          <cell r="V446">
            <v>0</v>
          </cell>
          <cell r="W446" t="str">
            <v>DISTRI ST PIERRE</v>
          </cell>
          <cell r="X446" t="str">
            <v>T13ST</v>
          </cell>
          <cell r="Y446">
            <v>0</v>
          </cell>
          <cell r="Z446" t="str">
            <v>4RM</v>
          </cell>
          <cell r="AA446" t="str">
            <v>FACTEUR</v>
          </cell>
          <cell r="AB446">
            <v>0</v>
          </cell>
          <cell r="AC446">
            <v>0</v>
          </cell>
          <cell r="AD446">
            <v>0</v>
          </cell>
          <cell r="AE446" t="str">
            <v>ATM45-CDI Int GOUWY- MOUGICA RESPRISE SUR CAMBO/HASPARREN 1/01</v>
          </cell>
          <cell r="AF446" t="str">
            <v>PWE099</v>
          </cell>
          <cell r="AG446" t="str">
            <v>CAZABAN</v>
          </cell>
          <cell r="AH446" t="str">
            <v>EDWIGE</v>
          </cell>
          <cell r="AI446" t="str">
            <v>ACC12</v>
          </cell>
          <cell r="AJ446" t="str">
            <v>15512 - FACTEUR POLYVALENT</v>
          </cell>
          <cell r="AK446" t="str">
            <v>642310 - MOUGUERRE PPDC</v>
          </cell>
          <cell r="AL446" t="str">
            <v>02 - CDI</v>
          </cell>
        </row>
        <row r="447">
          <cell r="A447" t="str">
            <v>VWT264</v>
          </cell>
          <cell r="B447">
            <v>0</v>
          </cell>
          <cell r="C447" t="str">
            <v>MOUGUERRE</v>
          </cell>
          <cell r="D447">
            <v>0.25</v>
          </cell>
          <cell r="E447">
            <v>0.75</v>
          </cell>
          <cell r="F447">
            <v>0</v>
          </cell>
          <cell r="G447">
            <v>0</v>
          </cell>
          <cell r="H447">
            <v>0</v>
          </cell>
          <cell r="I447">
            <v>0</v>
          </cell>
          <cell r="J447">
            <v>0</v>
          </cell>
          <cell r="K447">
            <v>1</v>
          </cell>
          <cell r="L447">
            <v>0</v>
          </cell>
          <cell r="M447">
            <v>1</v>
          </cell>
          <cell r="N447">
            <v>0</v>
          </cell>
          <cell r="O447">
            <v>0</v>
          </cell>
          <cell r="P447">
            <v>0</v>
          </cell>
          <cell r="Q447">
            <v>0</v>
          </cell>
          <cell r="R447">
            <v>0</v>
          </cell>
          <cell r="S447">
            <v>0</v>
          </cell>
          <cell r="T447">
            <v>0</v>
          </cell>
          <cell r="U447">
            <v>0</v>
          </cell>
          <cell r="V447">
            <v>0</v>
          </cell>
          <cell r="W447" t="str">
            <v>DISTRI ST PIERRE</v>
          </cell>
          <cell r="X447" t="str">
            <v>T14ST</v>
          </cell>
          <cell r="Y447">
            <v>0</v>
          </cell>
          <cell r="Z447" t="str">
            <v>4RM</v>
          </cell>
          <cell r="AA447" t="str">
            <v>FACTEUR</v>
          </cell>
          <cell r="AB447">
            <v>0</v>
          </cell>
          <cell r="AC447">
            <v>0</v>
          </cell>
          <cell r="AD447" t="str">
            <v>BARTHES KARINE</v>
          </cell>
          <cell r="AE447">
            <v>0</v>
          </cell>
          <cell r="AF447" t="str">
            <v>VWT264</v>
          </cell>
          <cell r="AG447" t="str">
            <v>CRABOS</v>
          </cell>
          <cell r="AH447" t="str">
            <v>DIDIER</v>
          </cell>
          <cell r="AI447" t="str">
            <v>ACC13</v>
          </cell>
          <cell r="AJ447" t="str">
            <v>15060 - FACTEUR</v>
          </cell>
          <cell r="AK447" t="str">
            <v>642310 - MOUGUERRE PPDC</v>
          </cell>
          <cell r="AL447" t="str">
            <v>02 - CDI</v>
          </cell>
        </row>
        <row r="448">
          <cell r="A448">
            <v>0</v>
          </cell>
          <cell r="B448">
            <v>0</v>
          </cell>
          <cell r="C448" t="str">
            <v>MOUGUERRE</v>
          </cell>
          <cell r="D448">
            <v>0.25</v>
          </cell>
          <cell r="E448">
            <v>0.75</v>
          </cell>
          <cell r="F448">
            <v>0</v>
          </cell>
          <cell r="G448">
            <v>0</v>
          </cell>
          <cell r="H448">
            <v>0</v>
          </cell>
          <cell r="I448">
            <v>0</v>
          </cell>
          <cell r="J448">
            <v>0</v>
          </cell>
          <cell r="K448">
            <v>1</v>
          </cell>
          <cell r="L448">
            <v>0</v>
          </cell>
          <cell r="M448">
            <v>1</v>
          </cell>
          <cell r="N448">
            <v>0</v>
          </cell>
          <cell r="O448">
            <v>0</v>
          </cell>
          <cell r="P448">
            <v>0</v>
          </cell>
          <cell r="Q448">
            <v>1</v>
          </cell>
          <cell r="R448">
            <v>0</v>
          </cell>
          <cell r="S448">
            <v>0</v>
          </cell>
          <cell r="T448">
            <v>0</v>
          </cell>
          <cell r="U448">
            <v>0</v>
          </cell>
          <cell r="V448">
            <v>0</v>
          </cell>
          <cell r="W448" t="str">
            <v>DISTRI ST PIERRE</v>
          </cell>
          <cell r="X448" t="str">
            <v>T15ST</v>
          </cell>
          <cell r="Y448">
            <v>0</v>
          </cell>
          <cell r="Z448" t="str">
            <v>4RM</v>
          </cell>
          <cell r="AA448" t="str">
            <v>FACTEUR</v>
          </cell>
          <cell r="AB448">
            <v>0</v>
          </cell>
          <cell r="AC448">
            <v>0</v>
          </cell>
          <cell r="AD448" t="str">
            <v>HEYDEL MORGAN</v>
          </cell>
          <cell r="AE448">
            <v>0</v>
          </cell>
          <cell r="AF448">
            <v>0</v>
          </cell>
          <cell r="AG448" t="str">
            <v>TOURNEE VACANTE</v>
          </cell>
          <cell r="AH448">
            <v>0</v>
          </cell>
          <cell r="AI448" t="str">
            <v/>
          </cell>
          <cell r="AJ448" t="str">
            <v/>
          </cell>
          <cell r="AK448" t="str">
            <v/>
          </cell>
          <cell r="AL448" t="str">
            <v/>
          </cell>
        </row>
        <row r="449">
          <cell r="A449" t="str">
            <v>JRS499</v>
          </cell>
          <cell r="B449">
            <v>0</v>
          </cell>
          <cell r="C449" t="str">
            <v>MOUGUERRE</v>
          </cell>
          <cell r="D449">
            <v>1.2500000000000001E-2</v>
          </cell>
          <cell r="E449">
            <v>3.7500000000000006E-2</v>
          </cell>
          <cell r="F449">
            <v>0</v>
          </cell>
          <cell r="G449">
            <v>0</v>
          </cell>
          <cell r="H449">
            <v>0</v>
          </cell>
          <cell r="I449">
            <v>0.2</v>
          </cell>
          <cell r="J449">
            <v>0</v>
          </cell>
          <cell r="K449">
            <v>0.25</v>
          </cell>
          <cell r="L449">
            <v>0.75</v>
          </cell>
          <cell r="M449">
            <v>1</v>
          </cell>
          <cell r="N449">
            <v>0</v>
          </cell>
          <cell r="O449">
            <v>0</v>
          </cell>
          <cell r="P449">
            <v>0</v>
          </cell>
          <cell r="Q449">
            <v>0</v>
          </cell>
          <cell r="R449">
            <v>0</v>
          </cell>
          <cell r="S449">
            <v>0</v>
          </cell>
          <cell r="T449">
            <v>0</v>
          </cell>
          <cell r="U449">
            <v>0</v>
          </cell>
          <cell r="V449">
            <v>0</v>
          </cell>
          <cell r="W449" t="str">
            <v>DISTRI ST PIERRE</v>
          </cell>
          <cell r="X449" t="str">
            <v>FSE 2-2</v>
          </cell>
          <cell r="Y449">
            <v>0</v>
          </cell>
          <cell r="Z449">
            <v>0</v>
          </cell>
          <cell r="AA449" t="str">
            <v>FQ</v>
          </cell>
          <cell r="AB449" t="str">
            <v>II-2</v>
          </cell>
          <cell r="AC449">
            <v>0</v>
          </cell>
          <cell r="AD449" t="str">
            <v>HONDARRAGUE</v>
          </cell>
          <cell r="AE449">
            <v>0</v>
          </cell>
          <cell r="AF449" t="str">
            <v>JRS499</v>
          </cell>
          <cell r="AG449" t="str">
            <v>DAILLY</v>
          </cell>
          <cell r="AH449" t="str">
            <v>NICOLAS</v>
          </cell>
          <cell r="AI449" t="str">
            <v>ACC21</v>
          </cell>
          <cell r="AJ449" t="str">
            <v>15061 - FACTEUR D EQUIPE</v>
          </cell>
          <cell r="AK449" t="str">
            <v>642310 - MOUGUERRE PPDC</v>
          </cell>
          <cell r="AL449" t="str">
            <v>02 - CDI</v>
          </cell>
        </row>
        <row r="450">
          <cell r="A450" t="str">
            <v>ZSR273</v>
          </cell>
          <cell r="B450">
            <v>0</v>
          </cell>
          <cell r="C450" t="str">
            <v>MOUGUERRE</v>
          </cell>
          <cell r="D450">
            <v>0</v>
          </cell>
          <cell r="E450">
            <v>0</v>
          </cell>
          <cell r="F450">
            <v>0</v>
          </cell>
          <cell r="G450">
            <v>0</v>
          </cell>
          <cell r="H450">
            <v>0</v>
          </cell>
          <cell r="I450">
            <v>0</v>
          </cell>
          <cell r="J450">
            <v>0</v>
          </cell>
          <cell r="K450">
            <v>0</v>
          </cell>
          <cell r="L450">
            <v>1</v>
          </cell>
          <cell r="M450">
            <v>1</v>
          </cell>
          <cell r="N450">
            <v>0</v>
          </cell>
          <cell r="O450">
            <v>0</v>
          </cell>
          <cell r="P450">
            <v>0</v>
          </cell>
          <cell r="Q450">
            <v>0</v>
          </cell>
          <cell r="R450">
            <v>0</v>
          </cell>
          <cell r="S450">
            <v>0</v>
          </cell>
          <cell r="T450">
            <v>0</v>
          </cell>
          <cell r="U450">
            <v>0</v>
          </cell>
          <cell r="V450">
            <v>0</v>
          </cell>
          <cell r="W450" t="str">
            <v>DISTRI ST PIERRE</v>
          </cell>
          <cell r="X450" t="str">
            <v>R1ST</v>
          </cell>
          <cell r="Y450">
            <v>0</v>
          </cell>
          <cell r="Z450">
            <v>0</v>
          </cell>
          <cell r="AA450" t="str">
            <v>FACTEUR POLYVALENT</v>
          </cell>
          <cell r="AB450">
            <v>0</v>
          </cell>
          <cell r="AC450">
            <v>0</v>
          </cell>
          <cell r="AD450">
            <v>0</v>
          </cell>
          <cell r="AE450" t="str">
            <v>ATM45 retour au mieux fin septembre - inaptitude staby à prévoir</v>
          </cell>
          <cell r="AF450" t="str">
            <v>ZSR273</v>
          </cell>
          <cell r="AG450" t="str">
            <v>DUMAS</v>
          </cell>
          <cell r="AH450" t="str">
            <v>LAURENT</v>
          </cell>
          <cell r="AI450" t="str">
            <v>ACC13</v>
          </cell>
          <cell r="AJ450" t="str">
            <v>15513 - FACTEUR POLYVALENT</v>
          </cell>
          <cell r="AK450" t="str">
            <v>642310 - MOUGUERRE PPDC</v>
          </cell>
          <cell r="AL450" t="str">
            <v>02 - CDI</v>
          </cell>
        </row>
        <row r="451">
          <cell r="A451" t="str">
            <v>GRX412</v>
          </cell>
          <cell r="B451">
            <v>0</v>
          </cell>
          <cell r="C451" t="str">
            <v>MOUGUERRE</v>
          </cell>
          <cell r="D451">
            <v>0</v>
          </cell>
          <cell r="E451">
            <v>0</v>
          </cell>
          <cell r="F451">
            <v>0</v>
          </cell>
          <cell r="G451">
            <v>0</v>
          </cell>
          <cell r="H451">
            <v>0</v>
          </cell>
          <cell r="I451">
            <v>0</v>
          </cell>
          <cell r="J451">
            <v>0</v>
          </cell>
          <cell r="K451">
            <v>0</v>
          </cell>
          <cell r="L451">
            <v>1</v>
          </cell>
          <cell r="M451">
            <v>1</v>
          </cell>
          <cell r="N451">
            <v>0</v>
          </cell>
          <cell r="O451">
            <v>0</v>
          </cell>
          <cell r="P451">
            <v>0</v>
          </cell>
          <cell r="Q451">
            <v>0</v>
          </cell>
          <cell r="R451">
            <v>0</v>
          </cell>
          <cell r="S451">
            <v>0</v>
          </cell>
          <cell r="T451">
            <v>0</v>
          </cell>
          <cell r="U451">
            <v>0</v>
          </cell>
          <cell r="V451">
            <v>0</v>
          </cell>
          <cell r="W451" t="str">
            <v>DISTRI ST PIERRE</v>
          </cell>
          <cell r="X451" t="str">
            <v>R2ST</v>
          </cell>
          <cell r="Y451">
            <v>0</v>
          </cell>
          <cell r="Z451">
            <v>0</v>
          </cell>
          <cell r="AA451" t="str">
            <v>FACTEUR POLYVALENT</v>
          </cell>
          <cell r="AB451">
            <v>0</v>
          </cell>
          <cell r="AC451">
            <v>0</v>
          </cell>
          <cell r="AD451" t="str">
            <v>MAGALAESH</v>
          </cell>
          <cell r="AE451">
            <v>0</v>
          </cell>
          <cell r="AF451" t="str">
            <v>GRX412</v>
          </cell>
          <cell r="AG451" t="str">
            <v>DEVEAU</v>
          </cell>
          <cell r="AH451" t="str">
            <v>GERALDINE</v>
          </cell>
          <cell r="AI451" t="str">
            <v>ACC12</v>
          </cell>
          <cell r="AJ451" t="str">
            <v>15512 - FACTEUR POLYVALENT</v>
          </cell>
          <cell r="AK451" t="str">
            <v>642310 - MOUGUERRE PPDC</v>
          </cell>
          <cell r="AL451" t="str">
            <v>02 - CDI</v>
          </cell>
        </row>
        <row r="452">
          <cell r="A452" t="str">
            <v>GJD940</v>
          </cell>
          <cell r="B452">
            <v>0</v>
          </cell>
          <cell r="C452" t="str">
            <v>MOUGUERRE</v>
          </cell>
          <cell r="D452">
            <v>0</v>
          </cell>
          <cell r="E452">
            <v>0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>
            <v>0</v>
          </cell>
          <cell r="K452">
            <v>0</v>
          </cell>
          <cell r="L452">
            <v>1</v>
          </cell>
          <cell r="M452">
            <v>1</v>
          </cell>
          <cell r="N452">
            <v>0</v>
          </cell>
          <cell r="O452">
            <v>0</v>
          </cell>
          <cell r="P452">
            <v>0</v>
          </cell>
          <cell r="Q452">
            <v>0</v>
          </cell>
          <cell r="R452">
            <v>0</v>
          </cell>
          <cell r="S452">
            <v>0</v>
          </cell>
          <cell r="T452">
            <v>0</v>
          </cell>
          <cell r="U452">
            <v>0</v>
          </cell>
          <cell r="V452">
            <v>0</v>
          </cell>
          <cell r="W452" t="str">
            <v>DISTRI ST PIERRE</v>
          </cell>
          <cell r="X452" t="str">
            <v>R3ST</v>
          </cell>
          <cell r="Y452">
            <v>0</v>
          </cell>
          <cell r="Z452">
            <v>0</v>
          </cell>
          <cell r="AA452" t="str">
            <v>FACTEUR POLYVALENT</v>
          </cell>
          <cell r="AB452">
            <v>0</v>
          </cell>
          <cell r="AC452">
            <v>0</v>
          </cell>
          <cell r="AD452">
            <v>0</v>
          </cell>
          <cell r="AE452">
            <v>0</v>
          </cell>
          <cell r="AF452" t="str">
            <v>GJD940</v>
          </cell>
          <cell r="AG452" t="str">
            <v>GOUWY</v>
          </cell>
          <cell r="AH452" t="str">
            <v>CAMILLA</v>
          </cell>
          <cell r="AI452" t="str">
            <v>ACC12</v>
          </cell>
          <cell r="AJ452" t="str">
            <v>15512 - FACTEUR POLYVALENT</v>
          </cell>
          <cell r="AK452" t="str">
            <v>642310 - MOUGUERRE PPDC</v>
          </cell>
          <cell r="AL452" t="str">
            <v>02 - CDI</v>
          </cell>
        </row>
        <row r="453">
          <cell r="A453">
            <v>0</v>
          </cell>
          <cell r="B453">
            <v>0</v>
          </cell>
          <cell r="C453" t="str">
            <v>MOUGUERRE</v>
          </cell>
          <cell r="D453">
            <v>0</v>
          </cell>
          <cell r="E453">
            <v>0</v>
          </cell>
          <cell r="F453">
            <v>0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0</v>
          </cell>
          <cell r="R453">
            <v>0</v>
          </cell>
          <cell r="S453">
            <v>0</v>
          </cell>
          <cell r="T453">
            <v>0</v>
          </cell>
          <cell r="U453">
            <v>0</v>
          </cell>
          <cell r="V453">
            <v>0</v>
          </cell>
          <cell r="W453" t="str">
            <v>DISTRI ST PIERRE</v>
          </cell>
          <cell r="X453" t="str">
            <v>HC R SPI</v>
          </cell>
          <cell r="Y453">
            <v>0</v>
          </cell>
          <cell r="Z453">
            <v>0</v>
          </cell>
          <cell r="AA453">
            <v>0</v>
          </cell>
          <cell r="AB453">
            <v>0</v>
          </cell>
          <cell r="AC453">
            <v>0</v>
          </cell>
          <cell r="AD453">
            <v>0</v>
          </cell>
          <cell r="AE453">
            <v>0</v>
          </cell>
          <cell r="AF453" t="str">
            <v>YZD046</v>
          </cell>
          <cell r="AG453" t="str">
            <v>VASSEUR</v>
          </cell>
          <cell r="AH453" t="str">
            <v>GUILLAUME</v>
          </cell>
          <cell r="AI453" t="str">
            <v>ACC12</v>
          </cell>
          <cell r="AJ453" t="str">
            <v>15512 - FACTEUR POLYVALENT</v>
          </cell>
          <cell r="AK453" t="str">
            <v>642310 - MOUGUERRE PPDC</v>
          </cell>
          <cell r="AL453" t="str">
            <v>02 - CDI</v>
          </cell>
        </row>
        <row r="454">
          <cell r="A454" t="str">
            <v>TEH999</v>
          </cell>
          <cell r="B454">
            <v>0</v>
          </cell>
          <cell r="C454" t="str">
            <v>MOUGUERRE</v>
          </cell>
          <cell r="D454">
            <v>0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0</v>
          </cell>
          <cell r="N454">
            <v>0</v>
          </cell>
          <cell r="O454">
            <v>0</v>
          </cell>
          <cell r="P454">
            <v>0</v>
          </cell>
          <cell r="Q454">
            <v>0</v>
          </cell>
          <cell r="R454">
            <v>0</v>
          </cell>
          <cell r="S454">
            <v>0</v>
          </cell>
          <cell r="T454">
            <v>0</v>
          </cell>
          <cell r="U454">
            <v>0</v>
          </cell>
          <cell r="V454">
            <v>0</v>
          </cell>
          <cell r="W454" t="str">
            <v>DISTRI ST PIERRE</v>
          </cell>
          <cell r="X454" t="str">
            <v>HC R SPI</v>
          </cell>
          <cell r="Y454">
            <v>0</v>
          </cell>
          <cell r="Z454">
            <v>0</v>
          </cell>
          <cell r="AA454" t="str">
            <v>FACTEUR POLYVALENT</v>
          </cell>
          <cell r="AB454">
            <v>0</v>
          </cell>
          <cell r="AC454">
            <v>0</v>
          </cell>
          <cell r="AD454">
            <v>0</v>
          </cell>
          <cell r="AE454">
            <v>0</v>
          </cell>
          <cell r="AF454" t="str">
            <v>TEH999</v>
          </cell>
          <cell r="AG454" t="str">
            <v>LAFAYE</v>
          </cell>
          <cell r="AH454" t="str">
            <v>PAUL</v>
          </cell>
          <cell r="AI454" t="str">
            <v>ACC12</v>
          </cell>
          <cell r="AJ454" t="str">
            <v>15512 - FACTEUR POLYVALENT</v>
          </cell>
          <cell r="AK454" t="str">
            <v>642310 - MOUGUERRE PPDC</v>
          </cell>
          <cell r="AL454" t="str">
            <v>02 - CDI</v>
          </cell>
        </row>
        <row r="455">
          <cell r="A455">
            <v>0</v>
          </cell>
          <cell r="B455">
            <v>0</v>
          </cell>
          <cell r="C455" t="str">
            <v>MOUGUERRE</v>
          </cell>
          <cell r="D455">
            <v>0</v>
          </cell>
          <cell r="E455">
            <v>4.0880000000000001</v>
          </cell>
          <cell r="F455">
            <v>0</v>
          </cell>
          <cell r="G455">
            <v>6.7320000000000002</v>
          </cell>
          <cell r="H455">
            <v>4.4000000000000004</v>
          </cell>
          <cell r="I455">
            <v>0</v>
          </cell>
          <cell r="J455">
            <v>0</v>
          </cell>
          <cell r="K455">
            <v>15.22</v>
          </cell>
          <cell r="L455">
            <v>4.28</v>
          </cell>
          <cell r="M455">
            <v>19.5</v>
          </cell>
          <cell r="N455">
            <v>0</v>
          </cell>
          <cell r="O455">
            <v>5</v>
          </cell>
          <cell r="P455">
            <v>0</v>
          </cell>
          <cell r="Q455">
            <v>0</v>
          </cell>
          <cell r="R455">
            <v>0</v>
          </cell>
          <cell r="S455">
            <v>0.2</v>
          </cell>
          <cell r="T455">
            <v>1</v>
          </cell>
          <cell r="U455">
            <v>0</v>
          </cell>
          <cell r="V455">
            <v>2.5</v>
          </cell>
          <cell r="W455">
            <v>0</v>
          </cell>
          <cell r="X455">
            <v>0</v>
          </cell>
          <cell r="Y455">
            <v>0</v>
          </cell>
          <cell r="Z455">
            <v>0</v>
          </cell>
          <cell r="AA455">
            <v>0</v>
          </cell>
          <cell r="AB455">
            <v>0</v>
          </cell>
          <cell r="AC455">
            <v>0</v>
          </cell>
          <cell r="AD455">
            <v>0</v>
          </cell>
          <cell r="AE455">
            <v>0</v>
          </cell>
          <cell r="AF455">
            <v>0</v>
          </cell>
          <cell r="AG455">
            <v>0</v>
          </cell>
          <cell r="AH455">
            <v>0</v>
          </cell>
          <cell r="AI455">
            <v>0</v>
          </cell>
          <cell r="AJ455">
            <v>0</v>
          </cell>
          <cell r="AK455">
            <v>0</v>
          </cell>
          <cell r="AL455">
            <v>0</v>
          </cell>
        </row>
        <row r="456">
          <cell r="A456" t="str">
            <v>DZH837</v>
          </cell>
          <cell r="B456">
            <v>0</v>
          </cell>
          <cell r="C456" t="str">
            <v>MOUGUERRE</v>
          </cell>
          <cell r="D456">
            <v>0</v>
          </cell>
          <cell r="E456">
            <v>0</v>
          </cell>
          <cell r="F456">
            <v>0</v>
          </cell>
          <cell r="G456">
            <v>1</v>
          </cell>
          <cell r="H456">
            <v>0</v>
          </cell>
          <cell r="I456">
            <v>0</v>
          </cell>
          <cell r="J456">
            <v>0</v>
          </cell>
          <cell r="K456">
            <v>1</v>
          </cell>
          <cell r="L456">
            <v>0</v>
          </cell>
          <cell r="M456">
            <v>1</v>
          </cell>
          <cell r="N456">
            <v>0</v>
          </cell>
          <cell r="O456">
            <v>0</v>
          </cell>
          <cell r="P456">
            <v>0</v>
          </cell>
          <cell r="Q456">
            <v>0</v>
          </cell>
          <cell r="R456">
            <v>0</v>
          </cell>
          <cell r="S456">
            <v>0</v>
          </cell>
          <cell r="T456">
            <v>0</v>
          </cell>
          <cell r="U456">
            <v>0</v>
          </cell>
          <cell r="V456">
            <v>0</v>
          </cell>
          <cell r="W456" t="str">
            <v>DISPERSION</v>
          </cell>
          <cell r="X456" t="str">
            <v>TRMF0</v>
          </cell>
          <cell r="Y456">
            <v>0</v>
          </cell>
          <cell r="Z456">
            <v>0</v>
          </cell>
          <cell r="AA456" t="str">
            <v>AGENT COURRIER</v>
          </cell>
          <cell r="AB456">
            <v>0</v>
          </cell>
          <cell r="AC456">
            <v>0</v>
          </cell>
          <cell r="AD456">
            <v>0</v>
          </cell>
          <cell r="AE456" t="str">
            <v>FLUIDITE REORG IDIART ALBERT</v>
          </cell>
          <cell r="AF456" t="str">
            <v>DZH837</v>
          </cell>
          <cell r="AG456" t="str">
            <v>IDIART</v>
          </cell>
          <cell r="AH456" t="str">
            <v>ALBERT</v>
          </cell>
          <cell r="AI456" t="str">
            <v>ATG1</v>
          </cell>
          <cell r="AJ456" t="str">
            <v>15521 - FACTEUR SERVICES EXPERT</v>
          </cell>
          <cell r="AK456" t="str">
            <v>642310 - MOUGUERRE PPDC</v>
          </cell>
          <cell r="AL456" t="str">
            <v>01 - FONCT</v>
          </cell>
        </row>
        <row r="457">
          <cell r="A457" t="str">
            <v>CNJ024</v>
          </cell>
          <cell r="B457">
            <v>0</v>
          </cell>
          <cell r="C457" t="str">
            <v>MOUGUERRE</v>
          </cell>
          <cell r="D457">
            <v>0</v>
          </cell>
          <cell r="E457">
            <v>0.35200000000000004</v>
          </cell>
          <cell r="F457">
            <v>0</v>
          </cell>
          <cell r="G457">
            <v>0.52800000000000002</v>
          </cell>
          <cell r="H457">
            <v>0</v>
          </cell>
          <cell r="I457">
            <v>0</v>
          </cell>
          <cell r="J457">
            <v>0</v>
          </cell>
          <cell r="K457">
            <v>0.88000000000000012</v>
          </cell>
          <cell r="L457">
            <v>0.12</v>
          </cell>
          <cell r="M457">
            <v>1</v>
          </cell>
          <cell r="N457">
            <v>0</v>
          </cell>
          <cell r="O457">
            <v>0</v>
          </cell>
          <cell r="P457">
            <v>0</v>
          </cell>
          <cell r="Q457">
            <v>0</v>
          </cell>
          <cell r="R457">
            <v>0</v>
          </cell>
          <cell r="S457">
            <v>0</v>
          </cell>
          <cell r="T457">
            <v>0</v>
          </cell>
          <cell r="U457">
            <v>0</v>
          </cell>
          <cell r="V457">
            <v>0</v>
          </cell>
          <cell r="W457" t="str">
            <v>DISPERSION</v>
          </cell>
          <cell r="X457" t="str">
            <v>TRMF1</v>
          </cell>
          <cell r="Y457" t="str">
            <v>03TRM1</v>
          </cell>
          <cell r="Z457">
            <v>0</v>
          </cell>
          <cell r="AA457" t="str">
            <v>AGENT COURRIER</v>
          </cell>
          <cell r="AB457">
            <v>0</v>
          </cell>
          <cell r="AC457">
            <v>0</v>
          </cell>
          <cell r="AD457">
            <v>0</v>
          </cell>
          <cell r="AE457" t="str">
            <v>prise de service 3:15</v>
          </cell>
          <cell r="AF457" t="str">
            <v>CNJ024</v>
          </cell>
          <cell r="AG457" t="str">
            <v>DUBROCA</v>
          </cell>
          <cell r="AH457" t="str">
            <v>KARINE</v>
          </cell>
          <cell r="AI457" t="str">
            <v>ACC13</v>
          </cell>
          <cell r="AJ457" t="str">
            <v>15012 - AGENT COURRIER</v>
          </cell>
          <cell r="AK457" t="str">
            <v>642310 - MOUGUERRE PPDC</v>
          </cell>
          <cell r="AL457" t="str">
            <v>02 - CDI</v>
          </cell>
        </row>
        <row r="458">
          <cell r="A458" t="str">
            <v>JUM647</v>
          </cell>
          <cell r="B458">
            <v>0</v>
          </cell>
          <cell r="C458" t="str">
            <v>MOUGUERRE</v>
          </cell>
          <cell r="D458">
            <v>0</v>
          </cell>
          <cell r="E458">
            <v>0.2</v>
          </cell>
          <cell r="F458">
            <v>0</v>
          </cell>
          <cell r="G458">
            <v>0.6</v>
          </cell>
          <cell r="H458">
            <v>0.2</v>
          </cell>
          <cell r="I458">
            <v>0</v>
          </cell>
          <cell r="J458">
            <v>0</v>
          </cell>
          <cell r="K458">
            <v>1</v>
          </cell>
          <cell r="L458">
            <v>0</v>
          </cell>
          <cell r="M458">
            <v>1</v>
          </cell>
          <cell r="N458">
            <v>0</v>
          </cell>
          <cell r="O458">
            <v>0</v>
          </cell>
          <cell r="P458">
            <v>0</v>
          </cell>
          <cell r="Q458">
            <v>0</v>
          </cell>
          <cell r="R458">
            <v>0</v>
          </cell>
          <cell r="S458">
            <v>0.2</v>
          </cell>
          <cell r="T458">
            <v>0</v>
          </cell>
          <cell r="U458">
            <v>0</v>
          </cell>
          <cell r="V458">
            <v>0</v>
          </cell>
          <cell r="W458" t="str">
            <v>DISPERSION</v>
          </cell>
          <cell r="X458" t="str">
            <v>TRMF2</v>
          </cell>
          <cell r="Y458" t="str">
            <v>04TRM2</v>
          </cell>
          <cell r="Z458" t="str">
            <v>4RM</v>
          </cell>
          <cell r="AA458" t="str">
            <v>AGENT COURRIER</v>
          </cell>
          <cell r="AB458">
            <v>0</v>
          </cell>
          <cell r="AC458">
            <v>0</v>
          </cell>
          <cell r="AD458">
            <v>0</v>
          </cell>
          <cell r="AE458" t="str">
            <v>prise de service 3:15</v>
          </cell>
          <cell r="AF458" t="str">
            <v>JUM647</v>
          </cell>
          <cell r="AG458" t="str">
            <v>GOUSSE</v>
          </cell>
          <cell r="AH458" t="str">
            <v>DENIS</v>
          </cell>
          <cell r="AI458" t="str">
            <v>APN2</v>
          </cell>
          <cell r="AJ458" t="str">
            <v>15012 - AGENT COURRIER</v>
          </cell>
          <cell r="AK458" t="str">
            <v>642310 - MOUGUERRE PPDC</v>
          </cell>
          <cell r="AL458" t="str">
            <v>01 - FONCT</v>
          </cell>
        </row>
        <row r="459">
          <cell r="A459" t="str">
            <v>PEH189</v>
          </cell>
          <cell r="B459">
            <v>0</v>
          </cell>
          <cell r="C459" t="str">
            <v>MOUGUERRE</v>
          </cell>
          <cell r="D459">
            <v>0</v>
          </cell>
          <cell r="E459">
            <v>0.2</v>
          </cell>
          <cell r="F459">
            <v>0</v>
          </cell>
          <cell r="G459">
            <v>0.6</v>
          </cell>
          <cell r="H459">
            <v>0.2</v>
          </cell>
          <cell r="I459">
            <v>0</v>
          </cell>
          <cell r="J459">
            <v>0</v>
          </cell>
          <cell r="K459">
            <v>1</v>
          </cell>
          <cell r="L459">
            <v>0</v>
          </cell>
          <cell r="M459">
            <v>1</v>
          </cell>
          <cell r="N459">
            <v>0</v>
          </cell>
          <cell r="O459">
            <v>0</v>
          </cell>
          <cell r="P459">
            <v>0</v>
          </cell>
          <cell r="Q459">
            <v>0</v>
          </cell>
          <cell r="R459">
            <v>0</v>
          </cell>
          <cell r="S459">
            <v>0</v>
          </cell>
          <cell r="T459">
            <v>0</v>
          </cell>
          <cell r="U459">
            <v>0</v>
          </cell>
          <cell r="V459">
            <v>0</v>
          </cell>
          <cell r="W459" t="str">
            <v>DISPERSION</v>
          </cell>
          <cell r="X459" t="str">
            <v>TRMF3</v>
          </cell>
          <cell r="Y459" t="str">
            <v>05TRM3</v>
          </cell>
          <cell r="Z459" t="str">
            <v>4RM</v>
          </cell>
          <cell r="AA459" t="str">
            <v>AGENT COURRIER</v>
          </cell>
          <cell r="AB459">
            <v>0</v>
          </cell>
          <cell r="AC459">
            <v>0</v>
          </cell>
          <cell r="AD459">
            <v>0</v>
          </cell>
          <cell r="AE459" t="str">
            <v>prise de service 3:30</v>
          </cell>
          <cell r="AF459" t="str">
            <v>PEH189</v>
          </cell>
          <cell r="AG459" t="str">
            <v>SOUDRE</v>
          </cell>
          <cell r="AH459" t="str">
            <v>FREDERIC</v>
          </cell>
          <cell r="AI459" t="str">
            <v>APN2</v>
          </cell>
          <cell r="AJ459" t="str">
            <v>15012 - AGENT COURRIER</v>
          </cell>
          <cell r="AK459" t="str">
            <v>642310 - MOUGUERRE PPDC</v>
          </cell>
          <cell r="AL459" t="str">
            <v>01 - FONCT</v>
          </cell>
        </row>
        <row r="460">
          <cell r="A460" t="str">
            <v>USK720</v>
          </cell>
          <cell r="B460">
            <v>0</v>
          </cell>
          <cell r="C460" t="str">
            <v>MOUGUERRE</v>
          </cell>
          <cell r="D460">
            <v>0</v>
          </cell>
          <cell r="E460">
            <v>0.33600000000000002</v>
          </cell>
          <cell r="F460">
            <v>0</v>
          </cell>
          <cell r="G460">
            <v>0.504</v>
          </cell>
          <cell r="H460">
            <v>0</v>
          </cell>
          <cell r="I460">
            <v>0</v>
          </cell>
          <cell r="J460">
            <v>0</v>
          </cell>
          <cell r="K460">
            <v>0.84000000000000008</v>
          </cell>
          <cell r="L460">
            <v>0.16</v>
          </cell>
          <cell r="M460">
            <v>1</v>
          </cell>
          <cell r="N460">
            <v>0.63</v>
          </cell>
          <cell r="O460">
            <v>0</v>
          </cell>
          <cell r="P460">
            <v>0</v>
          </cell>
          <cell r="Q460">
            <v>0</v>
          </cell>
          <cell r="R460">
            <v>0</v>
          </cell>
          <cell r="S460">
            <v>0</v>
          </cell>
          <cell r="T460">
            <v>0</v>
          </cell>
          <cell r="U460">
            <v>0</v>
          </cell>
          <cell r="V460">
            <v>0</v>
          </cell>
          <cell r="W460" t="str">
            <v>DISPERSION</v>
          </cell>
          <cell r="X460" t="str">
            <v>TRMF4</v>
          </cell>
          <cell r="Y460" t="str">
            <v>06TRMP</v>
          </cell>
          <cell r="Z460">
            <v>0</v>
          </cell>
          <cell r="AA460" t="str">
            <v>AGENT COURRIER</v>
          </cell>
          <cell r="AB460">
            <v>0</v>
          </cell>
          <cell r="AC460">
            <v>0</v>
          </cell>
          <cell r="AD460" t="str">
            <v>IDIART Albert</v>
          </cell>
          <cell r="AE460" t="str">
            <v>CDI int REECH</v>
          </cell>
          <cell r="AF460" t="str">
            <v>USK720</v>
          </cell>
          <cell r="AG460" t="str">
            <v>RODRIGUES</v>
          </cell>
          <cell r="AH460" t="str">
            <v>CAROLINE</v>
          </cell>
          <cell r="AI460" t="str">
            <v>ACC13</v>
          </cell>
          <cell r="AJ460" t="str">
            <v>15012 - AGENT COURRIER</v>
          </cell>
          <cell r="AK460" t="str">
            <v>642310 - MOUGUERRE PPDC</v>
          </cell>
          <cell r="AL460" t="str">
            <v>02 - CDI</v>
          </cell>
        </row>
        <row r="461">
          <cell r="A461">
            <v>0</v>
          </cell>
          <cell r="B461">
            <v>0</v>
          </cell>
          <cell r="C461" t="str">
            <v>MOUGUERRE</v>
          </cell>
          <cell r="D461">
            <v>0</v>
          </cell>
          <cell r="E461">
            <v>0</v>
          </cell>
          <cell r="F461">
            <v>0</v>
          </cell>
          <cell r="G461">
            <v>0</v>
          </cell>
          <cell r="H461">
            <v>0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0</v>
          </cell>
          <cell r="R461">
            <v>0</v>
          </cell>
          <cell r="S461">
            <v>0</v>
          </cell>
          <cell r="T461">
            <v>0</v>
          </cell>
          <cell r="U461">
            <v>0</v>
          </cell>
          <cell r="V461">
            <v>0.5</v>
          </cell>
          <cell r="W461" t="str">
            <v>DISPERSION</v>
          </cell>
          <cell r="X461" t="str">
            <v>HC TRMF5</v>
          </cell>
          <cell r="Y461" t="str">
            <v>17TRM5</v>
          </cell>
          <cell r="Z461">
            <v>0</v>
          </cell>
          <cell r="AA461" t="str">
            <v>AGENT COURRIER</v>
          </cell>
          <cell r="AB461">
            <v>0</v>
          </cell>
          <cell r="AC461">
            <v>0</v>
          </cell>
          <cell r="AD461">
            <v>0</v>
          </cell>
          <cell r="AE461" t="str">
            <v>FLUIDITE REORG</v>
          </cell>
          <cell r="AF461">
            <v>0</v>
          </cell>
          <cell r="AG461" t="str">
            <v>INTERIM</v>
          </cell>
          <cell r="AH461">
            <v>0</v>
          </cell>
          <cell r="AI461" t="str">
            <v/>
          </cell>
          <cell r="AJ461" t="str">
            <v/>
          </cell>
          <cell r="AK461" t="str">
            <v/>
          </cell>
          <cell r="AL461" t="str">
            <v/>
          </cell>
        </row>
        <row r="462">
          <cell r="A462">
            <v>0</v>
          </cell>
          <cell r="B462">
            <v>0</v>
          </cell>
          <cell r="C462" t="str">
            <v>MOUGUERRE</v>
          </cell>
          <cell r="D462">
            <v>0</v>
          </cell>
          <cell r="E462">
            <v>0</v>
          </cell>
          <cell r="F462">
            <v>0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0</v>
          </cell>
          <cell r="R462">
            <v>0</v>
          </cell>
          <cell r="S462">
            <v>0</v>
          </cell>
          <cell r="T462">
            <v>0</v>
          </cell>
          <cell r="U462">
            <v>0</v>
          </cell>
          <cell r="V462">
            <v>0.5</v>
          </cell>
          <cell r="W462" t="str">
            <v>DISPERSION</v>
          </cell>
          <cell r="X462" t="str">
            <v>HC TRMF6</v>
          </cell>
          <cell r="Y462" t="str">
            <v>18TRM6</v>
          </cell>
          <cell r="Z462">
            <v>0</v>
          </cell>
          <cell r="AA462" t="str">
            <v>AGENT COURRIER</v>
          </cell>
          <cell r="AB462">
            <v>0</v>
          </cell>
          <cell r="AC462">
            <v>0</v>
          </cell>
          <cell r="AD462">
            <v>0</v>
          </cell>
          <cell r="AE462" t="str">
            <v>FLUIDITE REORG</v>
          </cell>
          <cell r="AF462">
            <v>0</v>
          </cell>
          <cell r="AG462" t="str">
            <v>INTERIM</v>
          </cell>
          <cell r="AH462">
            <v>0</v>
          </cell>
          <cell r="AI462" t="str">
            <v/>
          </cell>
          <cell r="AJ462" t="str">
            <v/>
          </cell>
          <cell r="AK462" t="str">
            <v/>
          </cell>
          <cell r="AL462" t="str">
            <v/>
          </cell>
        </row>
        <row r="463">
          <cell r="A463">
            <v>0</v>
          </cell>
          <cell r="B463">
            <v>0</v>
          </cell>
          <cell r="C463" t="str">
            <v>MOUGUERRE</v>
          </cell>
          <cell r="D463">
            <v>0</v>
          </cell>
          <cell r="E463">
            <v>0</v>
          </cell>
          <cell r="F463">
            <v>0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0</v>
          </cell>
          <cell r="R463">
            <v>0</v>
          </cell>
          <cell r="S463">
            <v>0</v>
          </cell>
          <cell r="T463">
            <v>0</v>
          </cell>
          <cell r="U463">
            <v>0</v>
          </cell>
          <cell r="V463">
            <v>0.5</v>
          </cell>
          <cell r="W463" t="str">
            <v>DISPERSION</v>
          </cell>
          <cell r="X463" t="str">
            <v>HC TRMF7</v>
          </cell>
          <cell r="Y463" t="str">
            <v>19TRM6</v>
          </cell>
          <cell r="Z463">
            <v>0</v>
          </cell>
          <cell r="AA463" t="str">
            <v>AGENT COURRIER</v>
          </cell>
          <cell r="AB463">
            <v>0</v>
          </cell>
          <cell r="AC463">
            <v>0</v>
          </cell>
          <cell r="AD463">
            <v>0</v>
          </cell>
          <cell r="AE463" t="str">
            <v>FLUIDITE REORG</v>
          </cell>
          <cell r="AF463">
            <v>0</v>
          </cell>
          <cell r="AG463" t="str">
            <v>INTERIM</v>
          </cell>
          <cell r="AH463">
            <v>0</v>
          </cell>
          <cell r="AI463" t="str">
            <v/>
          </cell>
          <cell r="AJ463" t="str">
            <v/>
          </cell>
          <cell r="AK463" t="str">
            <v/>
          </cell>
          <cell r="AL463" t="str">
            <v/>
          </cell>
        </row>
        <row r="464">
          <cell r="A464">
            <v>0</v>
          </cell>
          <cell r="B464">
            <v>0</v>
          </cell>
          <cell r="C464" t="str">
            <v>MOUGUERRE</v>
          </cell>
          <cell r="D464">
            <v>0</v>
          </cell>
          <cell r="E464">
            <v>0</v>
          </cell>
          <cell r="F464">
            <v>0</v>
          </cell>
          <cell r="G464">
            <v>0</v>
          </cell>
          <cell r="H464">
            <v>0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0</v>
          </cell>
          <cell r="R464">
            <v>0</v>
          </cell>
          <cell r="S464">
            <v>0</v>
          </cell>
          <cell r="T464">
            <v>0</v>
          </cell>
          <cell r="U464">
            <v>0</v>
          </cell>
          <cell r="V464">
            <v>0.5</v>
          </cell>
          <cell r="W464" t="str">
            <v>DISPERSION</v>
          </cell>
          <cell r="X464" t="str">
            <v>HC TRMF8</v>
          </cell>
          <cell r="Y464" t="str">
            <v>20TRM8</v>
          </cell>
          <cell r="Z464">
            <v>0</v>
          </cell>
          <cell r="AA464" t="str">
            <v>AGENT COURRIER</v>
          </cell>
          <cell r="AB464">
            <v>0</v>
          </cell>
          <cell r="AC464">
            <v>0</v>
          </cell>
          <cell r="AD464">
            <v>0</v>
          </cell>
          <cell r="AE464" t="str">
            <v>FLUIDITE REORG</v>
          </cell>
          <cell r="AF464">
            <v>0</v>
          </cell>
          <cell r="AG464" t="str">
            <v>INTERIM</v>
          </cell>
          <cell r="AH464">
            <v>0</v>
          </cell>
          <cell r="AI464" t="str">
            <v/>
          </cell>
          <cell r="AJ464" t="str">
            <v/>
          </cell>
          <cell r="AK464" t="str">
            <v/>
          </cell>
          <cell r="AL464" t="str">
            <v/>
          </cell>
        </row>
        <row r="465">
          <cell r="A465">
            <v>0</v>
          </cell>
          <cell r="B465">
            <v>0</v>
          </cell>
          <cell r="C465" t="str">
            <v>MOUGUERRE</v>
          </cell>
          <cell r="D465">
            <v>0</v>
          </cell>
          <cell r="E465">
            <v>0</v>
          </cell>
          <cell r="F465">
            <v>0</v>
          </cell>
          <cell r="G465">
            <v>0</v>
          </cell>
          <cell r="H465">
            <v>0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0</v>
          </cell>
          <cell r="R465">
            <v>0</v>
          </cell>
          <cell r="S465">
            <v>0</v>
          </cell>
          <cell r="T465">
            <v>0</v>
          </cell>
          <cell r="U465">
            <v>0</v>
          </cell>
          <cell r="V465">
            <v>0.5</v>
          </cell>
          <cell r="W465" t="str">
            <v>DISPERSION</v>
          </cell>
          <cell r="X465" t="str">
            <v>HC TRMF9</v>
          </cell>
          <cell r="Y465" t="str">
            <v>21TRM9</v>
          </cell>
          <cell r="Z465">
            <v>0</v>
          </cell>
          <cell r="AA465" t="str">
            <v>AGENT COURRIER</v>
          </cell>
          <cell r="AB465">
            <v>0</v>
          </cell>
          <cell r="AC465">
            <v>0</v>
          </cell>
          <cell r="AD465">
            <v>0</v>
          </cell>
          <cell r="AE465" t="str">
            <v>FLUIDITE REORG</v>
          </cell>
          <cell r="AF465">
            <v>0</v>
          </cell>
          <cell r="AG465" t="str">
            <v>INTERIM</v>
          </cell>
          <cell r="AH465">
            <v>0</v>
          </cell>
          <cell r="AI465" t="str">
            <v/>
          </cell>
          <cell r="AJ465" t="str">
            <v/>
          </cell>
          <cell r="AK465" t="str">
            <v/>
          </cell>
          <cell r="AL465" t="str">
            <v/>
          </cell>
        </row>
        <row r="466">
          <cell r="A466" t="str">
            <v>LJS287</v>
          </cell>
          <cell r="B466">
            <v>0</v>
          </cell>
          <cell r="C466" t="str">
            <v>MOUGUERRE</v>
          </cell>
          <cell r="D466">
            <v>0</v>
          </cell>
          <cell r="E466">
            <v>0</v>
          </cell>
          <cell r="F466">
            <v>0</v>
          </cell>
          <cell r="G466">
            <v>1</v>
          </cell>
          <cell r="H466">
            <v>0</v>
          </cell>
          <cell r="I466">
            <v>0</v>
          </cell>
          <cell r="J466">
            <v>0</v>
          </cell>
          <cell r="K466">
            <v>1</v>
          </cell>
          <cell r="L466">
            <v>0</v>
          </cell>
          <cell r="M466">
            <v>1</v>
          </cell>
          <cell r="N466">
            <v>0</v>
          </cell>
          <cell r="O466">
            <v>0</v>
          </cell>
          <cell r="P466">
            <v>0</v>
          </cell>
          <cell r="Q466">
            <v>0</v>
          </cell>
          <cell r="R466">
            <v>0</v>
          </cell>
          <cell r="S466">
            <v>0</v>
          </cell>
          <cell r="T466">
            <v>0</v>
          </cell>
          <cell r="U466">
            <v>0</v>
          </cell>
          <cell r="V466">
            <v>0</v>
          </cell>
          <cell r="W466" t="str">
            <v>DISPERSION</v>
          </cell>
          <cell r="X466" t="str">
            <v>MANUT1</v>
          </cell>
          <cell r="Y466" t="str">
            <v>02MAN</v>
          </cell>
          <cell r="Z466">
            <v>0</v>
          </cell>
          <cell r="AA466" t="str">
            <v>AGENT COURRIER</v>
          </cell>
          <cell r="AB466">
            <v>0</v>
          </cell>
          <cell r="AC466">
            <v>0</v>
          </cell>
          <cell r="AD466" t="str">
            <v>LAPEBIE JEAN-MICHEL</v>
          </cell>
          <cell r="AE466" t="str">
            <v>n'a pas pris les cycles d'organisation 1sam/2 TRMF0</v>
          </cell>
          <cell r="AF466" t="str">
            <v>LJS287</v>
          </cell>
          <cell r="AG466" t="str">
            <v>IDIART</v>
          </cell>
          <cell r="AH466" t="str">
            <v>PATRICK</v>
          </cell>
          <cell r="AI466" t="str">
            <v>APN2</v>
          </cell>
          <cell r="AJ466" t="str">
            <v>15011 - AGENT COURRIER</v>
          </cell>
          <cell r="AK466" t="str">
            <v>642310 - MOUGUERRE PPDC</v>
          </cell>
          <cell r="AL466" t="str">
            <v>01 - FONCT</v>
          </cell>
        </row>
        <row r="467">
          <cell r="A467" t="str">
            <v>VRZ391</v>
          </cell>
          <cell r="B467">
            <v>0</v>
          </cell>
          <cell r="C467" t="str">
            <v>MOUGUERRE</v>
          </cell>
          <cell r="D467">
            <v>0</v>
          </cell>
          <cell r="E467">
            <v>0</v>
          </cell>
          <cell r="F467">
            <v>0</v>
          </cell>
          <cell r="G467">
            <v>0</v>
          </cell>
          <cell r="H467">
            <v>1</v>
          </cell>
          <cell r="I467">
            <v>0</v>
          </cell>
          <cell r="J467">
            <v>0</v>
          </cell>
          <cell r="K467">
            <v>1</v>
          </cell>
          <cell r="L467">
            <v>0</v>
          </cell>
          <cell r="M467">
            <v>1</v>
          </cell>
          <cell r="N467">
            <v>0</v>
          </cell>
          <cell r="O467">
            <v>0</v>
          </cell>
          <cell r="P467">
            <v>0</v>
          </cell>
          <cell r="Q467">
            <v>0</v>
          </cell>
          <cell r="R467">
            <v>0</v>
          </cell>
          <cell r="S467">
            <v>0</v>
          </cell>
          <cell r="T467">
            <v>0</v>
          </cell>
          <cell r="U467">
            <v>0</v>
          </cell>
          <cell r="V467">
            <v>0</v>
          </cell>
          <cell r="W467" t="str">
            <v>DISPERSION</v>
          </cell>
          <cell r="X467" t="str">
            <v>DISP1</v>
          </cell>
          <cell r="Y467" t="str">
            <v>07DISP</v>
          </cell>
          <cell r="Z467" t="str">
            <v>4RM</v>
          </cell>
          <cell r="AA467" t="str">
            <v>AGENT COURRIER</v>
          </cell>
          <cell r="AB467">
            <v>0</v>
          </cell>
          <cell r="AC467">
            <v>0</v>
          </cell>
          <cell r="AD467">
            <v>0</v>
          </cell>
          <cell r="AE467">
            <v>0</v>
          </cell>
          <cell r="AF467" t="str">
            <v>VRZ391</v>
          </cell>
          <cell r="AG467" t="str">
            <v>ALVAREZ</v>
          </cell>
          <cell r="AH467" t="str">
            <v>GERMAIN</v>
          </cell>
          <cell r="AI467" t="str">
            <v>ACC13</v>
          </cell>
          <cell r="AJ467" t="str">
            <v>15011 - AGENT COURRIER</v>
          </cell>
          <cell r="AK467" t="str">
            <v>642310 - MOUGUERRE PPDC</v>
          </cell>
          <cell r="AL467" t="str">
            <v>02 - CDI</v>
          </cell>
        </row>
        <row r="468">
          <cell r="A468" t="str">
            <v>XRC714</v>
          </cell>
          <cell r="B468">
            <v>0</v>
          </cell>
          <cell r="C468" t="str">
            <v>MOUGUERRE</v>
          </cell>
          <cell r="D468">
            <v>0</v>
          </cell>
          <cell r="E468">
            <v>0</v>
          </cell>
          <cell r="F468">
            <v>0</v>
          </cell>
          <cell r="G468">
            <v>0</v>
          </cell>
          <cell r="H468">
            <v>1</v>
          </cell>
          <cell r="I468">
            <v>0</v>
          </cell>
          <cell r="J468">
            <v>0</v>
          </cell>
          <cell r="K468">
            <v>1</v>
          </cell>
          <cell r="L468">
            <v>0</v>
          </cell>
          <cell r="M468">
            <v>1</v>
          </cell>
          <cell r="N468">
            <v>0</v>
          </cell>
          <cell r="O468">
            <v>0</v>
          </cell>
          <cell r="P468">
            <v>0</v>
          </cell>
          <cell r="Q468">
            <v>0</v>
          </cell>
          <cell r="R468">
            <v>0</v>
          </cell>
          <cell r="S468">
            <v>0</v>
          </cell>
          <cell r="T468">
            <v>1</v>
          </cell>
          <cell r="U468">
            <v>0</v>
          </cell>
          <cell r="V468">
            <v>0</v>
          </cell>
          <cell r="W468" t="str">
            <v>DISPERSION</v>
          </cell>
          <cell r="X468" t="str">
            <v>DISP2</v>
          </cell>
          <cell r="Y468" t="str">
            <v>08DISP</v>
          </cell>
          <cell r="Z468" t="str">
            <v>4RM</v>
          </cell>
          <cell r="AA468" t="str">
            <v>AGENT COURRIER</v>
          </cell>
          <cell r="AB468">
            <v>0</v>
          </cell>
          <cell r="AC468">
            <v>0</v>
          </cell>
          <cell r="AD468">
            <v>0</v>
          </cell>
          <cell r="AE468" t="str">
            <v>ATM45 =&gt; 23/05/20</v>
          </cell>
          <cell r="AF468" t="str">
            <v>XRC714</v>
          </cell>
          <cell r="AG468" t="str">
            <v>PAUMIER</v>
          </cell>
          <cell r="AH468" t="str">
            <v>DAVID</v>
          </cell>
          <cell r="AI468" t="str">
            <v>ACC13</v>
          </cell>
          <cell r="AJ468" t="str">
            <v>15012 - AGENT COURRIER</v>
          </cell>
          <cell r="AK468" t="str">
            <v>642310 - MOUGUERRE PPDC</v>
          </cell>
          <cell r="AL468" t="str">
            <v>02 - CDI</v>
          </cell>
        </row>
        <row r="469">
          <cell r="A469" t="str">
            <v>ENJ208</v>
          </cell>
          <cell r="B469">
            <v>0</v>
          </cell>
          <cell r="C469" t="str">
            <v>MOUGUERRE</v>
          </cell>
          <cell r="D469">
            <v>0</v>
          </cell>
          <cell r="E469">
            <v>0</v>
          </cell>
          <cell r="F469">
            <v>0</v>
          </cell>
          <cell r="G469">
            <v>0</v>
          </cell>
          <cell r="H469">
            <v>1</v>
          </cell>
          <cell r="I469">
            <v>0</v>
          </cell>
          <cell r="J469">
            <v>0</v>
          </cell>
          <cell r="K469">
            <v>1</v>
          </cell>
          <cell r="L469">
            <v>0</v>
          </cell>
          <cell r="M469">
            <v>1</v>
          </cell>
          <cell r="N469">
            <v>0</v>
          </cell>
          <cell r="O469">
            <v>1</v>
          </cell>
          <cell r="P469">
            <v>0</v>
          </cell>
          <cell r="Q469">
            <v>0</v>
          </cell>
          <cell r="R469">
            <v>0</v>
          </cell>
          <cell r="S469">
            <v>0</v>
          </cell>
          <cell r="T469">
            <v>0</v>
          </cell>
          <cell r="U469">
            <v>0</v>
          </cell>
          <cell r="V469">
            <v>0</v>
          </cell>
          <cell r="W469" t="str">
            <v>DISPERSION</v>
          </cell>
          <cell r="X469" t="str">
            <v>DISP3</v>
          </cell>
          <cell r="Y469" t="str">
            <v>09DISP</v>
          </cell>
          <cell r="Z469" t="str">
            <v>4RM</v>
          </cell>
          <cell r="AA469" t="str">
            <v>AGENT COURRIER</v>
          </cell>
          <cell r="AB469">
            <v>0</v>
          </cell>
          <cell r="AC469">
            <v>0</v>
          </cell>
          <cell r="AD469" t="str">
            <v>HAROTCARENE</v>
          </cell>
          <cell r="AE469" t="str">
            <v>décédé</v>
          </cell>
          <cell r="AF469" t="str">
            <v>ENJ208</v>
          </cell>
          <cell r="AG469" t="str">
            <v>HAROTCARENE</v>
          </cell>
          <cell r="AH469" t="str">
            <v>MICHEL</v>
          </cell>
          <cell r="AI469" t="str">
            <v>ACC13</v>
          </cell>
          <cell r="AJ469" t="str">
            <v>15012 - AGENT COURRIER</v>
          </cell>
          <cell r="AK469" t="str">
            <v>642310 - MOUGUERRE PPDC</v>
          </cell>
          <cell r="AL469" t="str">
            <v>02 - CDI</v>
          </cell>
        </row>
        <row r="470">
          <cell r="A470" t="str">
            <v>BUP158</v>
          </cell>
          <cell r="B470">
            <v>0</v>
          </cell>
          <cell r="C470" t="str">
            <v>MOUGUERRE</v>
          </cell>
          <cell r="D470">
            <v>0</v>
          </cell>
          <cell r="E470">
            <v>0</v>
          </cell>
          <cell r="F470">
            <v>0</v>
          </cell>
          <cell r="G470">
            <v>0</v>
          </cell>
          <cell r="H470">
            <v>1</v>
          </cell>
          <cell r="I470">
            <v>0</v>
          </cell>
          <cell r="J470">
            <v>0</v>
          </cell>
          <cell r="K470">
            <v>1</v>
          </cell>
          <cell r="L470">
            <v>0</v>
          </cell>
          <cell r="M470">
            <v>1</v>
          </cell>
          <cell r="N470">
            <v>0</v>
          </cell>
          <cell r="O470">
            <v>0</v>
          </cell>
          <cell r="P470">
            <v>0</v>
          </cell>
          <cell r="Q470">
            <v>0</v>
          </cell>
          <cell r="R470">
            <v>0</v>
          </cell>
          <cell r="S470">
            <v>0</v>
          </cell>
          <cell r="T470">
            <v>0</v>
          </cell>
          <cell r="U470">
            <v>0</v>
          </cell>
          <cell r="V470">
            <v>0</v>
          </cell>
          <cell r="W470" t="str">
            <v>DISPERSION</v>
          </cell>
          <cell r="X470" t="str">
            <v>DISP4</v>
          </cell>
          <cell r="Y470" t="str">
            <v>10DISP</v>
          </cell>
          <cell r="Z470" t="str">
            <v>4RM</v>
          </cell>
          <cell r="AA470" t="str">
            <v>AGENT COURRIER</v>
          </cell>
          <cell r="AB470">
            <v>0</v>
          </cell>
          <cell r="AC470">
            <v>0</v>
          </cell>
          <cell r="AD470" t="str">
            <v>LESPIAUCQ JEAN-MICHEL</v>
          </cell>
          <cell r="AE470" t="str">
            <v>CDI int KSOURI FLUIDITE REORG</v>
          </cell>
          <cell r="AF470" t="str">
            <v>BUP158</v>
          </cell>
          <cell r="AG470" t="str">
            <v>LATASTE</v>
          </cell>
          <cell r="AH470" t="str">
            <v>PHILIPPE</v>
          </cell>
          <cell r="AI470" t="str">
            <v>APN2</v>
          </cell>
          <cell r="AJ470" t="str">
            <v>15012 - AGENT COURRIER</v>
          </cell>
          <cell r="AK470" t="str">
            <v>642310 - MOUGUERRE PPDC</v>
          </cell>
          <cell r="AL470" t="str">
            <v>01 - FONCT</v>
          </cell>
        </row>
        <row r="471">
          <cell r="A471" t="str">
            <v>FHD679</v>
          </cell>
          <cell r="B471">
            <v>0</v>
          </cell>
          <cell r="C471" t="str">
            <v>MOUGUERRE</v>
          </cell>
          <cell r="D471">
            <v>0</v>
          </cell>
          <cell r="E471">
            <v>0</v>
          </cell>
          <cell r="F471">
            <v>0</v>
          </cell>
          <cell r="G471">
            <v>1</v>
          </cell>
          <cell r="H471">
            <v>0</v>
          </cell>
          <cell r="I471">
            <v>0</v>
          </cell>
          <cell r="J471">
            <v>0</v>
          </cell>
          <cell r="K471">
            <v>1</v>
          </cell>
          <cell r="L471">
            <v>0</v>
          </cell>
          <cell r="M471">
            <v>1</v>
          </cell>
          <cell r="N471">
            <v>0</v>
          </cell>
          <cell r="O471">
            <v>0</v>
          </cell>
          <cell r="P471">
            <v>0</v>
          </cell>
          <cell r="Q471">
            <v>0</v>
          </cell>
          <cell r="R471">
            <v>0</v>
          </cell>
          <cell r="S471">
            <v>0</v>
          </cell>
          <cell r="T471">
            <v>0</v>
          </cell>
          <cell r="U471">
            <v>0</v>
          </cell>
          <cell r="V471">
            <v>0</v>
          </cell>
          <cell r="W471" t="str">
            <v>DISPERSION</v>
          </cell>
          <cell r="X471" t="str">
            <v>DDU1</v>
          </cell>
          <cell r="Y471" t="str">
            <v>14DDU2</v>
          </cell>
          <cell r="Z471">
            <v>0</v>
          </cell>
          <cell r="AA471" t="str">
            <v>AGENT COURRIER</v>
          </cell>
          <cell r="AB471">
            <v>0</v>
          </cell>
          <cell r="AC471">
            <v>0</v>
          </cell>
          <cell r="AD471">
            <v>0</v>
          </cell>
          <cell r="AE471">
            <v>0</v>
          </cell>
          <cell r="AF471" t="str">
            <v>FHD679</v>
          </cell>
          <cell r="AG471" t="str">
            <v>LOUSTAU</v>
          </cell>
          <cell r="AH471" t="str">
            <v>REGIS</v>
          </cell>
          <cell r="AI471" t="str">
            <v>APN2</v>
          </cell>
          <cell r="AJ471" t="str">
            <v>15011 - AGENT COURRIER</v>
          </cell>
          <cell r="AK471" t="str">
            <v>642310 - MOUGUERRE PPDC</v>
          </cell>
          <cell r="AL471" t="str">
            <v>01 - FONCT</v>
          </cell>
        </row>
        <row r="472">
          <cell r="A472" t="str">
            <v>FVA536</v>
          </cell>
          <cell r="B472">
            <v>0</v>
          </cell>
          <cell r="C472" t="str">
            <v>MOUGUERRE</v>
          </cell>
          <cell r="D472">
            <v>0</v>
          </cell>
          <cell r="E472">
            <v>0</v>
          </cell>
          <cell r="F472">
            <v>0</v>
          </cell>
          <cell r="G472">
            <v>0.7</v>
          </cell>
          <cell r="H472">
            <v>0</v>
          </cell>
          <cell r="I472">
            <v>0</v>
          </cell>
          <cell r="J472">
            <v>0</v>
          </cell>
          <cell r="K472">
            <v>0.7</v>
          </cell>
          <cell r="L472">
            <v>0</v>
          </cell>
          <cell r="M472">
            <v>0.7</v>
          </cell>
          <cell r="N472">
            <v>0</v>
          </cell>
          <cell r="O472">
            <v>0</v>
          </cell>
          <cell r="P472">
            <v>0</v>
          </cell>
          <cell r="Q472">
            <v>0</v>
          </cell>
          <cell r="R472">
            <v>0</v>
          </cell>
          <cell r="S472">
            <v>0</v>
          </cell>
          <cell r="T472">
            <v>0</v>
          </cell>
          <cell r="U472">
            <v>0</v>
          </cell>
          <cell r="V472">
            <v>0</v>
          </cell>
          <cell r="W472" t="str">
            <v>DISPERSION</v>
          </cell>
          <cell r="X472" t="str">
            <v>DDU2</v>
          </cell>
          <cell r="Y472" t="str">
            <v>15DDU2</v>
          </cell>
          <cell r="Z472">
            <v>0</v>
          </cell>
          <cell r="AA472" t="str">
            <v>AGENT COURRIER</v>
          </cell>
          <cell r="AB472">
            <v>0</v>
          </cell>
          <cell r="AC472">
            <v>0</v>
          </cell>
          <cell r="AD472">
            <v>0</v>
          </cell>
          <cell r="AE472" t="str">
            <v>3AR 0,3 - retraite 01/08/21</v>
          </cell>
          <cell r="AF472" t="str">
            <v>FVA536</v>
          </cell>
          <cell r="AG472" t="str">
            <v>GIRALT</v>
          </cell>
          <cell r="AH472" t="str">
            <v>MICHEL</v>
          </cell>
          <cell r="AI472" t="str">
            <v>CT</v>
          </cell>
          <cell r="AJ472" t="str">
            <v>15011 - AGENT COURRIER</v>
          </cell>
          <cell r="AK472" t="str">
            <v>642310 - MOUGUERRE PPDC</v>
          </cell>
          <cell r="AL472" t="str">
            <v>01 - FONCT</v>
          </cell>
        </row>
        <row r="473">
          <cell r="A473" t="str">
            <v>UPC265</v>
          </cell>
          <cell r="B473">
            <v>0</v>
          </cell>
          <cell r="C473" t="str">
            <v>MOUGUERRE</v>
          </cell>
          <cell r="D473">
            <v>0</v>
          </cell>
          <cell r="E473">
            <v>0</v>
          </cell>
          <cell r="F473">
            <v>0</v>
          </cell>
          <cell r="G473">
            <v>0.8</v>
          </cell>
          <cell r="H473">
            <v>0</v>
          </cell>
          <cell r="I473">
            <v>0</v>
          </cell>
          <cell r="J473">
            <v>0</v>
          </cell>
          <cell r="K473">
            <v>0.8</v>
          </cell>
          <cell r="L473">
            <v>0</v>
          </cell>
          <cell r="M473">
            <v>0.8</v>
          </cell>
          <cell r="N473">
            <v>0</v>
          </cell>
          <cell r="O473">
            <v>0</v>
          </cell>
          <cell r="P473">
            <v>0</v>
          </cell>
          <cell r="Q473">
            <v>0</v>
          </cell>
          <cell r="R473">
            <v>0</v>
          </cell>
          <cell r="S473">
            <v>0</v>
          </cell>
          <cell r="T473">
            <v>0</v>
          </cell>
          <cell r="U473">
            <v>0</v>
          </cell>
          <cell r="V473">
            <v>0</v>
          </cell>
          <cell r="W473" t="str">
            <v>DISPERSION</v>
          </cell>
          <cell r="X473" t="str">
            <v>DDU3</v>
          </cell>
          <cell r="Y473" t="str">
            <v>16DDU3</v>
          </cell>
          <cell r="Z473">
            <v>0</v>
          </cell>
          <cell r="AA473" t="str">
            <v>AGENT COURRIER</v>
          </cell>
          <cell r="AB473">
            <v>0</v>
          </cell>
          <cell r="AC473">
            <v>0</v>
          </cell>
          <cell r="AD473">
            <v>0</v>
          </cell>
          <cell r="AE473" t="str">
            <v>3AR 0,2</v>
          </cell>
          <cell r="AF473" t="str">
            <v>UPC265</v>
          </cell>
          <cell r="AG473" t="str">
            <v>LEKUMBERRY</v>
          </cell>
          <cell r="AH473" t="str">
            <v>SERGE</v>
          </cell>
          <cell r="AI473" t="str">
            <v>APN1</v>
          </cell>
          <cell r="AJ473" t="str">
            <v>15011 - AGENT COURRIER</v>
          </cell>
          <cell r="AK473" t="str">
            <v>642310 - MOUGUERRE PPDC</v>
          </cell>
          <cell r="AL473" t="str">
            <v>01 - FONCT</v>
          </cell>
        </row>
        <row r="474">
          <cell r="A474" t="str">
            <v>RFA045</v>
          </cell>
          <cell r="B474">
            <v>0</v>
          </cell>
          <cell r="C474" t="str">
            <v>MOUGUERRE</v>
          </cell>
          <cell r="D474">
            <v>0</v>
          </cell>
          <cell r="E474">
            <v>1</v>
          </cell>
          <cell r="F474">
            <v>0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1</v>
          </cell>
          <cell r="L474">
            <v>0</v>
          </cell>
          <cell r="M474">
            <v>1</v>
          </cell>
          <cell r="N474">
            <v>0</v>
          </cell>
          <cell r="O474">
            <v>0</v>
          </cell>
          <cell r="P474">
            <v>0</v>
          </cell>
          <cell r="Q474">
            <v>0</v>
          </cell>
          <cell r="R474">
            <v>0</v>
          </cell>
          <cell r="S474">
            <v>0</v>
          </cell>
          <cell r="T474">
            <v>0</v>
          </cell>
          <cell r="U474">
            <v>0</v>
          </cell>
          <cell r="V474">
            <v>0</v>
          </cell>
          <cell r="W474" t="str">
            <v>DISPERSION</v>
          </cell>
          <cell r="X474" t="str">
            <v>ANGR1</v>
          </cell>
          <cell r="Y474" t="str">
            <v>11AN1</v>
          </cell>
          <cell r="Z474" t="str">
            <v>4RM</v>
          </cell>
          <cell r="AA474" t="str">
            <v>AGENT COURRIER</v>
          </cell>
          <cell r="AB474">
            <v>0</v>
          </cell>
          <cell r="AC474">
            <v>0</v>
          </cell>
          <cell r="AD474">
            <v>0</v>
          </cell>
          <cell r="AE474">
            <v>0</v>
          </cell>
          <cell r="AF474" t="str">
            <v>RFA045</v>
          </cell>
          <cell r="AG474" t="str">
            <v>SOULAN</v>
          </cell>
          <cell r="AH474" t="str">
            <v>FLORENCE</v>
          </cell>
          <cell r="AI474" t="str">
            <v>ACC13</v>
          </cell>
          <cell r="AJ474" t="str">
            <v>15011 - AGENT COURRIER</v>
          </cell>
          <cell r="AK474" t="str">
            <v>642310 - MOUGUERRE PPDC</v>
          </cell>
          <cell r="AL474" t="str">
            <v>02 - CDI</v>
          </cell>
        </row>
        <row r="475">
          <cell r="A475" t="str">
            <v>PHS861</v>
          </cell>
          <cell r="B475">
            <v>0</v>
          </cell>
          <cell r="C475" t="str">
            <v>MOUGUERRE</v>
          </cell>
          <cell r="D475">
            <v>0</v>
          </cell>
          <cell r="E475">
            <v>1</v>
          </cell>
          <cell r="F475">
            <v>0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1</v>
          </cell>
          <cell r="L475">
            <v>0</v>
          </cell>
          <cell r="M475">
            <v>1</v>
          </cell>
          <cell r="N475">
            <v>0</v>
          </cell>
          <cell r="O475">
            <v>0</v>
          </cell>
          <cell r="P475">
            <v>0</v>
          </cell>
          <cell r="Q475">
            <v>0</v>
          </cell>
          <cell r="R475">
            <v>0</v>
          </cell>
          <cell r="S475">
            <v>0</v>
          </cell>
          <cell r="T475">
            <v>0</v>
          </cell>
          <cell r="U475">
            <v>0</v>
          </cell>
          <cell r="V475">
            <v>0</v>
          </cell>
          <cell r="W475" t="str">
            <v>DISPERSION</v>
          </cell>
          <cell r="X475" t="str">
            <v>ANGR2</v>
          </cell>
          <cell r="Y475" t="str">
            <v>12AN2</v>
          </cell>
          <cell r="Z475" t="str">
            <v>4RM</v>
          </cell>
          <cell r="AA475" t="str">
            <v>AGENT COURRIER</v>
          </cell>
          <cell r="AB475">
            <v>0</v>
          </cell>
          <cell r="AC475">
            <v>0</v>
          </cell>
          <cell r="AD475">
            <v>0</v>
          </cell>
          <cell r="AE475">
            <v>0</v>
          </cell>
          <cell r="AF475" t="str">
            <v>PHS861</v>
          </cell>
          <cell r="AG475" t="str">
            <v>LAFITTE</v>
          </cell>
          <cell r="AH475" t="str">
            <v>CATHERINE</v>
          </cell>
          <cell r="AI475" t="str">
            <v>ACC12</v>
          </cell>
          <cell r="AJ475" t="str">
            <v>15011 - AGENT COURRIER</v>
          </cell>
          <cell r="AK475" t="str">
            <v>642310 - MOUGUERRE PPDC</v>
          </cell>
          <cell r="AL475" t="str">
            <v>02 - CDI</v>
          </cell>
        </row>
        <row r="476">
          <cell r="A476" t="str">
            <v>EHN414</v>
          </cell>
          <cell r="B476">
            <v>0</v>
          </cell>
          <cell r="C476" t="str">
            <v>MOUGUERRE</v>
          </cell>
          <cell r="D476">
            <v>0</v>
          </cell>
          <cell r="E476">
            <v>1</v>
          </cell>
          <cell r="F476">
            <v>0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1</v>
          </cell>
          <cell r="L476">
            <v>0</v>
          </cell>
          <cell r="M476">
            <v>1</v>
          </cell>
          <cell r="N476">
            <v>0</v>
          </cell>
          <cell r="O476">
            <v>0</v>
          </cell>
          <cell r="P476">
            <v>0</v>
          </cell>
          <cell r="Q476">
            <v>0</v>
          </cell>
          <cell r="R476">
            <v>0</v>
          </cell>
          <cell r="S476">
            <v>0</v>
          </cell>
          <cell r="T476">
            <v>0</v>
          </cell>
          <cell r="U476">
            <v>0</v>
          </cell>
          <cell r="V476">
            <v>0</v>
          </cell>
          <cell r="W476" t="str">
            <v>DISPERSION</v>
          </cell>
          <cell r="X476" t="str">
            <v>ANGR3</v>
          </cell>
          <cell r="Y476" t="str">
            <v>13AN3</v>
          </cell>
          <cell r="Z476" t="str">
            <v>4RM</v>
          </cell>
          <cell r="AA476" t="str">
            <v>AGENT COURRIER</v>
          </cell>
          <cell r="AB476">
            <v>0</v>
          </cell>
          <cell r="AC476">
            <v>0</v>
          </cell>
          <cell r="AD476">
            <v>0</v>
          </cell>
          <cell r="AE476">
            <v>0</v>
          </cell>
          <cell r="AF476" t="str">
            <v>EHN414</v>
          </cell>
          <cell r="AG476" t="str">
            <v>ALEXANDRE</v>
          </cell>
          <cell r="AH476" t="str">
            <v>ARNAUD</v>
          </cell>
          <cell r="AI476" t="str">
            <v>ACC13</v>
          </cell>
          <cell r="AJ476" t="str">
            <v>15012 - AGENT COURRIER</v>
          </cell>
          <cell r="AK476" t="str">
            <v>642310 - MOUGUERRE PPDC</v>
          </cell>
          <cell r="AL476" t="str">
            <v>02 - CDI</v>
          </cell>
        </row>
        <row r="477">
          <cell r="A477">
            <v>0</v>
          </cell>
          <cell r="B477">
            <v>0</v>
          </cell>
          <cell r="C477" t="str">
            <v>MOUGUERRE</v>
          </cell>
          <cell r="D477">
            <v>0</v>
          </cell>
          <cell r="E477">
            <v>0</v>
          </cell>
          <cell r="F477">
            <v>0</v>
          </cell>
          <cell r="G477">
            <v>0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1</v>
          </cell>
          <cell r="M477">
            <v>1</v>
          </cell>
          <cell r="N477">
            <v>0</v>
          </cell>
          <cell r="O477">
            <v>1</v>
          </cell>
          <cell r="P477">
            <v>0</v>
          </cell>
          <cell r="Q477">
            <v>0</v>
          </cell>
          <cell r="R477">
            <v>0</v>
          </cell>
          <cell r="S477">
            <v>0</v>
          </cell>
          <cell r="T477">
            <v>0</v>
          </cell>
          <cell r="U477">
            <v>0</v>
          </cell>
          <cell r="V477">
            <v>0</v>
          </cell>
          <cell r="W477" t="str">
            <v>DISPERSION</v>
          </cell>
          <cell r="X477" t="str">
            <v>MRPDI1</v>
          </cell>
          <cell r="Y477" t="str">
            <v>MRPDI2</v>
          </cell>
          <cell r="Z477">
            <v>0</v>
          </cell>
          <cell r="AA477" t="str">
            <v>AGENT COURRIER</v>
          </cell>
          <cell r="AB477">
            <v>0</v>
          </cell>
          <cell r="AC477">
            <v>0</v>
          </cell>
          <cell r="AD477">
            <v>0</v>
          </cell>
          <cell r="AE477">
            <v>0</v>
          </cell>
          <cell r="AF477">
            <v>0</v>
          </cell>
          <cell r="AG477" t="str">
            <v>VE</v>
          </cell>
          <cell r="AH477">
            <v>0</v>
          </cell>
          <cell r="AI477" t="str">
            <v/>
          </cell>
          <cell r="AJ477" t="str">
            <v/>
          </cell>
          <cell r="AK477" t="str">
            <v/>
          </cell>
          <cell r="AL477" t="str">
            <v/>
          </cell>
        </row>
        <row r="478">
          <cell r="A478">
            <v>0</v>
          </cell>
          <cell r="B478">
            <v>0</v>
          </cell>
          <cell r="C478" t="str">
            <v>MOUGUERRE</v>
          </cell>
          <cell r="D478">
            <v>0</v>
          </cell>
          <cell r="E478">
            <v>0</v>
          </cell>
          <cell r="F478">
            <v>0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1</v>
          </cell>
          <cell r="M478">
            <v>1</v>
          </cell>
          <cell r="N478">
            <v>0</v>
          </cell>
          <cell r="O478">
            <v>1</v>
          </cell>
          <cell r="P478">
            <v>0</v>
          </cell>
          <cell r="Q478">
            <v>0</v>
          </cell>
          <cell r="R478">
            <v>0</v>
          </cell>
          <cell r="S478">
            <v>0</v>
          </cell>
          <cell r="T478">
            <v>0</v>
          </cell>
          <cell r="U478">
            <v>0</v>
          </cell>
          <cell r="V478">
            <v>0</v>
          </cell>
          <cell r="W478" t="str">
            <v>DISPERSION</v>
          </cell>
          <cell r="X478" t="str">
            <v>MRPDI2</v>
          </cell>
          <cell r="Y478" t="str">
            <v>MRPDI3</v>
          </cell>
          <cell r="Z478">
            <v>0</v>
          </cell>
          <cell r="AA478" t="str">
            <v>AGENT COURRIER</v>
          </cell>
          <cell r="AB478">
            <v>0</v>
          </cell>
          <cell r="AC478">
            <v>0</v>
          </cell>
          <cell r="AD478" t="str">
            <v>DABBADIE MARTINE</v>
          </cell>
          <cell r="AE478">
            <v>0</v>
          </cell>
          <cell r="AF478">
            <v>0</v>
          </cell>
          <cell r="AG478" t="str">
            <v>VE</v>
          </cell>
          <cell r="AH478">
            <v>0</v>
          </cell>
          <cell r="AI478" t="str">
            <v/>
          </cell>
          <cell r="AJ478" t="str">
            <v/>
          </cell>
          <cell r="AK478" t="str">
            <v/>
          </cell>
          <cell r="AL478" t="str">
            <v/>
          </cell>
        </row>
        <row r="479">
          <cell r="A479">
            <v>0</v>
          </cell>
          <cell r="B479">
            <v>0</v>
          </cell>
          <cell r="C479" t="str">
            <v>MOUGUERRE</v>
          </cell>
          <cell r="D479">
            <v>0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1</v>
          </cell>
          <cell r="M479">
            <v>1</v>
          </cell>
          <cell r="N479">
            <v>0</v>
          </cell>
          <cell r="O479">
            <v>1</v>
          </cell>
          <cell r="P479">
            <v>0</v>
          </cell>
          <cell r="Q479">
            <v>0</v>
          </cell>
          <cell r="R479">
            <v>0</v>
          </cell>
          <cell r="S479">
            <v>0</v>
          </cell>
          <cell r="T479">
            <v>0</v>
          </cell>
          <cell r="U479">
            <v>0</v>
          </cell>
          <cell r="V479">
            <v>0</v>
          </cell>
          <cell r="W479" t="str">
            <v>DISPERSION</v>
          </cell>
          <cell r="X479" t="str">
            <v>MRPDI3</v>
          </cell>
          <cell r="Y479">
            <v>0</v>
          </cell>
          <cell r="Z479">
            <v>0</v>
          </cell>
          <cell r="AA479" t="str">
            <v>AGENT COURRIER</v>
          </cell>
          <cell r="AB479">
            <v>0</v>
          </cell>
          <cell r="AC479">
            <v>0</v>
          </cell>
          <cell r="AD479" t="str">
            <v>PAR 0,5</v>
          </cell>
          <cell r="AE479">
            <v>0</v>
          </cell>
          <cell r="AF479">
            <v>0</v>
          </cell>
          <cell r="AG479" t="str">
            <v>VE</v>
          </cell>
          <cell r="AH479">
            <v>0</v>
          </cell>
          <cell r="AI479" t="str">
            <v/>
          </cell>
          <cell r="AJ479" t="str">
            <v/>
          </cell>
          <cell r="AK479" t="str">
            <v/>
          </cell>
          <cell r="AL479" t="str">
            <v/>
          </cell>
        </row>
        <row r="480">
          <cell r="A480">
            <v>0</v>
          </cell>
          <cell r="B480">
            <v>0</v>
          </cell>
          <cell r="C480" t="str">
            <v>MOUGUERRE</v>
          </cell>
          <cell r="D480">
            <v>0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1</v>
          </cell>
          <cell r="M480">
            <v>1</v>
          </cell>
          <cell r="N480">
            <v>0</v>
          </cell>
          <cell r="O480">
            <v>1</v>
          </cell>
          <cell r="P480">
            <v>0</v>
          </cell>
          <cell r="Q480">
            <v>0</v>
          </cell>
          <cell r="R480">
            <v>0</v>
          </cell>
          <cell r="S480">
            <v>0</v>
          </cell>
          <cell r="T480">
            <v>0</v>
          </cell>
          <cell r="U480">
            <v>0</v>
          </cell>
          <cell r="V480">
            <v>0</v>
          </cell>
          <cell r="W480" t="str">
            <v>DISPERSION</v>
          </cell>
          <cell r="X480" t="str">
            <v>MRPDI4</v>
          </cell>
          <cell r="Y480">
            <v>0</v>
          </cell>
          <cell r="Z480">
            <v>0</v>
          </cell>
          <cell r="AA480" t="str">
            <v>AGENT COURRIER</v>
          </cell>
          <cell r="AB480">
            <v>0</v>
          </cell>
          <cell r="AC480">
            <v>0</v>
          </cell>
          <cell r="AD480">
            <v>0</v>
          </cell>
          <cell r="AE480">
            <v>0</v>
          </cell>
          <cell r="AF480">
            <v>0</v>
          </cell>
          <cell r="AG480" t="str">
            <v>VE</v>
          </cell>
          <cell r="AH480">
            <v>0</v>
          </cell>
          <cell r="AI480" t="str">
            <v/>
          </cell>
          <cell r="AJ480" t="str">
            <v/>
          </cell>
          <cell r="AK480" t="str">
            <v/>
          </cell>
          <cell r="AL480" t="str">
            <v/>
          </cell>
        </row>
        <row r="481">
          <cell r="A481">
            <v>0</v>
          </cell>
          <cell r="B481">
            <v>0</v>
          </cell>
          <cell r="C481" t="str">
            <v>MOUGUERRE</v>
          </cell>
          <cell r="D481">
            <v>0</v>
          </cell>
          <cell r="E481">
            <v>0</v>
          </cell>
          <cell r="F481">
            <v>0</v>
          </cell>
          <cell r="G481">
            <v>0</v>
          </cell>
          <cell r="H481">
            <v>15.5</v>
          </cell>
          <cell r="I481">
            <v>0</v>
          </cell>
          <cell r="J481">
            <v>0</v>
          </cell>
          <cell r="K481">
            <v>15.5</v>
          </cell>
          <cell r="L481">
            <v>3</v>
          </cell>
          <cell r="M481">
            <v>18.5</v>
          </cell>
          <cell r="N481">
            <v>0</v>
          </cell>
          <cell r="O481">
            <v>0.5</v>
          </cell>
          <cell r="P481">
            <v>0</v>
          </cell>
          <cell r="Q481">
            <v>0</v>
          </cell>
          <cell r="R481">
            <v>0</v>
          </cell>
          <cell r="S481">
            <v>0</v>
          </cell>
          <cell r="T481">
            <v>1.5</v>
          </cell>
          <cell r="U481">
            <v>0</v>
          </cell>
          <cell r="V481">
            <v>1</v>
          </cell>
          <cell r="W481">
            <v>0</v>
          </cell>
          <cell r="X481">
            <v>0</v>
          </cell>
          <cell r="Y481">
            <v>0</v>
          </cell>
          <cell r="Z481">
            <v>0</v>
          </cell>
          <cell r="AA481">
            <v>0</v>
          </cell>
          <cell r="AB481">
            <v>0</v>
          </cell>
          <cell r="AC481">
            <v>0</v>
          </cell>
          <cell r="AD481">
            <v>0</v>
          </cell>
          <cell r="AE481">
            <v>0</v>
          </cell>
          <cell r="AF481">
            <v>0</v>
          </cell>
          <cell r="AG481">
            <v>0</v>
          </cell>
          <cell r="AH481">
            <v>0</v>
          </cell>
          <cell r="AI481">
            <v>0</v>
          </cell>
          <cell r="AJ481">
            <v>0</v>
          </cell>
          <cell r="AK481">
            <v>0</v>
          </cell>
          <cell r="AL481">
            <v>0</v>
          </cell>
        </row>
        <row r="482">
          <cell r="A482" t="str">
            <v>WTU108</v>
          </cell>
          <cell r="B482">
            <v>0</v>
          </cell>
          <cell r="C482" t="str">
            <v>MOUGUERRE</v>
          </cell>
          <cell r="D482">
            <v>0</v>
          </cell>
          <cell r="E482">
            <v>0</v>
          </cell>
          <cell r="F482">
            <v>0</v>
          </cell>
          <cell r="G482">
            <v>0</v>
          </cell>
          <cell r="H482">
            <v>1</v>
          </cell>
          <cell r="I482">
            <v>0</v>
          </cell>
          <cell r="J482">
            <v>0</v>
          </cell>
          <cell r="K482">
            <v>1</v>
          </cell>
          <cell r="L482">
            <v>0</v>
          </cell>
          <cell r="M482">
            <v>1</v>
          </cell>
          <cell r="N482">
            <v>0</v>
          </cell>
          <cell r="O482">
            <v>0</v>
          </cell>
          <cell r="P482">
            <v>0</v>
          </cell>
          <cell r="Q482">
            <v>0</v>
          </cell>
          <cell r="R482">
            <v>0</v>
          </cell>
          <cell r="S482">
            <v>0</v>
          </cell>
          <cell r="T482">
            <v>0</v>
          </cell>
          <cell r="U482">
            <v>0</v>
          </cell>
          <cell r="V482">
            <v>0</v>
          </cell>
          <cell r="W482" t="str">
            <v>S3C / CONCENTRATION</v>
          </cell>
          <cell r="X482" t="str">
            <v>GCC1</v>
          </cell>
          <cell r="Y482">
            <v>0</v>
          </cell>
          <cell r="Z482">
            <v>0</v>
          </cell>
          <cell r="AA482" t="str">
            <v>AGENT COURRIER</v>
          </cell>
          <cell r="AB482">
            <v>0</v>
          </cell>
          <cell r="AC482">
            <v>0</v>
          </cell>
          <cell r="AD482">
            <v>0</v>
          </cell>
          <cell r="AE482">
            <v>0</v>
          </cell>
          <cell r="AF482" t="str">
            <v>WTU108</v>
          </cell>
          <cell r="AG482" t="str">
            <v>LHERMUSIER</v>
          </cell>
          <cell r="AH482" t="str">
            <v>BRUNO CLAUDE RAYMOND LUC</v>
          </cell>
          <cell r="AI482" t="str">
            <v>ATG1</v>
          </cell>
          <cell r="AJ482" t="str">
            <v>15008 - TECHNICIEN CONSEIL CONTROLE CLIENT</v>
          </cell>
          <cell r="AK482" t="str">
            <v>642310 - MOUGUERRE PPDC</v>
          </cell>
          <cell r="AL482" t="str">
            <v>01 - FONCT</v>
          </cell>
        </row>
        <row r="483">
          <cell r="A483" t="str">
            <v>BNK640</v>
          </cell>
          <cell r="B483">
            <v>0</v>
          </cell>
          <cell r="C483" t="str">
            <v>MOUGUERRE</v>
          </cell>
          <cell r="D483">
            <v>0</v>
          </cell>
          <cell r="E483">
            <v>0</v>
          </cell>
          <cell r="F483">
            <v>0</v>
          </cell>
          <cell r="G483">
            <v>0</v>
          </cell>
          <cell r="H483">
            <v>1</v>
          </cell>
          <cell r="I483">
            <v>0</v>
          </cell>
          <cell r="J483">
            <v>0</v>
          </cell>
          <cell r="K483">
            <v>1</v>
          </cell>
          <cell r="L483">
            <v>0</v>
          </cell>
          <cell r="M483">
            <v>1</v>
          </cell>
          <cell r="N483">
            <v>0</v>
          </cell>
          <cell r="O483">
            <v>0</v>
          </cell>
          <cell r="P483">
            <v>0</v>
          </cell>
          <cell r="Q483">
            <v>0</v>
          </cell>
          <cell r="R483">
            <v>0</v>
          </cell>
          <cell r="S483">
            <v>0</v>
          </cell>
          <cell r="T483">
            <v>0</v>
          </cell>
          <cell r="U483">
            <v>0</v>
          </cell>
          <cell r="V483">
            <v>0</v>
          </cell>
          <cell r="W483" t="str">
            <v>S3C / CONCENTRATION</v>
          </cell>
          <cell r="X483" t="str">
            <v>GCC2</v>
          </cell>
          <cell r="Y483">
            <v>0</v>
          </cell>
          <cell r="Z483">
            <v>0</v>
          </cell>
          <cell r="AA483" t="str">
            <v>AGENT COURRIER</v>
          </cell>
          <cell r="AB483">
            <v>0</v>
          </cell>
          <cell r="AC483">
            <v>0</v>
          </cell>
          <cell r="AD483">
            <v>0</v>
          </cell>
          <cell r="AE483">
            <v>0</v>
          </cell>
          <cell r="AF483" t="str">
            <v>BNK640</v>
          </cell>
          <cell r="AG483" t="str">
            <v>GABARRUS</v>
          </cell>
          <cell r="AH483" t="str">
            <v>JEAN MICHEL</v>
          </cell>
          <cell r="AI483" t="str">
            <v>ATG1</v>
          </cell>
          <cell r="AJ483" t="str">
            <v>15008 - TECHNICIEN CONSEIL CONTROLE CLIENT</v>
          </cell>
          <cell r="AK483" t="str">
            <v>642310 - MOUGUERRE PPDC</v>
          </cell>
          <cell r="AL483" t="str">
            <v>01 - FONCT</v>
          </cell>
        </row>
        <row r="484">
          <cell r="A484" t="str">
            <v>ERA250</v>
          </cell>
          <cell r="B484">
            <v>0</v>
          </cell>
          <cell r="C484" t="str">
            <v>MOUGUERRE</v>
          </cell>
          <cell r="D484">
            <v>0</v>
          </cell>
          <cell r="E484">
            <v>0</v>
          </cell>
          <cell r="F484">
            <v>0</v>
          </cell>
          <cell r="G484">
            <v>0</v>
          </cell>
          <cell r="H484">
            <v>1</v>
          </cell>
          <cell r="I484">
            <v>0</v>
          </cell>
          <cell r="J484">
            <v>0</v>
          </cell>
          <cell r="K484">
            <v>1</v>
          </cell>
          <cell r="L484">
            <v>0</v>
          </cell>
          <cell r="M484">
            <v>1</v>
          </cell>
          <cell r="N484">
            <v>0</v>
          </cell>
          <cell r="O484">
            <v>0</v>
          </cell>
          <cell r="P484">
            <v>0</v>
          </cell>
          <cell r="Q484">
            <v>0</v>
          </cell>
          <cell r="R484">
            <v>0</v>
          </cell>
          <cell r="S484">
            <v>0</v>
          </cell>
          <cell r="T484">
            <v>0</v>
          </cell>
          <cell r="U484">
            <v>0</v>
          </cell>
          <cell r="V484">
            <v>0</v>
          </cell>
          <cell r="W484" t="str">
            <v>S3C / CONCENTRATION</v>
          </cell>
          <cell r="X484" t="str">
            <v>C10/GCC3</v>
          </cell>
          <cell r="Y484">
            <v>0</v>
          </cell>
          <cell r="Z484" t="str">
            <v>4RM</v>
          </cell>
          <cell r="AA484" t="str">
            <v>AGENT COURRIER</v>
          </cell>
          <cell r="AB484">
            <v>0</v>
          </cell>
          <cell r="AC484">
            <v>0</v>
          </cell>
          <cell r="AD484" t="str">
            <v>NERIA Catherine</v>
          </cell>
          <cell r="AE484">
            <v>0</v>
          </cell>
          <cell r="AF484" t="str">
            <v>ERA250</v>
          </cell>
          <cell r="AG484" t="str">
            <v>PERRIN</v>
          </cell>
          <cell r="AH484" t="str">
            <v>JEAN MICHEL</v>
          </cell>
          <cell r="AI484" t="str">
            <v>ATG2</v>
          </cell>
          <cell r="AJ484" t="str">
            <v>15008 - TECHNICIEN CONSEIL CONTROLE CLIENT</v>
          </cell>
          <cell r="AK484" t="str">
            <v>642310 - MOUGUERRE PPDC</v>
          </cell>
          <cell r="AL484" t="str">
            <v>01 - FONCT</v>
          </cell>
        </row>
        <row r="485">
          <cell r="A485" t="str">
            <v>LAJ310</v>
          </cell>
          <cell r="B485">
            <v>0</v>
          </cell>
          <cell r="C485" t="str">
            <v>MOUGUERRE</v>
          </cell>
          <cell r="D485">
            <v>0</v>
          </cell>
          <cell r="E485">
            <v>0</v>
          </cell>
          <cell r="F485">
            <v>0</v>
          </cell>
          <cell r="G485">
            <v>0</v>
          </cell>
          <cell r="H485">
            <v>1</v>
          </cell>
          <cell r="I485">
            <v>0</v>
          </cell>
          <cell r="J485">
            <v>0</v>
          </cell>
          <cell r="K485">
            <v>1</v>
          </cell>
          <cell r="L485">
            <v>0</v>
          </cell>
          <cell r="M485">
            <v>1</v>
          </cell>
          <cell r="N485">
            <v>0</v>
          </cell>
          <cell r="O485">
            <v>0</v>
          </cell>
          <cell r="P485">
            <v>0</v>
          </cell>
          <cell r="Q485">
            <v>0</v>
          </cell>
          <cell r="R485">
            <v>0</v>
          </cell>
          <cell r="S485">
            <v>0</v>
          </cell>
          <cell r="T485">
            <v>0</v>
          </cell>
          <cell r="U485">
            <v>0</v>
          </cell>
          <cell r="V485">
            <v>0</v>
          </cell>
          <cell r="W485" t="str">
            <v>S3C / CONCENTRATION</v>
          </cell>
          <cell r="X485" t="str">
            <v>C11/GCC4</v>
          </cell>
          <cell r="Y485">
            <v>0</v>
          </cell>
          <cell r="Z485" t="str">
            <v>4RM</v>
          </cell>
          <cell r="AA485" t="str">
            <v>AGENT COURRIER</v>
          </cell>
          <cell r="AB485">
            <v>0</v>
          </cell>
          <cell r="AC485">
            <v>0</v>
          </cell>
          <cell r="AD485" t="str">
            <v>MACHICOTE CHRISTOPHE</v>
          </cell>
          <cell r="AE485">
            <v>0</v>
          </cell>
          <cell r="AF485" t="str">
            <v>LAJ310</v>
          </cell>
          <cell r="AG485" t="str">
            <v>IRIBARREN</v>
          </cell>
          <cell r="AH485" t="str">
            <v>PHILIPPE</v>
          </cell>
          <cell r="AI485" t="str">
            <v>ACC31</v>
          </cell>
          <cell r="AJ485" t="str">
            <v>15010 - TECHNICIEN CONSEIL CONTROLE CLIENT</v>
          </cell>
          <cell r="AK485" t="str">
            <v>642310 - MOUGUERRE PPDC</v>
          </cell>
          <cell r="AL485" t="str">
            <v>02 - CDI</v>
          </cell>
        </row>
        <row r="486">
          <cell r="A486" t="str">
            <v>XRG789</v>
          </cell>
          <cell r="B486">
            <v>0</v>
          </cell>
          <cell r="C486" t="str">
            <v>MOUGUERRE</v>
          </cell>
          <cell r="D486">
            <v>0</v>
          </cell>
          <cell r="E486">
            <v>0</v>
          </cell>
          <cell r="F486">
            <v>0</v>
          </cell>
          <cell r="G486">
            <v>0</v>
          </cell>
          <cell r="H486">
            <v>1</v>
          </cell>
          <cell r="I486">
            <v>0</v>
          </cell>
          <cell r="J486">
            <v>0</v>
          </cell>
          <cell r="K486">
            <v>1</v>
          </cell>
          <cell r="L486">
            <v>0</v>
          </cell>
          <cell r="M486">
            <v>1</v>
          </cell>
          <cell r="N486">
            <v>0</v>
          </cell>
          <cell r="O486">
            <v>0</v>
          </cell>
          <cell r="P486">
            <v>0</v>
          </cell>
          <cell r="Q486">
            <v>0</v>
          </cell>
          <cell r="R486">
            <v>0</v>
          </cell>
          <cell r="S486">
            <v>0</v>
          </cell>
          <cell r="T486">
            <v>0</v>
          </cell>
          <cell r="U486">
            <v>0</v>
          </cell>
          <cell r="V486">
            <v>0</v>
          </cell>
          <cell r="W486" t="str">
            <v>S3C / CONCENTRATION</v>
          </cell>
          <cell r="X486" t="str">
            <v>C3</v>
          </cell>
          <cell r="Y486">
            <v>0</v>
          </cell>
          <cell r="Z486" t="str">
            <v>4RM</v>
          </cell>
          <cell r="AA486" t="str">
            <v>AGENT COURRIER</v>
          </cell>
          <cell r="AB486">
            <v>0</v>
          </cell>
          <cell r="AC486">
            <v>0</v>
          </cell>
          <cell r="AD486">
            <v>0</v>
          </cell>
          <cell r="AE486">
            <v>0</v>
          </cell>
          <cell r="AF486" t="str">
            <v>XRG789</v>
          </cell>
          <cell r="AG486" t="str">
            <v>ORONOZ</v>
          </cell>
          <cell r="AH486" t="str">
            <v>MIREILLE</v>
          </cell>
          <cell r="AI486" t="str">
            <v>ACC13</v>
          </cell>
          <cell r="AJ486" t="str">
            <v>15012 - AGENT COURRIER</v>
          </cell>
          <cell r="AK486" t="str">
            <v>642310 - MOUGUERRE PPDC</v>
          </cell>
          <cell r="AL486" t="str">
            <v>02 - CDI</v>
          </cell>
        </row>
        <row r="487">
          <cell r="A487" t="str">
            <v>MPT283</v>
          </cell>
          <cell r="B487">
            <v>0</v>
          </cell>
          <cell r="C487" t="str">
            <v>MOUGUERRE</v>
          </cell>
          <cell r="D487">
            <v>0</v>
          </cell>
          <cell r="E487">
            <v>0</v>
          </cell>
          <cell r="F487">
            <v>0</v>
          </cell>
          <cell r="G487">
            <v>0</v>
          </cell>
          <cell r="H487">
            <v>1</v>
          </cell>
          <cell r="I487">
            <v>0</v>
          </cell>
          <cell r="J487">
            <v>0</v>
          </cell>
          <cell r="K487">
            <v>1</v>
          </cell>
          <cell r="L487">
            <v>0</v>
          </cell>
          <cell r="M487">
            <v>1</v>
          </cell>
          <cell r="N487">
            <v>0</v>
          </cell>
          <cell r="O487">
            <v>0</v>
          </cell>
          <cell r="P487">
            <v>0</v>
          </cell>
          <cell r="Q487">
            <v>0</v>
          </cell>
          <cell r="R487">
            <v>0</v>
          </cell>
          <cell r="S487">
            <v>0</v>
          </cell>
          <cell r="T487">
            <v>0</v>
          </cell>
          <cell r="U487">
            <v>0</v>
          </cell>
          <cell r="V487">
            <v>0</v>
          </cell>
          <cell r="W487" t="str">
            <v>S3C / CONCENTRATION</v>
          </cell>
          <cell r="X487" t="str">
            <v>C2</v>
          </cell>
          <cell r="Y487">
            <v>0</v>
          </cell>
          <cell r="Z487" t="str">
            <v>4RM</v>
          </cell>
          <cell r="AA487" t="str">
            <v>AGENT COURRIER</v>
          </cell>
          <cell r="AB487">
            <v>0</v>
          </cell>
          <cell r="AC487">
            <v>0</v>
          </cell>
          <cell r="AD487">
            <v>0</v>
          </cell>
          <cell r="AE487">
            <v>0</v>
          </cell>
          <cell r="AF487" t="str">
            <v>MPT283</v>
          </cell>
          <cell r="AG487" t="str">
            <v>SILLERO</v>
          </cell>
          <cell r="AH487" t="str">
            <v>PIERRE</v>
          </cell>
          <cell r="AI487" t="str">
            <v>ACC21</v>
          </cell>
          <cell r="AJ487" t="str">
            <v>15012 - AGENT COURRIER</v>
          </cell>
          <cell r="AK487" t="str">
            <v>642310 - MOUGUERRE PPDC</v>
          </cell>
          <cell r="AL487" t="str">
            <v>02 - CDI</v>
          </cell>
        </row>
        <row r="488">
          <cell r="A488" t="str">
            <v>ACN403</v>
          </cell>
          <cell r="B488">
            <v>0</v>
          </cell>
          <cell r="C488" t="str">
            <v>MOUGUERRE</v>
          </cell>
          <cell r="D488">
            <v>0</v>
          </cell>
          <cell r="E488">
            <v>0</v>
          </cell>
          <cell r="F488">
            <v>0</v>
          </cell>
          <cell r="G488">
            <v>0</v>
          </cell>
          <cell r="H488">
            <v>1</v>
          </cell>
          <cell r="I488">
            <v>0</v>
          </cell>
          <cell r="J488">
            <v>0</v>
          </cell>
          <cell r="K488">
            <v>1</v>
          </cell>
          <cell r="L488">
            <v>0</v>
          </cell>
          <cell r="M488">
            <v>1</v>
          </cell>
          <cell r="N488">
            <v>0</v>
          </cell>
          <cell r="O488">
            <v>0</v>
          </cell>
          <cell r="P488">
            <v>0</v>
          </cell>
          <cell r="Q488">
            <v>0</v>
          </cell>
          <cell r="R488">
            <v>0</v>
          </cell>
          <cell r="S488">
            <v>0</v>
          </cell>
          <cell r="T488">
            <v>0</v>
          </cell>
          <cell r="U488">
            <v>0</v>
          </cell>
          <cell r="V488">
            <v>0</v>
          </cell>
          <cell r="W488" t="str">
            <v>S3C / CONCENTRATION</v>
          </cell>
          <cell r="X488" t="str">
            <v>C4</v>
          </cell>
          <cell r="Y488">
            <v>0</v>
          </cell>
          <cell r="Z488" t="str">
            <v>4RM</v>
          </cell>
          <cell r="AA488" t="str">
            <v>AGENT COURRIER</v>
          </cell>
          <cell r="AB488">
            <v>0</v>
          </cell>
          <cell r="AC488">
            <v>0</v>
          </cell>
          <cell r="AD488">
            <v>0</v>
          </cell>
          <cell r="AE488">
            <v>0</v>
          </cell>
          <cell r="AF488" t="str">
            <v>ACN403</v>
          </cell>
          <cell r="AG488" t="str">
            <v>GALLAND</v>
          </cell>
          <cell r="AH488" t="str">
            <v>ALIDA</v>
          </cell>
          <cell r="AI488" t="str">
            <v>ACC12</v>
          </cell>
          <cell r="AJ488" t="str">
            <v>15011 - AGENT COURRIER</v>
          </cell>
          <cell r="AK488" t="str">
            <v>642310 - MOUGUERRE PPDC</v>
          </cell>
          <cell r="AL488" t="str">
            <v>02 - CDI</v>
          </cell>
        </row>
        <row r="489">
          <cell r="A489" t="str">
            <v>TJB165</v>
          </cell>
          <cell r="B489">
            <v>0</v>
          </cell>
          <cell r="C489" t="str">
            <v>MOUGUERRE</v>
          </cell>
          <cell r="D489">
            <v>0</v>
          </cell>
          <cell r="E489">
            <v>0</v>
          </cell>
          <cell r="F489">
            <v>0</v>
          </cell>
          <cell r="G489">
            <v>0</v>
          </cell>
          <cell r="H489">
            <v>1</v>
          </cell>
          <cell r="I489">
            <v>0</v>
          </cell>
          <cell r="J489">
            <v>0</v>
          </cell>
          <cell r="K489">
            <v>1</v>
          </cell>
          <cell r="L489">
            <v>0</v>
          </cell>
          <cell r="M489">
            <v>1</v>
          </cell>
          <cell r="N489">
            <v>0</v>
          </cell>
          <cell r="O489">
            <v>0</v>
          </cell>
          <cell r="P489">
            <v>0</v>
          </cell>
          <cell r="Q489">
            <v>0</v>
          </cell>
          <cell r="R489">
            <v>0</v>
          </cell>
          <cell r="S489">
            <v>0</v>
          </cell>
          <cell r="T489">
            <v>0</v>
          </cell>
          <cell r="U489">
            <v>0</v>
          </cell>
          <cell r="V489">
            <v>0</v>
          </cell>
          <cell r="W489" t="str">
            <v>S3C / CONCENTRATION</v>
          </cell>
          <cell r="X489" t="str">
            <v>C5</v>
          </cell>
          <cell r="Y489">
            <v>0</v>
          </cell>
          <cell r="Z489" t="str">
            <v>4RM</v>
          </cell>
          <cell r="AA489" t="str">
            <v>AGENT COURRIER</v>
          </cell>
          <cell r="AB489">
            <v>0</v>
          </cell>
          <cell r="AC489">
            <v>0</v>
          </cell>
          <cell r="AD489">
            <v>0</v>
          </cell>
          <cell r="AE489">
            <v>0</v>
          </cell>
          <cell r="AF489" t="str">
            <v>TJB165</v>
          </cell>
          <cell r="AG489" t="str">
            <v>ETCHEVERRY</v>
          </cell>
          <cell r="AH489" t="str">
            <v>DIDIER</v>
          </cell>
          <cell r="AI489" t="str">
            <v>APN2</v>
          </cell>
          <cell r="AJ489" t="str">
            <v>15012 - AGENT COURRIER</v>
          </cell>
          <cell r="AK489" t="str">
            <v>642310 - MOUGUERRE PPDC</v>
          </cell>
          <cell r="AL489" t="str">
            <v>01 - FONCT</v>
          </cell>
        </row>
        <row r="490">
          <cell r="A490" t="str">
            <v>JEN608</v>
          </cell>
          <cell r="B490">
            <v>0</v>
          </cell>
          <cell r="C490" t="str">
            <v>MOUGUERRE</v>
          </cell>
          <cell r="D490">
            <v>0</v>
          </cell>
          <cell r="E490">
            <v>0</v>
          </cell>
          <cell r="F490">
            <v>0</v>
          </cell>
          <cell r="G490">
            <v>0</v>
          </cell>
          <cell r="H490">
            <v>1</v>
          </cell>
          <cell r="I490">
            <v>0</v>
          </cell>
          <cell r="J490">
            <v>0</v>
          </cell>
          <cell r="K490">
            <v>1</v>
          </cell>
          <cell r="L490">
            <v>0</v>
          </cell>
          <cell r="M490">
            <v>1</v>
          </cell>
          <cell r="N490">
            <v>0</v>
          </cell>
          <cell r="O490">
            <v>0</v>
          </cell>
          <cell r="P490">
            <v>0</v>
          </cell>
          <cell r="Q490">
            <v>0</v>
          </cell>
          <cell r="R490">
            <v>0</v>
          </cell>
          <cell r="S490">
            <v>0</v>
          </cell>
          <cell r="T490">
            <v>0</v>
          </cell>
          <cell r="U490">
            <v>0</v>
          </cell>
          <cell r="V490">
            <v>0</v>
          </cell>
          <cell r="W490" t="str">
            <v>S3C / CONCENTRATION</v>
          </cell>
          <cell r="X490" t="str">
            <v>C1</v>
          </cell>
          <cell r="Y490">
            <v>0</v>
          </cell>
          <cell r="Z490" t="str">
            <v>4RM</v>
          </cell>
          <cell r="AA490" t="str">
            <v>AGENT COURRIER</v>
          </cell>
          <cell r="AB490">
            <v>0</v>
          </cell>
          <cell r="AC490">
            <v>0</v>
          </cell>
          <cell r="AD490">
            <v>0</v>
          </cell>
          <cell r="AE490">
            <v>0</v>
          </cell>
          <cell r="AF490" t="str">
            <v>JEN608</v>
          </cell>
          <cell r="AG490" t="str">
            <v>LEPIE</v>
          </cell>
          <cell r="AH490" t="str">
            <v>STEPHANIE</v>
          </cell>
          <cell r="AI490" t="str">
            <v>ACC21</v>
          </cell>
          <cell r="AJ490" t="str">
            <v>15012 - AGENT COURRIER</v>
          </cell>
          <cell r="AK490" t="str">
            <v>642310 - MOUGUERRE PPDC</v>
          </cell>
          <cell r="AL490" t="str">
            <v>02 - CDI</v>
          </cell>
        </row>
        <row r="491">
          <cell r="A491" t="str">
            <v>LFG194</v>
          </cell>
          <cell r="B491">
            <v>0</v>
          </cell>
          <cell r="C491" t="str">
            <v>MOUGUERRE</v>
          </cell>
          <cell r="D491">
            <v>0</v>
          </cell>
          <cell r="E491">
            <v>0</v>
          </cell>
          <cell r="F491">
            <v>0</v>
          </cell>
          <cell r="G491">
            <v>0</v>
          </cell>
          <cell r="H491">
            <v>1</v>
          </cell>
          <cell r="I491">
            <v>0</v>
          </cell>
          <cell r="J491">
            <v>0</v>
          </cell>
          <cell r="K491">
            <v>1</v>
          </cell>
          <cell r="L491">
            <v>0</v>
          </cell>
          <cell r="M491">
            <v>1</v>
          </cell>
          <cell r="N491">
            <v>0</v>
          </cell>
          <cell r="O491">
            <v>0</v>
          </cell>
          <cell r="P491">
            <v>0</v>
          </cell>
          <cell r="Q491">
            <v>0</v>
          </cell>
          <cell r="R491">
            <v>0</v>
          </cell>
          <cell r="S491">
            <v>0</v>
          </cell>
          <cell r="T491">
            <v>1</v>
          </cell>
          <cell r="U491">
            <v>0</v>
          </cell>
          <cell r="V491">
            <v>0</v>
          </cell>
          <cell r="W491" t="str">
            <v>S3C / CONCENTRATION</v>
          </cell>
          <cell r="X491" t="str">
            <v>C6</v>
          </cell>
          <cell r="Y491">
            <v>0</v>
          </cell>
          <cell r="Z491" t="str">
            <v>4RM</v>
          </cell>
          <cell r="AA491" t="str">
            <v>AGENT COURRIER</v>
          </cell>
          <cell r="AB491">
            <v>0</v>
          </cell>
          <cell r="AC491">
            <v>0</v>
          </cell>
          <cell r="AD491">
            <v>0</v>
          </cell>
          <cell r="AE491" t="str">
            <v>ATM 45</v>
          </cell>
          <cell r="AF491" t="str">
            <v>LFG194</v>
          </cell>
          <cell r="AG491" t="str">
            <v>BISAUTA</v>
          </cell>
          <cell r="AH491" t="str">
            <v>SANDRINE</v>
          </cell>
          <cell r="AI491" t="str">
            <v>ACC12</v>
          </cell>
          <cell r="AJ491" t="str">
            <v>15011 - AGENT COURRIER</v>
          </cell>
          <cell r="AK491" t="str">
            <v>642310 - MOUGUERRE PPDC</v>
          </cell>
          <cell r="AL491" t="str">
            <v>02 - CDI</v>
          </cell>
        </row>
        <row r="492">
          <cell r="A492" t="str">
            <v>XBL127</v>
          </cell>
          <cell r="B492">
            <v>0</v>
          </cell>
          <cell r="C492" t="str">
            <v>MOUGUERRE</v>
          </cell>
          <cell r="D492">
            <v>0</v>
          </cell>
          <cell r="E492">
            <v>0</v>
          </cell>
          <cell r="F492">
            <v>0</v>
          </cell>
          <cell r="G492">
            <v>0</v>
          </cell>
          <cell r="H492">
            <v>1</v>
          </cell>
          <cell r="I492">
            <v>0</v>
          </cell>
          <cell r="J492">
            <v>0</v>
          </cell>
          <cell r="K492">
            <v>1</v>
          </cell>
          <cell r="L492">
            <v>0</v>
          </cell>
          <cell r="M492">
            <v>1</v>
          </cell>
          <cell r="N492">
            <v>0</v>
          </cell>
          <cell r="O492">
            <v>0</v>
          </cell>
          <cell r="P492">
            <v>0</v>
          </cell>
          <cell r="Q492">
            <v>0</v>
          </cell>
          <cell r="R492">
            <v>0</v>
          </cell>
          <cell r="S492">
            <v>0</v>
          </cell>
          <cell r="T492">
            <v>0</v>
          </cell>
          <cell r="U492">
            <v>0</v>
          </cell>
          <cell r="V492">
            <v>0</v>
          </cell>
          <cell r="W492" t="str">
            <v>S3C / CONCENTRATION</v>
          </cell>
          <cell r="X492" t="str">
            <v>C7</v>
          </cell>
          <cell r="Y492">
            <v>0</v>
          </cell>
          <cell r="Z492" t="str">
            <v>4RM</v>
          </cell>
          <cell r="AA492" t="str">
            <v>AGENT COURRIER</v>
          </cell>
          <cell r="AB492">
            <v>0</v>
          </cell>
          <cell r="AC492">
            <v>0</v>
          </cell>
          <cell r="AD492">
            <v>0</v>
          </cell>
          <cell r="AE492">
            <v>0</v>
          </cell>
          <cell r="AF492" t="str">
            <v>XBL127</v>
          </cell>
          <cell r="AG492" t="str">
            <v>DUVIVIER</v>
          </cell>
          <cell r="AH492" t="str">
            <v>CHRISTELLE</v>
          </cell>
          <cell r="AI492" t="str">
            <v>ACC12</v>
          </cell>
          <cell r="AJ492" t="str">
            <v>15011 - AGENT COURRIER</v>
          </cell>
          <cell r="AK492" t="str">
            <v>642310 - MOUGUERRE PPDC</v>
          </cell>
          <cell r="AL492" t="str">
            <v>02 - CDI</v>
          </cell>
        </row>
        <row r="493">
          <cell r="A493" t="str">
            <v>MKF364</v>
          </cell>
          <cell r="B493">
            <v>0</v>
          </cell>
          <cell r="C493" t="str">
            <v>MOUGUERRE</v>
          </cell>
          <cell r="D493">
            <v>0</v>
          </cell>
          <cell r="E493">
            <v>0</v>
          </cell>
          <cell r="F493">
            <v>0</v>
          </cell>
          <cell r="G493">
            <v>0</v>
          </cell>
          <cell r="H493">
            <v>0.5</v>
          </cell>
          <cell r="I493">
            <v>0</v>
          </cell>
          <cell r="J493">
            <v>0</v>
          </cell>
          <cell r="K493">
            <v>0.5</v>
          </cell>
          <cell r="L493">
            <v>0</v>
          </cell>
          <cell r="M493">
            <v>0.5</v>
          </cell>
          <cell r="N493">
            <v>0</v>
          </cell>
          <cell r="O493">
            <v>0</v>
          </cell>
          <cell r="P493">
            <v>0</v>
          </cell>
          <cell r="Q493">
            <v>0</v>
          </cell>
          <cell r="R493">
            <v>0</v>
          </cell>
          <cell r="S493">
            <v>0</v>
          </cell>
          <cell r="T493">
            <v>0</v>
          </cell>
          <cell r="U493">
            <v>0</v>
          </cell>
          <cell r="V493">
            <v>0</v>
          </cell>
          <cell r="W493" t="str">
            <v>S3C / CONCENTRATION</v>
          </cell>
          <cell r="X493" t="str">
            <v>C9</v>
          </cell>
          <cell r="Y493">
            <v>0</v>
          </cell>
          <cell r="Z493" t="str">
            <v>4RM</v>
          </cell>
          <cell r="AA493" t="str">
            <v>AGENT COURRIER</v>
          </cell>
          <cell r="AB493">
            <v>0</v>
          </cell>
          <cell r="AC493">
            <v>0</v>
          </cell>
          <cell r="AD493">
            <v>0</v>
          </cell>
          <cell r="AE493">
            <v>0</v>
          </cell>
          <cell r="AF493" t="str">
            <v>MKF364</v>
          </cell>
          <cell r="AG493" t="str">
            <v>SA</v>
          </cell>
          <cell r="AH493" t="str">
            <v>SYLVIE</v>
          </cell>
          <cell r="AI493" t="str">
            <v>ACC12</v>
          </cell>
          <cell r="AJ493" t="str">
            <v>15011 - AGENT COURRIER</v>
          </cell>
          <cell r="AK493" t="str">
            <v>642310 - MOUGUERRE PPDC</v>
          </cell>
          <cell r="AL493" t="str">
            <v>02 - CDI</v>
          </cell>
        </row>
        <row r="494">
          <cell r="A494" t="str">
            <v>HRW184</v>
          </cell>
          <cell r="B494">
            <v>0</v>
          </cell>
          <cell r="C494" t="str">
            <v>MOUGUERRE</v>
          </cell>
          <cell r="D494">
            <v>0</v>
          </cell>
          <cell r="E494">
            <v>0</v>
          </cell>
          <cell r="F494">
            <v>0</v>
          </cell>
          <cell r="G494">
            <v>0</v>
          </cell>
          <cell r="H494">
            <v>0.5</v>
          </cell>
          <cell r="I494">
            <v>0</v>
          </cell>
          <cell r="J494">
            <v>0</v>
          </cell>
          <cell r="K494">
            <v>0.5</v>
          </cell>
          <cell r="L494">
            <v>0</v>
          </cell>
          <cell r="M494">
            <v>0.5</v>
          </cell>
          <cell r="N494">
            <v>0</v>
          </cell>
          <cell r="O494">
            <v>0</v>
          </cell>
          <cell r="P494">
            <v>0</v>
          </cell>
          <cell r="Q494">
            <v>0</v>
          </cell>
          <cell r="R494">
            <v>0</v>
          </cell>
          <cell r="S494">
            <v>0</v>
          </cell>
          <cell r="T494">
            <v>0</v>
          </cell>
          <cell r="U494">
            <v>0</v>
          </cell>
          <cell r="V494">
            <v>0</v>
          </cell>
          <cell r="W494" t="str">
            <v>S3C / CONCENTRATION</v>
          </cell>
          <cell r="X494" t="str">
            <v>C12</v>
          </cell>
          <cell r="Y494">
            <v>0</v>
          </cell>
          <cell r="Z494" t="str">
            <v>4RM</v>
          </cell>
          <cell r="AA494" t="str">
            <v>AGENT COURRIER</v>
          </cell>
          <cell r="AB494">
            <v>0</v>
          </cell>
          <cell r="AC494">
            <v>0</v>
          </cell>
          <cell r="AD494" t="str">
            <v>DUHALDE DAMIEN</v>
          </cell>
          <cell r="AE494">
            <v>0</v>
          </cell>
          <cell r="AF494" t="str">
            <v>HRW184</v>
          </cell>
          <cell r="AG494" t="str">
            <v>BEREZANSKI</v>
          </cell>
          <cell r="AH494" t="str">
            <v>ISABELLE</v>
          </cell>
          <cell r="AI494" t="str">
            <v>ACC13</v>
          </cell>
          <cell r="AJ494" t="str">
            <v>15012 - AGENT COURRIER</v>
          </cell>
          <cell r="AK494" t="str">
            <v>642310 - MOUGUERRE PPDC</v>
          </cell>
          <cell r="AL494" t="str">
            <v>02 - CDI</v>
          </cell>
        </row>
        <row r="495">
          <cell r="A495" t="str">
            <v>YJV972</v>
          </cell>
          <cell r="B495">
            <v>0</v>
          </cell>
          <cell r="C495" t="str">
            <v>MOUGUERRE</v>
          </cell>
          <cell r="D495">
            <v>0</v>
          </cell>
          <cell r="E495">
            <v>0</v>
          </cell>
          <cell r="F495">
            <v>0</v>
          </cell>
          <cell r="G495">
            <v>0</v>
          </cell>
          <cell r="H495">
            <v>1</v>
          </cell>
          <cell r="I495">
            <v>0</v>
          </cell>
          <cell r="J495">
            <v>0</v>
          </cell>
          <cell r="K495">
            <v>1</v>
          </cell>
          <cell r="L495">
            <v>0</v>
          </cell>
          <cell r="M495">
            <v>1</v>
          </cell>
          <cell r="N495">
            <v>0</v>
          </cell>
          <cell r="O495">
            <v>0</v>
          </cell>
          <cell r="P495">
            <v>0</v>
          </cell>
          <cell r="Q495">
            <v>0</v>
          </cell>
          <cell r="R495">
            <v>0</v>
          </cell>
          <cell r="S495">
            <v>0</v>
          </cell>
          <cell r="T495">
            <v>0</v>
          </cell>
          <cell r="U495">
            <v>0</v>
          </cell>
          <cell r="V495">
            <v>0</v>
          </cell>
          <cell r="W495" t="str">
            <v>S3C / CONCENTRATION</v>
          </cell>
          <cell r="X495" t="str">
            <v>C8</v>
          </cell>
          <cell r="Y495">
            <v>0</v>
          </cell>
          <cell r="Z495" t="str">
            <v>4RM</v>
          </cell>
          <cell r="AA495" t="str">
            <v>AGENT COURRIER</v>
          </cell>
          <cell r="AB495">
            <v>0</v>
          </cell>
          <cell r="AC495">
            <v>0</v>
          </cell>
          <cell r="AD495">
            <v>0</v>
          </cell>
          <cell r="AE495">
            <v>0</v>
          </cell>
          <cell r="AF495" t="str">
            <v>YJV972</v>
          </cell>
          <cell r="AG495" t="str">
            <v>PEYROUTET</v>
          </cell>
          <cell r="AH495" t="str">
            <v>JEAN BERNARD</v>
          </cell>
          <cell r="AI495" t="str">
            <v>ATG1</v>
          </cell>
          <cell r="AJ495" t="str">
            <v>15059 - FACTEUR</v>
          </cell>
          <cell r="AK495" t="str">
            <v>642310 - MOUGUERRE PPDC</v>
          </cell>
          <cell r="AL495" t="str">
            <v>01 - FONCT</v>
          </cell>
        </row>
        <row r="496">
          <cell r="A496">
            <v>0</v>
          </cell>
          <cell r="B496">
            <v>0</v>
          </cell>
          <cell r="C496" t="str">
            <v>MOUGUERRE</v>
          </cell>
          <cell r="D496">
            <v>0</v>
          </cell>
          <cell r="E496">
            <v>0</v>
          </cell>
          <cell r="F496">
            <v>0</v>
          </cell>
          <cell r="G496">
            <v>0</v>
          </cell>
          <cell r="H496">
            <v>0.5</v>
          </cell>
          <cell r="I496">
            <v>0</v>
          </cell>
          <cell r="J496">
            <v>0</v>
          </cell>
          <cell r="K496">
            <v>0.5</v>
          </cell>
          <cell r="L496">
            <v>0</v>
          </cell>
          <cell r="M496">
            <v>0.5</v>
          </cell>
          <cell r="N496">
            <v>0</v>
          </cell>
          <cell r="O496">
            <v>0.5</v>
          </cell>
          <cell r="P496">
            <v>0</v>
          </cell>
          <cell r="Q496">
            <v>0</v>
          </cell>
          <cell r="R496">
            <v>0</v>
          </cell>
          <cell r="S496">
            <v>0</v>
          </cell>
          <cell r="T496">
            <v>0</v>
          </cell>
          <cell r="U496">
            <v>0</v>
          </cell>
          <cell r="V496">
            <v>0</v>
          </cell>
          <cell r="W496" t="str">
            <v>S3C / CONCENTRATION</v>
          </cell>
          <cell r="X496" t="str">
            <v>C13</v>
          </cell>
          <cell r="Y496">
            <v>0</v>
          </cell>
          <cell r="Z496">
            <v>0</v>
          </cell>
          <cell r="AA496">
            <v>0</v>
          </cell>
          <cell r="AB496">
            <v>0</v>
          </cell>
          <cell r="AC496">
            <v>0</v>
          </cell>
          <cell r="AD496">
            <v>0</v>
          </cell>
          <cell r="AE496">
            <v>0</v>
          </cell>
          <cell r="AF496">
            <v>0</v>
          </cell>
          <cell r="AG496" t="str">
            <v>VE</v>
          </cell>
          <cell r="AH496">
            <v>0</v>
          </cell>
          <cell r="AI496" t="str">
            <v/>
          </cell>
          <cell r="AJ496" t="str">
            <v/>
          </cell>
          <cell r="AK496" t="str">
            <v/>
          </cell>
          <cell r="AL496" t="str">
            <v/>
          </cell>
        </row>
        <row r="497">
          <cell r="A497">
            <v>0</v>
          </cell>
          <cell r="B497">
            <v>0</v>
          </cell>
          <cell r="C497" t="str">
            <v>MOUGUERRE</v>
          </cell>
          <cell r="D497">
            <v>0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0</v>
          </cell>
          <cell r="R497">
            <v>0</v>
          </cell>
          <cell r="S497">
            <v>0</v>
          </cell>
          <cell r="T497">
            <v>0</v>
          </cell>
          <cell r="U497">
            <v>0</v>
          </cell>
          <cell r="V497">
            <v>0.5</v>
          </cell>
          <cell r="W497" t="str">
            <v>S3C / CONCENTRATION</v>
          </cell>
          <cell r="X497" t="str">
            <v>HC C14</v>
          </cell>
          <cell r="Y497">
            <v>0</v>
          </cell>
          <cell r="Z497">
            <v>0</v>
          </cell>
          <cell r="AA497">
            <v>0</v>
          </cell>
          <cell r="AB497">
            <v>0</v>
          </cell>
          <cell r="AC497">
            <v>0</v>
          </cell>
          <cell r="AD497">
            <v>0</v>
          </cell>
          <cell r="AE497">
            <v>0</v>
          </cell>
          <cell r="AF497">
            <v>0</v>
          </cell>
          <cell r="AG497" t="str">
            <v>VE</v>
          </cell>
          <cell r="AH497">
            <v>0</v>
          </cell>
          <cell r="AI497">
            <v>0</v>
          </cell>
          <cell r="AJ497">
            <v>0</v>
          </cell>
          <cell r="AK497">
            <v>0</v>
          </cell>
          <cell r="AL497">
            <v>0</v>
          </cell>
        </row>
        <row r="498">
          <cell r="A498" t="str">
            <v>YCL651</v>
          </cell>
          <cell r="B498">
            <v>0</v>
          </cell>
          <cell r="C498" t="str">
            <v>MOUGUERRE</v>
          </cell>
          <cell r="D498">
            <v>0</v>
          </cell>
          <cell r="E498">
            <v>0</v>
          </cell>
          <cell r="F498">
            <v>0</v>
          </cell>
          <cell r="G498">
            <v>0</v>
          </cell>
          <cell r="H498">
            <v>1</v>
          </cell>
          <cell r="I498">
            <v>0</v>
          </cell>
          <cell r="J498">
            <v>0</v>
          </cell>
          <cell r="K498">
            <v>1</v>
          </cell>
          <cell r="L498">
            <v>0</v>
          </cell>
          <cell r="M498">
            <v>1</v>
          </cell>
          <cell r="N498">
            <v>0</v>
          </cell>
          <cell r="O498">
            <v>0</v>
          </cell>
          <cell r="P498">
            <v>0</v>
          </cell>
          <cell r="Q498">
            <v>0</v>
          </cell>
          <cell r="R498">
            <v>0</v>
          </cell>
          <cell r="S498">
            <v>0</v>
          </cell>
          <cell r="T498">
            <v>0</v>
          </cell>
          <cell r="U498">
            <v>0</v>
          </cell>
          <cell r="V498">
            <v>0</v>
          </cell>
          <cell r="W498" t="str">
            <v>S3C / CONCENTRATION</v>
          </cell>
          <cell r="X498" t="str">
            <v>MACT</v>
          </cell>
          <cell r="Y498">
            <v>0</v>
          </cell>
          <cell r="Z498">
            <v>0</v>
          </cell>
          <cell r="AA498" t="str">
            <v>AGENT COURRIER</v>
          </cell>
          <cell r="AB498">
            <v>0</v>
          </cell>
          <cell r="AC498">
            <v>0</v>
          </cell>
          <cell r="AD498">
            <v>0</v>
          </cell>
          <cell r="AE498">
            <v>0</v>
          </cell>
          <cell r="AF498" t="str">
            <v>YCL651</v>
          </cell>
          <cell r="AG498" t="str">
            <v>HIRIGOYEN</v>
          </cell>
          <cell r="AH498" t="str">
            <v>SOPHIE</v>
          </cell>
          <cell r="AI498" t="str">
            <v>ACC13</v>
          </cell>
          <cell r="AJ498" t="str">
            <v>15012 - AGENT COURRIER</v>
          </cell>
          <cell r="AK498" t="str">
            <v>642310 - MOUGUERRE PPDC</v>
          </cell>
          <cell r="AL498" t="str">
            <v>02 - CDI</v>
          </cell>
        </row>
        <row r="499">
          <cell r="A499" t="str">
            <v>BSF321</v>
          </cell>
          <cell r="B499">
            <v>0</v>
          </cell>
          <cell r="C499" t="str">
            <v>MOUGUERRE</v>
          </cell>
          <cell r="D499">
            <v>0</v>
          </cell>
          <cell r="E499">
            <v>0</v>
          </cell>
          <cell r="F499">
            <v>0</v>
          </cell>
          <cell r="G499">
            <v>0</v>
          </cell>
          <cell r="H499">
            <v>1</v>
          </cell>
          <cell r="I499">
            <v>0</v>
          </cell>
          <cell r="J499">
            <v>0</v>
          </cell>
          <cell r="K499">
            <v>1</v>
          </cell>
          <cell r="L499">
            <v>0</v>
          </cell>
          <cell r="M499">
            <v>1</v>
          </cell>
          <cell r="N499">
            <v>0</v>
          </cell>
          <cell r="O499">
            <v>0</v>
          </cell>
          <cell r="P499">
            <v>0</v>
          </cell>
          <cell r="Q499">
            <v>0</v>
          </cell>
          <cell r="R499">
            <v>0</v>
          </cell>
          <cell r="S499">
            <v>0</v>
          </cell>
          <cell r="T499">
            <v>0</v>
          </cell>
          <cell r="U499">
            <v>0</v>
          </cell>
          <cell r="V499">
            <v>0</v>
          </cell>
          <cell r="W499" t="str">
            <v>S3C / CONCENTRATION</v>
          </cell>
          <cell r="X499" t="str">
            <v>MANU02</v>
          </cell>
          <cell r="Y499">
            <v>0</v>
          </cell>
          <cell r="Z499">
            <v>0</v>
          </cell>
          <cell r="AA499" t="str">
            <v>AGENT COURRIER</v>
          </cell>
          <cell r="AB499">
            <v>0</v>
          </cell>
          <cell r="AC499">
            <v>0</v>
          </cell>
          <cell r="AD499">
            <v>0</v>
          </cell>
          <cell r="AE499" t="str">
            <v>RETRAITE 1/7/21</v>
          </cell>
          <cell r="AF499" t="str">
            <v>BSF321</v>
          </cell>
          <cell r="AG499" t="str">
            <v>KACZMAREK</v>
          </cell>
          <cell r="AH499" t="str">
            <v>DANIEL</v>
          </cell>
          <cell r="AI499" t="str">
            <v>ACC12</v>
          </cell>
          <cell r="AJ499" t="str">
            <v>15011 - AGENT COURRIER</v>
          </cell>
          <cell r="AK499" t="str">
            <v>642310 - MOUGUERRE PPDC</v>
          </cell>
          <cell r="AL499" t="str">
            <v>02 - CDI</v>
          </cell>
        </row>
        <row r="500">
          <cell r="A500" t="str">
            <v>DJK621</v>
          </cell>
          <cell r="B500">
            <v>0</v>
          </cell>
          <cell r="C500" t="str">
            <v>MOUGUERRE</v>
          </cell>
          <cell r="D500">
            <v>0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1</v>
          </cell>
          <cell r="M500">
            <v>1</v>
          </cell>
          <cell r="N500">
            <v>0</v>
          </cell>
          <cell r="O500">
            <v>0</v>
          </cell>
          <cell r="P500">
            <v>0</v>
          </cell>
          <cell r="Q500">
            <v>0</v>
          </cell>
          <cell r="R500">
            <v>0</v>
          </cell>
          <cell r="S500">
            <v>0</v>
          </cell>
          <cell r="T500">
            <v>0.5</v>
          </cell>
          <cell r="U500">
            <v>0</v>
          </cell>
          <cell r="V500">
            <v>0</v>
          </cell>
          <cell r="W500" t="str">
            <v>S3C / CONCENTRATION</v>
          </cell>
          <cell r="X500" t="str">
            <v>MRP01</v>
          </cell>
          <cell r="Y500">
            <v>0</v>
          </cell>
          <cell r="Z500">
            <v>0</v>
          </cell>
          <cell r="AA500" t="str">
            <v>AGENT COURRIER</v>
          </cell>
          <cell r="AB500">
            <v>0</v>
          </cell>
          <cell r="AC500">
            <v>0</v>
          </cell>
          <cell r="AD500" t="str">
            <v>VERNIS HERVE</v>
          </cell>
          <cell r="AE500" t="str">
            <v>ATM 45</v>
          </cell>
          <cell r="AF500" t="str">
            <v>DJK621</v>
          </cell>
          <cell r="AG500" t="str">
            <v>HERISSON BLANDIE</v>
          </cell>
          <cell r="AH500" t="str">
            <v>JEREMY</v>
          </cell>
          <cell r="AI500" t="str">
            <v>ACC13</v>
          </cell>
          <cell r="AJ500" t="str">
            <v>15012 - AGENT COURRIER</v>
          </cell>
          <cell r="AK500" t="str">
            <v>642310 - MOUGUERRE PPDC</v>
          </cell>
          <cell r="AL500" t="str">
            <v>02 - CDI</v>
          </cell>
        </row>
        <row r="501">
          <cell r="A501" t="str">
            <v>EUT183</v>
          </cell>
          <cell r="B501">
            <v>0</v>
          </cell>
          <cell r="C501" t="str">
            <v>MOUGUERRE</v>
          </cell>
          <cell r="D501">
            <v>0</v>
          </cell>
          <cell r="E501">
            <v>0</v>
          </cell>
          <cell r="F501">
            <v>0</v>
          </cell>
          <cell r="G501">
            <v>0</v>
          </cell>
          <cell r="H501">
            <v>0</v>
          </cell>
          <cell r="I501">
            <v>0</v>
          </cell>
          <cell r="J501">
            <v>0</v>
          </cell>
          <cell r="K501">
            <v>0</v>
          </cell>
          <cell r="L501">
            <v>1</v>
          </cell>
          <cell r="M501">
            <v>1</v>
          </cell>
          <cell r="N501">
            <v>0</v>
          </cell>
          <cell r="O501">
            <v>0</v>
          </cell>
          <cell r="P501">
            <v>0</v>
          </cell>
          <cell r="Q501">
            <v>0</v>
          </cell>
          <cell r="R501">
            <v>0</v>
          </cell>
          <cell r="S501">
            <v>0</v>
          </cell>
          <cell r="T501">
            <v>0</v>
          </cell>
          <cell r="U501">
            <v>0</v>
          </cell>
          <cell r="V501">
            <v>0</v>
          </cell>
          <cell r="W501" t="str">
            <v>S3C / CONCENTRATION</v>
          </cell>
          <cell r="X501" t="str">
            <v>MRP02</v>
          </cell>
          <cell r="Y501">
            <v>0</v>
          </cell>
          <cell r="Z501">
            <v>0</v>
          </cell>
          <cell r="AA501" t="str">
            <v>AGENT COURRIER</v>
          </cell>
          <cell r="AB501">
            <v>0</v>
          </cell>
          <cell r="AC501">
            <v>0</v>
          </cell>
          <cell r="AD501">
            <v>0</v>
          </cell>
          <cell r="AE501">
            <v>0</v>
          </cell>
          <cell r="AF501" t="str">
            <v>EUT183</v>
          </cell>
          <cell r="AG501" t="str">
            <v>THIEUX</v>
          </cell>
          <cell r="AH501" t="str">
            <v>CLAUDE</v>
          </cell>
          <cell r="AI501" t="str">
            <v>APN2</v>
          </cell>
          <cell r="AJ501" t="str">
            <v>15012 - AGENT COURRIER</v>
          </cell>
          <cell r="AK501" t="str">
            <v>642310 - MOUGUERRE PPDC</v>
          </cell>
          <cell r="AL501" t="str">
            <v>01 - FONCT</v>
          </cell>
        </row>
        <row r="502">
          <cell r="A502" t="str">
            <v>YCN962</v>
          </cell>
          <cell r="B502">
            <v>0</v>
          </cell>
          <cell r="C502" t="str">
            <v>MOUGUERRE</v>
          </cell>
          <cell r="D502">
            <v>0</v>
          </cell>
          <cell r="E502">
            <v>0</v>
          </cell>
          <cell r="F502">
            <v>0</v>
          </cell>
          <cell r="G502">
            <v>0</v>
          </cell>
          <cell r="H502">
            <v>0</v>
          </cell>
          <cell r="I502">
            <v>0</v>
          </cell>
          <cell r="J502">
            <v>0</v>
          </cell>
          <cell r="K502">
            <v>0</v>
          </cell>
          <cell r="L502">
            <v>1</v>
          </cell>
          <cell r="M502">
            <v>1</v>
          </cell>
          <cell r="N502">
            <v>0</v>
          </cell>
          <cell r="O502">
            <v>0</v>
          </cell>
          <cell r="P502">
            <v>0</v>
          </cell>
          <cell r="Q502">
            <v>0</v>
          </cell>
          <cell r="R502">
            <v>0</v>
          </cell>
          <cell r="S502">
            <v>0</v>
          </cell>
          <cell r="T502">
            <v>0</v>
          </cell>
          <cell r="U502">
            <v>0</v>
          </cell>
          <cell r="V502">
            <v>0</v>
          </cell>
          <cell r="W502" t="str">
            <v>S3C / CONCENTRATION</v>
          </cell>
          <cell r="X502" t="str">
            <v>MRP03</v>
          </cell>
          <cell r="Y502">
            <v>0</v>
          </cell>
          <cell r="Z502">
            <v>0</v>
          </cell>
          <cell r="AA502" t="str">
            <v>AGENT COURRIER</v>
          </cell>
          <cell r="AB502">
            <v>0</v>
          </cell>
          <cell r="AC502">
            <v>0</v>
          </cell>
          <cell r="AD502">
            <v>0</v>
          </cell>
          <cell r="AE502">
            <v>0</v>
          </cell>
          <cell r="AF502" t="str">
            <v>YCN962</v>
          </cell>
          <cell r="AG502" t="str">
            <v>SOURBE</v>
          </cell>
          <cell r="AH502" t="str">
            <v>PIERRE</v>
          </cell>
          <cell r="AI502" t="str">
            <v>APN2</v>
          </cell>
          <cell r="AJ502" t="str">
            <v>15012 - AGENT COURRIER</v>
          </cell>
          <cell r="AK502" t="str">
            <v>642310 - MOUGUERRE PPDC</v>
          </cell>
          <cell r="AL502" t="str">
            <v>01 - FONCT</v>
          </cell>
        </row>
        <row r="503">
          <cell r="A503" t="str">
            <v>HUR417</v>
          </cell>
          <cell r="B503">
            <v>0</v>
          </cell>
          <cell r="C503" t="str">
            <v>MOUGUERRE</v>
          </cell>
          <cell r="D503">
            <v>0</v>
          </cell>
          <cell r="E503">
            <v>0</v>
          </cell>
          <cell r="F503">
            <v>0</v>
          </cell>
          <cell r="G503">
            <v>0</v>
          </cell>
          <cell r="H503">
            <v>0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0</v>
          </cell>
          <cell r="R503">
            <v>0</v>
          </cell>
          <cell r="S503">
            <v>0</v>
          </cell>
          <cell r="T503">
            <v>0</v>
          </cell>
          <cell r="U503">
            <v>0</v>
          </cell>
          <cell r="V503">
            <v>0.5</v>
          </cell>
          <cell r="W503" t="str">
            <v>S3C / CONCENTRATION</v>
          </cell>
          <cell r="X503" t="str">
            <v>HC SN</v>
          </cell>
          <cell r="Y503">
            <v>0</v>
          </cell>
          <cell r="Z503">
            <v>0</v>
          </cell>
          <cell r="AA503">
            <v>0</v>
          </cell>
          <cell r="AB503">
            <v>0</v>
          </cell>
          <cell r="AC503">
            <v>0</v>
          </cell>
          <cell r="AD503">
            <v>0</v>
          </cell>
          <cell r="AE503">
            <v>0</v>
          </cell>
          <cell r="AF503" t="str">
            <v>HUR417</v>
          </cell>
          <cell r="AG503" t="str">
            <v>SAUBES</v>
          </cell>
          <cell r="AH503" t="str">
            <v>RENE</v>
          </cell>
          <cell r="AI503" t="str">
            <v>APN2</v>
          </cell>
          <cell r="AJ503" t="str">
            <v>15012 - AGENT COURRIER</v>
          </cell>
          <cell r="AK503" t="str">
            <v>642310 - MOUGUERRE PPDC</v>
          </cell>
          <cell r="AL503" t="str">
            <v>01 - FONCT</v>
          </cell>
        </row>
        <row r="504">
          <cell r="A504">
            <v>0</v>
          </cell>
          <cell r="B504">
            <v>0</v>
          </cell>
          <cell r="C504" t="str">
            <v>MOUGUERRE</v>
          </cell>
          <cell r="D504">
            <v>4.0999999999999996</v>
          </cell>
          <cell r="E504">
            <v>0</v>
          </cell>
          <cell r="F504">
            <v>0</v>
          </cell>
          <cell r="G504">
            <v>0</v>
          </cell>
          <cell r="H504">
            <v>0.89999999999999991</v>
          </cell>
          <cell r="I504">
            <v>0</v>
          </cell>
          <cell r="J504">
            <v>0</v>
          </cell>
          <cell r="K504">
            <v>5</v>
          </cell>
          <cell r="L504">
            <v>1</v>
          </cell>
          <cell r="M504">
            <v>6</v>
          </cell>
          <cell r="N504">
            <v>0</v>
          </cell>
          <cell r="O504">
            <v>1</v>
          </cell>
          <cell r="P504">
            <v>0</v>
          </cell>
          <cell r="Q504">
            <v>0</v>
          </cell>
          <cell r="R504">
            <v>0</v>
          </cell>
          <cell r="S504">
            <v>0</v>
          </cell>
          <cell r="T504">
            <v>0</v>
          </cell>
          <cell r="U504">
            <v>0</v>
          </cell>
          <cell r="V504">
            <v>0</v>
          </cell>
          <cell r="W504">
            <v>0</v>
          </cell>
          <cell r="X504">
            <v>0</v>
          </cell>
          <cell r="Y504">
            <v>0</v>
          </cell>
          <cell r="Z504">
            <v>0</v>
          </cell>
          <cell r="AA504">
            <v>0</v>
          </cell>
          <cell r="AB504">
            <v>0</v>
          </cell>
          <cell r="AC504">
            <v>0</v>
          </cell>
          <cell r="AD504">
            <v>0</v>
          </cell>
          <cell r="AE504">
            <v>0</v>
          </cell>
          <cell r="AF504">
            <v>0</v>
          </cell>
          <cell r="AG504">
            <v>0</v>
          </cell>
          <cell r="AH504">
            <v>0</v>
          </cell>
          <cell r="AI504">
            <v>0</v>
          </cell>
          <cell r="AJ504">
            <v>0</v>
          </cell>
          <cell r="AK504">
            <v>0</v>
          </cell>
          <cell r="AL504">
            <v>0</v>
          </cell>
        </row>
        <row r="505">
          <cell r="A505" t="str">
            <v>VSL410</v>
          </cell>
          <cell r="B505">
            <v>0</v>
          </cell>
          <cell r="C505" t="str">
            <v>MOUGUERRE</v>
          </cell>
          <cell r="D505">
            <v>1</v>
          </cell>
          <cell r="E505">
            <v>0</v>
          </cell>
          <cell r="F505">
            <v>0</v>
          </cell>
          <cell r="G505">
            <v>0</v>
          </cell>
          <cell r="H505">
            <v>0</v>
          </cell>
          <cell r="I505">
            <v>0</v>
          </cell>
          <cell r="J505">
            <v>0</v>
          </cell>
          <cell r="K505">
            <v>1</v>
          </cell>
          <cell r="L505">
            <v>0</v>
          </cell>
          <cell r="M505">
            <v>1</v>
          </cell>
          <cell r="N505">
            <v>0</v>
          </cell>
          <cell r="O505">
            <v>0</v>
          </cell>
          <cell r="P505">
            <v>0</v>
          </cell>
          <cell r="Q505">
            <v>0</v>
          </cell>
          <cell r="R505">
            <v>0</v>
          </cell>
          <cell r="S505">
            <v>0</v>
          </cell>
          <cell r="T505">
            <v>0</v>
          </cell>
          <cell r="U505">
            <v>0</v>
          </cell>
          <cell r="V505">
            <v>0</v>
          </cell>
          <cell r="W505" t="str">
            <v>CABINE</v>
          </cell>
          <cell r="X505" t="str">
            <v>GM</v>
          </cell>
          <cell r="Y505">
            <v>0</v>
          </cell>
          <cell r="Z505">
            <v>0</v>
          </cell>
          <cell r="AA505" t="str">
            <v>AGENT COURRIER</v>
          </cell>
          <cell r="AB505">
            <v>0</v>
          </cell>
          <cell r="AC505">
            <v>0</v>
          </cell>
          <cell r="AD505">
            <v>0</v>
          </cell>
          <cell r="AE505" t="str">
            <v>TPTH AU 12/01</v>
          </cell>
          <cell r="AF505" t="str">
            <v>VSL410</v>
          </cell>
          <cell r="AG505" t="str">
            <v>MEDEVIELLE</v>
          </cell>
          <cell r="AH505" t="str">
            <v>CHRISTINE</v>
          </cell>
          <cell r="AI505" t="str">
            <v>ATG1</v>
          </cell>
          <cell r="AJ505" t="str">
            <v>15012 - AGENT COURRIER</v>
          </cell>
          <cell r="AK505" t="str">
            <v>642310 - MOUGUERRE PPDC</v>
          </cell>
          <cell r="AL505" t="str">
            <v>01 - FONCT</v>
          </cell>
        </row>
        <row r="506">
          <cell r="A506" t="str">
            <v>KER431</v>
          </cell>
          <cell r="B506">
            <v>0</v>
          </cell>
          <cell r="C506" t="str">
            <v>MOUGUERRE</v>
          </cell>
          <cell r="D506">
            <v>0.7</v>
          </cell>
          <cell r="E506">
            <v>0</v>
          </cell>
          <cell r="F506">
            <v>0</v>
          </cell>
          <cell r="G506">
            <v>0</v>
          </cell>
          <cell r="H506">
            <v>0.3</v>
          </cell>
          <cell r="I506">
            <v>0</v>
          </cell>
          <cell r="J506">
            <v>0</v>
          </cell>
          <cell r="K506">
            <v>1</v>
          </cell>
          <cell r="L506">
            <v>0</v>
          </cell>
          <cell r="M506">
            <v>1</v>
          </cell>
          <cell r="N506">
            <v>0</v>
          </cell>
          <cell r="O506">
            <v>0</v>
          </cell>
          <cell r="P506">
            <v>0</v>
          </cell>
          <cell r="Q506">
            <v>0</v>
          </cell>
          <cell r="R506">
            <v>0</v>
          </cell>
          <cell r="S506">
            <v>0</v>
          </cell>
          <cell r="T506">
            <v>0</v>
          </cell>
          <cell r="U506">
            <v>0</v>
          </cell>
          <cell r="V506">
            <v>0</v>
          </cell>
          <cell r="W506" t="str">
            <v>CABINE</v>
          </cell>
          <cell r="X506" t="str">
            <v>REEX</v>
          </cell>
          <cell r="Y506">
            <v>0</v>
          </cell>
          <cell r="Z506">
            <v>0</v>
          </cell>
          <cell r="AA506" t="str">
            <v>AGENT COURRIER</v>
          </cell>
          <cell r="AB506">
            <v>0</v>
          </cell>
          <cell r="AC506">
            <v>0</v>
          </cell>
          <cell r="AD506" t="str">
            <v>CRABOS LAETITIA</v>
          </cell>
          <cell r="AE506">
            <v>0</v>
          </cell>
          <cell r="AF506" t="str">
            <v>KER431</v>
          </cell>
          <cell r="AG506" t="str">
            <v>COSTEMALLE</v>
          </cell>
          <cell r="AH506" t="str">
            <v>CATHERINE</v>
          </cell>
          <cell r="AI506" t="str">
            <v>APN2</v>
          </cell>
          <cell r="AJ506" t="str">
            <v>15012 - AGENT COURRIER</v>
          </cell>
          <cell r="AK506" t="str">
            <v>642310 - MOUGUERRE PPDC</v>
          </cell>
          <cell r="AL506" t="str">
            <v>01 - FONCT</v>
          </cell>
        </row>
        <row r="507">
          <cell r="A507" t="str">
            <v>RXV582</v>
          </cell>
          <cell r="B507">
            <v>0</v>
          </cell>
          <cell r="C507" t="str">
            <v>MOUGUERRE</v>
          </cell>
          <cell r="D507">
            <v>0.7</v>
          </cell>
          <cell r="E507">
            <v>0</v>
          </cell>
          <cell r="F507">
            <v>0</v>
          </cell>
          <cell r="G507">
            <v>0</v>
          </cell>
          <cell r="H507">
            <v>0.3</v>
          </cell>
          <cell r="I507">
            <v>0</v>
          </cell>
          <cell r="J507">
            <v>0</v>
          </cell>
          <cell r="K507">
            <v>1</v>
          </cell>
          <cell r="L507">
            <v>0</v>
          </cell>
          <cell r="M507">
            <v>1</v>
          </cell>
          <cell r="N507">
            <v>0</v>
          </cell>
          <cell r="O507">
            <v>0</v>
          </cell>
          <cell r="P507">
            <v>0</v>
          </cell>
          <cell r="Q507">
            <v>0</v>
          </cell>
          <cell r="R507">
            <v>0</v>
          </cell>
          <cell r="S507">
            <v>0</v>
          </cell>
          <cell r="T507">
            <v>0</v>
          </cell>
          <cell r="U507">
            <v>0</v>
          </cell>
          <cell r="V507">
            <v>0</v>
          </cell>
          <cell r="W507" t="str">
            <v>CABINE</v>
          </cell>
          <cell r="X507" t="str">
            <v>M1</v>
          </cell>
          <cell r="Y507">
            <v>0</v>
          </cell>
          <cell r="Z507">
            <v>0</v>
          </cell>
          <cell r="AA507" t="str">
            <v>AGENT COURRIER</v>
          </cell>
          <cell r="AB507">
            <v>0</v>
          </cell>
          <cell r="AC507">
            <v>0</v>
          </cell>
          <cell r="AD507">
            <v>0</v>
          </cell>
          <cell r="AE507">
            <v>0</v>
          </cell>
          <cell r="AF507" t="str">
            <v>RXV582</v>
          </cell>
          <cell r="AG507" t="str">
            <v>LEFEVRE</v>
          </cell>
          <cell r="AH507" t="str">
            <v>ISABELLE</v>
          </cell>
          <cell r="AI507" t="str">
            <v>APN2</v>
          </cell>
          <cell r="AJ507" t="str">
            <v>15012 - AGENT COURRIER</v>
          </cell>
          <cell r="AK507" t="str">
            <v>642310 - MOUGUERRE PPDC</v>
          </cell>
          <cell r="AL507" t="str">
            <v>01 - FONCT</v>
          </cell>
        </row>
        <row r="508">
          <cell r="A508" t="str">
            <v>WLX925</v>
          </cell>
          <cell r="B508">
            <v>0</v>
          </cell>
          <cell r="C508" t="str">
            <v>MOUGUERRE</v>
          </cell>
          <cell r="D508">
            <v>0.7</v>
          </cell>
          <cell r="E508">
            <v>0</v>
          </cell>
          <cell r="F508">
            <v>0</v>
          </cell>
          <cell r="G508">
            <v>0</v>
          </cell>
          <cell r="H508">
            <v>0.3</v>
          </cell>
          <cell r="I508">
            <v>0</v>
          </cell>
          <cell r="J508">
            <v>0</v>
          </cell>
          <cell r="K508">
            <v>1</v>
          </cell>
          <cell r="L508">
            <v>0</v>
          </cell>
          <cell r="M508">
            <v>1</v>
          </cell>
          <cell r="N508">
            <v>0</v>
          </cell>
          <cell r="O508">
            <v>0</v>
          </cell>
          <cell r="P508">
            <v>0</v>
          </cell>
          <cell r="Q508">
            <v>0</v>
          </cell>
          <cell r="R508">
            <v>0</v>
          </cell>
          <cell r="S508">
            <v>0</v>
          </cell>
          <cell r="T508">
            <v>0</v>
          </cell>
          <cell r="U508">
            <v>0</v>
          </cell>
          <cell r="V508">
            <v>0</v>
          </cell>
          <cell r="W508" t="str">
            <v>CABINE</v>
          </cell>
          <cell r="X508" t="str">
            <v>M2</v>
          </cell>
          <cell r="Y508">
            <v>0</v>
          </cell>
          <cell r="Z508">
            <v>0</v>
          </cell>
          <cell r="AA508" t="str">
            <v>AGENT COURRIER</v>
          </cell>
          <cell r="AB508">
            <v>0</v>
          </cell>
          <cell r="AC508">
            <v>0</v>
          </cell>
          <cell r="AD508">
            <v>0</v>
          </cell>
          <cell r="AE508" t="str">
            <v>RETRAITE A PREVOIR 2021</v>
          </cell>
          <cell r="AF508" t="str">
            <v>WLX925</v>
          </cell>
          <cell r="AG508" t="str">
            <v>DERDOY</v>
          </cell>
          <cell r="AH508" t="str">
            <v>JEAN MARC</v>
          </cell>
          <cell r="AI508" t="str">
            <v>CT</v>
          </cell>
          <cell r="AJ508" t="str">
            <v>15012 - AGENT COURRIER</v>
          </cell>
          <cell r="AK508" t="str">
            <v>642310 - MOUGUERRE PPDC</v>
          </cell>
          <cell r="AL508" t="str">
            <v>01 - FONCT</v>
          </cell>
        </row>
        <row r="509">
          <cell r="A509" t="str">
            <v>FYG154</v>
          </cell>
          <cell r="B509">
            <v>0</v>
          </cell>
          <cell r="C509" t="str">
            <v>MOUGUERRE</v>
          </cell>
          <cell r="D509">
            <v>0</v>
          </cell>
          <cell r="E509">
            <v>0</v>
          </cell>
          <cell r="F509">
            <v>0</v>
          </cell>
          <cell r="G509">
            <v>0</v>
          </cell>
          <cell r="H509">
            <v>0</v>
          </cell>
          <cell r="I509">
            <v>0</v>
          </cell>
          <cell r="J509">
            <v>0</v>
          </cell>
          <cell r="K509">
            <v>0</v>
          </cell>
          <cell r="L509">
            <v>1</v>
          </cell>
          <cell r="M509">
            <v>1</v>
          </cell>
          <cell r="N509">
            <v>0</v>
          </cell>
          <cell r="O509">
            <v>0</v>
          </cell>
          <cell r="P509">
            <v>0</v>
          </cell>
          <cell r="Q509">
            <v>0</v>
          </cell>
          <cell r="R509">
            <v>0</v>
          </cell>
          <cell r="S509">
            <v>0</v>
          </cell>
          <cell r="T509">
            <v>0</v>
          </cell>
          <cell r="U509">
            <v>0</v>
          </cell>
          <cell r="V509">
            <v>0</v>
          </cell>
          <cell r="W509" t="str">
            <v>CABINE</v>
          </cell>
          <cell r="X509" t="str">
            <v>VRCAB</v>
          </cell>
          <cell r="Y509">
            <v>0</v>
          </cell>
          <cell r="Z509">
            <v>0</v>
          </cell>
          <cell r="AA509" t="str">
            <v>AGENT COURRIER</v>
          </cell>
          <cell r="AB509">
            <v>0</v>
          </cell>
          <cell r="AC509">
            <v>0</v>
          </cell>
          <cell r="AD509">
            <v>0</v>
          </cell>
          <cell r="AE509">
            <v>0</v>
          </cell>
          <cell r="AF509" t="str">
            <v>FYG154</v>
          </cell>
          <cell r="AG509" t="str">
            <v>DULAURENS</v>
          </cell>
          <cell r="AH509" t="str">
            <v>MAYALEN</v>
          </cell>
          <cell r="AI509" t="str">
            <v>ACC13</v>
          </cell>
          <cell r="AJ509" t="str">
            <v>15012 - AGENT COURRIER</v>
          </cell>
          <cell r="AK509" t="str">
            <v>642310 - MOUGUERRE PPDC</v>
          </cell>
          <cell r="AL509" t="str">
            <v>02 - CDI</v>
          </cell>
        </row>
        <row r="510">
          <cell r="A510">
            <v>0</v>
          </cell>
          <cell r="B510">
            <v>0</v>
          </cell>
          <cell r="C510" t="str">
            <v>MOUGUERRE</v>
          </cell>
          <cell r="D510">
            <v>1</v>
          </cell>
          <cell r="E510">
            <v>0</v>
          </cell>
          <cell r="F510">
            <v>0</v>
          </cell>
          <cell r="G510">
            <v>0</v>
          </cell>
          <cell r="H510">
            <v>0</v>
          </cell>
          <cell r="I510">
            <v>0</v>
          </cell>
          <cell r="J510">
            <v>0</v>
          </cell>
          <cell r="K510">
            <v>1</v>
          </cell>
          <cell r="L510">
            <v>0</v>
          </cell>
          <cell r="M510">
            <v>1</v>
          </cell>
          <cell r="N510">
            <v>0</v>
          </cell>
          <cell r="O510">
            <v>1</v>
          </cell>
          <cell r="P510">
            <v>0</v>
          </cell>
          <cell r="Q510">
            <v>0</v>
          </cell>
          <cell r="R510">
            <v>0</v>
          </cell>
          <cell r="S510">
            <v>0</v>
          </cell>
          <cell r="T510">
            <v>0</v>
          </cell>
          <cell r="U510">
            <v>0</v>
          </cell>
          <cell r="V510">
            <v>0</v>
          </cell>
          <cell r="W510" t="str">
            <v>CABINE</v>
          </cell>
          <cell r="X510" t="str">
            <v>BOU1</v>
          </cell>
          <cell r="Y510">
            <v>0</v>
          </cell>
          <cell r="Z510">
            <v>0</v>
          </cell>
          <cell r="AA510" t="str">
            <v>AGENT COURRIER</v>
          </cell>
          <cell r="AB510">
            <v>0</v>
          </cell>
          <cell r="AC510">
            <v>0</v>
          </cell>
          <cell r="AD510">
            <v>0</v>
          </cell>
          <cell r="AE510" t="str">
            <v>FLUIDITE REORG</v>
          </cell>
          <cell r="AF510">
            <v>0</v>
          </cell>
          <cell r="AG510" t="str">
            <v>VE</v>
          </cell>
          <cell r="AH510">
            <v>0</v>
          </cell>
          <cell r="AI510" t="str">
            <v/>
          </cell>
          <cell r="AJ510" t="str">
            <v/>
          </cell>
          <cell r="AK510" t="str">
            <v/>
          </cell>
          <cell r="AL510" t="str">
            <v/>
          </cell>
        </row>
        <row r="511">
          <cell r="A511">
            <v>0</v>
          </cell>
          <cell r="B511">
            <v>0</v>
          </cell>
          <cell r="C511" t="str">
            <v>MOUGUERRE</v>
          </cell>
          <cell r="D511">
            <v>0</v>
          </cell>
          <cell r="E511">
            <v>0.6</v>
          </cell>
          <cell r="F511">
            <v>0</v>
          </cell>
          <cell r="G511">
            <v>0.48</v>
          </cell>
          <cell r="H511">
            <v>0.85</v>
          </cell>
          <cell r="I511">
            <v>-0.78</v>
          </cell>
          <cell r="J511">
            <v>0</v>
          </cell>
          <cell r="K511">
            <v>1.1500000000000001</v>
          </cell>
          <cell r="L511">
            <v>0.37</v>
          </cell>
          <cell r="M511">
            <v>1.52</v>
          </cell>
          <cell r="N511">
            <v>0</v>
          </cell>
          <cell r="O511">
            <v>0</v>
          </cell>
          <cell r="P511">
            <v>0</v>
          </cell>
          <cell r="Q511">
            <v>0</v>
          </cell>
          <cell r="R511">
            <v>0</v>
          </cell>
          <cell r="S511">
            <v>0</v>
          </cell>
          <cell r="T511">
            <v>0</v>
          </cell>
          <cell r="U511">
            <v>0</v>
          </cell>
          <cell r="V511">
            <v>0</v>
          </cell>
          <cell r="W511" t="str">
            <v>NON AFFECTE AU CREF</v>
          </cell>
          <cell r="X511">
            <v>0</v>
          </cell>
          <cell r="Y511">
            <v>0</v>
          </cell>
          <cell r="Z511">
            <v>0</v>
          </cell>
          <cell r="AA511">
            <v>0</v>
          </cell>
          <cell r="AB511">
            <v>0</v>
          </cell>
          <cell r="AC511">
            <v>0</v>
          </cell>
          <cell r="AD511">
            <v>0</v>
          </cell>
          <cell r="AE511">
            <v>0</v>
          </cell>
          <cell r="AF511">
            <v>0</v>
          </cell>
          <cell r="AG511">
            <v>0</v>
          </cell>
          <cell r="AH511">
            <v>0</v>
          </cell>
          <cell r="AI511">
            <v>0</v>
          </cell>
          <cell r="AJ511">
            <v>0</v>
          </cell>
          <cell r="AK511">
            <v>0</v>
          </cell>
          <cell r="AL511">
            <v>0</v>
          </cell>
        </row>
        <row r="512">
          <cell r="A512">
            <v>0</v>
          </cell>
          <cell r="B512">
            <v>0</v>
          </cell>
          <cell r="C512" t="str">
            <v>MOUGUERRE</v>
          </cell>
          <cell r="D512">
            <v>0</v>
          </cell>
          <cell r="E512">
            <v>0.6</v>
          </cell>
          <cell r="F512">
            <v>0</v>
          </cell>
          <cell r="G512">
            <v>0.48</v>
          </cell>
          <cell r="H512">
            <v>0.85</v>
          </cell>
          <cell r="I512">
            <v>-0.78</v>
          </cell>
          <cell r="J512">
            <v>0</v>
          </cell>
          <cell r="K512">
            <v>1.1500000000000001</v>
          </cell>
          <cell r="L512">
            <v>0.37</v>
          </cell>
          <cell r="M512">
            <v>1.52</v>
          </cell>
          <cell r="N512">
            <v>0</v>
          </cell>
          <cell r="O512">
            <v>0</v>
          </cell>
          <cell r="P512">
            <v>0</v>
          </cell>
          <cell r="Q512">
            <v>0</v>
          </cell>
          <cell r="R512">
            <v>0</v>
          </cell>
          <cell r="S512">
            <v>0</v>
          </cell>
          <cell r="T512">
            <v>0</v>
          </cell>
          <cell r="U512">
            <v>0</v>
          </cell>
          <cell r="V512">
            <v>0</v>
          </cell>
          <cell r="W512">
            <v>0</v>
          </cell>
          <cell r="X512">
            <v>0</v>
          </cell>
          <cell r="Y512">
            <v>0</v>
          </cell>
          <cell r="Z512">
            <v>0</v>
          </cell>
          <cell r="AA512">
            <v>0</v>
          </cell>
          <cell r="AB512">
            <v>0</v>
          </cell>
          <cell r="AC512">
            <v>0</v>
          </cell>
          <cell r="AD512">
            <v>0</v>
          </cell>
          <cell r="AE512">
            <v>0</v>
          </cell>
          <cell r="AF512">
            <v>0</v>
          </cell>
          <cell r="AG512">
            <v>0</v>
          </cell>
          <cell r="AH512">
            <v>0</v>
          </cell>
          <cell r="AI512">
            <v>0</v>
          </cell>
          <cell r="AJ512">
            <v>0</v>
          </cell>
          <cell r="AK512">
            <v>0</v>
          </cell>
          <cell r="AL512">
            <v>0</v>
          </cell>
        </row>
        <row r="513">
          <cell r="A513">
            <v>0</v>
          </cell>
          <cell r="B513">
            <v>0</v>
          </cell>
          <cell r="C513" t="str">
            <v>MOUGUERRE</v>
          </cell>
          <cell r="D513">
            <v>0</v>
          </cell>
          <cell r="E513">
            <v>0</v>
          </cell>
          <cell r="F513">
            <v>0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0</v>
          </cell>
          <cell r="R513">
            <v>0</v>
          </cell>
          <cell r="S513">
            <v>0</v>
          </cell>
          <cell r="T513">
            <v>1.5</v>
          </cell>
          <cell r="U513">
            <v>1</v>
          </cell>
          <cell r="V513">
            <v>0</v>
          </cell>
          <cell r="W513" t="str">
            <v>SURNOMBRES</v>
          </cell>
          <cell r="X513">
            <v>0</v>
          </cell>
          <cell r="Y513">
            <v>0</v>
          </cell>
          <cell r="Z513">
            <v>0</v>
          </cell>
          <cell r="AA513">
            <v>0</v>
          </cell>
          <cell r="AB513">
            <v>0</v>
          </cell>
          <cell r="AC513">
            <v>0</v>
          </cell>
          <cell r="AD513">
            <v>0</v>
          </cell>
          <cell r="AE513">
            <v>0</v>
          </cell>
          <cell r="AF513">
            <v>0</v>
          </cell>
          <cell r="AG513">
            <v>0</v>
          </cell>
          <cell r="AH513">
            <v>0</v>
          </cell>
          <cell r="AI513">
            <v>0</v>
          </cell>
          <cell r="AJ513">
            <v>0</v>
          </cell>
          <cell r="AK513">
            <v>0</v>
          </cell>
          <cell r="AL513">
            <v>0</v>
          </cell>
        </row>
        <row r="514">
          <cell r="A514" t="str">
            <v>DVZ564</v>
          </cell>
          <cell r="B514">
            <v>0</v>
          </cell>
          <cell r="C514" t="str">
            <v>MOUGUERRE</v>
          </cell>
          <cell r="D514">
            <v>0</v>
          </cell>
          <cell r="E514">
            <v>0</v>
          </cell>
          <cell r="F514">
            <v>0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0</v>
          </cell>
          <cell r="R514">
            <v>0</v>
          </cell>
          <cell r="S514">
            <v>0</v>
          </cell>
          <cell r="T514">
            <v>0</v>
          </cell>
          <cell r="U514">
            <v>1</v>
          </cell>
          <cell r="V514">
            <v>0</v>
          </cell>
          <cell r="W514" t="str">
            <v>SURNOMBRES</v>
          </cell>
          <cell r="X514" t="str">
            <v>SN</v>
          </cell>
          <cell r="Y514">
            <v>0</v>
          </cell>
          <cell r="Z514">
            <v>0</v>
          </cell>
          <cell r="AA514">
            <v>0</v>
          </cell>
          <cell r="AB514">
            <v>0</v>
          </cell>
          <cell r="AC514">
            <v>0</v>
          </cell>
          <cell r="AD514">
            <v>0</v>
          </cell>
          <cell r="AE514">
            <v>0</v>
          </cell>
          <cell r="AF514" t="str">
            <v>DVZ564</v>
          </cell>
          <cell r="AG514" t="str">
            <v>LISSARDY</v>
          </cell>
          <cell r="AH514" t="str">
            <v>MURIELLE</v>
          </cell>
          <cell r="AI514" t="str">
            <v>ACC32</v>
          </cell>
          <cell r="AJ514" t="str">
            <v>15532 - RESPONSABLE D'EQUIPE</v>
          </cell>
          <cell r="AK514" t="str">
            <v>642310 - MOUGUERRE PPDC</v>
          </cell>
          <cell r="AL514" t="str">
            <v>02 - CDI</v>
          </cell>
        </row>
        <row r="515">
          <cell r="A515" t="str">
            <v>JCT437</v>
          </cell>
          <cell r="B515">
            <v>0</v>
          </cell>
          <cell r="C515" t="str">
            <v>BAYONNE</v>
          </cell>
          <cell r="D515">
            <v>0</v>
          </cell>
          <cell r="E515">
            <v>0</v>
          </cell>
          <cell r="F515">
            <v>0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0</v>
          </cell>
          <cell r="R515">
            <v>0</v>
          </cell>
          <cell r="S515">
            <v>0</v>
          </cell>
          <cell r="T515">
            <v>0.5</v>
          </cell>
          <cell r="U515">
            <v>0</v>
          </cell>
          <cell r="V515">
            <v>0</v>
          </cell>
          <cell r="W515" t="str">
            <v>SURNOMBRES</v>
          </cell>
          <cell r="X515" t="str">
            <v>SN</v>
          </cell>
          <cell r="Y515">
            <v>0</v>
          </cell>
          <cell r="Z515">
            <v>0</v>
          </cell>
          <cell r="AA515">
            <v>0</v>
          </cell>
          <cell r="AB515">
            <v>0</v>
          </cell>
          <cell r="AC515">
            <v>0</v>
          </cell>
          <cell r="AD515">
            <v>0</v>
          </cell>
          <cell r="AE515" t="str">
            <v>ATM45</v>
          </cell>
          <cell r="AF515" t="str">
            <v>JCT437</v>
          </cell>
          <cell r="AG515" t="str">
            <v>LASSALLE</v>
          </cell>
          <cell r="AH515" t="str">
            <v>CHRISTINE</v>
          </cell>
          <cell r="AI515" t="str">
            <v>ACC12</v>
          </cell>
          <cell r="AJ515" t="str">
            <v>15011 - AGENT COURRIER</v>
          </cell>
          <cell r="AK515" t="str">
            <v>642310 - MOUGUERRE PPDC</v>
          </cell>
          <cell r="AL515" t="str">
            <v>02 - CDI</v>
          </cell>
        </row>
        <row r="516">
          <cell r="A516" t="str">
            <v>GYR507</v>
          </cell>
          <cell r="B516">
            <v>0</v>
          </cell>
          <cell r="C516" t="str">
            <v>MOUGUERRE</v>
          </cell>
          <cell r="D516">
            <v>0</v>
          </cell>
          <cell r="E516">
            <v>0</v>
          </cell>
          <cell r="F516">
            <v>0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0</v>
          </cell>
          <cell r="R516">
            <v>0</v>
          </cell>
          <cell r="S516">
            <v>0</v>
          </cell>
          <cell r="T516">
            <v>0</v>
          </cell>
          <cell r="U516">
            <v>0</v>
          </cell>
          <cell r="V516">
            <v>0</v>
          </cell>
          <cell r="W516" t="str">
            <v>SURNOMBRES</v>
          </cell>
          <cell r="X516" t="str">
            <v>TPAS</v>
          </cell>
          <cell r="Y516">
            <v>0</v>
          </cell>
          <cell r="Z516">
            <v>0</v>
          </cell>
          <cell r="AA516">
            <v>0</v>
          </cell>
          <cell r="AB516">
            <v>0</v>
          </cell>
          <cell r="AC516">
            <v>0</v>
          </cell>
          <cell r="AD516">
            <v>0</v>
          </cell>
          <cell r="AE516" t="str">
            <v>TPAS</v>
          </cell>
          <cell r="AF516" t="str">
            <v>GYR507</v>
          </cell>
          <cell r="AG516" t="str">
            <v>MARTINEZ</v>
          </cell>
          <cell r="AH516" t="str">
            <v>NICOLE</v>
          </cell>
          <cell r="AI516" t="str">
            <v>ACC13</v>
          </cell>
          <cell r="AJ516" t="str">
            <v>15011 - AGENT COURRIER</v>
          </cell>
          <cell r="AK516" t="str">
            <v>642310 - MOUGUERRE PPDC</v>
          </cell>
          <cell r="AL516" t="str">
            <v>02 - CDI</v>
          </cell>
        </row>
        <row r="517">
          <cell r="A517" t="str">
            <v>ALS486</v>
          </cell>
          <cell r="B517">
            <v>0</v>
          </cell>
          <cell r="C517" t="str">
            <v>MOUGUERRE</v>
          </cell>
          <cell r="D517">
            <v>0</v>
          </cell>
          <cell r="E517">
            <v>0</v>
          </cell>
          <cell r="F517">
            <v>0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0</v>
          </cell>
          <cell r="R517">
            <v>0</v>
          </cell>
          <cell r="S517">
            <v>0</v>
          </cell>
          <cell r="T517">
            <v>0</v>
          </cell>
          <cell r="U517">
            <v>0</v>
          </cell>
          <cell r="V517">
            <v>0</v>
          </cell>
          <cell r="W517" t="str">
            <v>SURNOMBRES</v>
          </cell>
          <cell r="X517" t="str">
            <v>TPAS</v>
          </cell>
          <cell r="Y517">
            <v>0</v>
          </cell>
          <cell r="Z517">
            <v>0</v>
          </cell>
          <cell r="AA517">
            <v>0</v>
          </cell>
          <cell r="AB517">
            <v>0</v>
          </cell>
          <cell r="AC517">
            <v>0</v>
          </cell>
          <cell r="AD517">
            <v>0</v>
          </cell>
          <cell r="AE517" t="str">
            <v>TPAS</v>
          </cell>
          <cell r="AF517" t="str">
            <v>ALS486</v>
          </cell>
          <cell r="AG517" t="str">
            <v>NERIA</v>
          </cell>
          <cell r="AH517" t="str">
            <v>CATHERINE</v>
          </cell>
          <cell r="AI517" t="str">
            <v>ACC12</v>
          </cell>
          <cell r="AJ517" t="str">
            <v>15011 - AGENT COURRIER</v>
          </cell>
          <cell r="AK517" t="str">
            <v>642310 - MOUGUERRE PPDC</v>
          </cell>
          <cell r="AL517" t="str">
            <v>02 - CDI</v>
          </cell>
        </row>
        <row r="518">
          <cell r="A518" t="str">
            <v>KET325</v>
          </cell>
          <cell r="B518">
            <v>0</v>
          </cell>
          <cell r="C518" t="str">
            <v>MOUGUERRE</v>
          </cell>
          <cell r="D518">
            <v>0</v>
          </cell>
          <cell r="E518">
            <v>0</v>
          </cell>
          <cell r="F518">
            <v>0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0</v>
          </cell>
          <cell r="R518">
            <v>0</v>
          </cell>
          <cell r="S518">
            <v>0</v>
          </cell>
          <cell r="T518">
            <v>0</v>
          </cell>
          <cell r="U518">
            <v>0</v>
          </cell>
          <cell r="V518">
            <v>0</v>
          </cell>
          <cell r="W518" t="str">
            <v>SURNOMBRES</v>
          </cell>
          <cell r="X518" t="str">
            <v>DISPO</v>
          </cell>
          <cell r="Y518">
            <v>0</v>
          </cell>
          <cell r="Z518">
            <v>0</v>
          </cell>
          <cell r="AA518">
            <v>0</v>
          </cell>
          <cell r="AB518">
            <v>0</v>
          </cell>
          <cell r="AC518">
            <v>0</v>
          </cell>
          <cell r="AD518">
            <v>0</v>
          </cell>
          <cell r="AE518">
            <v>0</v>
          </cell>
          <cell r="AF518" t="str">
            <v>KET325</v>
          </cell>
          <cell r="AG518" t="str">
            <v>BARTHE</v>
          </cell>
          <cell r="AH518" t="str">
            <v>KARINE</v>
          </cell>
          <cell r="AI518" t="str">
            <v>ACC12</v>
          </cell>
          <cell r="AJ518" t="str">
            <v>15059 - FACTEUR</v>
          </cell>
          <cell r="AK518" t="str">
            <v>642310 - MOUGUERRE PPDC</v>
          </cell>
          <cell r="AL518" t="str">
            <v>02 - CDI</v>
          </cell>
        </row>
        <row r="519">
          <cell r="A519" t="str">
            <v>YWE764</v>
          </cell>
          <cell r="B519">
            <v>0</v>
          </cell>
          <cell r="C519" t="str">
            <v>MOUGUERRE</v>
          </cell>
          <cell r="D519">
            <v>0</v>
          </cell>
          <cell r="E519">
            <v>0</v>
          </cell>
          <cell r="F519">
            <v>0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0</v>
          </cell>
          <cell r="R519">
            <v>0</v>
          </cell>
          <cell r="S519">
            <v>0</v>
          </cell>
          <cell r="T519">
            <v>1</v>
          </cell>
          <cell r="U519">
            <v>0</v>
          </cell>
          <cell r="V519">
            <v>0</v>
          </cell>
          <cell r="W519" t="str">
            <v>SURNOMBRES</v>
          </cell>
          <cell r="X519" t="str">
            <v>SN</v>
          </cell>
          <cell r="Y519">
            <v>0</v>
          </cell>
          <cell r="Z519">
            <v>0</v>
          </cell>
          <cell r="AA519">
            <v>0</v>
          </cell>
          <cell r="AB519">
            <v>0</v>
          </cell>
          <cell r="AC519">
            <v>0</v>
          </cell>
          <cell r="AD519">
            <v>0</v>
          </cell>
          <cell r="AE519" t="str">
            <v>ATM 45</v>
          </cell>
          <cell r="AF519" t="str">
            <v>YWE764</v>
          </cell>
          <cell r="AG519" t="str">
            <v>MOUGICA</v>
          </cell>
          <cell r="AH519" t="str">
            <v>NICOLE</v>
          </cell>
          <cell r="AI519" t="str">
            <v>ACC13</v>
          </cell>
          <cell r="AJ519" t="str">
            <v>15059 - FACTEUR</v>
          </cell>
          <cell r="AK519" t="str">
            <v>642310 - MOUGUERRE PPDC</v>
          </cell>
          <cell r="AL519" t="str">
            <v>02 - CDI</v>
          </cell>
        </row>
        <row r="520">
          <cell r="A520" t="str">
            <v>SFP781</v>
          </cell>
          <cell r="B520">
            <v>0</v>
          </cell>
          <cell r="C520" t="str">
            <v>MOUGUERRE</v>
          </cell>
          <cell r="D520">
            <v>0</v>
          </cell>
          <cell r="E520">
            <v>0</v>
          </cell>
          <cell r="F520">
            <v>0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0</v>
          </cell>
          <cell r="R520">
            <v>0</v>
          </cell>
          <cell r="S520">
            <v>0</v>
          </cell>
          <cell r="T520">
            <v>0</v>
          </cell>
          <cell r="U520">
            <v>0</v>
          </cell>
          <cell r="V520">
            <v>0</v>
          </cell>
          <cell r="W520" t="str">
            <v>SURNOMBRES</v>
          </cell>
          <cell r="X520" t="str">
            <v>SN</v>
          </cell>
          <cell r="Y520">
            <v>0</v>
          </cell>
          <cell r="Z520">
            <v>0</v>
          </cell>
          <cell r="AA520">
            <v>0</v>
          </cell>
          <cell r="AB520">
            <v>0</v>
          </cell>
          <cell r="AC520">
            <v>0</v>
          </cell>
          <cell r="AD520">
            <v>0</v>
          </cell>
          <cell r="AE520" t="str">
            <v>INAPTITUDE A LA DISTRI, UTILISE EN VOLANT DDU SUR MOUGUERRE, validation en CRME du 09/11/18 sur une PT à 0,5 CREF</v>
          </cell>
          <cell r="AF520" t="str">
            <v>SFP781</v>
          </cell>
          <cell r="AG520" t="str">
            <v>JOUHANNEAU</v>
          </cell>
          <cell r="AH520" t="str">
            <v>CATHERINE</v>
          </cell>
          <cell r="AI520" t="str">
            <v>APN2</v>
          </cell>
          <cell r="AJ520" t="str">
            <v>15012 - AGENT COURRIER</v>
          </cell>
          <cell r="AK520" t="str">
            <v>642310 - MOUGUERRE PPDC</v>
          </cell>
          <cell r="AL520" t="str">
            <v>01 - FONCT</v>
          </cell>
        </row>
        <row r="521">
          <cell r="A521" t="str">
            <v>VUA253</v>
          </cell>
          <cell r="B521">
            <v>0</v>
          </cell>
          <cell r="C521" t="str">
            <v>MOUGUERRE</v>
          </cell>
          <cell r="D521">
            <v>0</v>
          </cell>
          <cell r="E521">
            <v>0</v>
          </cell>
          <cell r="F521">
            <v>0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0</v>
          </cell>
          <cell r="R521">
            <v>0</v>
          </cell>
          <cell r="S521">
            <v>0</v>
          </cell>
          <cell r="T521">
            <v>0</v>
          </cell>
          <cell r="U521">
            <v>0</v>
          </cell>
          <cell r="V521">
            <v>0</v>
          </cell>
          <cell r="W521" t="str">
            <v>SURNOMBRES</v>
          </cell>
          <cell r="X521" t="str">
            <v>DISPO</v>
          </cell>
          <cell r="Y521">
            <v>0</v>
          </cell>
          <cell r="Z521">
            <v>0</v>
          </cell>
          <cell r="AA521">
            <v>0</v>
          </cell>
          <cell r="AB521">
            <v>0</v>
          </cell>
          <cell r="AC521">
            <v>0</v>
          </cell>
          <cell r="AD521">
            <v>0</v>
          </cell>
          <cell r="AE521">
            <v>0</v>
          </cell>
          <cell r="AF521" t="str">
            <v>VUA253</v>
          </cell>
          <cell r="AG521" t="str">
            <v>LECOUFLET</v>
          </cell>
          <cell r="AH521" t="str">
            <v>ROMAIN</v>
          </cell>
          <cell r="AI521" t="str">
            <v>ACC12</v>
          </cell>
          <cell r="AJ521" t="str">
            <v>15512 - FACTEUR POLYVALENT</v>
          </cell>
          <cell r="AK521" t="str">
            <v>642310 - MOUGUERRE PPDC</v>
          </cell>
          <cell r="AL521" t="str">
            <v>02 - CDI</v>
          </cell>
        </row>
        <row r="522">
          <cell r="A522" t="str">
            <v>JFT380</v>
          </cell>
          <cell r="B522">
            <v>0</v>
          </cell>
          <cell r="C522" t="str">
            <v>MOUGUERRE</v>
          </cell>
          <cell r="D522">
            <v>0</v>
          </cell>
          <cell r="E522">
            <v>0</v>
          </cell>
          <cell r="F522">
            <v>0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0</v>
          </cell>
          <cell r="R522">
            <v>0</v>
          </cell>
          <cell r="S522">
            <v>0</v>
          </cell>
          <cell r="T522">
            <v>0</v>
          </cell>
          <cell r="U522">
            <v>0</v>
          </cell>
          <cell r="V522">
            <v>0</v>
          </cell>
          <cell r="W522" t="str">
            <v>SURNOMBRES</v>
          </cell>
          <cell r="X522" t="str">
            <v>SN</v>
          </cell>
          <cell r="Y522">
            <v>0</v>
          </cell>
          <cell r="Z522">
            <v>0</v>
          </cell>
          <cell r="AA522">
            <v>0</v>
          </cell>
          <cell r="AB522">
            <v>0</v>
          </cell>
          <cell r="AC522">
            <v>0</v>
          </cell>
          <cell r="AD522">
            <v>0</v>
          </cell>
          <cell r="AE522">
            <v>0</v>
          </cell>
          <cell r="AF522" t="str">
            <v>JFT380</v>
          </cell>
          <cell r="AG522" t="str">
            <v>MALHERBE DIT LARTIGUE</v>
          </cell>
          <cell r="AH522" t="str">
            <v>SEBASTIEN</v>
          </cell>
          <cell r="AI522" t="str">
            <v>ACC12</v>
          </cell>
          <cell r="AJ522" t="str">
            <v>15059 - FACTEUR</v>
          </cell>
          <cell r="AK522" t="str">
            <v>642310 - MOUGUERRE PPDC</v>
          </cell>
          <cell r="AL522" t="str">
            <v>02 - CDI</v>
          </cell>
        </row>
        <row r="523">
          <cell r="A523" t="str">
            <v>YCM067</v>
          </cell>
          <cell r="B523">
            <v>0</v>
          </cell>
          <cell r="C523" t="str">
            <v>MOUGUERRE</v>
          </cell>
          <cell r="D523">
            <v>0</v>
          </cell>
          <cell r="E523">
            <v>0</v>
          </cell>
          <cell r="F523">
            <v>0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0</v>
          </cell>
          <cell r="R523">
            <v>0</v>
          </cell>
          <cell r="S523">
            <v>0</v>
          </cell>
          <cell r="T523">
            <v>0</v>
          </cell>
          <cell r="U523">
            <v>0</v>
          </cell>
          <cell r="V523">
            <v>0</v>
          </cell>
          <cell r="W523" t="str">
            <v>SURNOMBRES</v>
          </cell>
          <cell r="X523" t="str">
            <v>TPAS</v>
          </cell>
          <cell r="Y523">
            <v>0</v>
          </cell>
          <cell r="Z523">
            <v>0</v>
          </cell>
          <cell r="AA523">
            <v>0</v>
          </cell>
          <cell r="AB523">
            <v>0</v>
          </cell>
          <cell r="AC523">
            <v>0</v>
          </cell>
          <cell r="AD523">
            <v>0</v>
          </cell>
          <cell r="AE523" t="str">
            <v>TPAS</v>
          </cell>
          <cell r="AF523" t="str">
            <v>YCM067</v>
          </cell>
          <cell r="AG523" t="str">
            <v>CASAMAYOU SOULE</v>
          </cell>
          <cell r="AH523" t="str">
            <v>BRUNO</v>
          </cell>
          <cell r="AI523" t="str">
            <v>CA1</v>
          </cell>
          <cell r="AJ523" t="str">
            <v>15532 - RESPONSABLE D'EQUIPE</v>
          </cell>
          <cell r="AK523" t="str">
            <v>642310 - MOUGUERRE PPDC</v>
          </cell>
          <cell r="AL523" t="str">
            <v>01 - FONCT</v>
          </cell>
        </row>
        <row r="524">
          <cell r="A524" t="str">
            <v>WBX524</v>
          </cell>
          <cell r="B524">
            <v>0</v>
          </cell>
          <cell r="C524" t="str">
            <v>MOUGUERRE</v>
          </cell>
          <cell r="D524">
            <v>0</v>
          </cell>
          <cell r="E524">
            <v>0</v>
          </cell>
          <cell r="F524">
            <v>0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0</v>
          </cell>
          <cell r="R524">
            <v>0</v>
          </cell>
          <cell r="S524">
            <v>0</v>
          </cell>
          <cell r="T524">
            <v>0</v>
          </cell>
          <cell r="U524">
            <v>0</v>
          </cell>
          <cell r="V524">
            <v>0</v>
          </cell>
          <cell r="W524" t="str">
            <v>SURNOMBRES</v>
          </cell>
          <cell r="X524" t="str">
            <v>TPAS</v>
          </cell>
          <cell r="Y524">
            <v>0</v>
          </cell>
          <cell r="Z524">
            <v>0</v>
          </cell>
          <cell r="AA524">
            <v>0</v>
          </cell>
          <cell r="AB524">
            <v>0</v>
          </cell>
          <cell r="AC524">
            <v>0</v>
          </cell>
          <cell r="AD524">
            <v>0</v>
          </cell>
          <cell r="AE524" t="str">
            <v>TPAS</v>
          </cell>
          <cell r="AF524" t="str">
            <v>WBX524</v>
          </cell>
          <cell r="AG524" t="str">
            <v>LESPIAUCQ</v>
          </cell>
          <cell r="AH524" t="str">
            <v>JEAN-MICHEL</v>
          </cell>
          <cell r="AI524" t="str">
            <v>ATG1</v>
          </cell>
          <cell r="AJ524" t="str">
            <v>15012 - AGENT COURRIER</v>
          </cell>
          <cell r="AK524" t="str">
            <v>642310 - MOUGUERRE PPDC</v>
          </cell>
          <cell r="AL524" t="str">
            <v>01 - FONCT</v>
          </cell>
        </row>
        <row r="525">
          <cell r="A525" t="str">
            <v>YLG718</v>
          </cell>
          <cell r="B525">
            <v>0</v>
          </cell>
          <cell r="C525" t="str">
            <v>MOUGUERRE</v>
          </cell>
          <cell r="D525">
            <v>0</v>
          </cell>
          <cell r="E525">
            <v>0</v>
          </cell>
          <cell r="F525">
            <v>0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0</v>
          </cell>
          <cell r="R525">
            <v>0</v>
          </cell>
          <cell r="S525">
            <v>0</v>
          </cell>
          <cell r="T525">
            <v>0</v>
          </cell>
          <cell r="U525">
            <v>0</v>
          </cell>
          <cell r="V525">
            <v>0</v>
          </cell>
          <cell r="W525" t="str">
            <v>SURNOMBRES</v>
          </cell>
          <cell r="X525" t="str">
            <v>TPAS</v>
          </cell>
          <cell r="Y525">
            <v>0</v>
          </cell>
          <cell r="Z525">
            <v>0</v>
          </cell>
          <cell r="AA525">
            <v>0</v>
          </cell>
          <cell r="AB525">
            <v>0</v>
          </cell>
          <cell r="AC525">
            <v>0</v>
          </cell>
          <cell r="AD525">
            <v>0</v>
          </cell>
          <cell r="AE525" t="str">
            <v>TPAS</v>
          </cell>
          <cell r="AF525" t="str">
            <v>YLG718</v>
          </cell>
          <cell r="AG525" t="str">
            <v>DABBADIE</v>
          </cell>
          <cell r="AH525" t="str">
            <v>MARTINE</v>
          </cell>
          <cell r="AI525" t="str">
            <v>APN2</v>
          </cell>
          <cell r="AJ525" t="str">
            <v>15012 - AGENT COURRIER</v>
          </cell>
          <cell r="AK525" t="str">
            <v>642310 - MOUGUERRE PPDC</v>
          </cell>
          <cell r="AL525" t="str">
            <v>01 - FONCT</v>
          </cell>
        </row>
        <row r="526">
          <cell r="A526" t="str">
            <v>DCW035</v>
          </cell>
          <cell r="B526">
            <v>0</v>
          </cell>
          <cell r="C526" t="str">
            <v>MOUGUERRE</v>
          </cell>
          <cell r="D526">
            <v>0</v>
          </cell>
          <cell r="E526">
            <v>0</v>
          </cell>
          <cell r="F526">
            <v>0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0</v>
          </cell>
          <cell r="R526">
            <v>0</v>
          </cell>
          <cell r="S526">
            <v>0</v>
          </cell>
          <cell r="T526">
            <v>0</v>
          </cell>
          <cell r="U526">
            <v>0</v>
          </cell>
          <cell r="V526">
            <v>0</v>
          </cell>
          <cell r="W526" t="str">
            <v>SURNOMBRES</v>
          </cell>
          <cell r="X526" t="str">
            <v>CLD</v>
          </cell>
          <cell r="Y526">
            <v>0</v>
          </cell>
          <cell r="Z526">
            <v>0</v>
          </cell>
          <cell r="AA526">
            <v>0</v>
          </cell>
          <cell r="AB526">
            <v>0</v>
          </cell>
          <cell r="AC526">
            <v>0</v>
          </cell>
          <cell r="AD526">
            <v>0</v>
          </cell>
          <cell r="AE526">
            <v>0</v>
          </cell>
          <cell r="AF526" t="str">
            <v>DCW035</v>
          </cell>
          <cell r="AG526" t="str">
            <v>DUHALDE</v>
          </cell>
          <cell r="AH526" t="str">
            <v>DAMIEN</v>
          </cell>
          <cell r="AI526" t="str">
            <v>APN1</v>
          </cell>
          <cell r="AJ526" t="str">
            <v>15011 - AGENT COURRIER</v>
          </cell>
          <cell r="AK526" t="str">
            <v>642310 - MOUGUERRE PPDC</v>
          </cell>
          <cell r="AL526" t="str">
            <v>01 - FONCT</v>
          </cell>
        </row>
        <row r="527">
          <cell r="A527">
            <v>0</v>
          </cell>
          <cell r="B527">
            <v>0</v>
          </cell>
          <cell r="C527" t="str">
            <v>MOUGUERRE</v>
          </cell>
          <cell r="D527">
            <v>0</v>
          </cell>
          <cell r="E527">
            <v>0</v>
          </cell>
          <cell r="F527">
            <v>0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0</v>
          </cell>
          <cell r="R527">
            <v>0</v>
          </cell>
          <cell r="S527">
            <v>0</v>
          </cell>
          <cell r="T527">
            <v>0</v>
          </cell>
          <cell r="U527">
            <v>0</v>
          </cell>
          <cell r="V527">
            <v>0</v>
          </cell>
          <cell r="W527" t="str">
            <v>APPRENTIS / CONTRATS PRO</v>
          </cell>
          <cell r="X527">
            <v>0</v>
          </cell>
          <cell r="Y527">
            <v>0</v>
          </cell>
          <cell r="Z527">
            <v>0</v>
          </cell>
          <cell r="AA527">
            <v>0</v>
          </cell>
          <cell r="AB527">
            <v>0</v>
          </cell>
          <cell r="AC527">
            <v>0</v>
          </cell>
          <cell r="AD527">
            <v>0</v>
          </cell>
          <cell r="AE527">
            <v>0</v>
          </cell>
          <cell r="AF527">
            <v>0</v>
          </cell>
          <cell r="AG527">
            <v>0</v>
          </cell>
          <cell r="AH527">
            <v>0</v>
          </cell>
          <cell r="AI527">
            <v>0</v>
          </cell>
          <cell r="AJ527">
            <v>0</v>
          </cell>
          <cell r="AK527">
            <v>0</v>
          </cell>
          <cell r="AL527">
            <v>0</v>
          </cell>
        </row>
        <row r="528">
          <cell r="A528" t="str">
            <v>FNG199</v>
          </cell>
          <cell r="B528">
            <v>0</v>
          </cell>
          <cell r="C528" t="str">
            <v>MOUGUERRE</v>
          </cell>
          <cell r="D528">
            <v>0</v>
          </cell>
          <cell r="E528">
            <v>0</v>
          </cell>
          <cell r="F528">
            <v>0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0</v>
          </cell>
          <cell r="R528">
            <v>0</v>
          </cell>
          <cell r="S528">
            <v>0</v>
          </cell>
          <cell r="T528">
            <v>0</v>
          </cell>
          <cell r="U528">
            <v>0</v>
          </cell>
          <cell r="V528">
            <v>0</v>
          </cell>
          <cell r="W528" t="str">
            <v>APPRENTI</v>
          </cell>
          <cell r="X528" t="str">
            <v>APP DISTRI SPI</v>
          </cell>
          <cell r="Y528">
            <v>0</v>
          </cell>
          <cell r="Z528">
            <v>0</v>
          </cell>
          <cell r="AA528">
            <v>0</v>
          </cell>
          <cell r="AB528">
            <v>0</v>
          </cell>
          <cell r="AC528">
            <v>0</v>
          </cell>
          <cell r="AD528">
            <v>0</v>
          </cell>
          <cell r="AE528">
            <v>0</v>
          </cell>
          <cell r="AF528" t="str">
            <v>FNG199</v>
          </cell>
          <cell r="AG528" t="str">
            <v>MIAS</v>
          </cell>
          <cell r="AH528" t="str">
            <v>MARC-ANTOINE</v>
          </cell>
          <cell r="AI528" t="str">
            <v>PRO12</v>
          </cell>
          <cell r="AJ528" t="str">
            <v>35437 - CONTRAT DE PROFESSIONNALISATION I.2</v>
          </cell>
          <cell r="AK528" t="str">
            <v>642310 - MOUGUERRE PPDC</v>
          </cell>
          <cell r="AL528" t="str">
            <v>15 - CPRO</v>
          </cell>
        </row>
        <row r="531">
          <cell r="AF531">
            <v>0</v>
          </cell>
          <cell r="AG531">
            <v>0</v>
          </cell>
          <cell r="AH531">
            <v>0</v>
          </cell>
          <cell r="AI531">
            <v>0</v>
          </cell>
          <cell r="AJ531">
            <v>0</v>
          </cell>
          <cell r="AK531">
            <v>0</v>
          </cell>
          <cell r="AL531">
            <v>0</v>
          </cell>
        </row>
        <row r="532">
          <cell r="AF532">
            <v>0</v>
          </cell>
          <cell r="AG532">
            <v>0</v>
          </cell>
          <cell r="AH532">
            <v>0</v>
          </cell>
          <cell r="AI532">
            <v>0</v>
          </cell>
          <cell r="AJ532">
            <v>0</v>
          </cell>
          <cell r="AK532">
            <v>0</v>
          </cell>
          <cell r="AL532">
            <v>0</v>
          </cell>
        </row>
        <row r="533">
          <cell r="AF533">
            <v>0</v>
          </cell>
          <cell r="AG533">
            <v>0</v>
          </cell>
          <cell r="AH533">
            <v>0</v>
          </cell>
          <cell r="AI533">
            <v>0</v>
          </cell>
          <cell r="AJ533">
            <v>0</v>
          </cell>
          <cell r="AK533">
            <v>0</v>
          </cell>
          <cell r="AL533">
            <v>0</v>
          </cell>
        </row>
        <row r="534">
          <cell r="AF534">
            <v>0</v>
          </cell>
          <cell r="AG534">
            <v>0</v>
          </cell>
          <cell r="AH534">
            <v>0</v>
          </cell>
          <cell r="AI534">
            <v>0</v>
          </cell>
          <cell r="AJ534">
            <v>0</v>
          </cell>
          <cell r="AK534">
            <v>0</v>
          </cell>
          <cell r="AL534">
            <v>0</v>
          </cell>
        </row>
        <row r="535">
          <cell r="B535">
            <v>0</v>
          </cell>
          <cell r="C535">
            <v>0</v>
          </cell>
          <cell r="D535">
            <v>0</v>
          </cell>
          <cell r="E535">
            <v>0</v>
          </cell>
          <cell r="F535">
            <v>0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0</v>
          </cell>
          <cell r="R535">
            <v>0</v>
          </cell>
          <cell r="S535">
            <v>0</v>
          </cell>
          <cell r="T535">
            <v>0</v>
          </cell>
          <cell r="U535">
            <v>0</v>
          </cell>
          <cell r="V535">
            <v>0</v>
          </cell>
          <cell r="W535">
            <v>0</v>
          </cell>
          <cell r="X535">
            <v>0</v>
          </cell>
          <cell r="Y535">
            <v>0</v>
          </cell>
          <cell r="Z535">
            <v>0</v>
          </cell>
          <cell r="AA535">
            <v>0</v>
          </cell>
          <cell r="AB535">
            <v>0</v>
          </cell>
          <cell r="AC535">
            <v>0</v>
          </cell>
          <cell r="AD535">
            <v>0</v>
          </cell>
          <cell r="AE535">
            <v>0</v>
          </cell>
          <cell r="AF535">
            <v>0</v>
          </cell>
          <cell r="AG535">
            <v>0</v>
          </cell>
          <cell r="AH535">
            <v>0</v>
          </cell>
          <cell r="AI535">
            <v>0</v>
          </cell>
          <cell r="AJ535">
            <v>0</v>
          </cell>
          <cell r="AK535">
            <v>0</v>
          </cell>
          <cell r="AL535">
            <v>0</v>
          </cell>
        </row>
      </sheetData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</sheetDataSet>
  </externalBook>
</externalLink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ALEXANDRA LOMBARD de BUFFIÈRES" refreshedDate="44025.562099305556" createdVersion="5" refreshedVersion="5" minRefreshableVersion="3" recordCount="4993">
  <cacheSource type="worksheet">
    <worksheetSource ref="B3:AV100" sheet="1.1 Absences"/>
  </cacheSource>
  <cacheFields count="34">
    <cacheField name="Matricule" numFmtId="0">
      <sharedItems containsBlank="1"/>
    </cacheField>
    <cacheField name="Code-Motif" numFmtId="0">
      <sharedItems containsBlank="1" count="53">
        <s v="CAN"/>
        <s v="AAR"/>
        <s v="MAL"/>
        <s v="AAA"/>
        <s v="RCE"/>
        <s v="FOJ"/>
        <s v="PNT"/>
        <s v="27A"/>
        <s v="CHT"/>
        <s v="AAM"/>
        <s v="CPE"/>
        <s v="CNW"/>
        <s v="JPS"/>
        <s v="ANR"/>
        <s v="SDP"/>
        <s v="CIT"/>
        <s v="ATR"/>
        <s v="JAS"/>
        <s v="ACI"/>
        <s v="CH1"/>
        <s v="APA"/>
        <s v="HOS"/>
        <s v="CIF"/>
        <s v="DCE"/>
        <s v="MAA"/>
        <s v="TEH"/>
        <s v="CFA"/>
        <s v="PAT"/>
        <s v="NAI"/>
        <s v="ENF"/>
        <s v="DAF"/>
        <s v="DRF"/>
        <s v="MPR"/>
        <s v="RCT"/>
        <s v="F08"/>
        <s v="DRC"/>
        <s v="MAT"/>
        <s v=""/>
        <s v="CH2"/>
        <s v="MAE"/>
        <s v="CFS"/>
        <s v="GM1"/>
        <s v="CET"/>
        <s v="F07"/>
        <s v="DCA"/>
        <s v="INV"/>
        <s v="PRO"/>
        <s v="CFE"/>
        <m/>
        <s v="INA" u="1"/>
        <s v="ZRA" u="1"/>
        <s v="ZCA" u="1"/>
        <s v="AAZ" u="1"/>
      </sharedItems>
    </cacheField>
    <cacheField name="Motif" numFmtId="0">
      <sharedItems containsBlank="1" count="49">
        <s v="Congés Annuels (CA, BONI et RE)"/>
        <s v="Absence à régulariser"/>
        <s v="MALADIE ORDINAIRE"/>
        <s v="Autre Absence"/>
        <s v="Repos Compensateur Equivalent (RCE)"/>
        <s v="Formation sur le lieu de travail (ext)"/>
        <s v="PÉRIODE NON TRAVAILLEE"/>
        <s v="Repos Compensateur (RC)"/>
        <s v="Absence médicale à régulariser"/>
        <s v="Congé parental éducation"/>
        <s v="Congé non payé"/>
        <s v="Jour Pénibilité Sénior (JPS)"/>
        <s v="Absence non-rémunérée"/>
        <s v="ASA Décès d'un parent proche"/>
        <s v="Congé invalidité temp. imputable au service"/>
        <s v="ACCIDENT DU TRAVAIL"/>
        <s v="Journée Absence Syndicale"/>
        <s v="ASA pour activités institutionnelles"/>
        <s v="Formation CHSCT"/>
        <s v="ASA Postiers aidants"/>
        <s v="ASA Hospitalisation d'un proche parent"/>
        <s v="Congé individuel de formation"/>
        <s v="ASA Mariage / PACS"/>
        <s v="ASA Tout Enf. Handicapé"/>
        <s v="Formation CFA"/>
        <s v="ASA Congé paternité"/>
        <s v="ASA Naissance ou adoption"/>
        <s v="ASA Jeune enfant"/>
        <s v="Dispositif d'Amenagement de Fin de Carrière"/>
        <s v="ASA Délai de route"/>
        <s v="Congé Autre Maladie"/>
        <s v="Renonciation au CET"/>
        <s v="Congé longue durée"/>
        <s v="Maternité"/>
        <s v=""/>
        <s v="ASA Heures de délégation au titre du CHSCT"/>
        <s v=" ASA pour Mariage d'un enfant"/>
        <s v="ASA formation secouriste"/>
        <s v="Congé grave maladie"/>
        <s v="CET non abondé"/>
        <s v="Congé longue maladie"/>
        <s v="Congé pour invalidité"/>
        <s v="ASA Maladie grave d'un proche parent"/>
        <s v="Formation économique, sociale, syndicale"/>
        <m/>
        <s v="Annulation Congés Annuels" u="1"/>
        <s v="Abs. inopinée (en cours d'annulation)" u="1"/>
        <s v="Abs rém. 1ère vis." u="1"/>
        <s v="Annulation Repos Compensateur" u="1"/>
      </sharedItems>
    </cacheField>
    <cacheField name="Date de début" numFmtId="0">
      <sharedItems containsDate="1" containsBlank="1" containsMixedTypes="1" minDate="2016-07-01T02:00:00" maxDate="1899-12-30T00:00:00"/>
    </cacheField>
    <cacheField name="Date de fin" numFmtId="0">
      <sharedItems containsDate="1" containsBlank="1" containsMixedTypes="1" minDate="2020-01-02T01:00:00" maxDate="1900-01-02T03:51:04"/>
    </cacheField>
    <cacheField name="Témoin midi début" numFmtId="0">
      <sharedItems containsBlank="1"/>
    </cacheField>
    <cacheField name="Zone libre" numFmtId="0">
      <sharedItems containsBlank="1"/>
    </cacheField>
    <cacheField name="Témoin midi fin" numFmtId="0">
      <sharedItems containsBlank="1"/>
    </cacheField>
    <cacheField name="Heure de début" numFmtId="0">
      <sharedItems containsBlank="1"/>
    </cacheField>
    <cacheField name="Heure de fin" numFmtId="0">
      <sharedItems containsBlank="1"/>
    </cacheField>
    <cacheField name="Témoin utilisateur 2" numFmtId="0">
      <sharedItems containsBlank="1"/>
    </cacheField>
    <cacheField name="TYPE ABS" numFmtId="0">
      <sharedItems containsMixedTypes="1" containsNumber="1" containsInteger="1" minValue="0" maxValue="0" count="17">
        <s v="CA - RC"/>
        <s v="A REG"/>
        <s v="ATM"/>
        <s v="COVID"/>
        <s v="FORM"/>
        <s v="HORS TGA"/>
        <s v="JPS"/>
        <s v="ASA"/>
        <s v="INVAL"/>
        <s v="ALM - ATA"/>
        <s v="JAS"/>
        <s v=""/>
        <s v="FORM HORS TGA"/>
        <s v="TPAS"/>
        <s v="CET"/>
        <s v="MATER"/>
        <n v="0" u="1"/>
      </sharedItems>
    </cacheField>
    <cacheField name="grade" numFmtId="0">
      <sharedItems containsMixedTypes="1" containsNumber="1" containsInteger="1" minValue="0" maxValue="0"/>
    </cacheField>
    <cacheField name="cadre-non cadre" numFmtId="0">
      <sharedItems containsMixedTypes="1" containsNumber="1" containsInteger="1" minValue="0" maxValue="0" count="3">
        <s v="NC"/>
        <s v="C"/>
        <n v="0"/>
      </sharedItems>
    </cacheField>
    <cacheField name="STATUT" numFmtId="0">
      <sharedItems containsMixedTypes="1" containsNumber="1" containsInteger="1" minValue="0" maxValue="0"/>
    </cacheField>
    <cacheField name="CDI/FONC" numFmtId="0">
      <sharedItems containsSemiMixedTypes="0" containsString="0" containsNumber="1" containsInteger="1" minValue="0" maxValue="1" count="2">
        <n v="1"/>
        <n v="0"/>
      </sharedItems>
    </cacheField>
    <cacheField name="SITE" numFmtId="0">
      <sharedItems containsMixedTypes="1" containsNumber="1" containsInteger="1" minValue="0" maxValue="0" count="6">
        <s v="640330 - BAYONNE PDC1"/>
        <s v="640560 - ASCAIN SAINT JEAN DE LUZ PDC1"/>
        <s v="640300 - ANGLET PDC1"/>
        <s v="642310 - MOUGUERRE PPDC"/>
        <s v="640340 - BIARRITZ PDC1"/>
        <n v="0"/>
      </sharedItems>
    </cacheField>
    <cacheField name="EQUIPE" numFmtId="0">
      <sharedItems containsMixedTypes="1" containsNumber="1" containsInteger="1" minValue="0" maxValue="0"/>
    </cacheField>
    <cacheField name="CIBLE" numFmtId="0">
      <sharedItems containsSemiMixedTypes="0" containsString="0" containsNumber="1" containsInteger="1" minValue="0" maxValue="1" count="2">
        <n v="1"/>
        <n v="0"/>
      </sharedItems>
    </cacheField>
    <cacheField name="rien" numFmtId="14">
      <sharedItems/>
    </cacheField>
    <cacheField name="Date_début" numFmtId="14">
      <sharedItems containsDate="1" containsMixedTypes="1" minDate="2020-01-01T00:00:00" maxDate="2024-11-01T01:00:00"/>
    </cacheField>
    <cacheField name="Date_fin" numFmtId="14">
      <sharedItems containsSemiMixedTypes="0" containsNonDate="0" containsDate="1" containsString="0" minDate="1899-12-30T00:00:00" maxDate="2021-01-01T00:00:00"/>
    </cacheField>
    <cacheField name="janvier" numFmtId="0">
      <sharedItems containsSemiMixedTypes="0" containsString="0" containsNumber="1" containsInteger="1" minValue="-290" maxValue="26"/>
    </cacheField>
    <cacheField name="février" numFmtId="0">
      <sharedItems containsSemiMixedTypes="0" containsString="0" containsNumber="1" containsInteger="1" minValue="-283" maxValue="25"/>
    </cacheField>
    <cacheField name="mars" numFmtId="0">
      <sharedItems containsSemiMixedTypes="0" containsString="0" containsNumber="1" containsInteger="1" minValue="0" maxValue="26"/>
    </cacheField>
    <cacheField name="avril" numFmtId="0">
      <sharedItems containsSemiMixedTypes="0" containsString="0" containsNumber="1" containsInteger="1" minValue="-298" maxValue="25"/>
    </cacheField>
    <cacheField name="mai" numFmtId="0">
      <sharedItems containsSemiMixedTypes="0" containsString="0" containsNumber="1" containsInteger="1" minValue="0" maxValue="23"/>
    </cacheField>
    <cacheField name="juin" numFmtId="0">
      <sharedItems containsSemiMixedTypes="0" containsString="0" containsNumber="1" containsInteger="1" minValue="0" maxValue="25"/>
    </cacheField>
    <cacheField name="juillet" numFmtId="0">
      <sharedItems containsSemiMixedTypes="0" containsString="0" containsNumber="1" containsInteger="1" minValue="0" maxValue="26"/>
    </cacheField>
    <cacheField name="août" numFmtId="0">
      <sharedItems containsSemiMixedTypes="0" containsString="0" containsNumber="1" containsInteger="1" minValue="0" maxValue="25"/>
    </cacheField>
    <cacheField name="septembre" numFmtId="0">
      <sharedItems containsSemiMixedTypes="0" containsString="0" containsNumber="1" containsInteger="1" minValue="0" maxValue="26"/>
    </cacheField>
    <cacheField name="octobre" numFmtId="0">
      <sharedItems containsSemiMixedTypes="0" containsString="0" containsNumber="1" containsInteger="1" minValue="0" maxValue="27"/>
    </cacheField>
    <cacheField name="novembre" numFmtId="0">
      <sharedItems containsSemiMixedTypes="0" containsString="0" containsNumber="1" containsInteger="1" minValue="-1229" maxValue="25"/>
    </cacheField>
    <cacheField name="décembre" numFmtId="0">
      <sharedItems containsSemiMixedTypes="0" containsString="0" containsNumber="1" containsInteger="1" minValue="0" maxValue="27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4993">
  <r>
    <s v="TJY314"/>
    <x v="0"/>
    <x v="0"/>
    <d v="2020-07-20T02:00:00"/>
    <d v="2020-08-01T02:00:00"/>
    <s v=""/>
    <s v="12J"/>
    <s v=""/>
    <s v="0:00"/>
    <s v="0:00"/>
    <s v=""/>
    <x v="0"/>
    <s v="ACC13"/>
    <x v="0"/>
    <s v="02 - CDI"/>
    <x v="0"/>
    <x v="0"/>
    <s v="Equipe1"/>
    <x v="0"/>
    <s v="C"/>
    <d v="2020-07-20T02:00:00"/>
    <d v="2020-08-01T02:00:00"/>
    <n v="0"/>
    <n v="0"/>
    <n v="0"/>
    <n v="0"/>
    <n v="0"/>
    <n v="0"/>
    <n v="11"/>
    <n v="1"/>
    <n v="0"/>
    <n v="0"/>
    <n v="0"/>
    <n v="0"/>
  </r>
  <r>
    <s v="TJY314"/>
    <x v="1"/>
    <x v="1"/>
    <d v="2020-07-01T02:00:00"/>
    <d v="2020-07-01T02:00:00"/>
    <s v=""/>
    <s v="1J"/>
    <s v=""/>
    <s v="0:00"/>
    <s v="0:00"/>
    <s v=""/>
    <x v="1"/>
    <s v="ACC13"/>
    <x v="0"/>
    <s v="02 - CDI"/>
    <x v="0"/>
    <x v="0"/>
    <s v="Equipe1"/>
    <x v="0"/>
    <s v="A"/>
    <d v="2020-07-01T02:00:00"/>
    <d v="2020-07-01T02:00:00"/>
    <n v="0"/>
    <n v="0"/>
    <n v="0"/>
    <n v="0"/>
    <n v="0"/>
    <n v="0"/>
    <n v="1"/>
    <n v="0"/>
    <n v="0"/>
    <n v="0"/>
    <n v="0"/>
    <n v="0"/>
  </r>
  <r>
    <s v="TJY314"/>
    <x v="2"/>
    <x v="2"/>
    <d v="2020-05-31T02:00:00"/>
    <d v="2020-06-30T02:00:00"/>
    <s v=""/>
    <s v="31J"/>
    <s v=""/>
    <s v="0:00"/>
    <s v="0:00"/>
    <s v=""/>
    <x v="2"/>
    <s v="ACC13"/>
    <x v="0"/>
    <s v="02 - CDI"/>
    <x v="0"/>
    <x v="0"/>
    <s v="Equipe1"/>
    <x v="0"/>
    <s v="M"/>
    <d v="2020-05-31T02:00:00"/>
    <d v="2020-06-30T02:00:00"/>
    <n v="0"/>
    <n v="0"/>
    <n v="0"/>
    <n v="0"/>
    <n v="0"/>
    <n v="25"/>
    <n v="0"/>
    <n v="0"/>
    <n v="0"/>
    <n v="0"/>
    <n v="0"/>
    <n v="0"/>
  </r>
  <r>
    <s v="TJY314"/>
    <x v="2"/>
    <x v="2"/>
    <d v="2020-05-01T02:00:00"/>
    <d v="2020-05-30T02:00:00"/>
    <s v=""/>
    <s v="30J"/>
    <s v=""/>
    <s v="0:00"/>
    <s v="0:00"/>
    <s v=""/>
    <x v="2"/>
    <s v="ACC13"/>
    <x v="0"/>
    <s v="02 - CDI"/>
    <x v="0"/>
    <x v="0"/>
    <s v="Equipe1"/>
    <x v="0"/>
    <s v="M"/>
    <d v="2020-05-01T02:00:00"/>
    <d v="2020-05-30T02:00:00"/>
    <n v="0"/>
    <n v="0"/>
    <n v="0"/>
    <n v="0"/>
    <n v="23"/>
    <n v="0"/>
    <n v="0"/>
    <n v="0"/>
    <n v="0"/>
    <n v="0"/>
    <n v="0"/>
    <n v="0"/>
  </r>
  <r>
    <s v="TJY314"/>
    <x v="3"/>
    <x v="3"/>
    <d v="2020-04-10T02:00:00"/>
    <d v="2020-04-30T02:00:00"/>
    <s v=""/>
    <s v="21J"/>
    <s v=""/>
    <s v="0:00"/>
    <s v="0:00"/>
    <s v=""/>
    <x v="3"/>
    <s v="ACC13"/>
    <x v="0"/>
    <s v="02 - CDI"/>
    <x v="0"/>
    <x v="0"/>
    <s v="Equipe1"/>
    <x v="0"/>
    <s v="A"/>
    <d v="2020-04-10T02:00:00"/>
    <d v="2020-04-30T02:00:00"/>
    <n v="0"/>
    <n v="0"/>
    <n v="0"/>
    <n v="17"/>
    <n v="0"/>
    <n v="0"/>
    <n v="0"/>
    <n v="0"/>
    <n v="0"/>
    <n v="0"/>
    <n v="0"/>
    <n v="0"/>
  </r>
  <r>
    <s v="TJY314"/>
    <x v="3"/>
    <x v="3"/>
    <d v="2020-03-18T01:00:00"/>
    <d v="2020-04-09T02:00:00"/>
    <s v=""/>
    <s v="23J"/>
    <s v=""/>
    <s v="0:00"/>
    <s v="0:00"/>
    <s v=""/>
    <x v="3"/>
    <s v="ACC13"/>
    <x v="0"/>
    <s v="02 - CDI"/>
    <x v="0"/>
    <x v="0"/>
    <s v="Equipe1"/>
    <x v="0"/>
    <s v="A"/>
    <d v="2020-03-18T01:00:00"/>
    <d v="2020-04-09T02:00:00"/>
    <n v="0"/>
    <n v="0"/>
    <n v="12"/>
    <n v="8"/>
    <n v="0"/>
    <n v="0"/>
    <n v="0"/>
    <n v="0"/>
    <n v="0"/>
    <n v="0"/>
    <n v="0"/>
    <n v="0"/>
  </r>
  <r>
    <s v="TJY314"/>
    <x v="2"/>
    <x v="2"/>
    <d v="2020-03-16T01:00:00"/>
    <d v="2020-03-17T01:00:00"/>
    <s v=""/>
    <s v="2J"/>
    <s v=""/>
    <s v="0:00"/>
    <s v="0:00"/>
    <s v=""/>
    <x v="2"/>
    <s v="ACC13"/>
    <x v="0"/>
    <s v="02 - CDI"/>
    <x v="0"/>
    <x v="0"/>
    <s v="Equipe1"/>
    <x v="0"/>
    <s v="M"/>
    <d v="2020-03-16T01:00:00"/>
    <d v="2020-03-17T01:00:00"/>
    <n v="0"/>
    <n v="0"/>
    <n v="2"/>
    <n v="0"/>
    <n v="0"/>
    <n v="0"/>
    <n v="0"/>
    <n v="0"/>
    <n v="0"/>
    <n v="0"/>
    <n v="0"/>
    <n v="0"/>
  </r>
  <r>
    <s v="TJY314"/>
    <x v="2"/>
    <x v="2"/>
    <d v="2020-02-01T01:00:00"/>
    <d v="2020-02-23T01:00:00"/>
    <s v=""/>
    <s v="23J"/>
    <s v=""/>
    <s v="0:00"/>
    <s v="0:00"/>
    <s v=""/>
    <x v="2"/>
    <s v="ACC13"/>
    <x v="0"/>
    <s v="02 - CDI"/>
    <x v="0"/>
    <x v="0"/>
    <s v="Equipe1"/>
    <x v="0"/>
    <s v="M"/>
    <d v="2020-02-01T01:00:00"/>
    <d v="2020-02-23T01:00:00"/>
    <n v="0"/>
    <n v="19"/>
    <n v="0"/>
    <n v="0"/>
    <n v="0"/>
    <n v="0"/>
    <n v="0"/>
    <n v="0"/>
    <n v="0"/>
    <n v="0"/>
    <n v="0"/>
    <n v="0"/>
  </r>
  <r>
    <s v="TJY314"/>
    <x v="2"/>
    <x v="2"/>
    <d v="2020-01-18T01:00:00"/>
    <d v="2020-01-31T01:00:00"/>
    <s v=""/>
    <s v="14J"/>
    <s v=""/>
    <s v="0:00"/>
    <s v="0:00"/>
    <s v=""/>
    <x v="2"/>
    <s v="ACC13"/>
    <x v="0"/>
    <s v="02 - CDI"/>
    <x v="0"/>
    <x v="0"/>
    <s v="Equipe1"/>
    <x v="0"/>
    <s v="M"/>
    <d v="2020-01-18T01:00:00"/>
    <d v="2020-01-31T01:00:00"/>
    <n v="12"/>
    <n v="0"/>
    <n v="0"/>
    <n v="0"/>
    <n v="0"/>
    <n v="0"/>
    <n v="0"/>
    <n v="0"/>
    <n v="0"/>
    <n v="0"/>
    <n v="0"/>
    <n v="0"/>
  </r>
  <r>
    <s v="TJY314"/>
    <x v="2"/>
    <x v="2"/>
    <d v="2019-11-01T01:00:00"/>
    <d v="2020-01-17T01:00:00"/>
    <s v=""/>
    <s v="78J"/>
    <s v=""/>
    <s v="0:00"/>
    <s v="0:00"/>
    <s v=""/>
    <x v="2"/>
    <s v="ACC13"/>
    <x v="0"/>
    <s v="02 - CDI"/>
    <x v="0"/>
    <x v="0"/>
    <s v="Equipe1"/>
    <x v="0"/>
    <s v="M"/>
    <d v="2020-01-01T00:00:00"/>
    <d v="2020-01-17T01:00:00"/>
    <n v="14"/>
    <n v="0"/>
    <n v="0"/>
    <n v="0"/>
    <n v="0"/>
    <n v="0"/>
    <n v="0"/>
    <n v="0"/>
    <n v="0"/>
    <n v="0"/>
    <n v="0"/>
    <n v="0"/>
  </r>
  <r>
    <s v="EYZ128"/>
    <x v="0"/>
    <x v="0"/>
    <d v="2020-08-17T02:00:00"/>
    <d v="2020-08-29T02:00:00"/>
    <s v=""/>
    <s v="12J"/>
    <s v=""/>
    <s v="0:00"/>
    <s v="0:00"/>
    <s v=""/>
    <x v="0"/>
    <s v="ACC13"/>
    <x v="0"/>
    <s v="02 - CDI"/>
    <x v="0"/>
    <x v="1"/>
    <s v="EQUIPE 2 SAINT JEAN"/>
    <x v="0"/>
    <s v="C"/>
    <d v="2020-08-17T02:00:00"/>
    <d v="2020-08-29T02:00:00"/>
    <n v="0"/>
    <n v="0"/>
    <n v="0"/>
    <n v="0"/>
    <n v="0"/>
    <n v="0"/>
    <n v="0"/>
    <n v="12"/>
    <n v="0"/>
    <n v="0"/>
    <n v="0"/>
    <n v="0"/>
  </r>
  <r>
    <s v="EYZ128"/>
    <x v="4"/>
    <x v="4"/>
    <d v="2020-07-06T02:00:00"/>
    <d v="2020-07-10T02:00:00"/>
    <s v=""/>
    <s v="5J"/>
    <s v=""/>
    <s v="0:00"/>
    <s v="0:00"/>
    <s v=""/>
    <x v="0"/>
    <s v="ACC13"/>
    <x v="0"/>
    <s v="02 - CDI"/>
    <x v="0"/>
    <x v="1"/>
    <s v="EQUIPE 2 SAINT JEAN"/>
    <x v="0"/>
    <s v="R"/>
    <d v="2020-07-06T02:00:00"/>
    <d v="2020-07-10T02:00:00"/>
    <n v="0"/>
    <n v="0"/>
    <n v="0"/>
    <n v="0"/>
    <n v="0"/>
    <n v="0"/>
    <n v="5"/>
    <n v="0"/>
    <n v="0"/>
    <n v="0"/>
    <n v="0"/>
    <n v="0"/>
  </r>
  <r>
    <s v="EYZ128"/>
    <x v="0"/>
    <x v="0"/>
    <d v="2020-04-27T02:00:00"/>
    <d v="2020-05-02T02:00:00"/>
    <s v=""/>
    <s v="5J"/>
    <s v=""/>
    <s v="0:00"/>
    <s v="0:00"/>
    <s v=""/>
    <x v="0"/>
    <s v="ACC13"/>
    <x v="0"/>
    <s v="02 - CDI"/>
    <x v="0"/>
    <x v="1"/>
    <s v="EQUIPE 2 SAINT JEAN"/>
    <x v="0"/>
    <s v="C"/>
    <d v="2020-04-27T02:00:00"/>
    <d v="2020-05-02T02:00:00"/>
    <n v="0"/>
    <n v="0"/>
    <n v="0"/>
    <n v="4"/>
    <n v="1"/>
    <n v="0"/>
    <n v="0"/>
    <n v="0"/>
    <n v="0"/>
    <n v="0"/>
    <n v="0"/>
    <n v="0"/>
  </r>
  <r>
    <s v="EYZ128"/>
    <x v="5"/>
    <x v="5"/>
    <d v="2020-04-17T02:00:00"/>
    <d v="2020-04-17T02:00:00"/>
    <s v=""/>
    <s v="00h30"/>
    <s v=""/>
    <s v="7:06"/>
    <s v="7:36"/>
    <s v=""/>
    <x v="4"/>
    <s v="ACC13"/>
    <x v="0"/>
    <s v="02 - CDI"/>
    <x v="0"/>
    <x v="1"/>
    <s v="EQUIPE 2 SAINT JEAN"/>
    <x v="0"/>
    <s v="F"/>
    <d v="2020-04-17T02:00:00"/>
    <d v="2020-04-17T02:00:00"/>
    <n v="0"/>
    <n v="0"/>
    <n v="0"/>
    <n v="1"/>
    <n v="0"/>
    <n v="0"/>
    <n v="0"/>
    <n v="0"/>
    <n v="0"/>
    <n v="0"/>
    <n v="0"/>
    <n v="0"/>
  </r>
  <r>
    <s v="EYZ128"/>
    <x v="0"/>
    <x v="0"/>
    <d v="2020-03-02T01:00:00"/>
    <d v="2020-03-07T01:00:00"/>
    <s v=""/>
    <s v="6J"/>
    <s v=""/>
    <s v="0:00"/>
    <s v="0:00"/>
    <s v=""/>
    <x v="0"/>
    <s v="ACC13"/>
    <x v="0"/>
    <s v="02 - CDI"/>
    <x v="0"/>
    <x v="1"/>
    <s v="EQUIPE 2 SAINT JEAN"/>
    <x v="0"/>
    <s v="C"/>
    <d v="2020-03-02T01:00:00"/>
    <d v="2020-03-07T01:00:00"/>
    <n v="0"/>
    <n v="0"/>
    <n v="6"/>
    <n v="0"/>
    <n v="0"/>
    <n v="0"/>
    <n v="0"/>
    <n v="0"/>
    <n v="0"/>
    <n v="0"/>
    <n v="0"/>
    <n v="0"/>
  </r>
  <r>
    <s v="EYZ128"/>
    <x v="0"/>
    <x v="0"/>
    <d v="2020-02-01T01:00:00"/>
    <d v="2020-02-01T01:00:00"/>
    <s v=""/>
    <s v="1J"/>
    <s v=""/>
    <s v="0:00"/>
    <s v="0:00"/>
    <s v=""/>
    <x v="0"/>
    <s v="ACC13"/>
    <x v="0"/>
    <s v="02 - CDI"/>
    <x v="0"/>
    <x v="1"/>
    <s v="EQUIPE 2 SAINT JEAN"/>
    <x v="0"/>
    <s v="C"/>
    <d v="2020-02-01T01:00:00"/>
    <d v="2020-02-01T01:00:00"/>
    <n v="0"/>
    <n v="1"/>
    <n v="0"/>
    <n v="0"/>
    <n v="0"/>
    <n v="0"/>
    <n v="0"/>
    <n v="0"/>
    <n v="0"/>
    <n v="0"/>
    <n v="0"/>
    <n v="0"/>
  </r>
  <r>
    <s v="JHF067"/>
    <x v="0"/>
    <x v="0"/>
    <d v="2020-12-28T01:00:00"/>
    <d v="2020-12-31T01:00:00"/>
    <s v=""/>
    <s v="4J"/>
    <s v=""/>
    <s v="0:00"/>
    <s v="0:00"/>
    <s v=""/>
    <x v="0"/>
    <s v="ACC12"/>
    <x v="0"/>
    <s v="02 - CDI"/>
    <x v="0"/>
    <x v="2"/>
    <s v="Equipe1"/>
    <x v="0"/>
    <s v="C"/>
    <d v="2020-12-28T01:00:00"/>
    <d v="2020-12-31T00:00:00"/>
    <n v="0"/>
    <n v="0"/>
    <n v="0"/>
    <n v="0"/>
    <n v="0"/>
    <n v="0"/>
    <n v="0"/>
    <n v="0"/>
    <n v="0"/>
    <n v="0"/>
    <n v="0"/>
    <n v="4"/>
  </r>
  <r>
    <s v="JHF067"/>
    <x v="0"/>
    <x v="0"/>
    <d v="2020-10-26T01:00:00"/>
    <d v="2020-10-31T01:00:00"/>
    <s v=""/>
    <s v="6J"/>
    <s v=""/>
    <s v="0:00"/>
    <s v="0:00"/>
    <s v=""/>
    <x v="0"/>
    <s v="ACC12"/>
    <x v="0"/>
    <s v="02 - CDI"/>
    <x v="0"/>
    <x v="2"/>
    <s v="Equipe1"/>
    <x v="0"/>
    <s v="C"/>
    <d v="2020-10-26T01:00:00"/>
    <d v="2020-10-31T01:00:00"/>
    <n v="0"/>
    <n v="0"/>
    <n v="0"/>
    <n v="0"/>
    <n v="0"/>
    <n v="0"/>
    <n v="0"/>
    <n v="0"/>
    <n v="0"/>
    <n v="6"/>
    <n v="0"/>
    <n v="0"/>
  </r>
  <r>
    <s v="JHF067"/>
    <x v="0"/>
    <x v="0"/>
    <d v="2020-06-22T02:00:00"/>
    <d v="2020-07-04T02:00:00"/>
    <s v=""/>
    <s v="12J"/>
    <s v=""/>
    <s v="0:00"/>
    <s v="0:00"/>
    <s v=""/>
    <x v="0"/>
    <s v="ACC12"/>
    <x v="0"/>
    <s v="02 - CDI"/>
    <x v="0"/>
    <x v="2"/>
    <s v="Equipe1"/>
    <x v="0"/>
    <s v="C"/>
    <d v="2020-06-22T02:00:00"/>
    <d v="2020-07-04T02:00:00"/>
    <n v="0"/>
    <n v="0"/>
    <n v="0"/>
    <n v="0"/>
    <n v="0"/>
    <n v="8"/>
    <n v="4"/>
    <n v="0"/>
    <n v="0"/>
    <n v="0"/>
    <n v="0"/>
    <n v="0"/>
  </r>
  <r>
    <s v="JHF067"/>
    <x v="6"/>
    <x v="6"/>
    <d v="2020-06-20T02:00:00"/>
    <d v="2020-06-20T02:00:00"/>
    <s v=""/>
    <s v="1J"/>
    <s v=""/>
    <s v="0:00"/>
    <s v="0:00"/>
    <s v=""/>
    <x v="5"/>
    <s v="ACC12"/>
    <x v="0"/>
    <s v="02 - CDI"/>
    <x v="0"/>
    <x v="2"/>
    <s v="Equipe1"/>
    <x v="0"/>
    <s v="P"/>
    <d v="2020-06-20T02:00:00"/>
    <d v="2020-06-20T02:00:00"/>
    <n v="0"/>
    <n v="0"/>
    <n v="0"/>
    <n v="0"/>
    <n v="0"/>
    <n v="1"/>
    <n v="0"/>
    <n v="0"/>
    <n v="0"/>
    <n v="0"/>
    <n v="0"/>
    <n v="0"/>
  </r>
  <r>
    <s v="JHF067"/>
    <x v="6"/>
    <x v="6"/>
    <d v="2020-06-19T02:00:00"/>
    <d v="2020-06-19T02:00:00"/>
    <s v=""/>
    <s v="1J"/>
    <s v=""/>
    <s v="0:00"/>
    <s v="0:00"/>
    <s v=""/>
    <x v="5"/>
    <s v="ACC12"/>
    <x v="0"/>
    <s v="02 - CDI"/>
    <x v="0"/>
    <x v="2"/>
    <s v="Equipe1"/>
    <x v="0"/>
    <s v="P"/>
    <d v="2020-06-19T02:00:00"/>
    <d v="2020-06-19T02:00:00"/>
    <n v="0"/>
    <n v="0"/>
    <n v="0"/>
    <n v="0"/>
    <n v="0"/>
    <n v="1"/>
    <n v="0"/>
    <n v="0"/>
    <n v="0"/>
    <n v="0"/>
    <n v="0"/>
    <n v="0"/>
  </r>
  <r>
    <s v="JHF067"/>
    <x v="0"/>
    <x v="0"/>
    <d v="2020-05-22T02:00:00"/>
    <d v="2020-05-23T02:00:00"/>
    <s v=""/>
    <s v="2J"/>
    <s v=""/>
    <s v="0:00"/>
    <s v="0:00"/>
    <s v=""/>
    <x v="0"/>
    <s v="ACC12"/>
    <x v="0"/>
    <s v="02 - CDI"/>
    <x v="0"/>
    <x v="2"/>
    <s v="Equipe1"/>
    <x v="0"/>
    <s v="C"/>
    <d v="2020-05-22T02:00:00"/>
    <d v="2020-05-23T02:00:00"/>
    <n v="0"/>
    <n v="0"/>
    <n v="0"/>
    <n v="0"/>
    <n v="2"/>
    <n v="0"/>
    <n v="0"/>
    <n v="0"/>
    <n v="0"/>
    <n v="0"/>
    <n v="0"/>
    <n v="0"/>
  </r>
  <r>
    <s v="JHF067"/>
    <x v="7"/>
    <x v="7"/>
    <d v="2020-05-09T02:00:00"/>
    <d v="2020-05-09T02:00:00"/>
    <s v=""/>
    <s v="06h05"/>
    <s v=""/>
    <s v="0:00"/>
    <s v="0:00"/>
    <s v=""/>
    <x v="0"/>
    <s v="ACC12"/>
    <x v="0"/>
    <s v="02 - CDI"/>
    <x v="0"/>
    <x v="2"/>
    <s v="Equipe1"/>
    <x v="0"/>
    <s v="2"/>
    <d v="2020-05-09T02:00:00"/>
    <d v="2020-05-09T02:00:00"/>
    <n v="0"/>
    <n v="0"/>
    <n v="0"/>
    <n v="0"/>
    <n v="1"/>
    <n v="0"/>
    <n v="0"/>
    <n v="0"/>
    <n v="0"/>
    <n v="0"/>
    <n v="0"/>
    <n v="0"/>
  </r>
  <r>
    <s v="JHF067"/>
    <x v="6"/>
    <x v="6"/>
    <d v="2020-04-18T02:00:00"/>
    <d v="2020-04-18T02:00:00"/>
    <s v=""/>
    <s v="1J"/>
    <s v=""/>
    <s v="0:00"/>
    <s v="0:00"/>
    <s v=""/>
    <x v="5"/>
    <s v="ACC12"/>
    <x v="0"/>
    <s v="02 - CDI"/>
    <x v="0"/>
    <x v="2"/>
    <s v="Equipe1"/>
    <x v="0"/>
    <s v="P"/>
    <d v="2020-04-18T02:00:00"/>
    <d v="2020-04-18T02:00:00"/>
    <n v="0"/>
    <n v="0"/>
    <n v="0"/>
    <n v="1"/>
    <n v="0"/>
    <n v="0"/>
    <n v="0"/>
    <n v="0"/>
    <n v="0"/>
    <n v="0"/>
    <n v="0"/>
    <n v="0"/>
  </r>
  <r>
    <s v="JHF067"/>
    <x v="6"/>
    <x v="6"/>
    <d v="2020-04-17T02:00:00"/>
    <d v="2020-04-17T02:00:00"/>
    <s v=""/>
    <s v="1J"/>
    <s v=""/>
    <s v="0:00"/>
    <s v="0:00"/>
    <s v=""/>
    <x v="5"/>
    <s v="ACC12"/>
    <x v="0"/>
    <s v="02 - CDI"/>
    <x v="0"/>
    <x v="2"/>
    <s v="Equipe1"/>
    <x v="0"/>
    <s v="P"/>
    <d v="2020-04-17T02:00:00"/>
    <d v="2020-04-17T02:00:00"/>
    <n v="0"/>
    <n v="0"/>
    <n v="0"/>
    <n v="1"/>
    <n v="0"/>
    <n v="0"/>
    <n v="0"/>
    <n v="0"/>
    <n v="0"/>
    <n v="0"/>
    <n v="0"/>
    <n v="0"/>
  </r>
  <r>
    <s v="JHF067"/>
    <x v="6"/>
    <x v="6"/>
    <d v="2020-03-07T01:00:00"/>
    <d v="2020-03-07T01:00:00"/>
    <s v=""/>
    <s v="1J"/>
    <s v=""/>
    <s v="0:00"/>
    <s v="0:00"/>
    <s v=""/>
    <x v="5"/>
    <s v="ACC12"/>
    <x v="0"/>
    <s v="02 - CDI"/>
    <x v="0"/>
    <x v="2"/>
    <s v="Equipe1"/>
    <x v="0"/>
    <s v="P"/>
    <d v="2020-03-07T01:00:00"/>
    <d v="2020-03-07T01:00:00"/>
    <n v="0"/>
    <n v="0"/>
    <n v="1"/>
    <n v="0"/>
    <n v="0"/>
    <n v="0"/>
    <n v="0"/>
    <n v="0"/>
    <n v="0"/>
    <n v="0"/>
    <n v="0"/>
    <n v="0"/>
  </r>
  <r>
    <s v="JHF067"/>
    <x v="6"/>
    <x v="6"/>
    <d v="2020-03-06T01:00:00"/>
    <d v="2020-03-06T01:00:00"/>
    <s v=""/>
    <s v="1J"/>
    <s v=""/>
    <s v="0:00"/>
    <s v="0:00"/>
    <s v=""/>
    <x v="5"/>
    <s v="ACC12"/>
    <x v="0"/>
    <s v="02 - CDI"/>
    <x v="0"/>
    <x v="2"/>
    <s v="Equipe1"/>
    <x v="0"/>
    <s v="P"/>
    <d v="2020-03-06T01:00:00"/>
    <d v="2020-03-06T01:00:00"/>
    <n v="0"/>
    <n v="0"/>
    <n v="1"/>
    <n v="0"/>
    <n v="0"/>
    <n v="0"/>
    <n v="0"/>
    <n v="0"/>
    <n v="0"/>
    <n v="0"/>
    <n v="0"/>
    <n v="0"/>
  </r>
  <r>
    <s v="JHF067"/>
    <x v="0"/>
    <x v="0"/>
    <d v="2020-02-17T01:00:00"/>
    <d v="2020-02-22T01:00:00"/>
    <s v=""/>
    <s v="6J"/>
    <s v=""/>
    <s v="0:00"/>
    <s v="0:00"/>
    <s v=""/>
    <x v="0"/>
    <s v="ACC12"/>
    <x v="0"/>
    <s v="02 - CDI"/>
    <x v="0"/>
    <x v="2"/>
    <s v="Equipe1"/>
    <x v="0"/>
    <s v="C"/>
    <d v="2020-02-17T01:00:00"/>
    <d v="2020-02-22T01:00:00"/>
    <n v="0"/>
    <n v="6"/>
    <n v="0"/>
    <n v="0"/>
    <n v="0"/>
    <n v="0"/>
    <n v="0"/>
    <n v="0"/>
    <n v="0"/>
    <n v="0"/>
    <n v="0"/>
    <n v="0"/>
  </r>
  <r>
    <s v="JHF067"/>
    <x v="0"/>
    <x v="0"/>
    <d v="2020-02-03T01:00:00"/>
    <d v="2020-02-03T01:00:00"/>
    <s v=""/>
    <s v="1J"/>
    <s v=""/>
    <s v="0:00"/>
    <s v="0:00"/>
    <s v=""/>
    <x v="0"/>
    <s v="ACC12"/>
    <x v="0"/>
    <s v="02 - CDI"/>
    <x v="0"/>
    <x v="2"/>
    <s v="Equipe1"/>
    <x v="0"/>
    <s v="C"/>
    <d v="2020-02-03T01:00:00"/>
    <d v="2020-02-03T01:00:00"/>
    <n v="0"/>
    <n v="1"/>
    <n v="0"/>
    <n v="0"/>
    <n v="0"/>
    <n v="0"/>
    <n v="0"/>
    <n v="0"/>
    <n v="0"/>
    <n v="0"/>
    <n v="0"/>
    <n v="0"/>
  </r>
  <r>
    <s v="JHF067"/>
    <x v="6"/>
    <x v="6"/>
    <d v="2020-01-25T01:00:00"/>
    <d v="2020-01-25T01:00:00"/>
    <s v=""/>
    <s v="1J"/>
    <s v=""/>
    <s v="0:00"/>
    <s v="0:00"/>
    <s v=""/>
    <x v="5"/>
    <s v="ACC12"/>
    <x v="0"/>
    <s v="02 - CDI"/>
    <x v="0"/>
    <x v="2"/>
    <s v="Equipe1"/>
    <x v="0"/>
    <s v="P"/>
    <d v="2020-01-25T01:00:00"/>
    <d v="2020-01-25T01:00:00"/>
    <n v="1"/>
    <n v="0"/>
    <n v="0"/>
    <n v="0"/>
    <n v="0"/>
    <n v="0"/>
    <n v="0"/>
    <n v="0"/>
    <n v="0"/>
    <n v="0"/>
    <n v="0"/>
    <n v="0"/>
  </r>
  <r>
    <s v="JHF067"/>
    <x v="6"/>
    <x v="6"/>
    <d v="2020-01-24T01:00:00"/>
    <d v="2020-01-24T01:00:00"/>
    <s v=""/>
    <s v="1J"/>
    <s v=""/>
    <s v="0:00"/>
    <s v="0:00"/>
    <s v=""/>
    <x v="5"/>
    <s v="ACC12"/>
    <x v="0"/>
    <s v="02 - CDI"/>
    <x v="0"/>
    <x v="2"/>
    <s v="Equipe1"/>
    <x v="0"/>
    <s v="P"/>
    <d v="2020-01-24T01:00:00"/>
    <d v="2020-01-24T01:00:00"/>
    <n v="1"/>
    <n v="0"/>
    <n v="0"/>
    <n v="0"/>
    <n v="0"/>
    <n v="0"/>
    <n v="0"/>
    <n v="0"/>
    <n v="0"/>
    <n v="0"/>
    <n v="0"/>
    <n v="0"/>
  </r>
  <r>
    <s v="ECJ612"/>
    <x v="0"/>
    <x v="0"/>
    <d v="2020-08-17T02:00:00"/>
    <d v="2020-09-05T02:00:00"/>
    <s v=""/>
    <s v="18J"/>
    <s v=""/>
    <s v="0:00"/>
    <s v="0:00"/>
    <s v=""/>
    <x v="0"/>
    <s v="ACC13"/>
    <x v="0"/>
    <s v="02 - CDI"/>
    <x v="0"/>
    <x v="2"/>
    <s v="Equipe 2"/>
    <x v="0"/>
    <s v="C"/>
    <d v="2020-08-17T02:00:00"/>
    <d v="2020-09-05T02:00:00"/>
    <n v="0"/>
    <n v="0"/>
    <n v="0"/>
    <n v="0"/>
    <n v="0"/>
    <n v="0"/>
    <n v="0"/>
    <n v="13"/>
    <n v="5"/>
    <n v="0"/>
    <n v="0"/>
    <n v="0"/>
  </r>
  <r>
    <s v="ECJ612"/>
    <x v="0"/>
    <x v="0"/>
    <d v="2020-05-04T02:00:00"/>
    <d v="2020-05-07T02:00:00"/>
    <s v=""/>
    <s v="4J"/>
    <s v=""/>
    <s v="0:00"/>
    <s v="0:00"/>
    <s v=""/>
    <x v="0"/>
    <s v="ACC13"/>
    <x v="0"/>
    <s v="02 - CDI"/>
    <x v="0"/>
    <x v="2"/>
    <s v="Equipe 2"/>
    <x v="0"/>
    <s v="C"/>
    <d v="2020-05-04T02:00:00"/>
    <d v="2020-05-07T02:00:00"/>
    <n v="0"/>
    <n v="0"/>
    <n v="0"/>
    <n v="0"/>
    <n v="4"/>
    <n v="0"/>
    <n v="0"/>
    <n v="0"/>
    <n v="0"/>
    <n v="0"/>
    <n v="0"/>
    <n v="0"/>
  </r>
  <r>
    <s v="ECJ612"/>
    <x v="8"/>
    <x v="3"/>
    <d v="2020-05-01T02:00:00"/>
    <d v="2020-05-02T02:00:00"/>
    <s v=""/>
    <s v="1J"/>
    <s v=""/>
    <s v="0:00"/>
    <s v="0:00"/>
    <s v=""/>
    <x v="3"/>
    <s v="ACC13"/>
    <x v="0"/>
    <s v="02 - CDI"/>
    <x v="0"/>
    <x v="2"/>
    <s v="Equipe 2"/>
    <x v="0"/>
    <s v="C"/>
    <d v="2020-05-01T02:00:00"/>
    <d v="2020-05-02T02:00:00"/>
    <n v="0"/>
    <n v="0"/>
    <n v="0"/>
    <n v="0"/>
    <n v="1"/>
    <n v="0"/>
    <n v="0"/>
    <n v="0"/>
    <n v="0"/>
    <n v="0"/>
    <n v="0"/>
    <n v="0"/>
  </r>
  <r>
    <s v="ECJ612"/>
    <x v="3"/>
    <x v="3"/>
    <d v="2020-04-27T02:00:00"/>
    <d v="2020-04-30T02:00:00"/>
    <s v=""/>
    <s v="4J"/>
    <s v=""/>
    <s v="0:00"/>
    <s v="0:00"/>
    <s v=""/>
    <x v="3"/>
    <s v="ACC13"/>
    <x v="0"/>
    <s v="02 - CDI"/>
    <x v="0"/>
    <x v="2"/>
    <s v="Equipe 2"/>
    <x v="0"/>
    <s v="A"/>
    <d v="2020-04-27T02:00:00"/>
    <d v="2020-04-30T02:00:00"/>
    <n v="0"/>
    <n v="0"/>
    <n v="0"/>
    <n v="4"/>
    <n v="0"/>
    <n v="0"/>
    <n v="0"/>
    <n v="0"/>
    <n v="0"/>
    <n v="0"/>
    <n v="0"/>
    <n v="0"/>
  </r>
  <r>
    <s v="ECJ612"/>
    <x v="3"/>
    <x v="3"/>
    <d v="2020-04-20T02:00:00"/>
    <d v="2020-04-25T02:00:00"/>
    <s v=""/>
    <s v="6J"/>
    <s v=""/>
    <s v="0:00"/>
    <s v="0:00"/>
    <s v=""/>
    <x v="3"/>
    <s v="ACC13"/>
    <x v="0"/>
    <s v="02 - CDI"/>
    <x v="0"/>
    <x v="2"/>
    <s v="Equipe 2"/>
    <x v="0"/>
    <s v="A"/>
    <d v="2020-04-20T02:00:00"/>
    <d v="2020-04-25T02:00:00"/>
    <n v="0"/>
    <n v="0"/>
    <n v="0"/>
    <n v="6"/>
    <n v="0"/>
    <n v="0"/>
    <n v="0"/>
    <n v="0"/>
    <n v="0"/>
    <n v="0"/>
    <n v="0"/>
    <n v="0"/>
  </r>
  <r>
    <s v="ECJ612"/>
    <x v="3"/>
    <x v="3"/>
    <d v="2020-04-14T02:00:00"/>
    <d v="2020-04-18T02:00:00"/>
    <s v=""/>
    <s v="5J"/>
    <s v=""/>
    <s v="0:00"/>
    <s v="0:00"/>
    <s v=""/>
    <x v="3"/>
    <s v="ACC13"/>
    <x v="0"/>
    <s v="02 - CDI"/>
    <x v="0"/>
    <x v="2"/>
    <s v="Equipe 2"/>
    <x v="0"/>
    <s v="A"/>
    <d v="2020-04-14T02:00:00"/>
    <d v="2020-04-18T02:00:00"/>
    <n v="0"/>
    <n v="0"/>
    <n v="0"/>
    <n v="5"/>
    <n v="0"/>
    <n v="0"/>
    <n v="0"/>
    <n v="0"/>
    <n v="0"/>
    <n v="0"/>
    <n v="0"/>
    <n v="0"/>
  </r>
  <r>
    <s v="ECJ612"/>
    <x v="3"/>
    <x v="3"/>
    <d v="2020-04-06T02:00:00"/>
    <d v="2020-04-11T02:00:00"/>
    <s v=""/>
    <s v="6J"/>
    <s v=""/>
    <s v="0:00"/>
    <s v="0:00"/>
    <s v=""/>
    <x v="3"/>
    <s v="ACC13"/>
    <x v="0"/>
    <s v="02 - CDI"/>
    <x v="0"/>
    <x v="2"/>
    <s v="Equipe 2"/>
    <x v="0"/>
    <s v="A"/>
    <d v="2020-04-06T02:00:00"/>
    <d v="2020-04-11T02:00:00"/>
    <n v="0"/>
    <n v="0"/>
    <n v="0"/>
    <n v="6"/>
    <n v="0"/>
    <n v="0"/>
    <n v="0"/>
    <n v="0"/>
    <n v="0"/>
    <n v="0"/>
    <n v="0"/>
    <n v="0"/>
  </r>
  <r>
    <s v="ECJ612"/>
    <x v="3"/>
    <x v="3"/>
    <d v="2020-04-01T02:00:00"/>
    <d v="2020-04-04T02:00:00"/>
    <s v=""/>
    <s v="4J"/>
    <s v=""/>
    <s v="0:00"/>
    <s v="0:00"/>
    <s v=""/>
    <x v="3"/>
    <s v="ACC13"/>
    <x v="0"/>
    <s v="02 - CDI"/>
    <x v="0"/>
    <x v="2"/>
    <s v="Equipe 2"/>
    <x v="0"/>
    <s v="A"/>
    <d v="2020-04-01T02:00:00"/>
    <d v="2020-04-04T02:00:00"/>
    <n v="0"/>
    <n v="0"/>
    <n v="0"/>
    <n v="4"/>
    <n v="0"/>
    <n v="0"/>
    <n v="0"/>
    <n v="0"/>
    <n v="0"/>
    <n v="0"/>
    <n v="0"/>
    <n v="0"/>
  </r>
  <r>
    <s v="ECJ612"/>
    <x v="3"/>
    <x v="3"/>
    <d v="2020-03-18T01:00:00"/>
    <d v="2020-03-31T02:00:00"/>
    <s v=""/>
    <s v="14J"/>
    <s v=""/>
    <s v="0:00"/>
    <s v="0:00"/>
    <s v=""/>
    <x v="3"/>
    <s v="ACC13"/>
    <x v="0"/>
    <s v="02 - CDI"/>
    <x v="0"/>
    <x v="2"/>
    <s v="Equipe 2"/>
    <x v="0"/>
    <s v="A"/>
    <d v="2020-03-18T01:00:00"/>
    <d v="2020-03-31T02:00:00"/>
    <n v="0"/>
    <n v="0"/>
    <n v="12"/>
    <n v="0"/>
    <n v="0"/>
    <n v="0"/>
    <n v="0"/>
    <n v="0"/>
    <n v="0"/>
    <n v="0"/>
    <n v="0"/>
    <n v="0"/>
  </r>
  <r>
    <s v="ECJ612"/>
    <x v="3"/>
    <x v="3"/>
    <d v="2020-03-16T01:00:00"/>
    <d v="2020-03-16T01:00:00"/>
    <s v=""/>
    <s v="1J"/>
    <s v=""/>
    <s v="0:00"/>
    <s v="0:00"/>
    <s v=""/>
    <x v="3"/>
    <s v="ACC13"/>
    <x v="0"/>
    <s v="02 - CDI"/>
    <x v="0"/>
    <x v="2"/>
    <s v="Equipe 2"/>
    <x v="0"/>
    <s v="A"/>
    <d v="2020-03-16T01:00:00"/>
    <d v="2020-03-16T01:00:00"/>
    <n v="0"/>
    <n v="0"/>
    <n v="1"/>
    <n v="0"/>
    <n v="0"/>
    <n v="0"/>
    <n v="0"/>
    <n v="0"/>
    <n v="0"/>
    <n v="0"/>
    <n v="0"/>
    <n v="0"/>
  </r>
  <r>
    <s v="ECJ612"/>
    <x v="0"/>
    <x v="0"/>
    <d v="2020-02-12T01:00:00"/>
    <d v="2020-02-15T01:00:00"/>
    <s v=""/>
    <s v="4J"/>
    <s v=""/>
    <s v="0:00"/>
    <s v="0:00"/>
    <s v=""/>
    <x v="0"/>
    <s v="ACC13"/>
    <x v="0"/>
    <s v="02 - CDI"/>
    <x v="0"/>
    <x v="2"/>
    <s v="Equipe 2"/>
    <x v="0"/>
    <s v="C"/>
    <d v="2020-02-12T01:00:00"/>
    <d v="2020-02-15T01:00:00"/>
    <n v="0"/>
    <n v="4"/>
    <n v="0"/>
    <n v="0"/>
    <n v="0"/>
    <n v="0"/>
    <n v="0"/>
    <n v="0"/>
    <n v="0"/>
    <n v="0"/>
    <n v="0"/>
    <n v="0"/>
  </r>
  <r>
    <s v="EHN414"/>
    <x v="0"/>
    <x v="0"/>
    <d v="2020-11-02T01:00:00"/>
    <d v="2020-11-14T01:00:00"/>
    <s v=""/>
    <s v="11J"/>
    <s v=""/>
    <s v="0:00"/>
    <s v="0:00"/>
    <s v=""/>
    <x v="0"/>
    <s v="ACC13"/>
    <x v="0"/>
    <s v="02 - CDI"/>
    <x v="0"/>
    <x v="3"/>
    <s v="DISPERSION"/>
    <x v="0"/>
    <s v="C"/>
    <d v="2020-11-02T01:00:00"/>
    <d v="2020-11-14T01:00:00"/>
    <n v="0"/>
    <n v="0"/>
    <n v="0"/>
    <n v="0"/>
    <n v="0"/>
    <n v="0"/>
    <n v="0"/>
    <n v="0"/>
    <n v="0"/>
    <n v="0"/>
    <n v="12"/>
    <n v="0"/>
  </r>
  <r>
    <s v="EHN414"/>
    <x v="0"/>
    <x v="0"/>
    <d v="2020-06-29T02:00:00"/>
    <d v="2020-07-11T02:00:00"/>
    <s v=""/>
    <s v="12J"/>
    <s v=""/>
    <s v="0:00"/>
    <s v="0:00"/>
    <s v=""/>
    <x v="0"/>
    <s v="ACC13"/>
    <x v="0"/>
    <s v="02 - CDI"/>
    <x v="0"/>
    <x v="3"/>
    <s v="DISPERSION"/>
    <x v="0"/>
    <s v="C"/>
    <d v="2020-06-29T02:00:00"/>
    <d v="2020-07-11T02:00:00"/>
    <n v="0"/>
    <n v="0"/>
    <n v="0"/>
    <n v="0"/>
    <n v="0"/>
    <n v="2"/>
    <n v="10"/>
    <n v="0"/>
    <n v="0"/>
    <n v="0"/>
    <n v="0"/>
    <n v="0"/>
  </r>
  <r>
    <s v="EHN414"/>
    <x v="0"/>
    <x v="0"/>
    <d v="2020-02-10T01:00:00"/>
    <d v="2020-02-15T01:00:00"/>
    <s v=""/>
    <s v="6J"/>
    <s v=""/>
    <s v="0:00"/>
    <s v="0:00"/>
    <s v=""/>
    <x v="0"/>
    <s v="ACC13"/>
    <x v="0"/>
    <s v="02 - CDI"/>
    <x v="0"/>
    <x v="3"/>
    <s v="DISPERSION"/>
    <x v="0"/>
    <s v="C"/>
    <d v="2020-02-10T01:00:00"/>
    <d v="2020-02-15T01:00:00"/>
    <n v="0"/>
    <n v="6"/>
    <n v="0"/>
    <n v="0"/>
    <n v="0"/>
    <n v="0"/>
    <n v="0"/>
    <n v="0"/>
    <n v="0"/>
    <n v="0"/>
    <n v="0"/>
    <n v="0"/>
  </r>
  <r>
    <s v="EHN414"/>
    <x v="0"/>
    <x v="0"/>
    <d v="2020-01-27T01:00:00"/>
    <d v="2020-02-08T01:00:00"/>
    <s v=""/>
    <s v="12J"/>
    <s v=""/>
    <s v="0:00"/>
    <s v="0:00"/>
    <s v=""/>
    <x v="0"/>
    <s v="ACC13"/>
    <x v="0"/>
    <s v="02 - CDI"/>
    <x v="0"/>
    <x v="3"/>
    <s v="DISPERSION"/>
    <x v="0"/>
    <s v="C"/>
    <d v="2020-01-27T01:00:00"/>
    <d v="2020-02-08T01:00:00"/>
    <n v="5"/>
    <n v="7"/>
    <n v="0"/>
    <n v="0"/>
    <n v="0"/>
    <n v="0"/>
    <n v="0"/>
    <n v="0"/>
    <n v="0"/>
    <n v="0"/>
    <n v="0"/>
    <n v="0"/>
  </r>
  <r>
    <s v="UVL806"/>
    <x v="0"/>
    <x v="0"/>
    <d v="2020-11-16T01:00:00"/>
    <d v="2020-11-21T01:00:00"/>
    <s v=""/>
    <s v="6J"/>
    <s v=""/>
    <s v="0:00"/>
    <s v="0:00"/>
    <s v=""/>
    <x v="0"/>
    <s v="ACC12"/>
    <x v="0"/>
    <s v="02 - CDI"/>
    <x v="0"/>
    <x v="4"/>
    <s v="Equipe1 BIDART"/>
    <x v="0"/>
    <s v="C"/>
    <d v="2020-11-16T01:00:00"/>
    <d v="2020-11-21T01:00:00"/>
    <n v="0"/>
    <n v="0"/>
    <n v="0"/>
    <n v="0"/>
    <n v="0"/>
    <n v="0"/>
    <n v="0"/>
    <n v="0"/>
    <n v="0"/>
    <n v="0"/>
    <n v="6"/>
    <n v="0"/>
  </r>
  <r>
    <s v="UVL806"/>
    <x v="0"/>
    <x v="0"/>
    <d v="2020-07-20T02:00:00"/>
    <d v="2020-08-08T02:00:00"/>
    <s v=""/>
    <s v="18J"/>
    <s v=""/>
    <s v="0:00"/>
    <s v="0:00"/>
    <s v=""/>
    <x v="0"/>
    <s v="ACC12"/>
    <x v="0"/>
    <s v="02 - CDI"/>
    <x v="0"/>
    <x v="4"/>
    <s v="Equipe1 BIDART"/>
    <x v="0"/>
    <s v="C"/>
    <d v="2020-07-20T02:00:00"/>
    <d v="2020-08-08T02:00:00"/>
    <n v="0"/>
    <n v="0"/>
    <n v="0"/>
    <n v="0"/>
    <n v="0"/>
    <n v="0"/>
    <n v="11"/>
    <n v="7"/>
    <n v="0"/>
    <n v="0"/>
    <n v="0"/>
    <n v="0"/>
  </r>
  <r>
    <s v="UVL806"/>
    <x v="9"/>
    <x v="8"/>
    <d v="2020-07-13T02:00:00"/>
    <d v="2020-07-13T02:00:00"/>
    <s v=""/>
    <s v="1J"/>
    <s v=""/>
    <s v="0:00"/>
    <s v="0:00"/>
    <s v=""/>
    <x v="1"/>
    <s v="ACC12"/>
    <x v="0"/>
    <s v="02 - CDI"/>
    <x v="0"/>
    <x v="4"/>
    <s v="Equipe1 BIDART"/>
    <x v="0"/>
    <s v="A"/>
    <d v="2020-07-13T02:00:00"/>
    <d v="2020-07-13T02:00:00"/>
    <n v="0"/>
    <n v="0"/>
    <n v="0"/>
    <n v="0"/>
    <n v="0"/>
    <n v="0"/>
    <n v="1"/>
    <n v="0"/>
    <n v="0"/>
    <n v="0"/>
    <n v="0"/>
    <n v="0"/>
  </r>
  <r>
    <s v="UVL806"/>
    <x v="9"/>
    <x v="8"/>
    <d v="2020-07-11T02:00:00"/>
    <d v="2020-07-11T02:00:00"/>
    <s v=""/>
    <s v="1J"/>
    <s v=""/>
    <s v="0:00"/>
    <s v="0:00"/>
    <s v=""/>
    <x v="1"/>
    <s v="ACC12"/>
    <x v="0"/>
    <s v="02 - CDI"/>
    <x v="0"/>
    <x v="4"/>
    <s v="Equipe1 BIDART"/>
    <x v="0"/>
    <s v="A"/>
    <d v="2020-07-11T02:00:00"/>
    <d v="2020-07-11T02:00:00"/>
    <n v="0"/>
    <n v="0"/>
    <n v="0"/>
    <n v="0"/>
    <n v="0"/>
    <n v="0"/>
    <n v="1"/>
    <n v="0"/>
    <n v="0"/>
    <n v="0"/>
    <n v="0"/>
    <n v="0"/>
  </r>
  <r>
    <s v="UVL806"/>
    <x v="9"/>
    <x v="8"/>
    <d v="2020-07-10T02:00:00"/>
    <d v="2020-07-10T02:00:00"/>
    <s v=""/>
    <s v="1J"/>
    <s v=""/>
    <s v="0:00"/>
    <s v="0:00"/>
    <s v=""/>
    <x v="1"/>
    <s v="ACC12"/>
    <x v="0"/>
    <s v="02 - CDI"/>
    <x v="0"/>
    <x v="4"/>
    <s v="Equipe1 BIDART"/>
    <x v="0"/>
    <s v="A"/>
    <d v="2020-07-10T02:00:00"/>
    <d v="2020-07-10T02:00:00"/>
    <n v="0"/>
    <n v="0"/>
    <n v="0"/>
    <n v="0"/>
    <n v="0"/>
    <n v="0"/>
    <n v="1"/>
    <n v="0"/>
    <n v="0"/>
    <n v="0"/>
    <n v="0"/>
    <n v="0"/>
  </r>
  <r>
    <s v="UVL806"/>
    <x v="9"/>
    <x v="8"/>
    <d v="2020-07-09T02:00:00"/>
    <d v="2020-07-09T02:00:00"/>
    <s v=""/>
    <s v="1J"/>
    <s v=""/>
    <s v="0:00"/>
    <s v="0:00"/>
    <s v=""/>
    <x v="1"/>
    <s v="ACC12"/>
    <x v="0"/>
    <s v="02 - CDI"/>
    <x v="0"/>
    <x v="4"/>
    <s v="Equipe1 BIDART"/>
    <x v="0"/>
    <s v="A"/>
    <d v="2020-07-09T02:00:00"/>
    <d v="2020-07-09T02:00:00"/>
    <n v="0"/>
    <n v="0"/>
    <n v="0"/>
    <n v="0"/>
    <n v="0"/>
    <n v="0"/>
    <n v="1"/>
    <n v="0"/>
    <n v="0"/>
    <n v="0"/>
    <n v="0"/>
    <n v="0"/>
  </r>
  <r>
    <s v="UVL806"/>
    <x v="9"/>
    <x v="8"/>
    <d v="2020-07-08T02:00:00"/>
    <d v="2020-07-08T02:00:00"/>
    <s v=""/>
    <s v="1J"/>
    <s v=""/>
    <s v="0:00"/>
    <s v="0:00"/>
    <s v=""/>
    <x v="1"/>
    <s v="ACC12"/>
    <x v="0"/>
    <s v="02 - CDI"/>
    <x v="0"/>
    <x v="4"/>
    <s v="Equipe1 BIDART"/>
    <x v="0"/>
    <s v="A"/>
    <d v="2020-07-08T02:00:00"/>
    <d v="2020-07-08T02:00:00"/>
    <n v="0"/>
    <n v="0"/>
    <n v="0"/>
    <n v="0"/>
    <n v="0"/>
    <n v="0"/>
    <n v="1"/>
    <n v="0"/>
    <n v="0"/>
    <n v="0"/>
    <n v="0"/>
    <n v="0"/>
  </r>
  <r>
    <s v="UVL806"/>
    <x v="9"/>
    <x v="8"/>
    <d v="2020-07-07T02:00:00"/>
    <d v="2020-07-07T02:00:00"/>
    <s v=""/>
    <s v="1J"/>
    <s v=""/>
    <s v="0:00"/>
    <s v="0:00"/>
    <s v=""/>
    <x v="1"/>
    <s v="ACC12"/>
    <x v="0"/>
    <s v="02 - CDI"/>
    <x v="0"/>
    <x v="4"/>
    <s v="Equipe1 BIDART"/>
    <x v="0"/>
    <s v="A"/>
    <d v="2020-07-07T02:00:00"/>
    <d v="2020-07-07T02:00:00"/>
    <n v="0"/>
    <n v="0"/>
    <n v="0"/>
    <n v="0"/>
    <n v="0"/>
    <n v="0"/>
    <n v="1"/>
    <n v="0"/>
    <n v="0"/>
    <n v="0"/>
    <n v="0"/>
    <n v="0"/>
  </r>
  <r>
    <s v="UVL806"/>
    <x v="9"/>
    <x v="8"/>
    <d v="2020-07-06T02:00:00"/>
    <d v="2020-07-06T02:00:00"/>
    <s v=""/>
    <s v="1J"/>
    <s v=""/>
    <s v="0:00"/>
    <s v="0:00"/>
    <s v=""/>
    <x v="1"/>
    <s v="ACC12"/>
    <x v="0"/>
    <s v="02 - CDI"/>
    <x v="0"/>
    <x v="4"/>
    <s v="Equipe1 BIDART"/>
    <x v="0"/>
    <s v="A"/>
    <d v="2020-07-06T02:00:00"/>
    <d v="2020-07-06T02:00:00"/>
    <n v="0"/>
    <n v="0"/>
    <n v="0"/>
    <n v="0"/>
    <n v="0"/>
    <n v="0"/>
    <n v="1"/>
    <n v="0"/>
    <n v="0"/>
    <n v="0"/>
    <n v="0"/>
    <n v="0"/>
  </r>
  <r>
    <s v="UVL806"/>
    <x v="2"/>
    <x v="2"/>
    <d v="2020-06-22T02:00:00"/>
    <d v="2020-06-28T02:00:00"/>
    <s v=""/>
    <s v="7J"/>
    <s v=""/>
    <s v="0:00"/>
    <s v="0:00"/>
    <s v=""/>
    <x v="2"/>
    <s v="ACC12"/>
    <x v="0"/>
    <s v="02 - CDI"/>
    <x v="0"/>
    <x v="4"/>
    <s v="Equipe1 BIDART"/>
    <x v="0"/>
    <s v="M"/>
    <d v="2020-06-22T02:00:00"/>
    <d v="2020-06-28T02:00:00"/>
    <n v="0"/>
    <n v="0"/>
    <n v="0"/>
    <n v="0"/>
    <n v="0"/>
    <n v="6"/>
    <n v="0"/>
    <n v="0"/>
    <n v="0"/>
    <n v="0"/>
    <n v="0"/>
    <n v="0"/>
  </r>
  <r>
    <s v="UVL806"/>
    <x v="5"/>
    <x v="5"/>
    <d v="2020-04-17T02:00:00"/>
    <d v="2020-04-17T02:00:00"/>
    <s v=""/>
    <s v="00h30"/>
    <s v=""/>
    <s v="7:55"/>
    <s v="8:25"/>
    <s v=""/>
    <x v="4"/>
    <s v="ACC12"/>
    <x v="0"/>
    <s v="02 - CDI"/>
    <x v="0"/>
    <x v="4"/>
    <s v="Equipe1 BIDART"/>
    <x v="0"/>
    <s v="F"/>
    <d v="2020-04-17T02:00:00"/>
    <d v="2020-04-17T02:00:00"/>
    <n v="0"/>
    <n v="0"/>
    <n v="0"/>
    <n v="1"/>
    <n v="0"/>
    <n v="0"/>
    <n v="0"/>
    <n v="0"/>
    <n v="0"/>
    <n v="0"/>
    <n v="0"/>
    <n v="0"/>
  </r>
  <r>
    <s v="UVL806"/>
    <x v="0"/>
    <x v="0"/>
    <d v="2020-02-24T01:00:00"/>
    <d v="2020-03-01T01:00:00"/>
    <s v=""/>
    <s v="6J"/>
    <s v=""/>
    <s v="0:00"/>
    <s v="0:00"/>
    <s v=""/>
    <x v="0"/>
    <s v="ACC12"/>
    <x v="0"/>
    <s v="02 - CDI"/>
    <x v="0"/>
    <x v="4"/>
    <s v="Equipe1 BIDART"/>
    <x v="0"/>
    <s v="C"/>
    <d v="2020-02-24T01:00:00"/>
    <d v="2020-03-01T01:00:00"/>
    <n v="0"/>
    <n v="6"/>
    <n v="0"/>
    <n v="0"/>
    <n v="0"/>
    <n v="0"/>
    <n v="0"/>
    <n v="0"/>
    <n v="0"/>
    <n v="0"/>
    <n v="0"/>
    <n v="0"/>
  </r>
  <r>
    <s v="VRZ391"/>
    <x v="4"/>
    <x v="4"/>
    <d v="2021-01-02T01:00:00"/>
    <d v="2021-01-02T01:00:00"/>
    <s v=""/>
    <s v="1J"/>
    <s v=""/>
    <s v="0:00"/>
    <s v="0:00"/>
    <s v=""/>
    <x v="0"/>
    <s v="ACC13"/>
    <x v="0"/>
    <s v="02 - CDI"/>
    <x v="0"/>
    <x v="3"/>
    <s v="DISPERSION"/>
    <x v="0"/>
    <s v="R"/>
    <d v="2021-01-02T01:00:00"/>
    <d v="2020-12-31T00:00:00"/>
    <n v="-283"/>
    <n v="25"/>
    <n v="26"/>
    <n v="25"/>
    <n v="23"/>
    <n v="25"/>
    <n v="26"/>
    <n v="25"/>
    <n v="26"/>
    <n v="27"/>
    <n v="25"/>
    <n v="27"/>
  </r>
  <r>
    <s v="VRZ391"/>
    <x v="0"/>
    <x v="0"/>
    <d v="2020-12-21T01:00:00"/>
    <d v="2020-12-31T01:00:00"/>
    <s v=""/>
    <s v="9J"/>
    <s v=""/>
    <s v="0:00"/>
    <s v="0:00"/>
    <s v=""/>
    <x v="0"/>
    <s v="ACC13"/>
    <x v="0"/>
    <s v="02 - CDI"/>
    <x v="0"/>
    <x v="3"/>
    <s v="DISPERSION"/>
    <x v="0"/>
    <s v="C"/>
    <d v="2020-12-21T01:00:00"/>
    <d v="2020-12-31T00:00:00"/>
    <n v="0"/>
    <n v="0"/>
    <n v="0"/>
    <n v="0"/>
    <n v="0"/>
    <n v="0"/>
    <n v="0"/>
    <n v="0"/>
    <n v="0"/>
    <n v="0"/>
    <n v="0"/>
    <n v="10"/>
  </r>
  <r>
    <s v="VRZ391"/>
    <x v="0"/>
    <x v="0"/>
    <d v="2020-09-08T02:00:00"/>
    <d v="2020-09-26T02:00:00"/>
    <s v=""/>
    <s v="17J"/>
    <s v=""/>
    <s v="0:00"/>
    <s v="0:00"/>
    <s v=""/>
    <x v="0"/>
    <s v="ACC13"/>
    <x v="0"/>
    <s v="02 - CDI"/>
    <x v="0"/>
    <x v="3"/>
    <s v="DISPERSION"/>
    <x v="0"/>
    <s v="C"/>
    <d v="2020-09-08T02:00:00"/>
    <d v="2020-09-26T02:00:00"/>
    <n v="0"/>
    <n v="0"/>
    <n v="0"/>
    <n v="0"/>
    <n v="0"/>
    <n v="0"/>
    <n v="0"/>
    <n v="0"/>
    <n v="17"/>
    <n v="0"/>
    <n v="0"/>
    <n v="0"/>
  </r>
  <r>
    <s v="VRZ391"/>
    <x v="2"/>
    <x v="2"/>
    <d v="2020-05-06T02:00:00"/>
    <d v="2020-05-07T02:00:00"/>
    <s v=""/>
    <s v="2J"/>
    <s v=""/>
    <s v="0:00"/>
    <s v="0:00"/>
    <s v=""/>
    <x v="2"/>
    <s v="ACC13"/>
    <x v="0"/>
    <s v="02 - CDI"/>
    <x v="0"/>
    <x v="3"/>
    <s v="DISPERSION"/>
    <x v="0"/>
    <s v="M"/>
    <d v="2020-05-06T02:00:00"/>
    <d v="2020-05-07T02:00:00"/>
    <n v="0"/>
    <n v="0"/>
    <n v="0"/>
    <n v="0"/>
    <n v="2"/>
    <n v="0"/>
    <n v="0"/>
    <n v="0"/>
    <n v="0"/>
    <n v="0"/>
    <n v="0"/>
    <n v="0"/>
  </r>
  <r>
    <s v="VRZ391"/>
    <x v="0"/>
    <x v="0"/>
    <d v="2020-04-21T02:00:00"/>
    <d v="2020-04-25T02:00:00"/>
    <s v=""/>
    <s v="5J"/>
    <s v=""/>
    <s v="0:00"/>
    <s v="0:00"/>
    <s v=""/>
    <x v="0"/>
    <s v="ACC13"/>
    <x v="0"/>
    <s v="02 - CDI"/>
    <x v="0"/>
    <x v="3"/>
    <s v="DISPERSION"/>
    <x v="0"/>
    <s v="C"/>
    <d v="2020-04-21T02:00:00"/>
    <d v="2020-04-25T02:00:00"/>
    <n v="0"/>
    <n v="0"/>
    <n v="0"/>
    <n v="5"/>
    <n v="0"/>
    <n v="0"/>
    <n v="0"/>
    <n v="0"/>
    <n v="0"/>
    <n v="0"/>
    <n v="0"/>
    <n v="0"/>
  </r>
  <r>
    <s v="VRZ391"/>
    <x v="0"/>
    <x v="0"/>
    <d v="2019-12-23T01:00:00"/>
    <d v="2020-01-02T01:00:00"/>
    <s v=""/>
    <s v="8J"/>
    <s v=""/>
    <s v="0:00"/>
    <s v="0:00"/>
    <s v=""/>
    <x v="0"/>
    <s v="ACC13"/>
    <x v="0"/>
    <s v="02 - CDI"/>
    <x v="0"/>
    <x v="3"/>
    <s v="DISPERSION"/>
    <x v="0"/>
    <s v="C"/>
    <d v="2020-01-01T00:00:00"/>
    <d v="2020-01-02T01:00:00"/>
    <n v="1"/>
    <n v="0"/>
    <n v="0"/>
    <n v="0"/>
    <n v="0"/>
    <n v="0"/>
    <n v="0"/>
    <n v="0"/>
    <n v="0"/>
    <n v="0"/>
    <n v="0"/>
    <n v="0"/>
  </r>
  <r>
    <s v="BSP345"/>
    <x v="0"/>
    <x v="0"/>
    <d v="2020-10-21T02:00:00"/>
    <d v="2020-10-31T01:00:00"/>
    <s v=""/>
    <s v="10J"/>
    <s v=""/>
    <s v="0:00"/>
    <s v="0:00"/>
    <s v=""/>
    <x v="0"/>
    <s v="ACC12"/>
    <x v="0"/>
    <s v="02 - CDI"/>
    <x v="0"/>
    <x v="4"/>
    <s v="Equipe 4 CAMPAGNE"/>
    <x v="0"/>
    <s v="C"/>
    <d v="2020-10-21T02:00:00"/>
    <d v="2020-10-31T01:00:00"/>
    <n v="0"/>
    <n v="0"/>
    <n v="0"/>
    <n v="0"/>
    <n v="0"/>
    <n v="0"/>
    <n v="0"/>
    <n v="0"/>
    <n v="0"/>
    <n v="10"/>
    <n v="0"/>
    <n v="0"/>
  </r>
  <r>
    <s v="BSP345"/>
    <x v="0"/>
    <x v="0"/>
    <d v="2020-07-20T02:00:00"/>
    <d v="2020-07-25T02:00:00"/>
    <s v=""/>
    <s v="6J"/>
    <s v=""/>
    <s v="0:00"/>
    <s v="0:00"/>
    <s v=""/>
    <x v="0"/>
    <s v="ACC12"/>
    <x v="0"/>
    <s v="02 - CDI"/>
    <x v="0"/>
    <x v="4"/>
    <s v="Equipe 4 CAMPAGNE"/>
    <x v="0"/>
    <s v="C"/>
    <d v="2020-07-20T02:00:00"/>
    <d v="2020-07-25T02:00:00"/>
    <n v="0"/>
    <n v="0"/>
    <n v="0"/>
    <n v="0"/>
    <n v="0"/>
    <n v="0"/>
    <n v="6"/>
    <n v="0"/>
    <n v="0"/>
    <n v="0"/>
    <n v="0"/>
    <n v="0"/>
  </r>
  <r>
    <s v="BSP345"/>
    <x v="0"/>
    <x v="0"/>
    <d v="2020-06-02T02:00:00"/>
    <d v="2020-06-06T02:00:00"/>
    <s v=""/>
    <s v="5J"/>
    <s v=""/>
    <s v="0:00"/>
    <s v="0:00"/>
    <s v=""/>
    <x v="0"/>
    <s v="ACC12"/>
    <x v="0"/>
    <s v="02 - CDI"/>
    <x v="0"/>
    <x v="4"/>
    <s v="Equipe 4 CAMPAGNE"/>
    <x v="0"/>
    <s v="C"/>
    <d v="2020-06-02T02:00:00"/>
    <d v="2020-06-06T02:00:00"/>
    <n v="0"/>
    <n v="0"/>
    <n v="0"/>
    <n v="0"/>
    <n v="0"/>
    <n v="5"/>
    <n v="0"/>
    <n v="0"/>
    <n v="0"/>
    <n v="0"/>
    <n v="0"/>
    <n v="0"/>
  </r>
  <r>
    <s v="BSP345"/>
    <x v="8"/>
    <x v="3"/>
    <d v="2020-05-25T02:00:00"/>
    <d v="2020-05-29T02:00:00"/>
    <s v=""/>
    <s v="5J"/>
    <s v=""/>
    <s v="0:00"/>
    <s v="0:00"/>
    <s v=""/>
    <x v="3"/>
    <s v="ACC12"/>
    <x v="0"/>
    <s v="02 - CDI"/>
    <x v="0"/>
    <x v="4"/>
    <s v="Equipe 4 CAMPAGNE"/>
    <x v="0"/>
    <s v="C"/>
    <d v="2020-05-25T02:00:00"/>
    <d v="2020-05-29T02:00:00"/>
    <n v="0"/>
    <n v="0"/>
    <n v="0"/>
    <n v="0"/>
    <n v="5"/>
    <n v="0"/>
    <n v="0"/>
    <n v="0"/>
    <n v="0"/>
    <n v="0"/>
    <n v="0"/>
    <n v="0"/>
  </r>
  <r>
    <s v="BSP345"/>
    <x v="2"/>
    <x v="2"/>
    <d v="2020-05-12T02:00:00"/>
    <d v="2020-05-13T02:00:00"/>
    <s v=""/>
    <s v="2J"/>
    <s v=""/>
    <s v="0:00"/>
    <s v="0:00"/>
    <s v=""/>
    <x v="2"/>
    <s v="ACC12"/>
    <x v="0"/>
    <s v="02 - CDI"/>
    <x v="0"/>
    <x v="4"/>
    <s v="Equipe 4 CAMPAGNE"/>
    <x v="0"/>
    <s v="M"/>
    <d v="2020-05-12T02:00:00"/>
    <d v="2020-05-13T02:00:00"/>
    <n v="0"/>
    <n v="0"/>
    <n v="0"/>
    <n v="0"/>
    <n v="2"/>
    <n v="0"/>
    <n v="0"/>
    <n v="0"/>
    <n v="0"/>
    <n v="0"/>
    <n v="0"/>
    <n v="0"/>
  </r>
  <r>
    <s v="BSP345"/>
    <x v="8"/>
    <x v="3"/>
    <d v="2020-05-04T02:00:00"/>
    <d v="2020-05-07T02:00:00"/>
    <s v=""/>
    <s v="4J"/>
    <s v=""/>
    <s v="0:00"/>
    <s v="0:00"/>
    <s v=""/>
    <x v="3"/>
    <s v="ACC12"/>
    <x v="0"/>
    <s v="02 - CDI"/>
    <x v="0"/>
    <x v="4"/>
    <s v="Equipe 4 CAMPAGNE"/>
    <x v="0"/>
    <s v="C"/>
    <d v="2020-05-04T02:00:00"/>
    <d v="2020-05-07T02:00:00"/>
    <n v="0"/>
    <n v="0"/>
    <n v="0"/>
    <n v="0"/>
    <n v="4"/>
    <n v="0"/>
    <n v="0"/>
    <n v="0"/>
    <n v="0"/>
    <n v="0"/>
    <n v="0"/>
    <n v="0"/>
  </r>
  <r>
    <s v="BSP345"/>
    <x v="5"/>
    <x v="5"/>
    <d v="2020-04-17T02:00:00"/>
    <d v="2020-04-17T02:00:00"/>
    <s v=""/>
    <s v="00h30"/>
    <s v=""/>
    <s v="7:55"/>
    <s v="8:25"/>
    <s v=""/>
    <x v="4"/>
    <s v="ACC12"/>
    <x v="0"/>
    <s v="02 - CDI"/>
    <x v="0"/>
    <x v="4"/>
    <s v="Equipe 4 CAMPAGNE"/>
    <x v="0"/>
    <s v="F"/>
    <d v="2020-04-17T02:00:00"/>
    <d v="2020-04-17T02:00:00"/>
    <n v="0"/>
    <n v="0"/>
    <n v="0"/>
    <n v="1"/>
    <n v="0"/>
    <n v="0"/>
    <n v="0"/>
    <n v="0"/>
    <n v="0"/>
    <n v="0"/>
    <n v="0"/>
    <n v="0"/>
  </r>
  <r>
    <s v="BSP345"/>
    <x v="10"/>
    <x v="9"/>
    <d v="2020-02-18T01:00:00"/>
    <d v="2020-03-10T01:00:00"/>
    <s v=""/>
    <s v="22J"/>
    <s v=""/>
    <s v="0:00"/>
    <s v="0:00"/>
    <s v=""/>
    <x v="5"/>
    <s v="ACC12"/>
    <x v="0"/>
    <s v="02 - CDI"/>
    <x v="0"/>
    <x v="4"/>
    <s v="Equipe 4 CAMPAGNE"/>
    <x v="0"/>
    <s v="C"/>
    <d v="2020-02-18T01:00:00"/>
    <d v="2020-03-10T01:00:00"/>
    <n v="0"/>
    <n v="11"/>
    <n v="8"/>
    <n v="0"/>
    <n v="0"/>
    <n v="0"/>
    <n v="0"/>
    <n v="0"/>
    <n v="0"/>
    <n v="0"/>
    <n v="0"/>
    <n v="0"/>
  </r>
  <r>
    <s v="BSP345"/>
    <x v="10"/>
    <x v="9"/>
    <d v="2019-02-18T01:00:00"/>
    <d v="2020-02-17T01:00:00"/>
    <s v=""/>
    <s v="365J"/>
    <s v=""/>
    <s v="0:00"/>
    <s v="0:00"/>
    <s v=""/>
    <x v="5"/>
    <s v="ACC12"/>
    <x v="0"/>
    <s v="02 - CDI"/>
    <x v="0"/>
    <x v="4"/>
    <s v="Equipe 4 CAMPAGNE"/>
    <x v="0"/>
    <s v="C"/>
    <d v="2020-01-01T00:00:00"/>
    <d v="2020-02-17T01:00:00"/>
    <n v="26"/>
    <n v="14"/>
    <n v="0"/>
    <n v="0"/>
    <n v="0"/>
    <n v="0"/>
    <n v="0"/>
    <n v="0"/>
    <n v="0"/>
    <n v="0"/>
    <n v="0"/>
    <n v="0"/>
  </r>
  <r>
    <s v="CUV382"/>
    <x v="0"/>
    <x v="0"/>
    <d v="2020-12-28T01:00:00"/>
    <d v="2020-12-31T01:00:00"/>
    <s v=""/>
    <s v="4J"/>
    <s v=""/>
    <s v="0:00"/>
    <s v="0:00"/>
    <s v=""/>
    <x v="0"/>
    <s v="ACC12"/>
    <x v="0"/>
    <s v="02 - CDI"/>
    <x v="0"/>
    <x v="2"/>
    <s v="MRP"/>
    <x v="0"/>
    <s v="C"/>
    <d v="2020-12-28T01:00:00"/>
    <d v="2020-12-31T00:00:00"/>
    <n v="0"/>
    <n v="0"/>
    <n v="0"/>
    <n v="0"/>
    <n v="0"/>
    <n v="0"/>
    <n v="0"/>
    <n v="0"/>
    <n v="0"/>
    <n v="0"/>
    <n v="0"/>
    <n v="4"/>
  </r>
  <r>
    <s v="CUV382"/>
    <x v="0"/>
    <x v="0"/>
    <d v="2020-09-07T02:00:00"/>
    <d v="2020-09-19T02:00:00"/>
    <s v=""/>
    <s v="12J"/>
    <s v=""/>
    <s v="0:00"/>
    <s v="0:00"/>
    <s v=""/>
    <x v="0"/>
    <s v="ACC12"/>
    <x v="0"/>
    <s v="02 - CDI"/>
    <x v="0"/>
    <x v="2"/>
    <s v="MRP"/>
    <x v="0"/>
    <s v="C"/>
    <d v="2020-09-07T02:00:00"/>
    <d v="2020-09-19T02:00:00"/>
    <n v="0"/>
    <n v="0"/>
    <n v="0"/>
    <n v="0"/>
    <n v="0"/>
    <n v="0"/>
    <n v="0"/>
    <n v="0"/>
    <n v="12"/>
    <n v="0"/>
    <n v="0"/>
    <n v="0"/>
  </r>
  <r>
    <s v="CUV382"/>
    <x v="0"/>
    <x v="0"/>
    <d v="2020-06-11T02:00:00"/>
    <d v="2020-06-11T02:00:00"/>
    <s v=""/>
    <s v="1J"/>
    <s v=""/>
    <s v="0:00"/>
    <s v="0:00"/>
    <s v=""/>
    <x v="0"/>
    <s v="ACC12"/>
    <x v="0"/>
    <s v="02 - CDI"/>
    <x v="0"/>
    <x v="2"/>
    <s v="MRP"/>
    <x v="0"/>
    <s v="C"/>
    <d v="2020-06-11T02:00:00"/>
    <d v="2020-06-11T02:00:00"/>
    <n v="0"/>
    <n v="0"/>
    <n v="0"/>
    <n v="0"/>
    <n v="0"/>
    <n v="1"/>
    <n v="0"/>
    <n v="0"/>
    <n v="0"/>
    <n v="0"/>
    <n v="0"/>
    <n v="0"/>
  </r>
  <r>
    <s v="CUV382"/>
    <x v="0"/>
    <x v="0"/>
    <d v="2020-05-18T02:00:00"/>
    <d v="2020-05-23T02:00:00"/>
    <s v=""/>
    <s v="5J"/>
    <s v=""/>
    <s v="0:00"/>
    <s v="0:00"/>
    <s v=""/>
    <x v="0"/>
    <s v="ACC12"/>
    <x v="0"/>
    <s v="02 - CDI"/>
    <x v="0"/>
    <x v="2"/>
    <s v="MRP"/>
    <x v="0"/>
    <s v="C"/>
    <d v="2020-05-18T02:00:00"/>
    <d v="2020-05-23T02:00:00"/>
    <n v="0"/>
    <n v="0"/>
    <n v="0"/>
    <n v="0"/>
    <n v="5"/>
    <n v="0"/>
    <n v="0"/>
    <n v="0"/>
    <n v="0"/>
    <n v="0"/>
    <n v="0"/>
    <n v="0"/>
  </r>
  <r>
    <s v="CUV382"/>
    <x v="2"/>
    <x v="2"/>
    <d v="2020-03-02T01:00:00"/>
    <d v="2020-03-07T01:00:00"/>
    <s v=""/>
    <s v="6J"/>
    <s v=""/>
    <s v="0:00"/>
    <s v="0:00"/>
    <s v=""/>
    <x v="2"/>
    <s v="ACC12"/>
    <x v="0"/>
    <s v="02 - CDI"/>
    <x v="0"/>
    <x v="2"/>
    <s v="MRP"/>
    <x v="0"/>
    <s v="M"/>
    <d v="2020-03-02T01:00:00"/>
    <d v="2020-03-07T01:00:00"/>
    <n v="0"/>
    <n v="0"/>
    <n v="6"/>
    <n v="0"/>
    <n v="0"/>
    <n v="0"/>
    <n v="0"/>
    <n v="0"/>
    <n v="0"/>
    <n v="0"/>
    <n v="0"/>
    <n v="0"/>
  </r>
  <r>
    <s v="CUV382"/>
    <x v="0"/>
    <x v="0"/>
    <d v="2020-02-15T01:00:00"/>
    <d v="2020-02-15T01:00:00"/>
    <s v=""/>
    <s v="1J"/>
    <s v=""/>
    <s v="0:00"/>
    <s v="0:00"/>
    <s v=""/>
    <x v="0"/>
    <s v="ACC12"/>
    <x v="0"/>
    <s v="02 - CDI"/>
    <x v="0"/>
    <x v="2"/>
    <s v="MRP"/>
    <x v="0"/>
    <s v="C"/>
    <d v="2020-02-15T01:00:00"/>
    <d v="2020-02-15T01:00:00"/>
    <n v="0"/>
    <n v="1"/>
    <n v="0"/>
    <n v="0"/>
    <n v="0"/>
    <n v="0"/>
    <n v="0"/>
    <n v="0"/>
    <n v="0"/>
    <n v="0"/>
    <n v="0"/>
    <n v="0"/>
  </r>
  <r>
    <s v="CUV382"/>
    <x v="0"/>
    <x v="0"/>
    <d v="2020-01-27T01:00:00"/>
    <d v="2020-01-27T01:00:00"/>
    <s v=""/>
    <s v="1J"/>
    <s v=""/>
    <s v="0:00"/>
    <s v="0:00"/>
    <s v=""/>
    <x v="0"/>
    <s v="ACC12"/>
    <x v="0"/>
    <s v="02 - CDI"/>
    <x v="0"/>
    <x v="2"/>
    <s v="MRP"/>
    <x v="0"/>
    <s v="C"/>
    <d v="2020-01-27T01:00:00"/>
    <d v="2020-01-27T01:00:00"/>
    <n v="1"/>
    <n v="0"/>
    <n v="0"/>
    <n v="0"/>
    <n v="0"/>
    <n v="0"/>
    <n v="0"/>
    <n v="0"/>
    <n v="0"/>
    <n v="0"/>
    <n v="0"/>
    <n v="0"/>
  </r>
  <r>
    <s v="TPH165"/>
    <x v="0"/>
    <x v="0"/>
    <d v="2020-08-10T02:00:00"/>
    <d v="2020-08-29T02:00:00"/>
    <s v=""/>
    <s v="17J"/>
    <s v=""/>
    <s v="0:00"/>
    <s v="0:00"/>
    <s v=""/>
    <x v="0"/>
    <s v="ATG2"/>
    <x v="0"/>
    <s v="01 - FONCT"/>
    <x v="0"/>
    <x v="0"/>
    <s v="Equipe3"/>
    <x v="0"/>
    <s v="C"/>
    <d v="2020-08-10T02:00:00"/>
    <d v="2020-08-29T02:00:00"/>
    <n v="0"/>
    <n v="0"/>
    <n v="0"/>
    <n v="0"/>
    <n v="0"/>
    <n v="0"/>
    <n v="0"/>
    <n v="17"/>
    <n v="0"/>
    <n v="0"/>
    <n v="0"/>
    <n v="0"/>
  </r>
  <r>
    <s v="TPH165"/>
    <x v="7"/>
    <x v="7"/>
    <d v="2020-05-14T02:00:00"/>
    <d v="2020-05-15T02:00:00"/>
    <s v=""/>
    <s v="11h40"/>
    <s v=""/>
    <s v="0:00"/>
    <s v="0:00"/>
    <s v=""/>
    <x v="0"/>
    <s v="ATG2"/>
    <x v="0"/>
    <s v="01 - FONCT"/>
    <x v="0"/>
    <x v="0"/>
    <s v="Equipe3"/>
    <x v="0"/>
    <s v="2"/>
    <d v="2020-05-14T02:00:00"/>
    <d v="2020-05-15T02:00:00"/>
    <n v="0"/>
    <n v="0"/>
    <n v="0"/>
    <n v="0"/>
    <n v="2"/>
    <n v="0"/>
    <n v="0"/>
    <n v="0"/>
    <n v="0"/>
    <n v="0"/>
    <n v="0"/>
    <n v="0"/>
  </r>
  <r>
    <s v="TPH165"/>
    <x v="0"/>
    <x v="0"/>
    <d v="2020-04-14T02:00:00"/>
    <d v="2020-04-18T02:00:00"/>
    <s v=""/>
    <s v="5J"/>
    <s v=""/>
    <s v="0:00"/>
    <s v="0:00"/>
    <s v=""/>
    <x v="0"/>
    <s v="ATG2"/>
    <x v="0"/>
    <s v="01 - FONCT"/>
    <x v="0"/>
    <x v="0"/>
    <s v="Equipe3"/>
    <x v="0"/>
    <s v="C"/>
    <d v="2020-04-14T02:00:00"/>
    <d v="2020-04-18T02:00:00"/>
    <n v="0"/>
    <n v="0"/>
    <n v="0"/>
    <n v="5"/>
    <n v="0"/>
    <n v="0"/>
    <n v="0"/>
    <n v="0"/>
    <n v="0"/>
    <n v="0"/>
    <n v="0"/>
    <n v="0"/>
  </r>
  <r>
    <s v="TPH165"/>
    <x v="0"/>
    <x v="0"/>
    <d v="2020-03-28T01:00:00"/>
    <d v="2020-03-28T01:00:00"/>
    <s v=""/>
    <s v="1J"/>
    <s v=""/>
    <s v="0:00"/>
    <s v="0:00"/>
    <s v=""/>
    <x v="0"/>
    <s v="ATG2"/>
    <x v="0"/>
    <s v="01 - FONCT"/>
    <x v="0"/>
    <x v="0"/>
    <s v="Equipe3"/>
    <x v="0"/>
    <s v="C"/>
    <d v="2020-03-28T01:00:00"/>
    <d v="2020-03-28T01:00:00"/>
    <n v="0"/>
    <n v="0"/>
    <n v="1"/>
    <n v="0"/>
    <n v="0"/>
    <n v="0"/>
    <n v="0"/>
    <n v="0"/>
    <n v="0"/>
    <n v="0"/>
    <n v="0"/>
    <n v="0"/>
  </r>
  <r>
    <s v="TPH165"/>
    <x v="0"/>
    <x v="0"/>
    <d v="2020-02-25T01:00:00"/>
    <d v="2020-02-25T01:00:00"/>
    <s v=""/>
    <s v="1J"/>
    <s v=""/>
    <s v="0:00"/>
    <s v="0:00"/>
    <s v=""/>
    <x v="0"/>
    <s v="ATG2"/>
    <x v="0"/>
    <s v="01 - FONCT"/>
    <x v="0"/>
    <x v="0"/>
    <s v="Equipe3"/>
    <x v="0"/>
    <s v="C"/>
    <d v="2020-02-25T01:00:00"/>
    <d v="2020-02-25T01:00:00"/>
    <n v="0"/>
    <n v="1"/>
    <n v="0"/>
    <n v="0"/>
    <n v="0"/>
    <n v="0"/>
    <n v="0"/>
    <n v="0"/>
    <n v="0"/>
    <n v="0"/>
    <n v="0"/>
    <n v="0"/>
  </r>
  <r>
    <s v="KRN706"/>
    <x v="0"/>
    <x v="0"/>
    <d v="2020-07-23T02:00:00"/>
    <d v="2020-08-08T02:00:00"/>
    <s v=""/>
    <s v="15J"/>
    <s v=""/>
    <s v="0:00"/>
    <s v="0:00"/>
    <s v=""/>
    <x v="0"/>
    <s v="ACC13"/>
    <x v="0"/>
    <s v="02 - CDI"/>
    <x v="0"/>
    <x v="3"/>
    <s v="colis"/>
    <x v="0"/>
    <s v="C"/>
    <d v="2020-07-23T02:00:00"/>
    <d v="2020-08-08T02:00:00"/>
    <n v="0"/>
    <n v="0"/>
    <n v="0"/>
    <n v="0"/>
    <n v="0"/>
    <n v="0"/>
    <n v="8"/>
    <n v="7"/>
    <n v="0"/>
    <n v="0"/>
    <n v="0"/>
    <n v="0"/>
  </r>
  <r>
    <s v="KRN706"/>
    <x v="0"/>
    <x v="0"/>
    <d v="2020-06-17T02:00:00"/>
    <d v="2020-06-17T02:00:00"/>
    <s v=""/>
    <s v="1J"/>
    <s v=""/>
    <s v="0:00"/>
    <s v="0:00"/>
    <s v=""/>
    <x v="0"/>
    <s v="ACC13"/>
    <x v="0"/>
    <s v="02 - CDI"/>
    <x v="0"/>
    <x v="3"/>
    <s v="colis"/>
    <x v="0"/>
    <s v="C"/>
    <d v="2020-06-17T02:00:00"/>
    <d v="2020-06-17T02:00:00"/>
    <n v="0"/>
    <n v="0"/>
    <n v="0"/>
    <n v="0"/>
    <n v="0"/>
    <n v="1"/>
    <n v="0"/>
    <n v="0"/>
    <n v="0"/>
    <n v="0"/>
    <n v="0"/>
    <n v="0"/>
  </r>
  <r>
    <s v="KRN706"/>
    <x v="0"/>
    <x v="0"/>
    <d v="2020-06-15T02:00:00"/>
    <d v="2020-06-16T02:00:00"/>
    <s v=""/>
    <s v="2J"/>
    <s v=""/>
    <s v="0:00"/>
    <s v="0:00"/>
    <s v=""/>
    <x v="0"/>
    <s v="ACC13"/>
    <x v="0"/>
    <s v="02 - CDI"/>
    <x v="0"/>
    <x v="3"/>
    <s v="colis"/>
    <x v="0"/>
    <s v="C"/>
    <d v="2020-06-15T02:00:00"/>
    <d v="2020-06-16T02:00:00"/>
    <n v="0"/>
    <n v="0"/>
    <n v="0"/>
    <n v="0"/>
    <n v="0"/>
    <n v="2"/>
    <n v="0"/>
    <n v="0"/>
    <n v="0"/>
    <n v="0"/>
    <n v="0"/>
    <n v="0"/>
  </r>
  <r>
    <s v="KRN706"/>
    <x v="0"/>
    <x v="0"/>
    <d v="2020-03-19T01:00:00"/>
    <d v="2020-03-21T01:00:00"/>
    <s v=""/>
    <s v="3J"/>
    <s v=""/>
    <s v="0:00"/>
    <s v="0:00"/>
    <s v=""/>
    <x v="0"/>
    <s v="ACC13"/>
    <x v="0"/>
    <s v="02 - CDI"/>
    <x v="0"/>
    <x v="3"/>
    <s v="colis"/>
    <x v="0"/>
    <s v="C"/>
    <d v="2020-03-19T01:00:00"/>
    <d v="2020-03-21T01:00:00"/>
    <n v="0"/>
    <n v="0"/>
    <n v="3"/>
    <n v="0"/>
    <n v="0"/>
    <n v="0"/>
    <n v="0"/>
    <n v="0"/>
    <n v="0"/>
    <n v="0"/>
    <n v="0"/>
    <n v="0"/>
  </r>
  <r>
    <s v="KRN706"/>
    <x v="4"/>
    <x v="4"/>
    <d v="2020-01-29T01:00:00"/>
    <d v="2020-01-29T01:00:00"/>
    <s v=""/>
    <s v="1J"/>
    <s v=""/>
    <s v="0:00"/>
    <s v="0:00"/>
    <s v=""/>
    <x v="0"/>
    <s v="ACC13"/>
    <x v="0"/>
    <s v="02 - CDI"/>
    <x v="0"/>
    <x v="3"/>
    <s v="colis"/>
    <x v="0"/>
    <s v="R"/>
    <d v="2020-01-29T01:00:00"/>
    <d v="2020-01-29T01:00:00"/>
    <n v="1"/>
    <n v="0"/>
    <n v="0"/>
    <n v="0"/>
    <n v="0"/>
    <n v="0"/>
    <n v="0"/>
    <n v="0"/>
    <n v="0"/>
    <n v="0"/>
    <n v="0"/>
    <n v="0"/>
  </r>
  <r>
    <s v="KRN706"/>
    <x v="0"/>
    <x v="0"/>
    <d v="2019-12-30T01:00:00"/>
    <d v="2020-01-04T01:00:00"/>
    <s v=""/>
    <s v="5J"/>
    <s v=""/>
    <s v="0:00"/>
    <s v="0:00"/>
    <s v=""/>
    <x v="0"/>
    <s v="ACC13"/>
    <x v="0"/>
    <s v="02 - CDI"/>
    <x v="0"/>
    <x v="3"/>
    <s v="colis"/>
    <x v="0"/>
    <s v="C"/>
    <d v="2020-01-01T00:00:00"/>
    <d v="2020-01-04T01:00:00"/>
    <n v="3"/>
    <n v="0"/>
    <n v="0"/>
    <n v="0"/>
    <n v="0"/>
    <n v="0"/>
    <n v="0"/>
    <n v="0"/>
    <n v="0"/>
    <n v="0"/>
    <n v="0"/>
    <n v="0"/>
  </r>
  <r>
    <s v="MRE184"/>
    <x v="11"/>
    <x v="10"/>
    <d v="2020-06-04T02:00:00"/>
    <d v="2021-06-03T02:00:00"/>
    <s v=""/>
    <s v="365J"/>
    <s v=""/>
    <s v="0:00"/>
    <s v="0:00"/>
    <s v=""/>
    <x v="5"/>
    <s v="ACC22"/>
    <x v="0"/>
    <s v="02 - CDI"/>
    <x v="0"/>
    <x v="1"/>
    <s v="SURNOMBRES"/>
    <x v="0"/>
    <s v="C"/>
    <d v="2020-06-04T02:00:00"/>
    <d v="2020-12-31T00:00:00"/>
    <n v="0"/>
    <n v="0"/>
    <n v="0"/>
    <n v="0"/>
    <n v="0"/>
    <n v="23"/>
    <n v="26"/>
    <n v="25"/>
    <n v="26"/>
    <n v="27"/>
    <n v="25"/>
    <n v="27"/>
  </r>
  <r>
    <s v="MRE184"/>
    <x v="3"/>
    <x v="3"/>
    <d v="2018-06-04T02:00:00"/>
    <d v="2020-06-03T02:00:00"/>
    <s v=""/>
    <s v="731J"/>
    <s v=""/>
    <s v="0:00"/>
    <s v="0:00"/>
    <s v=""/>
    <x v="3"/>
    <s v="ACC22"/>
    <x v="0"/>
    <s v="02 - CDI"/>
    <x v="0"/>
    <x v="1"/>
    <s v="SURNOMBRES"/>
    <x v="0"/>
    <s v="A"/>
    <d v="2020-01-01T00:00:00"/>
    <d v="2020-06-03T02:00:00"/>
    <n v="26"/>
    <n v="25"/>
    <n v="26"/>
    <n v="25"/>
    <n v="23"/>
    <n v="2"/>
    <n v="0"/>
    <n v="0"/>
    <n v="0"/>
    <n v="0"/>
    <n v="0"/>
    <n v="0"/>
  </r>
  <r>
    <s v="GFR178"/>
    <x v="0"/>
    <x v="0"/>
    <d v="2020-11-17T01:00:00"/>
    <d v="2020-11-25T01:00:00"/>
    <s v=""/>
    <s v="8J"/>
    <s v=""/>
    <s v="0:00"/>
    <s v="0:00"/>
    <s v=""/>
    <x v="0"/>
    <s v="ATG2"/>
    <x v="0"/>
    <s v="01 - FONCT"/>
    <x v="0"/>
    <x v="4"/>
    <s v="Equipe 4 CAMPAGNE"/>
    <x v="0"/>
    <s v="C"/>
    <d v="2020-11-17T01:00:00"/>
    <d v="2020-11-25T01:00:00"/>
    <n v="0"/>
    <n v="0"/>
    <n v="0"/>
    <n v="0"/>
    <n v="0"/>
    <n v="0"/>
    <n v="0"/>
    <n v="0"/>
    <n v="0"/>
    <n v="0"/>
    <n v="8"/>
    <n v="0"/>
  </r>
  <r>
    <s v="GFR178"/>
    <x v="0"/>
    <x v="0"/>
    <d v="2020-08-24T02:00:00"/>
    <d v="2020-08-29T02:00:00"/>
    <s v=""/>
    <s v="6J"/>
    <s v=""/>
    <s v="0:00"/>
    <s v="0:00"/>
    <s v=""/>
    <x v="0"/>
    <s v="ATG2"/>
    <x v="0"/>
    <s v="01 - FONCT"/>
    <x v="0"/>
    <x v="4"/>
    <s v="Equipe 4 CAMPAGNE"/>
    <x v="0"/>
    <s v="C"/>
    <d v="2020-08-24T02:00:00"/>
    <d v="2020-08-29T02:00:00"/>
    <n v="0"/>
    <n v="0"/>
    <n v="0"/>
    <n v="0"/>
    <n v="0"/>
    <n v="0"/>
    <n v="0"/>
    <n v="6"/>
    <n v="0"/>
    <n v="0"/>
    <n v="0"/>
    <n v="0"/>
  </r>
  <r>
    <s v="GFR178"/>
    <x v="0"/>
    <x v="0"/>
    <d v="2020-07-02T02:00:00"/>
    <d v="2020-07-04T02:00:00"/>
    <s v=""/>
    <s v="3J"/>
    <s v=""/>
    <s v="0:00"/>
    <s v="0:00"/>
    <s v=""/>
    <x v="0"/>
    <s v="ATG2"/>
    <x v="0"/>
    <s v="01 - FONCT"/>
    <x v="0"/>
    <x v="4"/>
    <s v="Equipe 4 CAMPAGNE"/>
    <x v="0"/>
    <s v="C"/>
    <d v="2020-07-02T02:00:00"/>
    <d v="2020-07-04T02:00:00"/>
    <n v="0"/>
    <n v="0"/>
    <n v="0"/>
    <n v="0"/>
    <n v="0"/>
    <n v="0"/>
    <n v="3"/>
    <n v="0"/>
    <n v="0"/>
    <n v="0"/>
    <n v="0"/>
    <n v="0"/>
  </r>
  <r>
    <s v="GFR178"/>
    <x v="0"/>
    <x v="0"/>
    <d v="2020-07-01T02:00:00"/>
    <d v="2020-07-01T02:00:00"/>
    <s v=""/>
    <s v="1J"/>
    <s v=""/>
    <s v="0:00"/>
    <s v="0:00"/>
    <s v=""/>
    <x v="0"/>
    <s v="ATG2"/>
    <x v="0"/>
    <s v="01 - FONCT"/>
    <x v="0"/>
    <x v="4"/>
    <s v="Equipe 4 CAMPAGNE"/>
    <x v="0"/>
    <s v="C"/>
    <d v="2020-07-01T02:00:00"/>
    <d v="2020-07-01T02:00:00"/>
    <n v="0"/>
    <n v="0"/>
    <n v="0"/>
    <n v="0"/>
    <n v="0"/>
    <n v="0"/>
    <n v="1"/>
    <n v="0"/>
    <n v="0"/>
    <n v="0"/>
    <n v="0"/>
    <n v="0"/>
  </r>
  <r>
    <s v="GFR178"/>
    <x v="12"/>
    <x v="11"/>
    <d v="2020-06-29T02:00:00"/>
    <d v="2020-06-30T02:00:00"/>
    <s v=""/>
    <s v="2J"/>
    <s v=""/>
    <s v="0:00"/>
    <s v="0:00"/>
    <s v=""/>
    <x v="6"/>
    <s v="ATG2"/>
    <x v="0"/>
    <s v="01 - FONCT"/>
    <x v="0"/>
    <x v="4"/>
    <s v="Equipe 4 CAMPAGNE"/>
    <x v="0"/>
    <s v="J"/>
    <d v="2020-06-29T02:00:00"/>
    <d v="2020-06-30T02:00:00"/>
    <n v="0"/>
    <n v="0"/>
    <n v="0"/>
    <n v="0"/>
    <n v="0"/>
    <n v="2"/>
    <n v="0"/>
    <n v="0"/>
    <n v="0"/>
    <n v="0"/>
    <n v="0"/>
    <n v="0"/>
  </r>
  <r>
    <s v="GFR178"/>
    <x v="2"/>
    <x v="2"/>
    <d v="2020-06-15T02:00:00"/>
    <d v="2020-06-21T02:00:00"/>
    <s v=""/>
    <s v="7J"/>
    <s v=""/>
    <s v="0:00"/>
    <s v="0:00"/>
    <s v=""/>
    <x v="2"/>
    <s v="ATG2"/>
    <x v="0"/>
    <s v="01 - FONCT"/>
    <x v="0"/>
    <x v="4"/>
    <s v="Equipe 4 CAMPAGNE"/>
    <x v="0"/>
    <s v="M"/>
    <d v="2020-06-15T02:00:00"/>
    <d v="2020-06-21T02:00:00"/>
    <n v="0"/>
    <n v="0"/>
    <n v="0"/>
    <n v="0"/>
    <n v="0"/>
    <n v="6"/>
    <n v="0"/>
    <n v="0"/>
    <n v="0"/>
    <n v="0"/>
    <n v="0"/>
    <n v="0"/>
  </r>
  <r>
    <s v="GFR178"/>
    <x v="0"/>
    <x v="0"/>
    <d v="2020-02-17T01:00:00"/>
    <d v="2020-02-22T01:00:00"/>
    <s v=""/>
    <s v="6J"/>
    <s v=""/>
    <s v="0:00"/>
    <s v="0:00"/>
    <s v=""/>
    <x v="0"/>
    <s v="ATG2"/>
    <x v="0"/>
    <s v="01 - FONCT"/>
    <x v="0"/>
    <x v="4"/>
    <s v="Equipe 4 CAMPAGNE"/>
    <x v="0"/>
    <s v="C"/>
    <d v="2020-02-17T01:00:00"/>
    <d v="2020-02-22T01:00:00"/>
    <n v="0"/>
    <n v="6"/>
    <n v="0"/>
    <n v="0"/>
    <n v="0"/>
    <n v="0"/>
    <n v="0"/>
    <n v="0"/>
    <n v="0"/>
    <n v="0"/>
    <n v="0"/>
    <n v="0"/>
  </r>
  <r>
    <s v="GFR178"/>
    <x v="0"/>
    <x v="0"/>
    <d v="2020-01-18T01:00:00"/>
    <d v="2020-01-18T01:00:00"/>
    <s v=""/>
    <s v="1J"/>
    <s v=""/>
    <s v="0:00"/>
    <s v="0:00"/>
    <s v=""/>
    <x v="0"/>
    <s v="ATG2"/>
    <x v="0"/>
    <s v="01 - FONCT"/>
    <x v="0"/>
    <x v="4"/>
    <s v="Equipe 4 CAMPAGNE"/>
    <x v="0"/>
    <s v="C"/>
    <d v="2020-01-18T01:00:00"/>
    <d v="2020-01-18T01:00:00"/>
    <n v="1"/>
    <n v="0"/>
    <n v="0"/>
    <n v="0"/>
    <n v="0"/>
    <n v="0"/>
    <n v="0"/>
    <n v="0"/>
    <n v="0"/>
    <n v="0"/>
    <n v="0"/>
    <n v="0"/>
  </r>
  <r>
    <s v="GFR178"/>
    <x v="13"/>
    <x v="12"/>
    <d v="2020-01-11T01:00:00"/>
    <d v="2020-01-11T01:00:00"/>
    <s v=""/>
    <s v="06h05"/>
    <s v=""/>
    <s v="0:00"/>
    <s v="0:00"/>
    <s v=""/>
    <x v="5"/>
    <s v="ATG2"/>
    <x v="0"/>
    <s v="01 - FONCT"/>
    <x v="0"/>
    <x v="4"/>
    <s v="Equipe 4 CAMPAGNE"/>
    <x v="0"/>
    <s v="A"/>
    <d v="2020-01-11T01:00:00"/>
    <d v="2020-01-11T01:00:00"/>
    <n v="1"/>
    <n v="0"/>
    <n v="0"/>
    <n v="0"/>
    <n v="0"/>
    <n v="0"/>
    <n v="0"/>
    <n v="0"/>
    <n v="0"/>
    <n v="0"/>
    <n v="0"/>
    <n v="0"/>
  </r>
  <r>
    <s v="XVC769"/>
    <x v="0"/>
    <x v="0"/>
    <d v="2020-06-29T02:00:00"/>
    <d v="2020-07-11T02:00:00"/>
    <s v=""/>
    <s v="12J"/>
    <s v=""/>
    <s v="0:00"/>
    <s v="0:00"/>
    <s v=""/>
    <x v="0"/>
    <s v="ACC12"/>
    <x v="0"/>
    <s v="02 - CDI"/>
    <x v="0"/>
    <x v="3"/>
    <s v="colis"/>
    <x v="0"/>
    <s v="C"/>
    <d v="2020-06-29T02:00:00"/>
    <d v="2020-07-11T02:00:00"/>
    <n v="0"/>
    <n v="0"/>
    <n v="0"/>
    <n v="0"/>
    <n v="0"/>
    <n v="2"/>
    <n v="10"/>
    <n v="0"/>
    <n v="0"/>
    <n v="0"/>
    <n v="0"/>
    <n v="0"/>
  </r>
  <r>
    <s v="XVC769"/>
    <x v="0"/>
    <x v="0"/>
    <d v="2020-03-28T01:00:00"/>
    <d v="2020-03-28T01:00:00"/>
    <s v=""/>
    <s v="1J"/>
    <s v=""/>
    <s v="0:00"/>
    <s v="0:00"/>
    <s v=""/>
    <x v="0"/>
    <s v="ACC12"/>
    <x v="0"/>
    <s v="02 - CDI"/>
    <x v="0"/>
    <x v="3"/>
    <s v="colis"/>
    <x v="0"/>
    <s v="C"/>
    <d v="2020-03-28T01:00:00"/>
    <d v="2020-03-28T01:00:00"/>
    <n v="0"/>
    <n v="0"/>
    <n v="1"/>
    <n v="0"/>
    <n v="0"/>
    <n v="0"/>
    <n v="0"/>
    <n v="0"/>
    <n v="0"/>
    <n v="0"/>
    <n v="0"/>
    <n v="0"/>
  </r>
  <r>
    <s v="XVC769"/>
    <x v="6"/>
    <x v="6"/>
    <d v="2020-02-19T01:00:00"/>
    <d v="2020-02-19T01:00:00"/>
    <s v=""/>
    <s v="1J"/>
    <s v=""/>
    <s v="0:00"/>
    <s v="0:00"/>
    <s v=""/>
    <x v="5"/>
    <s v="ACC12"/>
    <x v="0"/>
    <s v="02 - CDI"/>
    <x v="0"/>
    <x v="3"/>
    <s v="colis"/>
    <x v="0"/>
    <s v="P"/>
    <d v="2020-02-19T01:00:00"/>
    <d v="2020-02-19T01:00:00"/>
    <n v="0"/>
    <n v="1"/>
    <n v="0"/>
    <n v="0"/>
    <n v="0"/>
    <n v="0"/>
    <n v="0"/>
    <n v="0"/>
    <n v="0"/>
    <n v="0"/>
    <n v="0"/>
    <n v="0"/>
  </r>
  <r>
    <s v="XVC769"/>
    <x v="0"/>
    <x v="0"/>
    <d v="2020-02-15T01:00:00"/>
    <d v="2020-02-15T01:00:00"/>
    <s v=""/>
    <s v="1J"/>
    <s v=""/>
    <s v="0:00"/>
    <s v="0:00"/>
    <s v=""/>
    <x v="0"/>
    <s v="ACC12"/>
    <x v="0"/>
    <s v="02 - CDI"/>
    <x v="0"/>
    <x v="3"/>
    <s v="colis"/>
    <x v="0"/>
    <s v="C"/>
    <d v="2020-02-15T01:00:00"/>
    <d v="2020-02-15T01:00:00"/>
    <n v="0"/>
    <n v="1"/>
    <n v="0"/>
    <n v="0"/>
    <n v="0"/>
    <n v="0"/>
    <n v="0"/>
    <n v="0"/>
    <n v="0"/>
    <n v="0"/>
    <n v="0"/>
    <n v="0"/>
  </r>
  <r>
    <s v="XVC769"/>
    <x v="0"/>
    <x v="0"/>
    <d v="2020-02-10T01:00:00"/>
    <d v="2020-02-12T01:00:00"/>
    <s v=""/>
    <s v="3J"/>
    <s v=""/>
    <s v="0:00"/>
    <s v="0:00"/>
    <s v=""/>
    <x v="0"/>
    <s v="ACC12"/>
    <x v="0"/>
    <s v="02 - CDI"/>
    <x v="0"/>
    <x v="3"/>
    <s v="colis"/>
    <x v="0"/>
    <s v="C"/>
    <d v="2020-02-10T01:00:00"/>
    <d v="2020-02-12T01:00:00"/>
    <n v="0"/>
    <n v="3"/>
    <n v="0"/>
    <n v="0"/>
    <n v="0"/>
    <n v="0"/>
    <n v="0"/>
    <n v="0"/>
    <n v="0"/>
    <n v="0"/>
    <n v="0"/>
    <n v="0"/>
  </r>
  <r>
    <s v="XVC769"/>
    <x v="14"/>
    <x v="13"/>
    <d v="2020-01-14T01:00:00"/>
    <d v="2020-01-15T01:00:00"/>
    <s v=""/>
    <s v="2J"/>
    <s v=""/>
    <s v="0:00"/>
    <s v="0:00"/>
    <s v=""/>
    <x v="7"/>
    <s v="ACC12"/>
    <x v="0"/>
    <s v="02 - CDI"/>
    <x v="0"/>
    <x v="3"/>
    <s v="colis"/>
    <x v="0"/>
    <s v="S"/>
    <d v="2020-01-14T01:00:00"/>
    <d v="2020-01-15T01:00:00"/>
    <n v="2"/>
    <n v="0"/>
    <n v="0"/>
    <n v="0"/>
    <n v="0"/>
    <n v="0"/>
    <n v="0"/>
    <n v="0"/>
    <n v="0"/>
    <n v="0"/>
    <n v="0"/>
    <n v="0"/>
  </r>
  <r>
    <s v="ERP610"/>
    <x v="0"/>
    <x v="0"/>
    <d v="2020-11-09T01:00:00"/>
    <d v="2020-11-21T01:00:00"/>
    <s v=""/>
    <s v="11J"/>
    <s v=""/>
    <s v="0:00"/>
    <s v="0:00"/>
    <s v=""/>
    <x v="0"/>
    <s v="ACC12"/>
    <x v="0"/>
    <s v="02 - CDI"/>
    <x v="0"/>
    <x v="2"/>
    <s v="MRP"/>
    <x v="0"/>
    <s v="C"/>
    <d v="2020-11-09T01:00:00"/>
    <d v="2020-11-21T01:00:00"/>
    <n v="0"/>
    <n v="0"/>
    <n v="0"/>
    <n v="0"/>
    <n v="0"/>
    <n v="0"/>
    <n v="0"/>
    <n v="0"/>
    <n v="0"/>
    <n v="0"/>
    <n v="12"/>
    <n v="0"/>
  </r>
  <r>
    <s v="ERP610"/>
    <x v="0"/>
    <x v="0"/>
    <d v="2020-06-02T02:00:00"/>
    <d v="2020-06-13T02:00:00"/>
    <s v=""/>
    <s v="11J"/>
    <s v=""/>
    <s v="0:00"/>
    <s v="0:00"/>
    <s v=""/>
    <x v="0"/>
    <s v="ACC12"/>
    <x v="0"/>
    <s v="02 - CDI"/>
    <x v="0"/>
    <x v="2"/>
    <s v="MRP"/>
    <x v="0"/>
    <s v="C"/>
    <d v="2020-06-02T02:00:00"/>
    <d v="2020-06-13T02:00:00"/>
    <n v="0"/>
    <n v="0"/>
    <n v="0"/>
    <n v="0"/>
    <n v="0"/>
    <n v="11"/>
    <n v="0"/>
    <n v="0"/>
    <n v="0"/>
    <n v="0"/>
    <n v="0"/>
    <n v="0"/>
  </r>
  <r>
    <s v="ERP610"/>
    <x v="0"/>
    <x v="0"/>
    <d v="2020-03-06T01:00:00"/>
    <d v="2020-03-07T01:00:00"/>
    <s v=""/>
    <s v="2J"/>
    <s v=""/>
    <s v="0:00"/>
    <s v="0:00"/>
    <s v=""/>
    <x v="0"/>
    <s v="ACC12"/>
    <x v="0"/>
    <s v="02 - CDI"/>
    <x v="0"/>
    <x v="2"/>
    <s v="MRP"/>
    <x v="0"/>
    <s v="C"/>
    <d v="2020-03-06T01:00:00"/>
    <d v="2020-03-07T01:00:00"/>
    <n v="0"/>
    <n v="0"/>
    <n v="2"/>
    <n v="0"/>
    <n v="0"/>
    <n v="0"/>
    <n v="0"/>
    <n v="0"/>
    <n v="0"/>
    <n v="0"/>
    <n v="0"/>
    <n v="0"/>
  </r>
  <r>
    <s v="ERP610"/>
    <x v="0"/>
    <x v="0"/>
    <d v="2020-01-11T01:00:00"/>
    <d v="2020-01-14T01:00:00"/>
    <s v=""/>
    <s v="3J"/>
    <s v=""/>
    <s v="0:00"/>
    <s v="0:00"/>
    <s v=""/>
    <x v="0"/>
    <s v="ACC12"/>
    <x v="0"/>
    <s v="02 - CDI"/>
    <x v="0"/>
    <x v="2"/>
    <s v="MRP"/>
    <x v="0"/>
    <s v="C"/>
    <d v="2020-01-11T01:00:00"/>
    <d v="2020-01-14T01:00:00"/>
    <n v="3"/>
    <n v="0"/>
    <n v="0"/>
    <n v="0"/>
    <n v="0"/>
    <n v="0"/>
    <n v="0"/>
    <n v="0"/>
    <n v="0"/>
    <n v="0"/>
    <n v="0"/>
    <n v="0"/>
  </r>
  <r>
    <s v="EUN629"/>
    <x v="0"/>
    <x v="0"/>
    <d v="2020-06-15T02:00:00"/>
    <d v="2020-06-27T02:00:00"/>
    <s v=""/>
    <s v="12J"/>
    <s v=""/>
    <s v="0:00"/>
    <s v="0:00"/>
    <s v=""/>
    <x v="0"/>
    <s v="ACC13"/>
    <x v="0"/>
    <s v="02 - CDI"/>
    <x v="0"/>
    <x v="0"/>
    <s v="Equipe4"/>
    <x v="0"/>
    <s v="C"/>
    <d v="2020-06-15T02:00:00"/>
    <d v="2020-06-27T02:00:00"/>
    <n v="0"/>
    <n v="0"/>
    <n v="0"/>
    <n v="0"/>
    <n v="0"/>
    <n v="12"/>
    <n v="0"/>
    <n v="0"/>
    <n v="0"/>
    <n v="0"/>
    <n v="0"/>
    <n v="0"/>
  </r>
  <r>
    <s v="EUN629"/>
    <x v="0"/>
    <x v="0"/>
    <d v="2020-02-27T01:00:00"/>
    <d v="2020-02-29T01:00:00"/>
    <s v=""/>
    <s v="3J"/>
    <s v=""/>
    <s v="0:00"/>
    <s v="0:00"/>
    <s v=""/>
    <x v="0"/>
    <s v="ACC13"/>
    <x v="0"/>
    <s v="02 - CDI"/>
    <x v="0"/>
    <x v="0"/>
    <s v="Equipe4"/>
    <x v="0"/>
    <s v="C"/>
    <d v="2020-02-27T01:00:00"/>
    <d v="2020-02-29T01:00:00"/>
    <n v="0"/>
    <n v="3"/>
    <n v="0"/>
    <n v="0"/>
    <n v="0"/>
    <n v="0"/>
    <n v="0"/>
    <n v="0"/>
    <n v="0"/>
    <n v="0"/>
    <n v="0"/>
    <n v="0"/>
  </r>
  <r>
    <s v="EUN629"/>
    <x v="0"/>
    <x v="0"/>
    <d v="2020-02-10T01:00:00"/>
    <d v="2020-02-15T01:00:00"/>
    <s v=""/>
    <s v="6J"/>
    <s v=""/>
    <s v="0:00"/>
    <s v="0:00"/>
    <s v=""/>
    <x v="0"/>
    <s v="ACC13"/>
    <x v="0"/>
    <s v="02 - CDI"/>
    <x v="0"/>
    <x v="0"/>
    <s v="Equipe4"/>
    <x v="0"/>
    <s v="C"/>
    <d v="2020-02-10T01:00:00"/>
    <d v="2020-02-15T01:00:00"/>
    <n v="0"/>
    <n v="6"/>
    <n v="0"/>
    <n v="0"/>
    <n v="0"/>
    <n v="0"/>
    <n v="0"/>
    <n v="0"/>
    <n v="0"/>
    <n v="0"/>
    <n v="0"/>
    <n v="0"/>
  </r>
  <r>
    <s v="PCE979"/>
    <x v="0"/>
    <x v="0"/>
    <d v="2020-09-17T02:00:00"/>
    <d v="2020-10-03T02:00:00"/>
    <s v=""/>
    <s v="15J"/>
    <s v=""/>
    <s v="0:00"/>
    <s v="0:00"/>
    <s v=""/>
    <x v="0"/>
    <s v="ACC13"/>
    <x v="0"/>
    <s v="02 - CDI"/>
    <x v="0"/>
    <x v="1"/>
    <s v="EQUIPE 2 SAINT JEAN"/>
    <x v="0"/>
    <s v="C"/>
    <d v="2020-09-17T02:00:00"/>
    <d v="2020-10-03T02:00:00"/>
    <n v="0"/>
    <n v="0"/>
    <n v="0"/>
    <n v="0"/>
    <n v="0"/>
    <n v="0"/>
    <n v="0"/>
    <n v="0"/>
    <n v="12"/>
    <n v="3"/>
    <n v="0"/>
    <n v="0"/>
  </r>
  <r>
    <s v="PCE979"/>
    <x v="4"/>
    <x v="4"/>
    <d v="2020-09-10T02:00:00"/>
    <d v="2020-09-12T02:00:00"/>
    <s v=""/>
    <s v="3J"/>
    <s v=""/>
    <s v="0:00"/>
    <s v="0:00"/>
    <s v=""/>
    <x v="0"/>
    <s v="ACC13"/>
    <x v="0"/>
    <s v="02 - CDI"/>
    <x v="0"/>
    <x v="1"/>
    <s v="EQUIPE 2 SAINT JEAN"/>
    <x v="0"/>
    <s v="R"/>
    <d v="2020-09-10T02:00:00"/>
    <d v="2020-09-12T02:00:00"/>
    <n v="0"/>
    <n v="0"/>
    <n v="0"/>
    <n v="0"/>
    <n v="0"/>
    <n v="0"/>
    <n v="0"/>
    <n v="0"/>
    <n v="3"/>
    <n v="0"/>
    <n v="0"/>
    <n v="0"/>
  </r>
  <r>
    <s v="PCE979"/>
    <x v="4"/>
    <x v="4"/>
    <d v="2020-06-04T02:00:00"/>
    <d v="2020-06-10T02:00:00"/>
    <s v=""/>
    <s v="6J"/>
    <s v=""/>
    <s v="0:00"/>
    <s v="0:00"/>
    <s v=""/>
    <x v="0"/>
    <s v="ACC13"/>
    <x v="0"/>
    <s v="02 - CDI"/>
    <x v="0"/>
    <x v="1"/>
    <s v="EQUIPE 2 SAINT JEAN"/>
    <x v="0"/>
    <s v="R"/>
    <d v="2020-06-04T02:00:00"/>
    <d v="2020-06-10T02:00:00"/>
    <n v="0"/>
    <n v="0"/>
    <n v="0"/>
    <n v="0"/>
    <n v="0"/>
    <n v="6"/>
    <n v="0"/>
    <n v="0"/>
    <n v="0"/>
    <n v="0"/>
    <n v="0"/>
    <n v="0"/>
  </r>
  <r>
    <s v="PCE979"/>
    <x v="4"/>
    <x v="4"/>
    <d v="2020-05-15T02:00:00"/>
    <d v="2020-05-20T02:00:00"/>
    <s v=""/>
    <s v="5J"/>
    <s v=""/>
    <s v="0:00"/>
    <s v="0:00"/>
    <s v=""/>
    <x v="0"/>
    <s v="ACC13"/>
    <x v="0"/>
    <s v="02 - CDI"/>
    <x v="0"/>
    <x v="1"/>
    <s v="EQUIPE 2 SAINT JEAN"/>
    <x v="0"/>
    <s v="R"/>
    <d v="2020-05-15T02:00:00"/>
    <d v="2020-05-20T02:00:00"/>
    <n v="0"/>
    <n v="0"/>
    <n v="0"/>
    <n v="0"/>
    <n v="5"/>
    <n v="0"/>
    <n v="0"/>
    <n v="0"/>
    <n v="0"/>
    <n v="0"/>
    <n v="0"/>
    <n v="0"/>
  </r>
  <r>
    <s v="PCE979"/>
    <x v="0"/>
    <x v="0"/>
    <d v="2020-02-06T01:00:00"/>
    <d v="2020-02-15T01:00:00"/>
    <s v=""/>
    <s v="9J"/>
    <s v=""/>
    <s v="0:00"/>
    <s v="0:00"/>
    <s v=""/>
    <x v="0"/>
    <s v="ACC13"/>
    <x v="0"/>
    <s v="02 - CDI"/>
    <x v="0"/>
    <x v="1"/>
    <s v="EQUIPE 2 SAINT JEAN"/>
    <x v="0"/>
    <s v="C"/>
    <d v="2020-02-06T01:00:00"/>
    <d v="2020-02-15T01:00:00"/>
    <n v="0"/>
    <n v="9"/>
    <n v="0"/>
    <n v="0"/>
    <n v="0"/>
    <n v="0"/>
    <n v="0"/>
    <n v="0"/>
    <n v="0"/>
    <n v="0"/>
    <n v="0"/>
    <n v="0"/>
  </r>
  <r>
    <s v="JXY738"/>
    <x v="0"/>
    <x v="0"/>
    <d v="2020-06-02T02:00:00"/>
    <d v="2020-06-15T02:00:00"/>
    <s v=""/>
    <s v="12J"/>
    <s v=""/>
    <s v="0:00"/>
    <s v="0:00"/>
    <s v=""/>
    <x v="0"/>
    <s v="APN2"/>
    <x v="0"/>
    <s v="01 - FONCT"/>
    <x v="0"/>
    <x v="1"/>
    <s v="Equipe 6 BACKO"/>
    <x v="0"/>
    <s v="C"/>
    <d v="2020-06-02T02:00:00"/>
    <d v="2020-06-15T02:00:00"/>
    <n v="0"/>
    <n v="0"/>
    <n v="0"/>
    <n v="0"/>
    <n v="0"/>
    <n v="12"/>
    <n v="0"/>
    <n v="0"/>
    <n v="0"/>
    <n v="0"/>
    <n v="0"/>
    <n v="0"/>
  </r>
  <r>
    <s v="JXY738"/>
    <x v="2"/>
    <x v="2"/>
    <d v="2020-04-23T02:00:00"/>
    <d v="2020-05-20T02:00:00"/>
    <s v=""/>
    <s v="28J"/>
    <s v=""/>
    <s v="0:00"/>
    <s v="0:00"/>
    <s v=""/>
    <x v="2"/>
    <s v="APN2"/>
    <x v="0"/>
    <s v="01 - FONCT"/>
    <x v="0"/>
    <x v="1"/>
    <s v="Equipe 6 BACKO"/>
    <x v="0"/>
    <s v="M"/>
    <d v="2020-04-23T02:00:00"/>
    <d v="2020-05-20T02:00:00"/>
    <n v="0"/>
    <n v="0"/>
    <n v="0"/>
    <n v="7"/>
    <n v="15"/>
    <n v="0"/>
    <n v="0"/>
    <n v="0"/>
    <n v="0"/>
    <n v="0"/>
    <n v="0"/>
    <n v="0"/>
  </r>
  <r>
    <s v="JXY738"/>
    <x v="2"/>
    <x v="2"/>
    <d v="2020-03-17T01:00:00"/>
    <d v="2020-03-22T01:00:00"/>
    <s v=""/>
    <s v="6J"/>
    <s v=""/>
    <s v="0:00"/>
    <s v="0:00"/>
    <s v=""/>
    <x v="2"/>
    <s v="APN2"/>
    <x v="0"/>
    <s v="01 - FONCT"/>
    <x v="0"/>
    <x v="1"/>
    <s v="Equipe 6 BACKO"/>
    <x v="0"/>
    <s v="M"/>
    <d v="2020-03-17T01:00:00"/>
    <d v="2020-03-22T01:00:00"/>
    <n v="0"/>
    <n v="0"/>
    <n v="5"/>
    <n v="0"/>
    <n v="0"/>
    <n v="0"/>
    <n v="0"/>
    <n v="0"/>
    <n v="0"/>
    <n v="0"/>
    <n v="0"/>
    <n v="0"/>
  </r>
  <r>
    <s v="JXY738"/>
    <x v="0"/>
    <x v="0"/>
    <d v="2020-02-17T01:00:00"/>
    <d v="2020-02-18T01:00:00"/>
    <s v=""/>
    <s v="2J"/>
    <s v=""/>
    <s v="0:00"/>
    <s v="0:00"/>
    <s v=""/>
    <x v="0"/>
    <s v="APN2"/>
    <x v="0"/>
    <s v="01 - FONCT"/>
    <x v="0"/>
    <x v="1"/>
    <s v="Equipe 6 BACKO"/>
    <x v="0"/>
    <s v="C"/>
    <d v="2020-02-17T01:00:00"/>
    <d v="2020-02-18T01:00:00"/>
    <n v="0"/>
    <n v="2"/>
    <n v="0"/>
    <n v="0"/>
    <n v="0"/>
    <n v="0"/>
    <n v="0"/>
    <n v="0"/>
    <n v="0"/>
    <n v="0"/>
    <n v="0"/>
    <n v="0"/>
  </r>
  <r>
    <s v="JXY738"/>
    <x v="0"/>
    <x v="0"/>
    <d v="2020-02-10T01:00:00"/>
    <d v="2020-02-15T01:00:00"/>
    <s v=""/>
    <s v="6J"/>
    <s v=""/>
    <s v="0:00"/>
    <s v="0:00"/>
    <s v=""/>
    <x v="0"/>
    <s v="APN2"/>
    <x v="0"/>
    <s v="01 - FONCT"/>
    <x v="0"/>
    <x v="1"/>
    <s v="Equipe 6 BACKO"/>
    <x v="0"/>
    <s v="C"/>
    <d v="2020-02-10T01:00:00"/>
    <d v="2020-02-15T01:00:00"/>
    <n v="0"/>
    <n v="6"/>
    <n v="0"/>
    <n v="0"/>
    <n v="0"/>
    <n v="0"/>
    <n v="0"/>
    <n v="0"/>
    <n v="0"/>
    <n v="0"/>
    <n v="0"/>
    <n v="0"/>
  </r>
  <r>
    <s v="JXY738"/>
    <x v="0"/>
    <x v="0"/>
    <d v="2020-01-28T01:00:00"/>
    <d v="2020-02-01T01:00:00"/>
    <s v=""/>
    <s v="6J"/>
    <s v=""/>
    <s v="0:00"/>
    <s v="0:00"/>
    <s v=""/>
    <x v="0"/>
    <s v="APN2"/>
    <x v="0"/>
    <s v="01 - FONCT"/>
    <x v="0"/>
    <x v="1"/>
    <s v="Equipe 6 BACKO"/>
    <x v="0"/>
    <s v="C"/>
    <d v="2020-01-28T01:00:00"/>
    <d v="2020-02-01T01:00:00"/>
    <n v="4"/>
    <n v="1"/>
    <n v="0"/>
    <n v="0"/>
    <n v="0"/>
    <n v="0"/>
    <n v="0"/>
    <n v="0"/>
    <n v="0"/>
    <n v="0"/>
    <n v="0"/>
    <n v="0"/>
  </r>
  <r>
    <s v="JXY738"/>
    <x v="15"/>
    <x v="14"/>
    <d v="2019-09-03T02:00:00"/>
    <d v="2020-01-05T01:00:00"/>
    <s v=""/>
    <s v="125J"/>
    <s v=""/>
    <s v="0:00"/>
    <s v="0:00"/>
    <s v=""/>
    <x v="8"/>
    <s v="APN2"/>
    <x v="0"/>
    <s v="01 - FONCT"/>
    <x v="0"/>
    <x v="1"/>
    <s v="Equipe 6 BACKO"/>
    <x v="0"/>
    <s v="C"/>
    <d v="2020-01-01T00:00:00"/>
    <d v="2020-01-05T01:00:00"/>
    <n v="3"/>
    <n v="0"/>
    <n v="0"/>
    <n v="0"/>
    <n v="0"/>
    <n v="0"/>
    <n v="0"/>
    <n v="0"/>
    <n v="0"/>
    <n v="0"/>
    <n v="0"/>
    <n v="0"/>
  </r>
  <r>
    <s v="STU264"/>
    <x v="0"/>
    <x v="0"/>
    <d v="2020-10-12T02:00:00"/>
    <d v="2020-10-27T01:00:00"/>
    <s v=""/>
    <s v="14J"/>
    <s v=""/>
    <s v="0:00"/>
    <s v="0:00"/>
    <s v=""/>
    <x v="0"/>
    <s v="ACC12"/>
    <x v="0"/>
    <s v="02 - CDI"/>
    <x v="0"/>
    <x v="4"/>
    <s v="Equipe 3 CENTRE"/>
    <x v="0"/>
    <s v="C"/>
    <d v="2020-10-12T02:00:00"/>
    <d v="2020-10-27T01:00:00"/>
    <n v="0"/>
    <n v="0"/>
    <n v="0"/>
    <n v="0"/>
    <n v="0"/>
    <n v="0"/>
    <n v="0"/>
    <n v="0"/>
    <n v="0"/>
    <n v="14"/>
    <n v="0"/>
    <n v="0"/>
  </r>
  <r>
    <s v="STU264"/>
    <x v="0"/>
    <x v="0"/>
    <d v="2020-08-17T02:00:00"/>
    <d v="2020-08-22T02:00:00"/>
    <s v=""/>
    <s v="6J"/>
    <s v=""/>
    <s v="0:00"/>
    <s v="0:00"/>
    <s v=""/>
    <x v="0"/>
    <s v="ACC12"/>
    <x v="0"/>
    <s v="02 - CDI"/>
    <x v="0"/>
    <x v="4"/>
    <s v="Equipe 3 CENTRE"/>
    <x v="0"/>
    <s v="C"/>
    <d v="2020-08-17T02:00:00"/>
    <d v="2020-08-22T02:00:00"/>
    <n v="0"/>
    <n v="0"/>
    <n v="0"/>
    <n v="0"/>
    <n v="0"/>
    <n v="0"/>
    <n v="0"/>
    <n v="6"/>
    <n v="0"/>
    <n v="0"/>
    <n v="0"/>
    <n v="0"/>
  </r>
  <r>
    <s v="STU264"/>
    <x v="0"/>
    <x v="0"/>
    <d v="2020-07-08T02:00:00"/>
    <d v="2020-07-13T02:00:00"/>
    <s v=""/>
    <s v="5J"/>
    <s v=""/>
    <s v="0:00"/>
    <s v="0:00"/>
    <s v=""/>
    <x v="0"/>
    <s v="ACC12"/>
    <x v="0"/>
    <s v="02 - CDI"/>
    <x v="0"/>
    <x v="4"/>
    <s v="Equipe 3 CENTRE"/>
    <x v="0"/>
    <s v="C"/>
    <d v="2020-07-08T02:00:00"/>
    <d v="2020-07-13T02:00:00"/>
    <n v="0"/>
    <n v="0"/>
    <n v="0"/>
    <n v="0"/>
    <n v="0"/>
    <n v="0"/>
    <n v="5"/>
    <n v="0"/>
    <n v="0"/>
    <n v="0"/>
    <n v="0"/>
    <n v="0"/>
  </r>
  <r>
    <s v="STU264"/>
    <x v="16"/>
    <x v="15"/>
    <d v="2020-06-10T02:00:00"/>
    <d v="2020-06-16T02:00:00"/>
    <s v=""/>
    <s v="7J"/>
    <s v=""/>
    <s v="0:00"/>
    <s v="0:00"/>
    <s v=""/>
    <x v="9"/>
    <s v="ACC12"/>
    <x v="0"/>
    <s v="02 - CDI"/>
    <x v="0"/>
    <x v="4"/>
    <s v="Equipe 3 CENTRE"/>
    <x v="0"/>
    <s v="A"/>
    <d v="2020-06-10T02:00:00"/>
    <d v="2020-06-16T02:00:00"/>
    <n v="0"/>
    <n v="0"/>
    <n v="0"/>
    <n v="0"/>
    <n v="0"/>
    <n v="6"/>
    <n v="0"/>
    <n v="0"/>
    <n v="0"/>
    <n v="0"/>
    <n v="0"/>
    <n v="0"/>
  </r>
  <r>
    <s v="STU264"/>
    <x v="16"/>
    <x v="15"/>
    <d v="2020-06-04T02:00:00"/>
    <d v="2020-06-09T02:00:00"/>
    <s v=""/>
    <s v="6J"/>
    <s v=""/>
    <s v="0:00"/>
    <s v="0:00"/>
    <s v=""/>
    <x v="9"/>
    <s v="ACC12"/>
    <x v="0"/>
    <s v="02 - CDI"/>
    <x v="0"/>
    <x v="4"/>
    <s v="Equipe 3 CENTRE"/>
    <x v="0"/>
    <s v="A"/>
    <d v="2020-06-04T02:00:00"/>
    <d v="2020-06-09T02:00:00"/>
    <n v="0"/>
    <n v="0"/>
    <n v="0"/>
    <n v="0"/>
    <n v="0"/>
    <n v="5"/>
    <n v="0"/>
    <n v="0"/>
    <n v="0"/>
    <n v="0"/>
    <n v="0"/>
    <n v="0"/>
  </r>
  <r>
    <s v="STU264"/>
    <x v="16"/>
    <x v="15"/>
    <d v="2020-05-26T02:00:00"/>
    <d v="2020-06-01T02:00:00"/>
    <s v=""/>
    <s v="7J"/>
    <s v=""/>
    <s v="0:00"/>
    <s v="0:00"/>
    <s v=""/>
    <x v="9"/>
    <s v="ACC12"/>
    <x v="0"/>
    <s v="02 - CDI"/>
    <x v="0"/>
    <x v="4"/>
    <s v="Equipe 3 CENTRE"/>
    <x v="0"/>
    <s v="A"/>
    <d v="2020-05-26T02:00:00"/>
    <d v="2020-06-01T02:00:00"/>
    <n v="0"/>
    <n v="0"/>
    <n v="0"/>
    <n v="0"/>
    <n v="5"/>
    <n v="0"/>
    <n v="0"/>
    <n v="0"/>
    <n v="0"/>
    <n v="0"/>
    <n v="0"/>
    <n v="0"/>
  </r>
  <r>
    <s v="STU264"/>
    <x v="0"/>
    <x v="0"/>
    <d v="2020-05-02T02:00:00"/>
    <d v="2020-05-02T02:00:00"/>
    <s v=""/>
    <s v="1J"/>
    <s v=""/>
    <s v="0:00"/>
    <s v="0:00"/>
    <s v=""/>
    <x v="0"/>
    <s v="ACC12"/>
    <x v="0"/>
    <s v="02 - CDI"/>
    <x v="0"/>
    <x v="4"/>
    <s v="Equipe 3 CENTRE"/>
    <x v="0"/>
    <s v="C"/>
    <d v="2020-05-02T02:00:00"/>
    <d v="2020-05-02T02:00:00"/>
    <n v="0"/>
    <n v="0"/>
    <n v="0"/>
    <n v="0"/>
    <n v="1"/>
    <n v="0"/>
    <n v="0"/>
    <n v="0"/>
    <n v="0"/>
    <n v="0"/>
    <n v="0"/>
    <n v="0"/>
  </r>
  <r>
    <s v="STU264"/>
    <x v="2"/>
    <x v="2"/>
    <d v="2020-04-23T02:00:00"/>
    <d v="2020-04-24T02:00:00"/>
    <s v=""/>
    <s v="2J"/>
    <s v=""/>
    <s v="0:00"/>
    <s v="0:00"/>
    <s v=""/>
    <x v="2"/>
    <s v="ACC12"/>
    <x v="0"/>
    <s v="02 - CDI"/>
    <x v="0"/>
    <x v="4"/>
    <s v="Equipe 3 CENTRE"/>
    <x v="0"/>
    <s v="M"/>
    <d v="2020-04-23T02:00:00"/>
    <d v="2020-04-24T02:00:00"/>
    <n v="0"/>
    <n v="0"/>
    <n v="0"/>
    <n v="2"/>
    <n v="0"/>
    <n v="0"/>
    <n v="0"/>
    <n v="0"/>
    <n v="0"/>
    <n v="0"/>
    <n v="0"/>
    <n v="0"/>
  </r>
  <r>
    <s v="STU264"/>
    <x v="5"/>
    <x v="5"/>
    <d v="2020-04-17T02:00:00"/>
    <d v="2020-04-17T02:00:00"/>
    <s v=""/>
    <s v="00h30"/>
    <s v=""/>
    <s v="7:55"/>
    <s v="8:25"/>
    <s v=""/>
    <x v="4"/>
    <s v="ACC12"/>
    <x v="0"/>
    <s v="02 - CDI"/>
    <x v="0"/>
    <x v="4"/>
    <s v="Equipe 3 CENTRE"/>
    <x v="0"/>
    <s v="F"/>
    <d v="2020-04-17T02:00:00"/>
    <d v="2020-04-17T02:00:00"/>
    <n v="0"/>
    <n v="0"/>
    <n v="0"/>
    <n v="1"/>
    <n v="0"/>
    <n v="0"/>
    <n v="0"/>
    <n v="0"/>
    <n v="0"/>
    <n v="0"/>
    <n v="0"/>
    <n v="0"/>
  </r>
  <r>
    <s v="STU264"/>
    <x v="0"/>
    <x v="0"/>
    <d v="2020-03-18T01:00:00"/>
    <d v="2020-03-21T01:00:00"/>
    <s v=""/>
    <s v="4J"/>
    <s v=""/>
    <s v="0:00"/>
    <s v="0:00"/>
    <s v=""/>
    <x v="0"/>
    <s v="ACC12"/>
    <x v="0"/>
    <s v="02 - CDI"/>
    <x v="0"/>
    <x v="4"/>
    <s v="Equipe 3 CENTRE"/>
    <x v="0"/>
    <s v="C"/>
    <d v="2020-03-18T01:00:00"/>
    <d v="2020-03-21T01:00:00"/>
    <n v="0"/>
    <n v="0"/>
    <n v="4"/>
    <n v="0"/>
    <n v="0"/>
    <n v="0"/>
    <n v="0"/>
    <n v="0"/>
    <n v="0"/>
    <n v="0"/>
    <n v="0"/>
    <n v="0"/>
  </r>
  <r>
    <s v="STU264"/>
    <x v="13"/>
    <x v="12"/>
    <d v="2020-02-20T01:00:00"/>
    <d v="2020-02-20T01:00:00"/>
    <s v=""/>
    <s v="06h05"/>
    <s v=""/>
    <s v="0:00"/>
    <s v="0:00"/>
    <s v=""/>
    <x v="5"/>
    <s v="ACC12"/>
    <x v="0"/>
    <s v="02 - CDI"/>
    <x v="0"/>
    <x v="4"/>
    <s v="Equipe 3 CENTRE"/>
    <x v="0"/>
    <s v="A"/>
    <d v="2020-02-20T01:00:00"/>
    <d v="2020-02-20T01:00:00"/>
    <n v="0"/>
    <n v="1"/>
    <n v="0"/>
    <n v="0"/>
    <n v="0"/>
    <n v="0"/>
    <n v="0"/>
    <n v="0"/>
    <n v="0"/>
    <n v="0"/>
    <n v="0"/>
    <n v="0"/>
  </r>
  <r>
    <s v="STU264"/>
    <x v="13"/>
    <x v="12"/>
    <d v="2020-02-06T01:00:00"/>
    <d v="2020-02-06T01:00:00"/>
    <s v=""/>
    <s v="06h05"/>
    <s v=""/>
    <s v="0:00"/>
    <s v="0:00"/>
    <s v=""/>
    <x v="5"/>
    <s v="ACC12"/>
    <x v="0"/>
    <s v="02 - CDI"/>
    <x v="0"/>
    <x v="4"/>
    <s v="Equipe 3 CENTRE"/>
    <x v="0"/>
    <s v="A"/>
    <d v="2020-02-06T01:00:00"/>
    <d v="2020-02-06T01:00:00"/>
    <n v="0"/>
    <n v="1"/>
    <n v="0"/>
    <n v="0"/>
    <n v="0"/>
    <n v="0"/>
    <n v="0"/>
    <n v="0"/>
    <n v="0"/>
    <n v="0"/>
    <n v="0"/>
    <n v="0"/>
  </r>
  <r>
    <s v="STU264"/>
    <x v="0"/>
    <x v="0"/>
    <d v="2020-01-27T01:00:00"/>
    <d v="2020-02-01T01:00:00"/>
    <s v=""/>
    <s v="6J"/>
    <s v=""/>
    <s v="0:00"/>
    <s v="0:00"/>
    <s v=""/>
    <x v="0"/>
    <s v="ACC12"/>
    <x v="0"/>
    <s v="02 - CDI"/>
    <x v="0"/>
    <x v="4"/>
    <s v="Equipe 3 CENTRE"/>
    <x v="0"/>
    <s v="C"/>
    <d v="2020-01-27T01:00:00"/>
    <d v="2020-02-01T01:00:00"/>
    <n v="5"/>
    <n v="1"/>
    <n v="0"/>
    <n v="0"/>
    <n v="0"/>
    <n v="0"/>
    <n v="0"/>
    <n v="0"/>
    <n v="0"/>
    <n v="0"/>
    <n v="0"/>
    <n v="0"/>
  </r>
  <r>
    <s v="STU264"/>
    <x v="2"/>
    <x v="2"/>
    <d v="2019-12-19T01:00:00"/>
    <d v="2020-01-12T01:00:00"/>
    <s v=""/>
    <s v="25J"/>
    <s v=""/>
    <s v="0:00"/>
    <s v="0:00"/>
    <s v=""/>
    <x v="2"/>
    <s v="ACC12"/>
    <x v="0"/>
    <s v="02 - CDI"/>
    <x v="0"/>
    <x v="4"/>
    <s v="Equipe 3 CENTRE"/>
    <x v="0"/>
    <s v="M"/>
    <d v="2020-01-01T00:00:00"/>
    <d v="2020-01-12T01:00:00"/>
    <n v="9"/>
    <n v="0"/>
    <n v="0"/>
    <n v="0"/>
    <n v="0"/>
    <n v="0"/>
    <n v="0"/>
    <n v="0"/>
    <n v="0"/>
    <n v="0"/>
    <n v="0"/>
    <n v="0"/>
  </r>
  <r>
    <s v="TBL124"/>
    <x v="0"/>
    <x v="0"/>
    <d v="2020-08-10T02:00:00"/>
    <d v="2020-08-31T02:00:00"/>
    <s v=""/>
    <s v="18J"/>
    <s v=""/>
    <s v="0:00"/>
    <s v="0:00"/>
    <s v=""/>
    <x v="0"/>
    <s v="ACC13"/>
    <x v="0"/>
    <s v="02 - CDI"/>
    <x v="0"/>
    <x v="1"/>
    <s v="Equipe 6 BACKO"/>
    <x v="0"/>
    <s v="C"/>
    <d v="2020-08-10T02:00:00"/>
    <d v="2020-08-31T02:00:00"/>
    <n v="0"/>
    <n v="0"/>
    <n v="0"/>
    <n v="0"/>
    <n v="0"/>
    <n v="0"/>
    <n v="0"/>
    <n v="18"/>
    <n v="0"/>
    <n v="0"/>
    <n v="0"/>
    <n v="0"/>
  </r>
  <r>
    <s v="TBL124"/>
    <x v="2"/>
    <x v="2"/>
    <d v="2020-06-04T02:00:00"/>
    <d v="2020-07-19T02:00:00"/>
    <s v=""/>
    <s v="46J"/>
    <s v=""/>
    <s v="0:00"/>
    <s v="0:00"/>
    <s v=""/>
    <x v="2"/>
    <s v="ACC13"/>
    <x v="0"/>
    <s v="02 - CDI"/>
    <x v="0"/>
    <x v="1"/>
    <s v="Equipe 6 BACKO"/>
    <x v="0"/>
    <s v="M"/>
    <d v="2020-06-04T02:00:00"/>
    <d v="2020-07-19T02:00:00"/>
    <n v="0"/>
    <n v="0"/>
    <n v="0"/>
    <n v="0"/>
    <n v="0"/>
    <n v="23"/>
    <n v="15"/>
    <n v="0"/>
    <n v="0"/>
    <n v="0"/>
    <n v="0"/>
    <n v="0"/>
  </r>
  <r>
    <s v="TBL124"/>
    <x v="2"/>
    <x v="2"/>
    <d v="2020-06-02T02:00:00"/>
    <d v="2020-06-03T02:00:00"/>
    <s v=""/>
    <s v="2J"/>
    <s v=""/>
    <s v="0:00"/>
    <s v="0:00"/>
    <s v=""/>
    <x v="2"/>
    <s v="ACC13"/>
    <x v="0"/>
    <s v="02 - CDI"/>
    <x v="0"/>
    <x v="1"/>
    <s v="Equipe 6 BACKO"/>
    <x v="0"/>
    <s v="M"/>
    <d v="2020-06-02T02:00:00"/>
    <d v="2020-06-03T02:00:00"/>
    <n v="0"/>
    <n v="0"/>
    <n v="0"/>
    <n v="0"/>
    <n v="0"/>
    <n v="2"/>
    <n v="0"/>
    <n v="0"/>
    <n v="0"/>
    <n v="0"/>
    <n v="0"/>
    <n v="0"/>
  </r>
  <r>
    <s v="TBL124"/>
    <x v="0"/>
    <x v="0"/>
    <d v="2020-03-13T01:00:00"/>
    <d v="2020-03-13T01:00:00"/>
    <s v=""/>
    <s v="1J"/>
    <s v=""/>
    <s v="0:00"/>
    <s v="0:00"/>
    <s v=""/>
    <x v="0"/>
    <s v="ACC13"/>
    <x v="0"/>
    <s v="02 - CDI"/>
    <x v="0"/>
    <x v="1"/>
    <s v="Equipe 6 BACKO"/>
    <x v="0"/>
    <s v="C"/>
    <d v="2020-03-13T01:00:00"/>
    <d v="2020-03-13T01:00:00"/>
    <n v="0"/>
    <n v="0"/>
    <n v="1"/>
    <n v="0"/>
    <n v="0"/>
    <n v="0"/>
    <n v="0"/>
    <n v="0"/>
    <n v="0"/>
    <n v="0"/>
    <n v="0"/>
    <n v="0"/>
  </r>
  <r>
    <s v="TBL124"/>
    <x v="0"/>
    <x v="0"/>
    <d v="2020-02-24T01:00:00"/>
    <d v="2020-02-29T01:00:00"/>
    <s v=""/>
    <s v="6J"/>
    <s v=""/>
    <s v="0:00"/>
    <s v="0:00"/>
    <s v=""/>
    <x v="0"/>
    <s v="ACC13"/>
    <x v="0"/>
    <s v="02 - CDI"/>
    <x v="0"/>
    <x v="1"/>
    <s v="Equipe 6 BACKO"/>
    <x v="0"/>
    <s v="C"/>
    <d v="2020-02-24T01:00:00"/>
    <d v="2020-02-29T01:00:00"/>
    <n v="0"/>
    <n v="6"/>
    <n v="0"/>
    <n v="0"/>
    <n v="0"/>
    <n v="0"/>
    <n v="0"/>
    <n v="0"/>
    <n v="0"/>
    <n v="0"/>
    <n v="0"/>
    <n v="0"/>
  </r>
  <r>
    <s v="VJP443"/>
    <x v="0"/>
    <x v="0"/>
    <d v="2020-05-02T02:00:00"/>
    <d v="2020-05-02T02:00:00"/>
    <s v=""/>
    <s v="1J"/>
    <s v=""/>
    <s v="0:00"/>
    <s v="0:00"/>
    <s v=""/>
    <x v="0"/>
    <s v="ACC12"/>
    <x v="0"/>
    <s v="04 - CDD"/>
    <x v="1"/>
    <x v="1"/>
    <e v="#N/A"/>
    <x v="1"/>
    <s v="C"/>
    <d v="2020-05-02T02:00:00"/>
    <d v="2020-05-02T02:00:00"/>
    <n v="0"/>
    <n v="0"/>
    <n v="0"/>
    <n v="0"/>
    <n v="1"/>
    <n v="0"/>
    <n v="0"/>
    <n v="0"/>
    <n v="0"/>
    <n v="0"/>
    <n v="0"/>
    <n v="0"/>
  </r>
  <r>
    <s v="VJP443"/>
    <x v="0"/>
    <x v="0"/>
    <d v="2020-04-25T02:00:00"/>
    <d v="2020-04-25T02:00:00"/>
    <s v=""/>
    <s v="1J"/>
    <s v=""/>
    <s v="0:00"/>
    <s v="0:00"/>
    <s v=""/>
    <x v="0"/>
    <s v="ACC12"/>
    <x v="0"/>
    <s v="04 - CDD"/>
    <x v="1"/>
    <x v="1"/>
    <e v="#N/A"/>
    <x v="1"/>
    <s v="C"/>
    <d v="2020-04-25T02:00:00"/>
    <d v="2020-04-25T02:00:00"/>
    <n v="0"/>
    <n v="0"/>
    <n v="0"/>
    <n v="1"/>
    <n v="0"/>
    <n v="0"/>
    <n v="0"/>
    <n v="0"/>
    <n v="0"/>
    <n v="0"/>
    <n v="0"/>
    <n v="0"/>
  </r>
  <r>
    <s v="VJP443"/>
    <x v="0"/>
    <x v="0"/>
    <d v="2020-04-18T02:00:00"/>
    <d v="2020-04-18T02:00:00"/>
    <s v=""/>
    <s v="1J"/>
    <s v=""/>
    <s v="0:00"/>
    <s v="0:00"/>
    <s v=""/>
    <x v="0"/>
    <s v="ACC12"/>
    <x v="0"/>
    <s v="04 - CDD"/>
    <x v="1"/>
    <x v="1"/>
    <e v="#N/A"/>
    <x v="1"/>
    <s v="C"/>
    <d v="2020-04-18T02:00:00"/>
    <d v="2020-04-18T02:00:00"/>
    <n v="0"/>
    <n v="0"/>
    <n v="0"/>
    <n v="1"/>
    <n v="0"/>
    <n v="0"/>
    <n v="0"/>
    <n v="0"/>
    <n v="0"/>
    <n v="0"/>
    <n v="0"/>
    <n v="0"/>
  </r>
  <r>
    <s v="VJP443"/>
    <x v="0"/>
    <x v="0"/>
    <d v="2020-04-14T02:00:00"/>
    <d v="2020-04-14T02:00:00"/>
    <s v=""/>
    <s v="1J"/>
    <s v=""/>
    <s v="0:00"/>
    <s v="0:00"/>
    <s v=""/>
    <x v="0"/>
    <s v="ACC12"/>
    <x v="0"/>
    <s v="04 - CDD"/>
    <x v="1"/>
    <x v="1"/>
    <e v="#N/A"/>
    <x v="1"/>
    <s v="C"/>
    <d v="2020-04-14T02:00:00"/>
    <d v="2020-04-14T02:00:00"/>
    <n v="0"/>
    <n v="0"/>
    <n v="0"/>
    <n v="1"/>
    <n v="0"/>
    <n v="0"/>
    <n v="0"/>
    <n v="0"/>
    <n v="0"/>
    <n v="0"/>
    <n v="0"/>
    <n v="0"/>
  </r>
  <r>
    <s v="VJP443"/>
    <x v="0"/>
    <x v="0"/>
    <d v="2020-04-06T02:00:00"/>
    <d v="2020-04-07T02:00:00"/>
    <s v=""/>
    <s v="2J"/>
    <s v=""/>
    <s v="0:00"/>
    <s v="0:00"/>
    <s v=""/>
    <x v="0"/>
    <s v="ACC12"/>
    <x v="0"/>
    <s v="04 - CDD"/>
    <x v="1"/>
    <x v="1"/>
    <e v="#N/A"/>
    <x v="1"/>
    <s v="C"/>
    <d v="2020-04-06T02:00:00"/>
    <d v="2020-04-07T02:00:00"/>
    <n v="0"/>
    <n v="0"/>
    <n v="0"/>
    <n v="2"/>
    <n v="0"/>
    <n v="0"/>
    <n v="0"/>
    <n v="0"/>
    <n v="0"/>
    <n v="0"/>
    <n v="0"/>
    <n v="0"/>
  </r>
  <r>
    <s v="YAF348"/>
    <x v="0"/>
    <x v="0"/>
    <d v="2020-05-02T02:00:00"/>
    <d v="2020-05-02T02:00:00"/>
    <s v=""/>
    <s v="1J"/>
    <s v=""/>
    <s v="0:00"/>
    <s v="0:00"/>
    <s v=""/>
    <x v="0"/>
    <s v="ACC12"/>
    <x v="0"/>
    <s v="04 - CDD"/>
    <x v="1"/>
    <x v="1"/>
    <e v="#N/A"/>
    <x v="1"/>
    <s v="C"/>
    <d v="2020-05-02T02:00:00"/>
    <d v="2020-05-02T02:00:00"/>
    <n v="0"/>
    <n v="0"/>
    <n v="0"/>
    <n v="0"/>
    <n v="1"/>
    <n v="0"/>
    <n v="0"/>
    <n v="0"/>
    <n v="0"/>
    <n v="0"/>
    <n v="0"/>
    <n v="0"/>
  </r>
  <r>
    <s v="YAF348"/>
    <x v="0"/>
    <x v="0"/>
    <d v="2020-04-20T02:00:00"/>
    <d v="2020-04-21T02:00:00"/>
    <s v=""/>
    <s v="2J"/>
    <s v=""/>
    <s v="0:00"/>
    <s v="0:00"/>
    <s v=""/>
    <x v="0"/>
    <s v="ACC12"/>
    <x v="0"/>
    <s v="04 - CDD"/>
    <x v="1"/>
    <x v="1"/>
    <e v="#N/A"/>
    <x v="1"/>
    <s v="C"/>
    <d v="2020-04-20T02:00:00"/>
    <d v="2020-04-21T02:00:00"/>
    <n v="0"/>
    <n v="0"/>
    <n v="0"/>
    <n v="2"/>
    <n v="0"/>
    <n v="0"/>
    <n v="0"/>
    <n v="0"/>
    <n v="0"/>
    <n v="0"/>
    <n v="0"/>
    <n v="0"/>
  </r>
  <r>
    <s v="YAF348"/>
    <x v="0"/>
    <x v="0"/>
    <d v="2020-04-14T02:00:00"/>
    <d v="2020-04-14T02:00:00"/>
    <s v=""/>
    <s v="1J"/>
    <s v=""/>
    <s v="0:00"/>
    <s v="0:00"/>
    <s v=""/>
    <x v="0"/>
    <s v="ACC12"/>
    <x v="0"/>
    <s v="04 - CDD"/>
    <x v="1"/>
    <x v="1"/>
    <e v="#N/A"/>
    <x v="1"/>
    <s v="C"/>
    <d v="2020-04-14T02:00:00"/>
    <d v="2020-04-14T02:00:00"/>
    <n v="0"/>
    <n v="0"/>
    <n v="0"/>
    <n v="1"/>
    <n v="0"/>
    <n v="0"/>
    <n v="0"/>
    <n v="0"/>
    <n v="0"/>
    <n v="0"/>
    <n v="0"/>
    <n v="0"/>
  </r>
  <r>
    <s v="YAF348"/>
    <x v="0"/>
    <x v="0"/>
    <d v="2020-04-06T02:00:00"/>
    <d v="2020-04-07T02:00:00"/>
    <s v=""/>
    <s v="2J"/>
    <s v=""/>
    <s v="0:00"/>
    <s v="0:00"/>
    <s v=""/>
    <x v="0"/>
    <s v="ACC12"/>
    <x v="0"/>
    <s v="04 - CDD"/>
    <x v="1"/>
    <x v="1"/>
    <e v="#N/A"/>
    <x v="1"/>
    <s v="C"/>
    <d v="2020-04-06T02:00:00"/>
    <d v="2020-04-07T02:00:00"/>
    <n v="0"/>
    <n v="0"/>
    <n v="0"/>
    <n v="2"/>
    <n v="0"/>
    <n v="0"/>
    <n v="0"/>
    <n v="0"/>
    <n v="0"/>
    <n v="0"/>
    <n v="0"/>
    <n v="0"/>
  </r>
  <r>
    <s v="YAF348"/>
    <x v="3"/>
    <x v="3"/>
    <d v="2020-03-23T01:00:00"/>
    <d v="2020-03-24T01:00:00"/>
    <s v=""/>
    <s v="2J"/>
    <s v=""/>
    <s v="0:00"/>
    <s v="0:00"/>
    <s v=""/>
    <x v="3"/>
    <s v="ACC12"/>
    <x v="0"/>
    <s v="04 - CDD"/>
    <x v="1"/>
    <x v="1"/>
    <e v="#N/A"/>
    <x v="1"/>
    <s v="A"/>
    <d v="2020-03-23T01:00:00"/>
    <d v="2020-03-24T01:00:00"/>
    <n v="0"/>
    <n v="0"/>
    <n v="2"/>
    <n v="0"/>
    <n v="0"/>
    <n v="0"/>
    <n v="0"/>
    <n v="0"/>
    <n v="0"/>
    <n v="0"/>
    <n v="0"/>
    <n v="0"/>
  </r>
  <r>
    <s v="YAF348"/>
    <x v="3"/>
    <x v="3"/>
    <d v="2020-03-16T01:00:00"/>
    <d v="2020-03-22T01:00:00"/>
    <s v=""/>
    <s v="7J"/>
    <s v=""/>
    <s v="0:00"/>
    <s v="0:00"/>
    <s v=""/>
    <x v="3"/>
    <s v="ACC12"/>
    <x v="0"/>
    <s v="04 - CDD"/>
    <x v="1"/>
    <x v="1"/>
    <e v="#N/A"/>
    <x v="1"/>
    <s v="A"/>
    <d v="2020-03-16T01:00:00"/>
    <d v="2020-03-22T01:00:00"/>
    <n v="0"/>
    <n v="0"/>
    <n v="6"/>
    <n v="0"/>
    <n v="0"/>
    <n v="0"/>
    <n v="0"/>
    <n v="0"/>
    <n v="0"/>
    <n v="0"/>
    <n v="0"/>
    <n v="0"/>
  </r>
  <r>
    <s v="YAF348"/>
    <x v="0"/>
    <x v="0"/>
    <d v="2020-02-24T01:00:00"/>
    <d v="2020-02-28T01:00:00"/>
    <s v=""/>
    <s v="5J"/>
    <s v=""/>
    <s v="0:00"/>
    <s v="0:00"/>
    <s v=""/>
    <x v="0"/>
    <s v="ACC12"/>
    <x v="0"/>
    <s v="04 - CDD"/>
    <x v="1"/>
    <x v="1"/>
    <e v="#N/A"/>
    <x v="1"/>
    <s v="C"/>
    <d v="2020-02-24T01:00:00"/>
    <d v="2020-02-28T01:00:00"/>
    <n v="0"/>
    <n v="5"/>
    <n v="0"/>
    <n v="0"/>
    <n v="0"/>
    <n v="0"/>
    <n v="0"/>
    <n v="0"/>
    <n v="0"/>
    <n v="0"/>
    <n v="0"/>
    <n v="0"/>
  </r>
  <r>
    <s v="YAF348"/>
    <x v="2"/>
    <x v="2"/>
    <d v="2020-01-21T01:00:00"/>
    <d v="2020-01-22T01:00:00"/>
    <s v=""/>
    <s v="2J"/>
    <s v=""/>
    <s v="0:00"/>
    <s v="0:00"/>
    <s v=""/>
    <x v="2"/>
    <s v="ACC12"/>
    <x v="0"/>
    <s v="04 - CDD"/>
    <x v="1"/>
    <x v="1"/>
    <e v="#N/A"/>
    <x v="1"/>
    <s v="M"/>
    <d v="2020-01-21T01:00:00"/>
    <d v="2020-01-22T01:00:00"/>
    <n v="2"/>
    <n v="0"/>
    <n v="0"/>
    <n v="0"/>
    <n v="0"/>
    <n v="0"/>
    <n v="0"/>
    <n v="0"/>
    <n v="0"/>
    <n v="0"/>
    <n v="0"/>
    <n v="0"/>
  </r>
  <r>
    <s v="YAF348"/>
    <x v="0"/>
    <x v="0"/>
    <d v="2020-01-09T01:00:00"/>
    <d v="2020-01-11T01:00:00"/>
    <s v=""/>
    <s v="3J"/>
    <s v=""/>
    <s v="0:00"/>
    <s v="0:00"/>
    <s v=""/>
    <x v="0"/>
    <s v="ACC12"/>
    <x v="0"/>
    <s v="04 - CDD"/>
    <x v="1"/>
    <x v="1"/>
    <e v="#N/A"/>
    <x v="1"/>
    <s v="C"/>
    <d v="2020-01-09T01:00:00"/>
    <d v="2020-01-11T01:00:00"/>
    <n v="3"/>
    <n v="0"/>
    <n v="0"/>
    <n v="0"/>
    <n v="0"/>
    <n v="0"/>
    <n v="0"/>
    <n v="0"/>
    <n v="0"/>
    <n v="0"/>
    <n v="0"/>
    <n v="0"/>
  </r>
  <r>
    <s v="GMF604"/>
    <x v="0"/>
    <x v="0"/>
    <d v="2020-09-07T02:00:00"/>
    <d v="2020-09-26T02:00:00"/>
    <s v=""/>
    <s v="18J"/>
    <s v=""/>
    <s v="0:00"/>
    <s v="0:00"/>
    <s v=""/>
    <x v="0"/>
    <s v="ACC13"/>
    <x v="0"/>
    <s v="02 - CDI"/>
    <x v="0"/>
    <x v="4"/>
    <s v="Manutention - C&amp;R - Front Office"/>
    <x v="0"/>
    <s v="C"/>
    <d v="2020-09-07T02:00:00"/>
    <d v="2020-09-26T02:00:00"/>
    <n v="0"/>
    <n v="0"/>
    <n v="0"/>
    <n v="0"/>
    <n v="0"/>
    <n v="0"/>
    <n v="0"/>
    <n v="0"/>
    <n v="18"/>
    <n v="0"/>
    <n v="0"/>
    <n v="0"/>
  </r>
  <r>
    <s v="GMF604"/>
    <x v="0"/>
    <x v="0"/>
    <d v="2020-06-29T02:00:00"/>
    <d v="2020-07-11T02:00:00"/>
    <s v=""/>
    <s v="12J"/>
    <s v=""/>
    <s v="0:00"/>
    <s v="0:00"/>
    <s v=""/>
    <x v="0"/>
    <s v="ACC13"/>
    <x v="0"/>
    <s v="02 - CDI"/>
    <x v="0"/>
    <x v="4"/>
    <s v="Manutention - C&amp;R - Front Office"/>
    <x v="0"/>
    <s v="C"/>
    <d v="2020-06-29T02:00:00"/>
    <d v="2020-07-11T02:00:00"/>
    <n v="0"/>
    <n v="0"/>
    <n v="0"/>
    <n v="0"/>
    <n v="0"/>
    <n v="2"/>
    <n v="10"/>
    <n v="0"/>
    <n v="0"/>
    <n v="0"/>
    <n v="0"/>
    <n v="0"/>
  </r>
  <r>
    <s v="GMF604"/>
    <x v="0"/>
    <x v="0"/>
    <d v="2020-06-02T02:00:00"/>
    <d v="2020-06-13T02:00:00"/>
    <s v=""/>
    <s v="11J"/>
    <s v=""/>
    <s v="0:00"/>
    <s v="0:00"/>
    <s v=""/>
    <x v="0"/>
    <s v="ACC13"/>
    <x v="0"/>
    <s v="02 - CDI"/>
    <x v="0"/>
    <x v="4"/>
    <s v="Manutention - C&amp;R - Front Office"/>
    <x v="0"/>
    <s v="C"/>
    <d v="2020-06-02T02:00:00"/>
    <d v="2020-06-13T02:00:00"/>
    <n v="0"/>
    <n v="0"/>
    <n v="0"/>
    <n v="0"/>
    <n v="0"/>
    <n v="11"/>
    <n v="0"/>
    <n v="0"/>
    <n v="0"/>
    <n v="0"/>
    <n v="0"/>
    <n v="0"/>
  </r>
  <r>
    <s v="GMF604"/>
    <x v="0"/>
    <x v="0"/>
    <d v="2020-05-25T02:00:00"/>
    <d v="2020-05-30T02:00:00"/>
    <s v=""/>
    <s v="6J"/>
    <s v=""/>
    <s v="0:00"/>
    <s v="0:00"/>
    <s v=""/>
    <x v="0"/>
    <s v="ACC13"/>
    <x v="0"/>
    <s v="02 - CDI"/>
    <x v="0"/>
    <x v="4"/>
    <s v="Manutention - C&amp;R - Front Office"/>
    <x v="0"/>
    <s v="C"/>
    <d v="2020-05-25T02:00:00"/>
    <d v="2020-05-30T02:00:00"/>
    <n v="0"/>
    <n v="0"/>
    <n v="0"/>
    <n v="0"/>
    <n v="6"/>
    <n v="0"/>
    <n v="0"/>
    <n v="0"/>
    <n v="0"/>
    <n v="0"/>
    <n v="0"/>
    <n v="0"/>
  </r>
  <r>
    <s v="GMF604"/>
    <x v="0"/>
    <x v="0"/>
    <d v="2020-05-18T02:00:00"/>
    <d v="2020-05-23T02:00:00"/>
    <s v=""/>
    <s v="5J"/>
    <s v=""/>
    <s v="0:00"/>
    <s v="0:00"/>
    <s v=""/>
    <x v="0"/>
    <s v="ACC13"/>
    <x v="0"/>
    <s v="02 - CDI"/>
    <x v="0"/>
    <x v="4"/>
    <s v="Manutention - C&amp;R - Front Office"/>
    <x v="0"/>
    <s v="C"/>
    <d v="2020-05-18T02:00:00"/>
    <d v="2020-05-23T02:00:00"/>
    <n v="0"/>
    <n v="0"/>
    <n v="0"/>
    <n v="0"/>
    <n v="5"/>
    <n v="0"/>
    <n v="0"/>
    <n v="0"/>
    <n v="0"/>
    <n v="0"/>
    <n v="0"/>
    <n v="0"/>
  </r>
  <r>
    <s v="GMF604"/>
    <x v="2"/>
    <x v="2"/>
    <d v="2020-05-01T02:00:00"/>
    <d v="2020-05-10T02:00:00"/>
    <s v=""/>
    <s v="10J"/>
    <s v=""/>
    <s v="0:00"/>
    <s v="0:00"/>
    <s v=""/>
    <x v="2"/>
    <s v="ACC13"/>
    <x v="0"/>
    <s v="02 - CDI"/>
    <x v="0"/>
    <x v="4"/>
    <s v="Manutention - C&amp;R - Front Office"/>
    <x v="0"/>
    <s v="M"/>
    <d v="2020-05-01T02:00:00"/>
    <d v="2020-05-10T02:00:00"/>
    <n v="0"/>
    <n v="0"/>
    <n v="0"/>
    <n v="0"/>
    <n v="6"/>
    <n v="0"/>
    <n v="0"/>
    <n v="0"/>
    <n v="0"/>
    <n v="0"/>
    <n v="0"/>
    <n v="0"/>
  </r>
  <r>
    <s v="GMF604"/>
    <x v="2"/>
    <x v="2"/>
    <d v="2020-04-01T02:00:00"/>
    <d v="2020-04-30T02:00:00"/>
    <s v=""/>
    <s v="30J"/>
    <s v=""/>
    <s v="0:00"/>
    <s v="0:00"/>
    <s v=""/>
    <x v="2"/>
    <s v="ACC13"/>
    <x v="0"/>
    <s v="02 - CDI"/>
    <x v="0"/>
    <x v="4"/>
    <s v="Manutention - C&amp;R - Front Office"/>
    <x v="0"/>
    <s v="M"/>
    <d v="2020-04-01T02:00:00"/>
    <d v="2020-04-30T02:00:00"/>
    <n v="0"/>
    <n v="0"/>
    <n v="0"/>
    <n v="25"/>
    <n v="0"/>
    <n v="0"/>
    <n v="0"/>
    <n v="0"/>
    <n v="0"/>
    <n v="0"/>
    <n v="0"/>
    <n v="0"/>
  </r>
  <r>
    <s v="GMF604"/>
    <x v="9"/>
    <x v="8"/>
    <d v="2020-03-31T02:00:00"/>
    <d v="2020-03-31T02:00:00"/>
    <s v=""/>
    <s v="1J"/>
    <s v=""/>
    <s v="0:00"/>
    <s v="0:00"/>
    <s v=""/>
    <x v="1"/>
    <s v="ACC13"/>
    <x v="0"/>
    <s v="02 - CDI"/>
    <x v="0"/>
    <x v="4"/>
    <s v="Manutention - C&amp;R - Front Office"/>
    <x v="0"/>
    <s v="A"/>
    <d v="2020-03-31T02:00:00"/>
    <d v="2020-03-31T02:00:00"/>
    <n v="0"/>
    <n v="0"/>
    <n v="1"/>
    <n v="0"/>
    <n v="0"/>
    <n v="0"/>
    <n v="0"/>
    <n v="0"/>
    <n v="0"/>
    <n v="0"/>
    <n v="0"/>
    <n v="0"/>
  </r>
  <r>
    <s v="GMF604"/>
    <x v="9"/>
    <x v="8"/>
    <d v="2020-03-30T02:00:00"/>
    <d v="2020-03-30T02:00:00"/>
    <s v=""/>
    <s v="1J"/>
    <s v=""/>
    <s v="0:00"/>
    <s v="0:00"/>
    <s v=""/>
    <x v="1"/>
    <s v="ACC13"/>
    <x v="0"/>
    <s v="02 - CDI"/>
    <x v="0"/>
    <x v="4"/>
    <s v="Manutention - C&amp;R - Front Office"/>
    <x v="0"/>
    <s v="A"/>
    <d v="2020-03-30T02:00:00"/>
    <d v="2020-03-30T02:00:00"/>
    <n v="0"/>
    <n v="0"/>
    <n v="1"/>
    <n v="0"/>
    <n v="0"/>
    <n v="0"/>
    <n v="0"/>
    <n v="0"/>
    <n v="0"/>
    <n v="0"/>
    <n v="0"/>
    <n v="0"/>
  </r>
  <r>
    <s v="GMF604"/>
    <x v="9"/>
    <x v="8"/>
    <d v="2020-03-28T01:00:00"/>
    <d v="2020-03-28T01:00:00"/>
    <s v=""/>
    <s v="1J"/>
    <s v=""/>
    <s v="0:00"/>
    <s v="0:00"/>
    <s v=""/>
    <x v="1"/>
    <s v="ACC13"/>
    <x v="0"/>
    <s v="02 - CDI"/>
    <x v="0"/>
    <x v="4"/>
    <s v="Manutention - C&amp;R - Front Office"/>
    <x v="0"/>
    <s v="A"/>
    <d v="2020-03-28T01:00:00"/>
    <d v="2020-03-28T01:00:00"/>
    <n v="0"/>
    <n v="0"/>
    <n v="1"/>
    <n v="0"/>
    <n v="0"/>
    <n v="0"/>
    <n v="0"/>
    <n v="0"/>
    <n v="0"/>
    <n v="0"/>
    <n v="0"/>
    <n v="0"/>
  </r>
  <r>
    <s v="GMF604"/>
    <x v="9"/>
    <x v="8"/>
    <d v="2020-03-27T01:00:00"/>
    <d v="2020-03-27T01:00:00"/>
    <s v=""/>
    <s v="1J"/>
    <s v=""/>
    <s v="0:00"/>
    <s v="0:00"/>
    <s v=""/>
    <x v="1"/>
    <s v="ACC13"/>
    <x v="0"/>
    <s v="02 - CDI"/>
    <x v="0"/>
    <x v="4"/>
    <s v="Manutention - C&amp;R - Front Office"/>
    <x v="0"/>
    <s v="A"/>
    <d v="2020-03-27T01:00:00"/>
    <d v="2020-03-27T01:00:00"/>
    <n v="0"/>
    <n v="0"/>
    <n v="1"/>
    <n v="0"/>
    <n v="0"/>
    <n v="0"/>
    <n v="0"/>
    <n v="0"/>
    <n v="0"/>
    <n v="0"/>
    <n v="0"/>
    <n v="0"/>
  </r>
  <r>
    <s v="GMF604"/>
    <x v="9"/>
    <x v="8"/>
    <d v="2020-03-26T01:00:00"/>
    <d v="2020-03-26T01:00:00"/>
    <s v=""/>
    <s v="1J"/>
    <s v=""/>
    <s v="0:00"/>
    <s v="0:00"/>
    <s v=""/>
    <x v="1"/>
    <s v="ACC13"/>
    <x v="0"/>
    <s v="02 - CDI"/>
    <x v="0"/>
    <x v="4"/>
    <s v="Manutention - C&amp;R - Front Office"/>
    <x v="0"/>
    <s v="A"/>
    <d v="2020-03-26T01:00:00"/>
    <d v="2020-03-26T01:00:00"/>
    <n v="0"/>
    <n v="0"/>
    <n v="1"/>
    <n v="0"/>
    <n v="0"/>
    <n v="0"/>
    <n v="0"/>
    <n v="0"/>
    <n v="0"/>
    <n v="0"/>
    <n v="0"/>
    <n v="0"/>
  </r>
  <r>
    <s v="GMF604"/>
    <x v="9"/>
    <x v="8"/>
    <d v="2020-03-25T01:00:00"/>
    <d v="2020-03-25T01:00:00"/>
    <s v=""/>
    <s v="1J"/>
    <s v=""/>
    <s v="0:00"/>
    <s v="0:00"/>
    <s v=""/>
    <x v="1"/>
    <s v="ACC13"/>
    <x v="0"/>
    <s v="02 - CDI"/>
    <x v="0"/>
    <x v="4"/>
    <s v="Manutention - C&amp;R - Front Office"/>
    <x v="0"/>
    <s v="A"/>
    <d v="2020-03-25T01:00:00"/>
    <d v="2020-03-25T01:00:00"/>
    <n v="0"/>
    <n v="0"/>
    <n v="1"/>
    <n v="0"/>
    <n v="0"/>
    <n v="0"/>
    <n v="0"/>
    <n v="0"/>
    <n v="0"/>
    <n v="0"/>
    <n v="0"/>
    <n v="0"/>
  </r>
  <r>
    <s v="GMF604"/>
    <x v="9"/>
    <x v="8"/>
    <d v="2020-03-24T01:00:00"/>
    <d v="2020-03-24T01:00:00"/>
    <s v=""/>
    <s v="1J"/>
    <s v=""/>
    <s v="0:00"/>
    <s v="0:00"/>
    <s v=""/>
    <x v="1"/>
    <s v="ACC13"/>
    <x v="0"/>
    <s v="02 - CDI"/>
    <x v="0"/>
    <x v="4"/>
    <s v="Manutention - C&amp;R - Front Office"/>
    <x v="0"/>
    <s v="A"/>
    <d v="2020-03-24T01:00:00"/>
    <d v="2020-03-24T01:00:00"/>
    <n v="0"/>
    <n v="0"/>
    <n v="1"/>
    <n v="0"/>
    <n v="0"/>
    <n v="0"/>
    <n v="0"/>
    <n v="0"/>
    <n v="0"/>
    <n v="0"/>
    <n v="0"/>
    <n v="0"/>
  </r>
  <r>
    <s v="GMF604"/>
    <x v="9"/>
    <x v="8"/>
    <d v="2020-03-23T01:00:00"/>
    <d v="2020-03-23T01:00:00"/>
    <s v=""/>
    <s v="1J"/>
    <s v=""/>
    <s v="0:00"/>
    <s v="0:00"/>
    <s v=""/>
    <x v="1"/>
    <s v="ACC13"/>
    <x v="0"/>
    <s v="02 - CDI"/>
    <x v="0"/>
    <x v="4"/>
    <s v="Manutention - C&amp;R - Front Office"/>
    <x v="0"/>
    <s v="A"/>
    <d v="2020-03-23T01:00:00"/>
    <d v="2020-03-23T01:00:00"/>
    <n v="0"/>
    <n v="0"/>
    <n v="1"/>
    <n v="0"/>
    <n v="0"/>
    <n v="0"/>
    <n v="0"/>
    <n v="0"/>
    <n v="0"/>
    <n v="0"/>
    <n v="0"/>
    <n v="0"/>
  </r>
  <r>
    <s v="GMF604"/>
    <x v="2"/>
    <x v="2"/>
    <d v="2020-03-19T01:00:00"/>
    <d v="2020-03-21T01:00:00"/>
    <s v=""/>
    <s v="3J"/>
    <s v=""/>
    <s v="0:00"/>
    <s v="0:00"/>
    <s v=""/>
    <x v="2"/>
    <s v="ACC13"/>
    <x v="0"/>
    <s v="02 - CDI"/>
    <x v="0"/>
    <x v="4"/>
    <s v="Manutention - C&amp;R - Front Office"/>
    <x v="0"/>
    <s v="M"/>
    <d v="2020-03-19T01:00:00"/>
    <d v="2020-03-21T01:00:00"/>
    <n v="0"/>
    <n v="0"/>
    <n v="3"/>
    <n v="0"/>
    <n v="0"/>
    <n v="0"/>
    <n v="0"/>
    <n v="0"/>
    <n v="0"/>
    <n v="0"/>
    <n v="0"/>
    <n v="0"/>
  </r>
  <r>
    <s v="GMF604"/>
    <x v="0"/>
    <x v="0"/>
    <d v="2020-02-24T01:00:00"/>
    <d v="2020-03-03T01:00:00"/>
    <s v=""/>
    <s v="8J"/>
    <s v=""/>
    <s v="0:00"/>
    <s v="0:00"/>
    <s v=""/>
    <x v="0"/>
    <s v="ACC13"/>
    <x v="0"/>
    <s v="02 - CDI"/>
    <x v="0"/>
    <x v="4"/>
    <s v="Manutention - C&amp;R - Front Office"/>
    <x v="0"/>
    <s v="C"/>
    <d v="2020-02-24T01:00:00"/>
    <d v="2020-03-03T01:00:00"/>
    <n v="0"/>
    <n v="6"/>
    <n v="2"/>
    <n v="0"/>
    <n v="0"/>
    <n v="0"/>
    <n v="0"/>
    <n v="0"/>
    <n v="0"/>
    <n v="0"/>
    <n v="0"/>
    <n v="0"/>
  </r>
  <r>
    <s v="GMF604"/>
    <x v="0"/>
    <x v="0"/>
    <d v="2020-02-10T01:00:00"/>
    <d v="2020-02-15T01:00:00"/>
    <s v=""/>
    <s v="6J"/>
    <s v=""/>
    <s v="0:00"/>
    <s v="0:00"/>
    <s v=""/>
    <x v="0"/>
    <s v="ACC13"/>
    <x v="0"/>
    <s v="02 - CDI"/>
    <x v="0"/>
    <x v="4"/>
    <s v="Manutention - C&amp;R - Front Office"/>
    <x v="0"/>
    <s v="C"/>
    <d v="2020-02-10T01:00:00"/>
    <d v="2020-02-15T01:00:00"/>
    <n v="0"/>
    <n v="6"/>
    <n v="0"/>
    <n v="0"/>
    <n v="0"/>
    <n v="0"/>
    <n v="0"/>
    <n v="0"/>
    <n v="0"/>
    <n v="0"/>
    <n v="0"/>
    <n v="0"/>
  </r>
  <r>
    <s v="WUM378"/>
    <x v="0"/>
    <x v="0"/>
    <d v="2020-11-09T01:00:00"/>
    <d v="2020-11-23T01:00:00"/>
    <s v=""/>
    <s v="12J"/>
    <s v=""/>
    <s v="0:00"/>
    <s v="0:00"/>
    <s v=""/>
    <x v="0"/>
    <s v="APN2"/>
    <x v="0"/>
    <s v="01 - FONCT"/>
    <x v="0"/>
    <x v="1"/>
    <s v="EQUIPE 1 CAMPAGNE"/>
    <x v="0"/>
    <s v="C"/>
    <d v="2020-11-09T01:00:00"/>
    <d v="2020-11-23T01:00:00"/>
    <n v="0"/>
    <n v="0"/>
    <n v="0"/>
    <n v="0"/>
    <n v="0"/>
    <n v="0"/>
    <n v="0"/>
    <n v="0"/>
    <n v="0"/>
    <n v="0"/>
    <n v="13"/>
    <n v="0"/>
  </r>
  <r>
    <s v="WUM378"/>
    <x v="0"/>
    <x v="0"/>
    <d v="2020-08-14T02:00:00"/>
    <d v="2020-08-14T02:00:00"/>
    <s v=""/>
    <s v="1J"/>
    <s v=""/>
    <s v="0:00"/>
    <s v="0:00"/>
    <s v=""/>
    <x v="0"/>
    <s v="APN2"/>
    <x v="0"/>
    <s v="01 - FONCT"/>
    <x v="0"/>
    <x v="1"/>
    <s v="EQUIPE 1 CAMPAGNE"/>
    <x v="0"/>
    <s v="C"/>
    <d v="2020-08-14T02:00:00"/>
    <d v="2020-08-14T02:00:00"/>
    <n v="0"/>
    <n v="0"/>
    <n v="0"/>
    <n v="0"/>
    <n v="0"/>
    <n v="0"/>
    <n v="0"/>
    <n v="1"/>
    <n v="0"/>
    <n v="0"/>
    <n v="0"/>
    <n v="0"/>
  </r>
  <r>
    <s v="WUM378"/>
    <x v="0"/>
    <x v="0"/>
    <d v="2020-07-27T02:00:00"/>
    <d v="2020-08-13T02:00:00"/>
    <s v=""/>
    <s v="16J"/>
    <s v=""/>
    <s v="0:00"/>
    <s v="0:00"/>
    <s v=""/>
    <x v="0"/>
    <s v="APN2"/>
    <x v="0"/>
    <s v="01 - FONCT"/>
    <x v="0"/>
    <x v="1"/>
    <s v="EQUIPE 1 CAMPAGNE"/>
    <x v="0"/>
    <s v="C"/>
    <d v="2020-07-27T02:00:00"/>
    <d v="2020-08-13T02:00:00"/>
    <n v="0"/>
    <n v="0"/>
    <n v="0"/>
    <n v="0"/>
    <n v="0"/>
    <n v="0"/>
    <n v="5"/>
    <n v="11"/>
    <n v="0"/>
    <n v="0"/>
    <n v="0"/>
    <n v="0"/>
  </r>
  <r>
    <s v="WUM378"/>
    <x v="17"/>
    <x v="16"/>
    <d v="2020-06-23T02:00:00"/>
    <d v="2020-06-23T02:00:00"/>
    <s v=""/>
    <s v="(*)"/>
    <s v=""/>
    <s v="0:00"/>
    <s v="0:00"/>
    <s v=""/>
    <x v="10"/>
    <s v="APN2"/>
    <x v="0"/>
    <s v="01 - FONCT"/>
    <x v="0"/>
    <x v="1"/>
    <s v="EQUIPE 1 CAMPAGNE"/>
    <x v="0"/>
    <s v="J"/>
    <d v="2020-06-23T02:00:00"/>
    <d v="2020-06-23T02:00:00"/>
    <n v="0"/>
    <n v="0"/>
    <n v="0"/>
    <n v="0"/>
    <n v="0"/>
    <n v="1"/>
    <n v="0"/>
    <n v="0"/>
    <n v="0"/>
    <n v="0"/>
    <n v="0"/>
    <n v="0"/>
  </r>
  <r>
    <s v="WUM378"/>
    <x v="18"/>
    <x v="17"/>
    <d v="2020-06-05T02:00:00"/>
    <d v="2020-06-05T02:00:00"/>
    <s v=""/>
    <s v="1J"/>
    <s v=""/>
    <s v="0:00"/>
    <s v="0:00"/>
    <s v=""/>
    <x v="7"/>
    <s v="APN2"/>
    <x v="0"/>
    <s v="01 - FONCT"/>
    <x v="0"/>
    <x v="1"/>
    <s v="EQUIPE 1 CAMPAGNE"/>
    <x v="0"/>
    <s v="A"/>
    <d v="2020-06-05T02:00:00"/>
    <d v="2020-06-05T02:00:00"/>
    <n v="0"/>
    <n v="0"/>
    <n v="0"/>
    <n v="0"/>
    <n v="0"/>
    <n v="1"/>
    <n v="0"/>
    <n v="0"/>
    <n v="0"/>
    <n v="0"/>
    <n v="0"/>
    <n v="0"/>
  </r>
  <r>
    <s v="WUM378"/>
    <x v="7"/>
    <x v="7"/>
    <d v="2020-05-28T02:00:00"/>
    <d v="2020-05-28T02:00:00"/>
    <s v=""/>
    <s v="07h00"/>
    <s v=""/>
    <s v="0:00"/>
    <s v="0:00"/>
    <s v=""/>
    <x v="0"/>
    <s v="APN2"/>
    <x v="0"/>
    <s v="01 - FONCT"/>
    <x v="0"/>
    <x v="1"/>
    <s v="EQUIPE 1 CAMPAGNE"/>
    <x v="0"/>
    <s v="2"/>
    <d v="2020-05-28T02:00:00"/>
    <d v="2020-05-28T02:00:00"/>
    <n v="0"/>
    <n v="0"/>
    <n v="0"/>
    <n v="0"/>
    <n v="1"/>
    <n v="0"/>
    <n v="0"/>
    <n v="0"/>
    <n v="0"/>
    <n v="0"/>
    <n v="0"/>
    <n v="0"/>
  </r>
  <r>
    <s v="WUM378"/>
    <x v="17"/>
    <x v="16"/>
    <d v="2020-05-19T02:00:00"/>
    <d v="2020-05-19T02:00:00"/>
    <s v=""/>
    <s v="(*)"/>
    <s v=""/>
    <s v="0:00"/>
    <s v="0:00"/>
    <s v=""/>
    <x v="10"/>
    <s v="APN2"/>
    <x v="0"/>
    <s v="01 - FONCT"/>
    <x v="0"/>
    <x v="1"/>
    <s v="EQUIPE 1 CAMPAGNE"/>
    <x v="0"/>
    <s v="J"/>
    <d v="2020-05-19T02:00:00"/>
    <d v="2020-05-19T02:00:00"/>
    <n v="0"/>
    <n v="0"/>
    <n v="0"/>
    <n v="0"/>
    <n v="1"/>
    <n v="0"/>
    <n v="0"/>
    <n v="0"/>
    <n v="0"/>
    <n v="0"/>
    <n v="0"/>
    <n v="0"/>
  </r>
  <r>
    <s v="WUM378"/>
    <x v="0"/>
    <x v="0"/>
    <d v="2020-03-18T01:00:00"/>
    <d v="2020-03-21T01:00:00"/>
    <s v=""/>
    <s v="4J"/>
    <s v=""/>
    <s v="0:00"/>
    <s v="0:00"/>
    <s v=""/>
    <x v="0"/>
    <s v="APN2"/>
    <x v="0"/>
    <s v="01 - FONCT"/>
    <x v="0"/>
    <x v="1"/>
    <s v="EQUIPE 1 CAMPAGNE"/>
    <x v="0"/>
    <s v="C"/>
    <d v="2020-03-18T01:00:00"/>
    <d v="2020-03-21T01:00:00"/>
    <n v="0"/>
    <n v="0"/>
    <n v="4"/>
    <n v="0"/>
    <n v="0"/>
    <n v="0"/>
    <n v="0"/>
    <n v="0"/>
    <n v="0"/>
    <n v="0"/>
    <n v="0"/>
    <n v="0"/>
  </r>
  <r>
    <s v="WUM378"/>
    <x v="17"/>
    <x v="16"/>
    <d v="2020-03-17T01:00:00"/>
    <d v="2020-03-17T01:00:00"/>
    <s v=""/>
    <s v="(*)"/>
    <s v=""/>
    <s v="0:00"/>
    <s v="0:00"/>
    <s v=""/>
    <x v="10"/>
    <s v="APN2"/>
    <x v="0"/>
    <s v="01 - FONCT"/>
    <x v="0"/>
    <x v="1"/>
    <s v="EQUIPE 1 CAMPAGNE"/>
    <x v="0"/>
    <s v="J"/>
    <d v="2020-03-17T01:00:00"/>
    <d v="2020-03-17T01:00:00"/>
    <n v="0"/>
    <n v="0"/>
    <n v="1"/>
    <n v="0"/>
    <n v="0"/>
    <n v="0"/>
    <n v="0"/>
    <n v="0"/>
    <n v="0"/>
    <n v="0"/>
    <n v="0"/>
    <n v="0"/>
  </r>
  <r>
    <s v="WUM378"/>
    <x v="13"/>
    <x v="12"/>
    <d v="2020-02-20T01:00:00"/>
    <d v="2020-02-20T01:00:00"/>
    <s v=""/>
    <s v="07h00"/>
    <s v=""/>
    <s v="0:00"/>
    <s v="0:00"/>
    <s v=""/>
    <x v="5"/>
    <s v="APN2"/>
    <x v="0"/>
    <s v="01 - FONCT"/>
    <x v="0"/>
    <x v="1"/>
    <s v="EQUIPE 1 CAMPAGNE"/>
    <x v="0"/>
    <s v="A"/>
    <d v="2020-02-20T01:00:00"/>
    <d v="2020-02-20T01:00:00"/>
    <n v="0"/>
    <n v="1"/>
    <n v="0"/>
    <n v="0"/>
    <n v="0"/>
    <n v="0"/>
    <n v="0"/>
    <n v="0"/>
    <n v="0"/>
    <n v="0"/>
    <n v="0"/>
    <n v="0"/>
  </r>
  <r>
    <s v="WUM378"/>
    <x v="17"/>
    <x v="16"/>
    <d v="2020-01-28T01:00:00"/>
    <d v="2020-01-28T01:00:00"/>
    <s v=""/>
    <s v="(*)"/>
    <s v=""/>
    <s v="0:00"/>
    <s v="0:00"/>
    <s v=""/>
    <x v="10"/>
    <s v="APN2"/>
    <x v="0"/>
    <s v="01 - FONCT"/>
    <x v="0"/>
    <x v="1"/>
    <s v="EQUIPE 1 CAMPAGNE"/>
    <x v="0"/>
    <s v="J"/>
    <d v="2020-01-28T01:00:00"/>
    <d v="2020-01-28T01:00:00"/>
    <n v="1"/>
    <n v="0"/>
    <n v="0"/>
    <n v="0"/>
    <n v="0"/>
    <n v="0"/>
    <n v="0"/>
    <n v="0"/>
    <n v="0"/>
    <n v="0"/>
    <n v="0"/>
    <n v="0"/>
  </r>
  <r>
    <s v="WUM378"/>
    <x v="19"/>
    <x v="18"/>
    <d v="2020-01-23T01:00:00"/>
    <d v="2020-01-23T01:00:00"/>
    <s v=""/>
    <s v="02h10"/>
    <s v=""/>
    <s v="9:00"/>
    <s v="11:10"/>
    <s v=""/>
    <x v="4"/>
    <s v="APN2"/>
    <x v="0"/>
    <s v="01 - FONCT"/>
    <x v="0"/>
    <x v="1"/>
    <s v="EQUIPE 1 CAMPAGNE"/>
    <x v="0"/>
    <s v="C"/>
    <d v="2020-01-23T01:00:00"/>
    <d v="2020-01-23T01:00:00"/>
    <n v="1"/>
    <n v="0"/>
    <n v="0"/>
    <n v="0"/>
    <n v="0"/>
    <n v="0"/>
    <n v="0"/>
    <n v="0"/>
    <n v="0"/>
    <n v="0"/>
    <n v="0"/>
    <n v="0"/>
  </r>
  <r>
    <s v="WUM378"/>
    <x v="13"/>
    <x v="12"/>
    <d v="2020-01-09T01:00:00"/>
    <d v="2020-01-09T01:00:00"/>
    <s v=""/>
    <s v="07h00"/>
    <s v=""/>
    <s v="0:00"/>
    <s v="0:00"/>
    <s v=""/>
    <x v="5"/>
    <s v="APN2"/>
    <x v="0"/>
    <s v="01 - FONCT"/>
    <x v="0"/>
    <x v="1"/>
    <s v="EQUIPE 1 CAMPAGNE"/>
    <x v="0"/>
    <s v="A"/>
    <d v="2020-01-09T01:00:00"/>
    <d v="2020-01-09T01:00:00"/>
    <n v="1"/>
    <n v="0"/>
    <n v="0"/>
    <n v="0"/>
    <n v="0"/>
    <n v="0"/>
    <n v="0"/>
    <n v="0"/>
    <n v="0"/>
    <n v="0"/>
    <n v="0"/>
    <n v="0"/>
  </r>
  <r>
    <s v="JRD018"/>
    <x v="0"/>
    <x v="0"/>
    <d v="2020-12-15T01:00:00"/>
    <d v="2020-12-31T01:00:00"/>
    <s v=""/>
    <s v="14J"/>
    <s v=""/>
    <s v="0:00"/>
    <s v="0:00"/>
    <s v=""/>
    <x v="0"/>
    <s v="APN2"/>
    <x v="0"/>
    <s v="01 - FONCT"/>
    <x v="0"/>
    <x v="1"/>
    <s v="Equipe 6 BACKO"/>
    <x v="0"/>
    <s v="C"/>
    <d v="2020-12-15T01:00:00"/>
    <d v="2020-12-31T00:00:00"/>
    <n v="0"/>
    <n v="0"/>
    <n v="0"/>
    <n v="0"/>
    <n v="0"/>
    <n v="0"/>
    <n v="0"/>
    <n v="0"/>
    <n v="0"/>
    <n v="0"/>
    <n v="0"/>
    <n v="15"/>
  </r>
  <r>
    <s v="JRD018"/>
    <x v="3"/>
    <x v="3"/>
    <d v="2020-06-08T02:00:00"/>
    <d v="2020-10-07T02:00:00"/>
    <s v=""/>
    <s v="122J"/>
    <s v=""/>
    <s v="0:00"/>
    <s v="0:00"/>
    <s v=""/>
    <x v="3"/>
    <s v="APN2"/>
    <x v="0"/>
    <s v="01 - FONCT"/>
    <x v="0"/>
    <x v="1"/>
    <s v="Equipe 6 BACKO"/>
    <x v="0"/>
    <s v="A"/>
    <d v="2020-06-08T02:00:00"/>
    <d v="2020-10-07T02:00:00"/>
    <n v="0"/>
    <n v="0"/>
    <n v="0"/>
    <n v="0"/>
    <n v="0"/>
    <n v="20"/>
    <n v="26"/>
    <n v="25"/>
    <n v="26"/>
    <n v="6"/>
    <n v="0"/>
    <n v="0"/>
  </r>
  <r>
    <s v="JRD018"/>
    <x v="13"/>
    <x v="12"/>
    <d v="2020-02-20T01:00:00"/>
    <d v="2020-02-20T01:00:00"/>
    <s v=""/>
    <s v="05h57"/>
    <s v=""/>
    <s v="0:00"/>
    <s v="0:00"/>
    <s v=""/>
    <x v="5"/>
    <s v="APN2"/>
    <x v="0"/>
    <s v="01 - FONCT"/>
    <x v="0"/>
    <x v="1"/>
    <s v="Equipe 6 BACKO"/>
    <x v="0"/>
    <s v="A"/>
    <d v="2020-02-20T01:00:00"/>
    <d v="2020-02-20T01:00:00"/>
    <n v="0"/>
    <n v="1"/>
    <n v="0"/>
    <n v="0"/>
    <n v="0"/>
    <n v="0"/>
    <n v="0"/>
    <n v="0"/>
    <n v="0"/>
    <n v="0"/>
    <n v="0"/>
    <n v="0"/>
  </r>
  <r>
    <s v="JRD018"/>
    <x v="13"/>
    <x v="12"/>
    <d v="2020-01-09T01:00:00"/>
    <d v="2020-01-09T01:00:00"/>
    <s v=""/>
    <s v="05h57"/>
    <s v=""/>
    <s v="0:00"/>
    <s v="0:00"/>
    <s v=""/>
    <x v="5"/>
    <s v="APN2"/>
    <x v="0"/>
    <s v="01 - FONCT"/>
    <x v="0"/>
    <x v="1"/>
    <s v="Equipe 6 BACKO"/>
    <x v="0"/>
    <s v="A"/>
    <d v="2020-01-09T01:00:00"/>
    <d v="2020-01-09T01:00:00"/>
    <n v="1"/>
    <n v="0"/>
    <n v="0"/>
    <n v="0"/>
    <n v="0"/>
    <n v="0"/>
    <n v="0"/>
    <n v="0"/>
    <n v="0"/>
    <n v="0"/>
    <n v="0"/>
    <n v="0"/>
  </r>
  <r>
    <s v="LDH197"/>
    <x v="9"/>
    <x v="8"/>
    <d v="2020-06-09T02:00:00"/>
    <d v="2020-06-09T02:00:00"/>
    <s v=""/>
    <s v="1J"/>
    <s v=""/>
    <s v="0:00"/>
    <s v="0:00"/>
    <s v=""/>
    <x v="1"/>
    <s v="ACC12"/>
    <x v="0"/>
    <s v="04 - CDD"/>
    <x v="1"/>
    <x v="3"/>
    <e v="#N/A"/>
    <x v="1"/>
    <s v="A"/>
    <d v="2020-06-09T02:00:00"/>
    <d v="2020-06-09T02:00:00"/>
    <n v="0"/>
    <n v="0"/>
    <n v="0"/>
    <n v="0"/>
    <n v="0"/>
    <n v="1"/>
    <n v="0"/>
    <n v="0"/>
    <n v="0"/>
    <n v="0"/>
    <n v="0"/>
    <n v="0"/>
  </r>
  <r>
    <s v="LDH197"/>
    <x v="9"/>
    <x v="8"/>
    <d v="2020-06-08T02:00:00"/>
    <d v="2020-06-08T02:00:00"/>
    <s v=""/>
    <s v="1J"/>
    <s v=""/>
    <s v="0:00"/>
    <s v="0:00"/>
    <s v=""/>
    <x v="1"/>
    <s v="ACC12"/>
    <x v="0"/>
    <s v="04 - CDD"/>
    <x v="1"/>
    <x v="3"/>
    <e v="#N/A"/>
    <x v="1"/>
    <s v="A"/>
    <d v="2020-06-08T02:00:00"/>
    <d v="2020-06-08T02:00:00"/>
    <n v="0"/>
    <n v="0"/>
    <n v="0"/>
    <n v="0"/>
    <n v="0"/>
    <n v="1"/>
    <n v="0"/>
    <n v="0"/>
    <n v="0"/>
    <n v="0"/>
    <n v="0"/>
    <n v="0"/>
  </r>
  <r>
    <s v="LDH197"/>
    <x v="9"/>
    <x v="8"/>
    <d v="2020-06-06T02:00:00"/>
    <d v="2020-06-06T02:00:00"/>
    <s v=""/>
    <s v="1J"/>
    <s v=""/>
    <s v="0:00"/>
    <s v="0:00"/>
    <s v=""/>
    <x v="1"/>
    <s v="ACC12"/>
    <x v="0"/>
    <s v="04 - CDD"/>
    <x v="1"/>
    <x v="3"/>
    <e v="#N/A"/>
    <x v="1"/>
    <s v="A"/>
    <d v="2020-06-06T02:00:00"/>
    <d v="2020-06-06T02:00:00"/>
    <n v="0"/>
    <n v="0"/>
    <n v="0"/>
    <n v="0"/>
    <n v="0"/>
    <n v="1"/>
    <n v="0"/>
    <n v="0"/>
    <n v="0"/>
    <n v="0"/>
    <n v="0"/>
    <n v="0"/>
  </r>
  <r>
    <s v="LDH197"/>
    <x v="9"/>
    <x v="8"/>
    <d v="2020-06-05T02:00:00"/>
    <d v="2020-06-05T02:00:00"/>
    <s v=""/>
    <s v="1J"/>
    <s v=""/>
    <s v="0:00"/>
    <s v="0:00"/>
    <s v=""/>
    <x v="1"/>
    <s v="ACC12"/>
    <x v="0"/>
    <s v="04 - CDD"/>
    <x v="1"/>
    <x v="3"/>
    <e v="#N/A"/>
    <x v="1"/>
    <s v="A"/>
    <d v="2020-06-05T02:00:00"/>
    <d v="2020-06-05T02:00:00"/>
    <n v="0"/>
    <n v="0"/>
    <n v="0"/>
    <n v="0"/>
    <n v="0"/>
    <n v="1"/>
    <n v="0"/>
    <n v="0"/>
    <n v="0"/>
    <n v="0"/>
    <n v="0"/>
    <n v="0"/>
  </r>
  <r>
    <s v="LDH197"/>
    <x v="9"/>
    <x v="8"/>
    <d v="2020-06-04T02:00:00"/>
    <d v="2020-06-04T02:00:00"/>
    <s v=""/>
    <s v="1J"/>
    <s v=""/>
    <s v="0:00"/>
    <s v="0:00"/>
    <s v=""/>
    <x v="1"/>
    <s v="ACC12"/>
    <x v="0"/>
    <s v="04 - CDD"/>
    <x v="1"/>
    <x v="3"/>
    <e v="#N/A"/>
    <x v="1"/>
    <s v="A"/>
    <d v="2020-06-04T02:00:00"/>
    <d v="2020-06-04T02:00:00"/>
    <n v="0"/>
    <n v="0"/>
    <n v="0"/>
    <n v="0"/>
    <n v="0"/>
    <n v="1"/>
    <n v="0"/>
    <n v="0"/>
    <n v="0"/>
    <n v="0"/>
    <n v="0"/>
    <n v="0"/>
  </r>
  <r>
    <s v="LDH197"/>
    <x v="9"/>
    <x v="8"/>
    <d v="2020-06-03T02:00:00"/>
    <d v="2020-06-03T02:00:00"/>
    <s v=""/>
    <s v="1J"/>
    <s v=""/>
    <s v="0:00"/>
    <s v="0:00"/>
    <s v=""/>
    <x v="1"/>
    <s v="ACC12"/>
    <x v="0"/>
    <s v="04 - CDD"/>
    <x v="1"/>
    <x v="3"/>
    <e v="#N/A"/>
    <x v="1"/>
    <s v="A"/>
    <d v="2020-06-03T02:00:00"/>
    <d v="2020-06-03T02:00:00"/>
    <n v="0"/>
    <n v="0"/>
    <n v="0"/>
    <n v="0"/>
    <n v="0"/>
    <n v="1"/>
    <n v="0"/>
    <n v="0"/>
    <n v="0"/>
    <n v="0"/>
    <n v="0"/>
    <n v="0"/>
  </r>
  <r>
    <s v="LDH197"/>
    <x v="2"/>
    <x v="2"/>
    <d v="2020-01-11T01:00:00"/>
    <d v="2020-01-19T01:00:00"/>
    <s v=""/>
    <s v="9J"/>
    <s v=""/>
    <s v="0:00"/>
    <s v="0:00"/>
    <s v=""/>
    <x v="2"/>
    <s v="ACC12"/>
    <x v="0"/>
    <s v="04 - CDD"/>
    <x v="1"/>
    <x v="3"/>
    <e v="#N/A"/>
    <x v="1"/>
    <s v="M"/>
    <d v="2020-01-11T01:00:00"/>
    <d v="2020-01-19T01:00:00"/>
    <n v="7"/>
    <n v="0"/>
    <n v="0"/>
    <n v="0"/>
    <n v="0"/>
    <n v="0"/>
    <n v="0"/>
    <n v="0"/>
    <n v="0"/>
    <n v="0"/>
    <n v="0"/>
    <n v="0"/>
  </r>
  <r>
    <s v="AJB310"/>
    <x v="0"/>
    <x v="0"/>
    <d v="2020-07-06T02:00:00"/>
    <d v="2020-07-25T02:00:00"/>
    <s v=""/>
    <s v="17J"/>
    <s v=""/>
    <s v="0:00"/>
    <s v="0:00"/>
    <s v=""/>
    <x v="0"/>
    <s v="ACC13"/>
    <x v="0"/>
    <s v="02 - CDI"/>
    <x v="0"/>
    <x v="0"/>
    <s v="Equipe3"/>
    <x v="0"/>
    <s v="C"/>
    <d v="2020-07-06T02:00:00"/>
    <d v="2020-07-25T02:00:00"/>
    <n v="0"/>
    <n v="0"/>
    <n v="0"/>
    <n v="0"/>
    <n v="0"/>
    <n v="0"/>
    <n v="17"/>
    <n v="0"/>
    <n v="0"/>
    <n v="0"/>
    <n v="0"/>
    <n v="0"/>
  </r>
  <r>
    <s v="AJB310"/>
    <x v="8"/>
    <x v="3"/>
    <d v="2020-06-08T02:00:00"/>
    <d v="2020-06-20T02:00:00"/>
    <s v=""/>
    <s v="12J"/>
    <s v=""/>
    <s v="0:00"/>
    <s v="0:00"/>
    <s v=""/>
    <x v="3"/>
    <s v="ACC13"/>
    <x v="0"/>
    <s v="02 - CDI"/>
    <x v="0"/>
    <x v="0"/>
    <s v="Equipe3"/>
    <x v="0"/>
    <s v="C"/>
    <d v="2020-06-08T02:00:00"/>
    <d v="2020-06-20T02:00:00"/>
    <n v="0"/>
    <n v="0"/>
    <n v="0"/>
    <n v="0"/>
    <n v="0"/>
    <n v="12"/>
    <n v="0"/>
    <n v="0"/>
    <n v="0"/>
    <n v="0"/>
    <n v="0"/>
    <n v="0"/>
  </r>
  <r>
    <s v="AJB310"/>
    <x v="8"/>
    <x v="3"/>
    <d v="2020-06-03T02:00:00"/>
    <d v="2020-06-06T02:00:00"/>
    <s v=""/>
    <s v="4J"/>
    <s v=""/>
    <s v="0:00"/>
    <s v="0:00"/>
    <s v=""/>
    <x v="3"/>
    <s v="ACC13"/>
    <x v="0"/>
    <s v="02 - CDI"/>
    <x v="0"/>
    <x v="0"/>
    <s v="Equipe3"/>
    <x v="0"/>
    <s v="C"/>
    <d v="2020-06-03T02:00:00"/>
    <d v="2020-06-06T02:00:00"/>
    <n v="0"/>
    <n v="0"/>
    <n v="0"/>
    <n v="0"/>
    <n v="0"/>
    <n v="4"/>
    <n v="0"/>
    <n v="0"/>
    <n v="0"/>
    <n v="0"/>
    <n v="0"/>
    <n v="0"/>
  </r>
  <r>
    <s v="AJB310"/>
    <x v="8"/>
    <x v="3"/>
    <d v="2020-05-26T02:00:00"/>
    <d v="2020-06-02T02:00:00"/>
    <s v=""/>
    <s v="6J"/>
    <s v=""/>
    <s v="0:00"/>
    <s v="0:00"/>
    <s v=""/>
    <x v="3"/>
    <s v="ACC13"/>
    <x v="0"/>
    <s v="02 - CDI"/>
    <x v="0"/>
    <x v="0"/>
    <s v="Equipe3"/>
    <x v="0"/>
    <s v="C"/>
    <d v="2020-05-26T02:00:00"/>
    <d v="2020-06-02T02:00:00"/>
    <n v="0"/>
    <n v="0"/>
    <n v="0"/>
    <n v="0"/>
    <n v="5"/>
    <n v="1"/>
    <n v="0"/>
    <n v="0"/>
    <n v="0"/>
    <n v="0"/>
    <n v="0"/>
    <n v="0"/>
  </r>
  <r>
    <s v="AJB310"/>
    <x v="8"/>
    <x v="3"/>
    <d v="2020-05-14T02:00:00"/>
    <d v="2020-05-16T02:00:00"/>
    <s v=""/>
    <s v="3J"/>
    <s v=""/>
    <s v="0:00"/>
    <s v="0:00"/>
    <s v=""/>
    <x v="3"/>
    <s v="ACC13"/>
    <x v="0"/>
    <s v="02 - CDI"/>
    <x v="0"/>
    <x v="0"/>
    <s v="Equipe3"/>
    <x v="0"/>
    <s v="C"/>
    <d v="2020-05-14T02:00:00"/>
    <d v="2020-05-16T02:00:00"/>
    <n v="0"/>
    <n v="0"/>
    <n v="0"/>
    <n v="0"/>
    <n v="3"/>
    <n v="0"/>
    <n v="0"/>
    <n v="0"/>
    <n v="0"/>
    <n v="0"/>
    <n v="0"/>
    <n v="0"/>
  </r>
  <r>
    <s v="AJB310"/>
    <x v="8"/>
    <x v="3"/>
    <d v="2020-05-11T02:00:00"/>
    <d v="2020-05-13T02:00:00"/>
    <s v=""/>
    <s v="3J"/>
    <s v=""/>
    <s v="0:00"/>
    <s v="0:00"/>
    <s v=""/>
    <x v="3"/>
    <s v="ACC13"/>
    <x v="0"/>
    <s v="02 - CDI"/>
    <x v="0"/>
    <x v="0"/>
    <s v="Equipe3"/>
    <x v="0"/>
    <s v="C"/>
    <d v="2020-05-11T02:00:00"/>
    <d v="2020-05-13T02:00:00"/>
    <n v="0"/>
    <n v="0"/>
    <n v="0"/>
    <n v="0"/>
    <n v="3"/>
    <n v="0"/>
    <n v="0"/>
    <n v="0"/>
    <n v="0"/>
    <n v="0"/>
    <n v="0"/>
    <n v="0"/>
  </r>
  <r>
    <s v="AJB310"/>
    <x v="8"/>
    <x v="3"/>
    <d v="2020-05-04T02:00:00"/>
    <d v="2020-05-09T02:00:00"/>
    <s v=""/>
    <s v="5J"/>
    <s v=""/>
    <s v="0:00"/>
    <s v="0:00"/>
    <s v=""/>
    <x v="3"/>
    <s v="ACC13"/>
    <x v="0"/>
    <s v="02 - CDI"/>
    <x v="0"/>
    <x v="0"/>
    <s v="Equipe3"/>
    <x v="0"/>
    <s v="C"/>
    <d v="2020-05-04T02:00:00"/>
    <d v="2020-05-09T02:00:00"/>
    <n v="0"/>
    <n v="0"/>
    <n v="0"/>
    <n v="0"/>
    <n v="5"/>
    <n v="0"/>
    <n v="0"/>
    <n v="0"/>
    <n v="0"/>
    <n v="0"/>
    <n v="0"/>
    <n v="0"/>
  </r>
  <r>
    <s v="AJB310"/>
    <x v="3"/>
    <x v="3"/>
    <d v="2020-04-14T02:00:00"/>
    <d v="2020-04-18T02:00:00"/>
    <s v=""/>
    <s v="5J"/>
    <s v=""/>
    <s v="0:00"/>
    <s v="0:00"/>
    <s v=""/>
    <x v="3"/>
    <s v="ACC13"/>
    <x v="0"/>
    <s v="02 - CDI"/>
    <x v="0"/>
    <x v="0"/>
    <s v="Equipe3"/>
    <x v="0"/>
    <s v="A"/>
    <d v="2020-04-14T02:00:00"/>
    <d v="2020-04-18T02:00:00"/>
    <n v="0"/>
    <n v="0"/>
    <n v="0"/>
    <n v="5"/>
    <n v="0"/>
    <n v="0"/>
    <n v="0"/>
    <n v="0"/>
    <n v="0"/>
    <n v="0"/>
    <n v="0"/>
    <n v="0"/>
  </r>
  <r>
    <s v="AJB310"/>
    <x v="3"/>
    <x v="3"/>
    <d v="2020-03-30T02:00:00"/>
    <d v="2020-04-11T02:00:00"/>
    <s v=""/>
    <s v="13J"/>
    <s v=""/>
    <s v="0:00"/>
    <s v="0:00"/>
    <s v=""/>
    <x v="3"/>
    <s v="ACC13"/>
    <x v="0"/>
    <s v="02 - CDI"/>
    <x v="0"/>
    <x v="0"/>
    <s v="Equipe3"/>
    <x v="0"/>
    <s v="A"/>
    <d v="2020-03-30T02:00:00"/>
    <d v="2020-04-11T02:00:00"/>
    <n v="0"/>
    <n v="0"/>
    <n v="2"/>
    <n v="10"/>
    <n v="0"/>
    <n v="0"/>
    <n v="0"/>
    <n v="0"/>
    <n v="0"/>
    <n v="0"/>
    <n v="0"/>
    <n v="0"/>
  </r>
  <r>
    <s v="AJB310"/>
    <x v="3"/>
    <x v="3"/>
    <d v="2020-03-16T01:00:00"/>
    <d v="2020-03-28T01:00:00"/>
    <s v=""/>
    <s v="13J"/>
    <s v=""/>
    <s v="0:00"/>
    <s v="0:00"/>
    <s v=""/>
    <x v="3"/>
    <s v="ACC13"/>
    <x v="0"/>
    <s v="02 - CDI"/>
    <x v="0"/>
    <x v="0"/>
    <s v="Equipe3"/>
    <x v="0"/>
    <s v="A"/>
    <d v="2020-03-16T01:00:00"/>
    <d v="2020-03-28T01:00:00"/>
    <n v="0"/>
    <n v="0"/>
    <n v="12"/>
    <n v="0"/>
    <n v="0"/>
    <n v="0"/>
    <n v="0"/>
    <n v="0"/>
    <n v="0"/>
    <n v="0"/>
    <n v="0"/>
    <n v="0"/>
  </r>
  <r>
    <s v="AJB310"/>
    <x v="0"/>
    <x v="0"/>
    <d v="2020-03-02T01:00:00"/>
    <d v="2020-03-07T01:00:00"/>
    <s v=""/>
    <s v="6J"/>
    <s v=""/>
    <s v="0:00"/>
    <s v="0:00"/>
    <s v=""/>
    <x v="0"/>
    <s v="ACC13"/>
    <x v="0"/>
    <s v="02 - CDI"/>
    <x v="0"/>
    <x v="0"/>
    <s v="Equipe3"/>
    <x v="0"/>
    <s v="C"/>
    <d v="2020-03-02T01:00:00"/>
    <d v="2020-03-07T01:00:00"/>
    <n v="0"/>
    <n v="0"/>
    <n v="6"/>
    <n v="0"/>
    <n v="0"/>
    <n v="0"/>
    <n v="0"/>
    <n v="0"/>
    <n v="0"/>
    <n v="0"/>
    <n v="0"/>
    <n v="0"/>
  </r>
  <r>
    <s v="AJB310"/>
    <x v="0"/>
    <x v="0"/>
    <d v="2020-01-27T01:00:00"/>
    <d v="2020-02-01T01:00:00"/>
    <s v=""/>
    <s v="6J"/>
    <s v=""/>
    <s v="0:00"/>
    <s v="0:00"/>
    <s v=""/>
    <x v="0"/>
    <s v="ACC13"/>
    <x v="0"/>
    <s v="02 - CDI"/>
    <x v="0"/>
    <x v="0"/>
    <s v="Equipe3"/>
    <x v="0"/>
    <s v="C"/>
    <d v="2020-01-27T01:00:00"/>
    <d v="2020-02-01T01:00:00"/>
    <n v="5"/>
    <n v="1"/>
    <n v="0"/>
    <n v="0"/>
    <n v="0"/>
    <n v="0"/>
    <n v="0"/>
    <n v="0"/>
    <n v="0"/>
    <n v="0"/>
    <n v="0"/>
    <n v="0"/>
  </r>
  <r>
    <s v="MWH983"/>
    <x v="0"/>
    <x v="0"/>
    <d v="2020-07-13T02:00:00"/>
    <d v="2020-08-01T02:00:00"/>
    <s v=""/>
    <s v="17J"/>
    <s v=""/>
    <s v="0:00"/>
    <s v="0:00"/>
    <s v=""/>
    <x v="0"/>
    <s v="ACC13"/>
    <x v="0"/>
    <s v="02 - CDI"/>
    <x v="0"/>
    <x v="4"/>
    <s v="Manutention - C&amp;R - Front Office"/>
    <x v="0"/>
    <s v="C"/>
    <d v="2020-07-13T02:00:00"/>
    <d v="2020-08-01T02:00:00"/>
    <n v="0"/>
    <n v="0"/>
    <n v="0"/>
    <n v="0"/>
    <n v="0"/>
    <n v="0"/>
    <n v="16"/>
    <n v="1"/>
    <n v="0"/>
    <n v="0"/>
    <n v="0"/>
    <n v="0"/>
  </r>
  <r>
    <s v="MWH983"/>
    <x v="0"/>
    <x v="0"/>
    <d v="2020-03-24T01:00:00"/>
    <d v="2020-04-04T02:00:00"/>
    <s v=""/>
    <s v="11J"/>
    <s v=""/>
    <s v="0:00"/>
    <s v="0:00"/>
    <s v=""/>
    <x v="0"/>
    <s v="ACC13"/>
    <x v="0"/>
    <s v="02 - CDI"/>
    <x v="0"/>
    <x v="4"/>
    <s v="Manutention - C&amp;R - Front Office"/>
    <x v="0"/>
    <s v="C"/>
    <d v="2020-03-24T01:00:00"/>
    <d v="2020-04-04T02:00:00"/>
    <n v="0"/>
    <n v="0"/>
    <n v="7"/>
    <n v="4"/>
    <n v="0"/>
    <n v="0"/>
    <n v="0"/>
    <n v="0"/>
    <n v="0"/>
    <n v="0"/>
    <n v="0"/>
    <n v="0"/>
  </r>
  <r>
    <s v="MWH983"/>
    <x v="12"/>
    <x v="11"/>
    <d v="2020-03-23T01:00:00"/>
    <d v="2020-03-23T01:00:00"/>
    <s v=""/>
    <s v="1J"/>
    <s v=""/>
    <s v="0:00"/>
    <s v="0:00"/>
    <s v=""/>
    <x v="6"/>
    <s v="ACC13"/>
    <x v="0"/>
    <s v="02 - CDI"/>
    <x v="0"/>
    <x v="4"/>
    <s v="Manutention - C&amp;R - Front Office"/>
    <x v="0"/>
    <s v="J"/>
    <d v="2020-03-23T01:00:00"/>
    <d v="2020-03-23T01:00:00"/>
    <n v="0"/>
    <n v="0"/>
    <n v="1"/>
    <n v="0"/>
    <n v="0"/>
    <n v="0"/>
    <n v="0"/>
    <n v="0"/>
    <n v="0"/>
    <n v="0"/>
    <n v="0"/>
    <n v="0"/>
  </r>
  <r>
    <s v="LBT416"/>
    <x v="0"/>
    <x v="0"/>
    <d v="2020-08-31T02:00:00"/>
    <d v="2020-09-19T02:00:00"/>
    <s v=""/>
    <s v="18J"/>
    <s v=""/>
    <s v="0:00"/>
    <s v="0:00"/>
    <s v=""/>
    <x v="0"/>
    <s v="APN2"/>
    <x v="0"/>
    <s v="01 - FONCT"/>
    <x v="0"/>
    <x v="3"/>
    <s v="DISTRI ST PIERRE"/>
    <x v="0"/>
    <s v="C"/>
    <d v="2020-08-31T02:00:00"/>
    <d v="2020-09-19T02:00:00"/>
    <n v="0"/>
    <n v="0"/>
    <n v="0"/>
    <n v="0"/>
    <n v="0"/>
    <n v="0"/>
    <n v="0"/>
    <n v="1"/>
    <n v="17"/>
    <n v="0"/>
    <n v="0"/>
    <n v="0"/>
  </r>
  <r>
    <s v="LBT416"/>
    <x v="0"/>
    <x v="0"/>
    <d v="2020-04-27T02:00:00"/>
    <d v="2020-05-02T02:00:00"/>
    <s v=""/>
    <s v="5J"/>
    <s v=""/>
    <s v="0:00"/>
    <s v="0:00"/>
    <s v=""/>
    <x v="0"/>
    <s v="APN2"/>
    <x v="0"/>
    <s v="01 - FONCT"/>
    <x v="0"/>
    <x v="3"/>
    <s v="DISTRI ST PIERRE"/>
    <x v="0"/>
    <s v="C"/>
    <d v="2020-04-27T02:00:00"/>
    <d v="2020-05-02T02:00:00"/>
    <n v="0"/>
    <n v="0"/>
    <n v="0"/>
    <n v="4"/>
    <n v="1"/>
    <n v="0"/>
    <n v="0"/>
    <n v="0"/>
    <n v="0"/>
    <n v="0"/>
    <n v="0"/>
    <n v="0"/>
  </r>
  <r>
    <s v="LBT416"/>
    <x v="2"/>
    <x v="2"/>
    <d v="2020-03-03T01:00:00"/>
    <d v="2020-03-05T01:00:00"/>
    <s v=""/>
    <s v="3J"/>
    <s v=""/>
    <s v="0:00"/>
    <s v="0:00"/>
    <s v=""/>
    <x v="2"/>
    <s v="APN2"/>
    <x v="0"/>
    <s v="01 - FONCT"/>
    <x v="0"/>
    <x v="3"/>
    <s v="DISTRI ST PIERRE"/>
    <x v="0"/>
    <s v="M"/>
    <d v="2020-03-03T01:00:00"/>
    <d v="2020-03-05T01:00:00"/>
    <n v="0"/>
    <n v="0"/>
    <n v="3"/>
    <n v="0"/>
    <n v="0"/>
    <n v="0"/>
    <n v="0"/>
    <n v="0"/>
    <n v="0"/>
    <n v="0"/>
    <n v="0"/>
    <n v="0"/>
  </r>
  <r>
    <s v="LBT416"/>
    <x v="13"/>
    <x v="12"/>
    <d v="2020-01-09T01:00:00"/>
    <d v="2020-01-09T01:00:00"/>
    <s v=""/>
    <s v="05h50"/>
    <s v=""/>
    <s v="0:00"/>
    <s v="0:00"/>
    <s v=""/>
    <x v="5"/>
    <s v="APN2"/>
    <x v="0"/>
    <s v="01 - FONCT"/>
    <x v="0"/>
    <x v="3"/>
    <s v="DISTRI ST PIERRE"/>
    <x v="0"/>
    <s v="A"/>
    <d v="2020-01-09T01:00:00"/>
    <d v="2020-01-09T01:00:00"/>
    <n v="1"/>
    <n v="0"/>
    <n v="0"/>
    <n v="0"/>
    <n v="0"/>
    <n v="0"/>
    <n v="0"/>
    <n v="0"/>
    <n v="0"/>
    <n v="0"/>
    <n v="0"/>
    <n v="0"/>
  </r>
  <r>
    <s v="YLV626"/>
    <x v="0"/>
    <x v="0"/>
    <d v="2020-06-17T02:00:00"/>
    <d v="2020-06-17T02:00:00"/>
    <s v=""/>
    <s v="1J"/>
    <s v=""/>
    <s v="0:00"/>
    <s v="0:00"/>
    <s v=""/>
    <x v="0"/>
    <s v="ACC12"/>
    <x v="0"/>
    <s v="04 - CDD"/>
    <x v="1"/>
    <x v="2"/>
    <e v="#N/A"/>
    <x v="1"/>
    <s v="C"/>
    <d v="2020-06-17T02:00:00"/>
    <d v="2020-06-17T02:00:00"/>
    <n v="0"/>
    <n v="0"/>
    <n v="0"/>
    <n v="0"/>
    <n v="0"/>
    <n v="1"/>
    <n v="0"/>
    <n v="0"/>
    <n v="0"/>
    <n v="0"/>
    <n v="0"/>
    <n v="0"/>
  </r>
  <r>
    <s v="YLV626"/>
    <x v="0"/>
    <x v="0"/>
    <d v="2020-05-25T02:00:00"/>
    <d v="2020-05-30T02:00:00"/>
    <s v=""/>
    <s v="6J"/>
    <s v=""/>
    <s v="0:00"/>
    <s v="0:00"/>
    <s v=""/>
    <x v="0"/>
    <s v="ACC12"/>
    <x v="0"/>
    <s v="04 - CDD"/>
    <x v="1"/>
    <x v="2"/>
    <e v="#N/A"/>
    <x v="1"/>
    <s v="C"/>
    <d v="2020-05-25T02:00:00"/>
    <d v="2020-05-30T02:00:00"/>
    <n v="0"/>
    <n v="0"/>
    <n v="0"/>
    <n v="0"/>
    <n v="6"/>
    <n v="0"/>
    <n v="0"/>
    <n v="0"/>
    <n v="0"/>
    <n v="0"/>
    <n v="0"/>
    <n v="0"/>
  </r>
  <r>
    <s v="YLV626"/>
    <x v="0"/>
    <x v="0"/>
    <d v="2020-04-20T02:00:00"/>
    <d v="2020-04-20T02:00:00"/>
    <s v=""/>
    <s v="1J"/>
    <s v=""/>
    <s v="0:00"/>
    <s v="0:00"/>
    <s v=""/>
    <x v="0"/>
    <s v="ACC12"/>
    <x v="0"/>
    <s v="04 - CDD"/>
    <x v="1"/>
    <x v="2"/>
    <e v="#N/A"/>
    <x v="1"/>
    <s v="C"/>
    <d v="2020-04-20T02:00:00"/>
    <d v="2020-04-20T02:00:00"/>
    <n v="0"/>
    <n v="0"/>
    <n v="0"/>
    <n v="1"/>
    <n v="0"/>
    <n v="0"/>
    <n v="0"/>
    <n v="0"/>
    <n v="0"/>
    <n v="0"/>
    <n v="0"/>
    <n v="0"/>
  </r>
  <r>
    <s v="YLV626"/>
    <x v="0"/>
    <x v="0"/>
    <d v="2020-04-06T02:00:00"/>
    <d v="2020-04-07T02:00:00"/>
    <s v=""/>
    <s v="2J"/>
    <s v=""/>
    <s v="0:00"/>
    <s v="0:00"/>
    <s v=""/>
    <x v="0"/>
    <s v="ACC12"/>
    <x v="0"/>
    <s v="04 - CDD"/>
    <x v="1"/>
    <x v="2"/>
    <e v="#N/A"/>
    <x v="1"/>
    <s v="C"/>
    <d v="2020-04-06T02:00:00"/>
    <d v="2020-04-07T02:00:00"/>
    <n v="0"/>
    <n v="0"/>
    <n v="0"/>
    <n v="2"/>
    <n v="0"/>
    <n v="0"/>
    <n v="0"/>
    <n v="0"/>
    <n v="0"/>
    <n v="0"/>
    <n v="0"/>
    <n v="0"/>
  </r>
  <r>
    <s v="YLV626"/>
    <x v="0"/>
    <x v="0"/>
    <d v="2020-03-30T02:00:00"/>
    <d v="2020-03-31T02:00:00"/>
    <s v=""/>
    <s v="2J"/>
    <s v=""/>
    <s v="0:00"/>
    <s v="0:00"/>
    <s v=""/>
    <x v="0"/>
    <s v="ACC12"/>
    <x v="0"/>
    <s v="04 - CDD"/>
    <x v="1"/>
    <x v="2"/>
    <e v="#N/A"/>
    <x v="1"/>
    <s v="C"/>
    <d v="2020-03-30T02:00:00"/>
    <d v="2020-03-31T02:00:00"/>
    <n v="0"/>
    <n v="0"/>
    <n v="2"/>
    <n v="0"/>
    <n v="0"/>
    <n v="0"/>
    <n v="0"/>
    <n v="0"/>
    <n v="0"/>
    <n v="0"/>
    <n v="0"/>
    <n v="0"/>
  </r>
  <r>
    <s v="YLV626"/>
    <x v="0"/>
    <x v="0"/>
    <d v="2020-02-28T01:00:00"/>
    <d v="2020-02-29T01:00:00"/>
    <s v=""/>
    <s v="2J"/>
    <s v=""/>
    <s v="0:00"/>
    <s v="0:00"/>
    <s v=""/>
    <x v="0"/>
    <s v="ACC12"/>
    <x v="0"/>
    <s v="04 - CDD"/>
    <x v="1"/>
    <x v="2"/>
    <e v="#N/A"/>
    <x v="1"/>
    <s v="C"/>
    <d v="2020-02-28T01:00:00"/>
    <d v="2020-02-29T01:00:00"/>
    <n v="0"/>
    <n v="2"/>
    <n v="0"/>
    <n v="0"/>
    <n v="0"/>
    <n v="0"/>
    <n v="0"/>
    <n v="0"/>
    <n v="0"/>
    <n v="0"/>
    <n v="0"/>
    <n v="0"/>
  </r>
  <r>
    <s v="YLV626"/>
    <x v="6"/>
    <x v="6"/>
    <d v="2020-02-27T01:00:00"/>
    <d v="2020-02-27T01:00:00"/>
    <s v=""/>
    <s v="1J"/>
    <s v=""/>
    <s v="0:00"/>
    <s v="0:00"/>
    <s v=""/>
    <x v="5"/>
    <s v="ACC12"/>
    <x v="0"/>
    <s v="04 - CDD"/>
    <x v="1"/>
    <x v="2"/>
    <e v="#N/A"/>
    <x v="1"/>
    <s v="P"/>
    <d v="2020-02-27T01:00:00"/>
    <d v="2020-02-27T01:00:00"/>
    <n v="0"/>
    <n v="1"/>
    <n v="0"/>
    <n v="0"/>
    <n v="0"/>
    <n v="0"/>
    <n v="0"/>
    <n v="0"/>
    <n v="0"/>
    <n v="0"/>
    <n v="0"/>
    <n v="0"/>
  </r>
  <r>
    <s v="YLV626"/>
    <x v="6"/>
    <x v="6"/>
    <d v="2020-02-26T01:00:00"/>
    <d v="2020-02-26T01:00:00"/>
    <s v=""/>
    <s v="1J"/>
    <s v=""/>
    <s v="0:00"/>
    <s v="0:00"/>
    <s v=""/>
    <x v="5"/>
    <s v="ACC12"/>
    <x v="0"/>
    <s v="04 - CDD"/>
    <x v="1"/>
    <x v="2"/>
    <e v="#N/A"/>
    <x v="1"/>
    <s v="P"/>
    <d v="2020-02-26T01:00:00"/>
    <d v="2020-02-26T01:00:00"/>
    <n v="0"/>
    <n v="1"/>
    <n v="0"/>
    <n v="0"/>
    <n v="0"/>
    <n v="0"/>
    <n v="0"/>
    <n v="0"/>
    <n v="0"/>
    <n v="0"/>
    <n v="0"/>
    <n v="0"/>
  </r>
  <r>
    <s v="YLV626"/>
    <x v="0"/>
    <x v="0"/>
    <d v="2020-01-21T01:00:00"/>
    <d v="2020-01-22T01:00:00"/>
    <s v=""/>
    <s v="2J"/>
    <s v=""/>
    <s v="0:00"/>
    <s v="0:00"/>
    <s v=""/>
    <x v="0"/>
    <s v="ACC12"/>
    <x v="0"/>
    <s v="04 - CDD"/>
    <x v="1"/>
    <x v="2"/>
    <e v="#N/A"/>
    <x v="1"/>
    <s v="C"/>
    <d v="2020-01-21T01:00:00"/>
    <d v="2020-01-22T01:00:00"/>
    <n v="2"/>
    <n v="0"/>
    <n v="0"/>
    <n v="0"/>
    <n v="0"/>
    <n v="0"/>
    <n v="0"/>
    <n v="0"/>
    <n v="0"/>
    <n v="0"/>
    <n v="0"/>
    <n v="0"/>
  </r>
  <r>
    <s v="KET325"/>
    <x v="3"/>
    <x v="3"/>
    <d v="2019-07-01T02:00:00"/>
    <d v="2022-06-30T02:00:00"/>
    <s v=""/>
    <s v="1096J"/>
    <s v=""/>
    <s v="0:00"/>
    <s v="0:00"/>
    <s v=""/>
    <x v="3"/>
    <s v="ACC12"/>
    <x v="0"/>
    <s v="02 - CDI"/>
    <x v="0"/>
    <x v="3"/>
    <s v="SURNOMBRES"/>
    <x v="0"/>
    <s v="A"/>
    <d v="2020-01-01T00:00:00"/>
    <d v="2020-12-31T00:00:00"/>
    <n v="26"/>
    <n v="25"/>
    <n v="26"/>
    <n v="25"/>
    <n v="23"/>
    <n v="25"/>
    <n v="26"/>
    <n v="25"/>
    <n v="26"/>
    <n v="27"/>
    <n v="25"/>
    <n v="27"/>
  </r>
  <r>
    <s v="VDC458"/>
    <x v="9"/>
    <x v="8"/>
    <d v="2020-07-31T02:00:00"/>
    <d v="2020-07-31T02:00:00"/>
    <s v=""/>
    <s v="1J"/>
    <s v=""/>
    <s v="0:00"/>
    <s v="0:00"/>
    <s v=""/>
    <x v="1"/>
    <s v="ACC21"/>
    <x v="0"/>
    <s v="02 - CDI"/>
    <x v="0"/>
    <x v="0"/>
    <s v="Equipe3"/>
    <x v="0"/>
    <s v="A"/>
    <d v="2020-07-31T02:00:00"/>
    <d v="2020-07-31T02:00:00"/>
    <n v="0"/>
    <n v="0"/>
    <n v="0"/>
    <n v="0"/>
    <n v="0"/>
    <n v="0"/>
    <n v="1"/>
    <n v="0"/>
    <n v="0"/>
    <n v="0"/>
    <n v="0"/>
    <n v="0"/>
  </r>
  <r>
    <s v="VDC458"/>
    <x v="9"/>
    <x v="8"/>
    <d v="2020-07-30T02:00:00"/>
    <d v="2020-07-30T02:00:00"/>
    <s v=""/>
    <s v="1J"/>
    <s v=""/>
    <s v="0:00"/>
    <s v="0:00"/>
    <s v=""/>
    <x v="1"/>
    <s v="ACC21"/>
    <x v="0"/>
    <s v="02 - CDI"/>
    <x v="0"/>
    <x v="0"/>
    <s v="Equipe3"/>
    <x v="0"/>
    <s v="A"/>
    <d v="2020-07-30T02:00:00"/>
    <d v="2020-07-30T02:00:00"/>
    <n v="0"/>
    <n v="0"/>
    <n v="0"/>
    <n v="0"/>
    <n v="0"/>
    <n v="0"/>
    <n v="1"/>
    <n v="0"/>
    <n v="0"/>
    <n v="0"/>
    <n v="0"/>
    <n v="0"/>
  </r>
  <r>
    <s v="VDC458"/>
    <x v="9"/>
    <x v="8"/>
    <d v="2020-07-29T02:00:00"/>
    <d v="2020-07-29T02:00:00"/>
    <s v=""/>
    <s v="1J"/>
    <s v=""/>
    <s v="0:00"/>
    <s v="0:00"/>
    <s v=""/>
    <x v="1"/>
    <s v="ACC21"/>
    <x v="0"/>
    <s v="02 - CDI"/>
    <x v="0"/>
    <x v="0"/>
    <s v="Equipe3"/>
    <x v="0"/>
    <s v="A"/>
    <d v="2020-07-29T02:00:00"/>
    <d v="2020-07-29T02:00:00"/>
    <n v="0"/>
    <n v="0"/>
    <n v="0"/>
    <n v="0"/>
    <n v="0"/>
    <n v="0"/>
    <n v="1"/>
    <n v="0"/>
    <n v="0"/>
    <n v="0"/>
    <n v="0"/>
    <n v="0"/>
  </r>
  <r>
    <s v="VDC458"/>
    <x v="9"/>
    <x v="8"/>
    <d v="2020-07-28T02:00:00"/>
    <d v="2020-07-28T02:00:00"/>
    <s v=""/>
    <s v="1J"/>
    <s v=""/>
    <s v="0:00"/>
    <s v="0:00"/>
    <s v=""/>
    <x v="1"/>
    <s v="ACC21"/>
    <x v="0"/>
    <s v="02 - CDI"/>
    <x v="0"/>
    <x v="0"/>
    <s v="Equipe3"/>
    <x v="0"/>
    <s v="A"/>
    <d v="2020-07-28T02:00:00"/>
    <d v="2020-07-28T02:00:00"/>
    <n v="0"/>
    <n v="0"/>
    <n v="0"/>
    <n v="0"/>
    <n v="0"/>
    <n v="0"/>
    <n v="1"/>
    <n v="0"/>
    <n v="0"/>
    <n v="0"/>
    <n v="0"/>
    <n v="0"/>
  </r>
  <r>
    <s v="VDC458"/>
    <x v="9"/>
    <x v="8"/>
    <d v="2020-07-27T02:00:00"/>
    <d v="2020-07-27T02:00:00"/>
    <s v=""/>
    <s v="1J"/>
    <s v=""/>
    <s v="0:00"/>
    <s v="0:00"/>
    <s v=""/>
    <x v="1"/>
    <s v="ACC21"/>
    <x v="0"/>
    <s v="02 - CDI"/>
    <x v="0"/>
    <x v="0"/>
    <s v="Equipe3"/>
    <x v="0"/>
    <s v="A"/>
    <d v="2020-07-27T02:00:00"/>
    <d v="2020-07-27T02:00:00"/>
    <n v="0"/>
    <n v="0"/>
    <n v="0"/>
    <n v="0"/>
    <n v="0"/>
    <n v="0"/>
    <n v="1"/>
    <n v="0"/>
    <n v="0"/>
    <n v="0"/>
    <n v="0"/>
    <n v="0"/>
  </r>
  <r>
    <s v="VDC458"/>
    <x v="9"/>
    <x v="8"/>
    <d v="2020-07-25T02:00:00"/>
    <d v="2020-07-25T02:00:00"/>
    <s v=""/>
    <s v="1J"/>
    <s v=""/>
    <s v="0:00"/>
    <s v="0:00"/>
    <s v=""/>
    <x v="1"/>
    <s v="ACC21"/>
    <x v="0"/>
    <s v="02 - CDI"/>
    <x v="0"/>
    <x v="0"/>
    <s v="Equipe3"/>
    <x v="0"/>
    <s v="A"/>
    <d v="2020-07-25T02:00:00"/>
    <d v="2020-07-25T02:00:00"/>
    <n v="0"/>
    <n v="0"/>
    <n v="0"/>
    <n v="0"/>
    <n v="0"/>
    <n v="0"/>
    <n v="1"/>
    <n v="0"/>
    <n v="0"/>
    <n v="0"/>
    <n v="0"/>
    <n v="0"/>
  </r>
  <r>
    <s v="VDC458"/>
    <x v="9"/>
    <x v="8"/>
    <d v="2020-07-24T02:00:00"/>
    <d v="2020-07-24T02:00:00"/>
    <s v=""/>
    <s v="1J"/>
    <s v=""/>
    <s v="0:00"/>
    <s v="0:00"/>
    <s v=""/>
    <x v="1"/>
    <s v="ACC21"/>
    <x v="0"/>
    <s v="02 - CDI"/>
    <x v="0"/>
    <x v="0"/>
    <s v="Equipe3"/>
    <x v="0"/>
    <s v="A"/>
    <d v="2020-07-24T02:00:00"/>
    <d v="2020-07-24T02:00:00"/>
    <n v="0"/>
    <n v="0"/>
    <n v="0"/>
    <n v="0"/>
    <n v="0"/>
    <n v="0"/>
    <n v="1"/>
    <n v="0"/>
    <n v="0"/>
    <n v="0"/>
    <n v="0"/>
    <n v="0"/>
  </r>
  <r>
    <s v="VDC458"/>
    <x v="9"/>
    <x v="8"/>
    <d v="2020-07-23T02:00:00"/>
    <d v="2020-07-23T02:00:00"/>
    <s v=""/>
    <s v="1J"/>
    <s v=""/>
    <s v="0:00"/>
    <s v="0:00"/>
    <s v=""/>
    <x v="1"/>
    <s v="ACC21"/>
    <x v="0"/>
    <s v="02 - CDI"/>
    <x v="0"/>
    <x v="0"/>
    <s v="Equipe3"/>
    <x v="0"/>
    <s v="A"/>
    <d v="2020-07-23T02:00:00"/>
    <d v="2020-07-23T02:00:00"/>
    <n v="0"/>
    <n v="0"/>
    <n v="0"/>
    <n v="0"/>
    <n v="0"/>
    <n v="0"/>
    <n v="1"/>
    <n v="0"/>
    <n v="0"/>
    <n v="0"/>
    <n v="0"/>
    <n v="0"/>
  </r>
  <r>
    <s v="VDC458"/>
    <x v="9"/>
    <x v="8"/>
    <d v="2020-07-22T02:00:00"/>
    <d v="2020-07-22T02:00:00"/>
    <s v=""/>
    <s v="1J"/>
    <s v=""/>
    <s v="0:00"/>
    <s v="0:00"/>
    <s v=""/>
    <x v="1"/>
    <s v="ACC21"/>
    <x v="0"/>
    <s v="02 - CDI"/>
    <x v="0"/>
    <x v="0"/>
    <s v="Equipe3"/>
    <x v="0"/>
    <s v="A"/>
    <d v="2020-07-22T02:00:00"/>
    <d v="2020-07-22T02:00:00"/>
    <n v="0"/>
    <n v="0"/>
    <n v="0"/>
    <n v="0"/>
    <n v="0"/>
    <n v="0"/>
    <n v="1"/>
    <n v="0"/>
    <n v="0"/>
    <n v="0"/>
    <n v="0"/>
    <n v="0"/>
  </r>
  <r>
    <s v="VDC458"/>
    <x v="9"/>
    <x v="8"/>
    <d v="2020-07-21T02:00:00"/>
    <d v="2020-07-21T02:00:00"/>
    <s v=""/>
    <s v="1J"/>
    <s v=""/>
    <s v="0:00"/>
    <s v="0:00"/>
    <s v=""/>
    <x v="1"/>
    <s v="ACC21"/>
    <x v="0"/>
    <s v="02 - CDI"/>
    <x v="0"/>
    <x v="0"/>
    <s v="Equipe3"/>
    <x v="0"/>
    <s v="A"/>
    <d v="2020-07-21T02:00:00"/>
    <d v="2020-07-21T02:00:00"/>
    <n v="0"/>
    <n v="0"/>
    <n v="0"/>
    <n v="0"/>
    <n v="0"/>
    <n v="0"/>
    <n v="1"/>
    <n v="0"/>
    <n v="0"/>
    <n v="0"/>
    <n v="0"/>
    <n v="0"/>
  </r>
  <r>
    <s v="VDC458"/>
    <x v="9"/>
    <x v="8"/>
    <d v="2020-07-20T02:00:00"/>
    <d v="2020-07-20T02:00:00"/>
    <s v=""/>
    <s v="1J"/>
    <s v=""/>
    <s v="0:00"/>
    <s v="0:00"/>
    <s v=""/>
    <x v="1"/>
    <s v="ACC21"/>
    <x v="0"/>
    <s v="02 - CDI"/>
    <x v="0"/>
    <x v="0"/>
    <s v="Equipe3"/>
    <x v="0"/>
    <s v="A"/>
    <d v="2020-07-20T02:00:00"/>
    <d v="2020-07-20T02:00:00"/>
    <n v="0"/>
    <n v="0"/>
    <n v="0"/>
    <n v="0"/>
    <n v="0"/>
    <n v="0"/>
    <n v="1"/>
    <n v="0"/>
    <n v="0"/>
    <n v="0"/>
    <n v="0"/>
    <n v="0"/>
  </r>
  <r>
    <s v="VDC458"/>
    <x v="9"/>
    <x v="8"/>
    <d v="2020-07-18T02:00:00"/>
    <d v="2020-07-18T02:00:00"/>
    <s v=""/>
    <s v="1J"/>
    <s v=""/>
    <s v="0:00"/>
    <s v="0:00"/>
    <s v=""/>
    <x v="1"/>
    <s v="ACC21"/>
    <x v="0"/>
    <s v="02 - CDI"/>
    <x v="0"/>
    <x v="0"/>
    <s v="Equipe3"/>
    <x v="0"/>
    <s v="A"/>
    <d v="2020-07-18T02:00:00"/>
    <d v="2020-07-18T02:00:00"/>
    <n v="0"/>
    <n v="0"/>
    <n v="0"/>
    <n v="0"/>
    <n v="0"/>
    <n v="0"/>
    <n v="1"/>
    <n v="0"/>
    <n v="0"/>
    <n v="0"/>
    <n v="0"/>
    <n v="0"/>
  </r>
  <r>
    <s v="VDC458"/>
    <x v="9"/>
    <x v="8"/>
    <d v="2020-07-17T02:00:00"/>
    <d v="2020-07-17T02:00:00"/>
    <s v=""/>
    <s v="1J"/>
    <s v=""/>
    <s v="0:00"/>
    <s v="0:00"/>
    <s v=""/>
    <x v="1"/>
    <s v="ACC21"/>
    <x v="0"/>
    <s v="02 - CDI"/>
    <x v="0"/>
    <x v="0"/>
    <s v="Equipe3"/>
    <x v="0"/>
    <s v="A"/>
    <d v="2020-07-17T02:00:00"/>
    <d v="2020-07-17T02:00:00"/>
    <n v="0"/>
    <n v="0"/>
    <n v="0"/>
    <n v="0"/>
    <n v="0"/>
    <n v="0"/>
    <n v="1"/>
    <n v="0"/>
    <n v="0"/>
    <n v="0"/>
    <n v="0"/>
    <n v="0"/>
  </r>
  <r>
    <s v="VDC458"/>
    <x v="9"/>
    <x v="8"/>
    <d v="2020-07-16T02:00:00"/>
    <d v="2020-07-16T02:00:00"/>
    <s v=""/>
    <s v="1J"/>
    <s v=""/>
    <s v="0:00"/>
    <s v="0:00"/>
    <s v=""/>
    <x v="1"/>
    <s v="ACC21"/>
    <x v="0"/>
    <s v="02 - CDI"/>
    <x v="0"/>
    <x v="0"/>
    <s v="Equipe3"/>
    <x v="0"/>
    <s v="A"/>
    <d v="2020-07-16T02:00:00"/>
    <d v="2020-07-16T02:00:00"/>
    <n v="0"/>
    <n v="0"/>
    <n v="0"/>
    <n v="0"/>
    <n v="0"/>
    <n v="0"/>
    <n v="1"/>
    <n v="0"/>
    <n v="0"/>
    <n v="0"/>
    <n v="0"/>
    <n v="0"/>
  </r>
  <r>
    <s v="VDC458"/>
    <x v="9"/>
    <x v="8"/>
    <d v="2020-07-15T02:00:00"/>
    <d v="2020-07-15T02:00:00"/>
    <s v=""/>
    <s v="1J"/>
    <s v=""/>
    <s v="0:00"/>
    <s v="0:00"/>
    <s v=""/>
    <x v="1"/>
    <s v="ACC21"/>
    <x v="0"/>
    <s v="02 - CDI"/>
    <x v="0"/>
    <x v="0"/>
    <s v="Equipe3"/>
    <x v="0"/>
    <s v="A"/>
    <d v="2020-07-15T02:00:00"/>
    <d v="2020-07-15T02:00:00"/>
    <n v="0"/>
    <n v="0"/>
    <n v="0"/>
    <n v="0"/>
    <n v="0"/>
    <n v="0"/>
    <n v="1"/>
    <n v="0"/>
    <n v="0"/>
    <n v="0"/>
    <n v="0"/>
    <n v="0"/>
  </r>
  <r>
    <s v="VDC458"/>
    <x v="9"/>
    <x v="8"/>
    <d v="2020-07-13T02:00:00"/>
    <d v="2020-07-13T02:00:00"/>
    <s v=""/>
    <s v="1J"/>
    <s v=""/>
    <s v="0:00"/>
    <s v="0:00"/>
    <s v=""/>
    <x v="1"/>
    <s v="ACC21"/>
    <x v="0"/>
    <s v="02 - CDI"/>
    <x v="0"/>
    <x v="0"/>
    <s v="Equipe3"/>
    <x v="0"/>
    <s v="A"/>
    <d v="2020-07-13T02:00:00"/>
    <d v="2020-07-13T02:00:00"/>
    <n v="0"/>
    <n v="0"/>
    <n v="0"/>
    <n v="0"/>
    <n v="0"/>
    <n v="0"/>
    <n v="1"/>
    <n v="0"/>
    <n v="0"/>
    <n v="0"/>
    <n v="0"/>
    <n v="0"/>
  </r>
  <r>
    <s v="VDC458"/>
    <x v="2"/>
    <x v="2"/>
    <d v="2020-06-08T02:00:00"/>
    <d v="2020-07-12T02:00:00"/>
    <s v=""/>
    <s v="35J"/>
    <s v=""/>
    <s v="0:00"/>
    <s v="0:00"/>
    <s v=""/>
    <x v="2"/>
    <s v="ACC21"/>
    <x v="0"/>
    <s v="02 - CDI"/>
    <x v="0"/>
    <x v="0"/>
    <s v="Equipe3"/>
    <x v="0"/>
    <s v="M"/>
    <d v="2020-06-08T02:00:00"/>
    <d v="2020-07-12T02:00:00"/>
    <n v="0"/>
    <n v="0"/>
    <n v="0"/>
    <n v="0"/>
    <n v="0"/>
    <n v="20"/>
    <n v="10"/>
    <n v="0"/>
    <n v="0"/>
    <n v="0"/>
    <n v="0"/>
    <n v="0"/>
  </r>
  <r>
    <s v="VDC458"/>
    <x v="2"/>
    <x v="2"/>
    <d v="2020-05-04T02:00:00"/>
    <d v="2020-06-07T02:00:00"/>
    <s v=""/>
    <s v="35J"/>
    <s v=""/>
    <s v="0:00"/>
    <s v="0:00"/>
    <s v=""/>
    <x v="2"/>
    <s v="ACC21"/>
    <x v="0"/>
    <s v="02 - CDI"/>
    <x v="0"/>
    <x v="0"/>
    <s v="Equipe3"/>
    <x v="0"/>
    <s v="M"/>
    <d v="2020-05-04T02:00:00"/>
    <d v="2020-06-07T02:00:00"/>
    <n v="0"/>
    <n v="0"/>
    <n v="0"/>
    <n v="0"/>
    <n v="22"/>
    <n v="5"/>
    <n v="0"/>
    <n v="0"/>
    <n v="0"/>
    <n v="0"/>
    <n v="0"/>
    <n v="0"/>
  </r>
  <r>
    <s v="VDC458"/>
    <x v="2"/>
    <x v="2"/>
    <d v="2020-03-23T01:00:00"/>
    <d v="2020-05-03T02:00:00"/>
    <s v=""/>
    <s v="42J"/>
    <s v=""/>
    <s v="0:00"/>
    <s v="0:00"/>
    <s v=""/>
    <x v="2"/>
    <s v="ACC21"/>
    <x v="0"/>
    <s v="02 - CDI"/>
    <x v="0"/>
    <x v="0"/>
    <s v="Equipe3"/>
    <x v="0"/>
    <s v="M"/>
    <d v="2020-03-23T01:00:00"/>
    <d v="2020-05-03T02:00:00"/>
    <n v="0"/>
    <n v="0"/>
    <n v="8"/>
    <n v="25"/>
    <n v="1"/>
    <n v="0"/>
    <n v="0"/>
    <n v="0"/>
    <n v="0"/>
    <n v="0"/>
    <n v="0"/>
    <n v="0"/>
  </r>
  <r>
    <s v="VDC458"/>
    <x v="2"/>
    <x v="2"/>
    <d v="2020-02-24T01:00:00"/>
    <d v="2020-03-22T01:00:00"/>
    <s v=""/>
    <s v="28J"/>
    <s v=""/>
    <s v="0:00"/>
    <s v="0:00"/>
    <s v=""/>
    <x v="2"/>
    <s v="ACC21"/>
    <x v="0"/>
    <s v="02 - CDI"/>
    <x v="0"/>
    <x v="0"/>
    <s v="Equipe3"/>
    <x v="0"/>
    <s v="M"/>
    <d v="2020-02-24T01:00:00"/>
    <d v="2020-03-22T01:00:00"/>
    <n v="0"/>
    <n v="6"/>
    <n v="18"/>
    <n v="0"/>
    <n v="0"/>
    <n v="0"/>
    <n v="0"/>
    <n v="0"/>
    <n v="0"/>
    <n v="0"/>
    <n v="0"/>
    <n v="0"/>
  </r>
  <r>
    <s v="VDC458"/>
    <x v="2"/>
    <x v="2"/>
    <d v="2020-02-03T01:00:00"/>
    <d v="2020-02-23T01:00:00"/>
    <s v=""/>
    <s v="21J"/>
    <s v=""/>
    <s v="0:00"/>
    <s v="0:00"/>
    <s v=""/>
    <x v="2"/>
    <s v="ACC21"/>
    <x v="0"/>
    <s v="02 - CDI"/>
    <x v="0"/>
    <x v="0"/>
    <s v="Equipe3"/>
    <x v="0"/>
    <s v="M"/>
    <d v="2020-02-03T01:00:00"/>
    <d v="2020-02-23T01:00:00"/>
    <n v="0"/>
    <n v="18"/>
    <n v="0"/>
    <n v="0"/>
    <n v="0"/>
    <n v="0"/>
    <n v="0"/>
    <n v="0"/>
    <n v="0"/>
    <n v="0"/>
    <n v="0"/>
    <n v="0"/>
  </r>
  <r>
    <s v="VDC458"/>
    <x v="2"/>
    <x v="2"/>
    <d v="2020-01-19T01:00:00"/>
    <d v="2020-02-02T01:00:00"/>
    <s v=""/>
    <s v="15J"/>
    <s v=""/>
    <s v="0:00"/>
    <s v="0:00"/>
    <s v=""/>
    <x v="2"/>
    <s v="ACC21"/>
    <x v="0"/>
    <s v="02 - CDI"/>
    <x v="0"/>
    <x v="0"/>
    <s v="Equipe3"/>
    <x v="0"/>
    <s v="M"/>
    <d v="2020-01-19T01:00:00"/>
    <d v="2020-02-02T01:00:00"/>
    <n v="11"/>
    <n v="1"/>
    <n v="0"/>
    <n v="0"/>
    <n v="0"/>
    <n v="0"/>
    <n v="0"/>
    <n v="0"/>
    <n v="0"/>
    <n v="0"/>
    <n v="0"/>
    <n v="0"/>
  </r>
  <r>
    <s v="VDC458"/>
    <x v="2"/>
    <x v="2"/>
    <d v="2020-01-06T01:00:00"/>
    <d v="2020-01-18T01:00:00"/>
    <s v=""/>
    <s v="13J"/>
    <s v=""/>
    <s v="0:00"/>
    <s v="0:00"/>
    <s v=""/>
    <x v="2"/>
    <s v="ACC21"/>
    <x v="0"/>
    <s v="02 - CDI"/>
    <x v="0"/>
    <x v="0"/>
    <s v="Equipe3"/>
    <x v="0"/>
    <s v="M"/>
    <d v="2020-01-06T01:00:00"/>
    <d v="2020-01-18T01:00:00"/>
    <n v="12"/>
    <n v="0"/>
    <n v="0"/>
    <n v="0"/>
    <n v="0"/>
    <n v="0"/>
    <n v="0"/>
    <n v="0"/>
    <n v="0"/>
    <n v="0"/>
    <n v="0"/>
    <n v="0"/>
  </r>
  <r>
    <s v="EXG804"/>
    <x v="0"/>
    <x v="0"/>
    <d v="2020-12-28T01:00:00"/>
    <d v="2020-12-31T01:00:00"/>
    <s v=""/>
    <s v="4J"/>
    <s v=""/>
    <s v="0:00"/>
    <s v="0:00"/>
    <s v=""/>
    <x v="0"/>
    <s v="ATGS"/>
    <x v="0"/>
    <s v="01 - FONCT"/>
    <x v="0"/>
    <x v="3"/>
    <s v="CODIR"/>
    <x v="0"/>
    <s v="C"/>
    <d v="2020-12-28T01:00:00"/>
    <d v="2020-12-31T00:00:00"/>
    <n v="0"/>
    <n v="0"/>
    <n v="0"/>
    <n v="0"/>
    <n v="0"/>
    <n v="0"/>
    <n v="0"/>
    <n v="0"/>
    <n v="0"/>
    <n v="0"/>
    <n v="0"/>
    <n v="4"/>
  </r>
  <r>
    <s v="EXG804"/>
    <x v="0"/>
    <x v="0"/>
    <d v="2020-09-21T02:00:00"/>
    <d v="2020-09-25T02:00:00"/>
    <s v=""/>
    <s v="5J"/>
    <s v=""/>
    <s v="0:00"/>
    <s v="0:00"/>
    <s v=""/>
    <x v="0"/>
    <s v="ATGS"/>
    <x v="0"/>
    <s v="01 - FONCT"/>
    <x v="0"/>
    <x v="3"/>
    <s v="CODIR"/>
    <x v="0"/>
    <s v="C"/>
    <d v="2020-09-21T02:00:00"/>
    <d v="2020-09-25T02:00:00"/>
    <n v="0"/>
    <n v="0"/>
    <n v="0"/>
    <n v="0"/>
    <n v="0"/>
    <n v="0"/>
    <n v="0"/>
    <n v="0"/>
    <n v="5"/>
    <n v="0"/>
    <n v="0"/>
    <n v="0"/>
  </r>
  <r>
    <s v="EXG804"/>
    <x v="0"/>
    <x v="0"/>
    <d v="2020-07-17T02:00:00"/>
    <d v="2020-07-31T02:00:00"/>
    <s v=""/>
    <s v="11J"/>
    <s v=""/>
    <s v="0:00"/>
    <s v="0:00"/>
    <s v=""/>
    <x v="0"/>
    <s v="ATGS"/>
    <x v="0"/>
    <s v="01 - FONCT"/>
    <x v="0"/>
    <x v="3"/>
    <s v="CODIR"/>
    <x v="0"/>
    <s v="C"/>
    <d v="2020-07-17T02:00:00"/>
    <d v="2020-07-31T02:00:00"/>
    <n v="0"/>
    <n v="0"/>
    <n v="0"/>
    <n v="0"/>
    <n v="0"/>
    <n v="0"/>
    <n v="13"/>
    <n v="0"/>
    <n v="0"/>
    <n v="0"/>
    <n v="0"/>
    <n v="0"/>
  </r>
  <r>
    <s v="EXG804"/>
    <x v="0"/>
    <x v="0"/>
    <d v="2020-05-04T02:00:00"/>
    <d v="2020-05-09T02:00:00"/>
    <s v=""/>
    <s v="4J"/>
    <s v=""/>
    <s v="0:00"/>
    <s v="0:00"/>
    <s v=""/>
    <x v="0"/>
    <s v="ATGS"/>
    <x v="0"/>
    <s v="01 - FONCT"/>
    <x v="0"/>
    <x v="3"/>
    <s v="CODIR"/>
    <x v="0"/>
    <s v="C"/>
    <d v="2020-05-04T02:00:00"/>
    <d v="2020-05-09T02:00:00"/>
    <n v="0"/>
    <n v="0"/>
    <n v="0"/>
    <n v="0"/>
    <n v="5"/>
    <n v="0"/>
    <n v="0"/>
    <n v="0"/>
    <n v="0"/>
    <n v="0"/>
    <n v="0"/>
    <n v="0"/>
  </r>
  <r>
    <s v="EXG804"/>
    <x v="0"/>
    <x v="0"/>
    <d v="2020-04-14T02:00:00"/>
    <d v="2020-04-17T02:00:00"/>
    <s v=""/>
    <s v="4J"/>
    <s v=""/>
    <s v="0:00"/>
    <s v="0:00"/>
    <s v=""/>
    <x v="0"/>
    <s v="ATGS"/>
    <x v="0"/>
    <s v="01 - FONCT"/>
    <x v="0"/>
    <x v="3"/>
    <s v="CODIR"/>
    <x v="0"/>
    <s v="C"/>
    <d v="2020-04-14T02:00:00"/>
    <d v="2020-04-17T02:00:00"/>
    <n v="0"/>
    <n v="0"/>
    <n v="0"/>
    <n v="4"/>
    <n v="0"/>
    <n v="0"/>
    <n v="0"/>
    <n v="0"/>
    <n v="0"/>
    <n v="0"/>
    <n v="0"/>
    <n v="0"/>
  </r>
  <r>
    <s v="JPK419"/>
    <x v="0"/>
    <x v="0"/>
    <d v="2020-09-14T02:00:00"/>
    <d v="2020-09-26T02:00:00"/>
    <s v=""/>
    <s v="12J"/>
    <s v=""/>
    <s v="0:00"/>
    <s v="0:00"/>
    <s v=""/>
    <x v="0"/>
    <s v="ACC13"/>
    <x v="0"/>
    <s v="02 - CDI"/>
    <x v="0"/>
    <x v="0"/>
    <s v="Equipe2"/>
    <x v="0"/>
    <s v="C"/>
    <d v="2020-09-14T02:00:00"/>
    <d v="2020-09-26T02:00:00"/>
    <n v="0"/>
    <n v="0"/>
    <n v="0"/>
    <n v="0"/>
    <n v="0"/>
    <n v="0"/>
    <n v="0"/>
    <n v="0"/>
    <n v="12"/>
    <n v="0"/>
    <n v="0"/>
    <n v="0"/>
  </r>
  <r>
    <s v="JPK419"/>
    <x v="0"/>
    <x v="0"/>
    <d v="2020-04-06T02:00:00"/>
    <d v="2020-04-11T02:00:00"/>
    <s v=""/>
    <s v="6J"/>
    <s v=""/>
    <s v="0:00"/>
    <s v="0:00"/>
    <s v=""/>
    <x v="0"/>
    <s v="ACC13"/>
    <x v="0"/>
    <s v="02 - CDI"/>
    <x v="0"/>
    <x v="0"/>
    <s v="Equipe2"/>
    <x v="0"/>
    <s v="C"/>
    <d v="2020-04-06T02:00:00"/>
    <d v="2020-04-11T02:00:00"/>
    <n v="0"/>
    <n v="0"/>
    <n v="0"/>
    <n v="6"/>
    <n v="0"/>
    <n v="0"/>
    <n v="0"/>
    <n v="0"/>
    <n v="0"/>
    <n v="0"/>
    <n v="0"/>
    <n v="0"/>
  </r>
  <r>
    <s v="NCR869"/>
    <x v="0"/>
    <x v="0"/>
    <d v="2020-12-21T01:00:00"/>
    <d v="2020-12-31T01:00:00"/>
    <s v=""/>
    <s v="9J"/>
    <s v=""/>
    <s v="0:00"/>
    <s v="0:00"/>
    <s v=""/>
    <x v="0"/>
    <s v="ACC12"/>
    <x v="0"/>
    <s v="02 - CDI"/>
    <x v="0"/>
    <x v="4"/>
    <s v="Equipe 3 CENTRE"/>
    <x v="0"/>
    <s v="C"/>
    <d v="2020-12-21T01:00:00"/>
    <d v="2020-12-31T00:00:00"/>
    <n v="0"/>
    <n v="0"/>
    <n v="0"/>
    <n v="0"/>
    <n v="0"/>
    <n v="0"/>
    <n v="0"/>
    <n v="0"/>
    <n v="0"/>
    <n v="0"/>
    <n v="0"/>
    <n v="10"/>
  </r>
  <r>
    <s v="NCR869"/>
    <x v="2"/>
    <x v="2"/>
    <d v="2020-06-30T02:00:00"/>
    <d v="2020-07-01T02:00:00"/>
    <s v=""/>
    <s v="2J"/>
    <s v=""/>
    <s v="0:00"/>
    <s v="0:00"/>
    <s v=""/>
    <x v="2"/>
    <s v="ACC12"/>
    <x v="0"/>
    <s v="02 - CDI"/>
    <x v="0"/>
    <x v="4"/>
    <s v="Equipe 3 CENTRE"/>
    <x v="0"/>
    <s v="M"/>
    <d v="2020-06-30T02:00:00"/>
    <d v="2020-07-01T02:00:00"/>
    <n v="0"/>
    <n v="0"/>
    <n v="0"/>
    <n v="0"/>
    <n v="0"/>
    <n v="1"/>
    <n v="1"/>
    <n v="0"/>
    <n v="0"/>
    <n v="0"/>
    <n v="0"/>
    <n v="0"/>
  </r>
  <r>
    <s v="NCR869"/>
    <x v="0"/>
    <x v="0"/>
    <d v="2020-06-29T02:00:00"/>
    <d v="2020-06-29T02:00:00"/>
    <s v=""/>
    <s v="1J"/>
    <s v=""/>
    <s v="0:00"/>
    <s v="0:00"/>
    <s v=""/>
    <x v="0"/>
    <s v="ACC12"/>
    <x v="0"/>
    <s v="02 - CDI"/>
    <x v="0"/>
    <x v="4"/>
    <s v="Equipe 3 CENTRE"/>
    <x v="0"/>
    <s v="C"/>
    <d v="2020-06-29T02:00:00"/>
    <d v="2020-06-29T02:00:00"/>
    <n v="0"/>
    <n v="0"/>
    <n v="0"/>
    <n v="0"/>
    <n v="0"/>
    <n v="1"/>
    <n v="0"/>
    <n v="0"/>
    <n v="0"/>
    <n v="0"/>
    <n v="0"/>
    <n v="0"/>
  </r>
  <r>
    <s v="NCR869"/>
    <x v="0"/>
    <x v="0"/>
    <d v="2020-06-15T02:00:00"/>
    <d v="2020-06-27T02:00:00"/>
    <s v=""/>
    <s v="12J"/>
    <s v=""/>
    <s v="0:00"/>
    <s v="0:00"/>
    <s v=""/>
    <x v="0"/>
    <s v="ACC12"/>
    <x v="0"/>
    <s v="02 - CDI"/>
    <x v="0"/>
    <x v="4"/>
    <s v="Equipe 3 CENTRE"/>
    <x v="0"/>
    <s v="C"/>
    <d v="2020-06-15T02:00:00"/>
    <d v="2020-06-27T02:00:00"/>
    <n v="0"/>
    <n v="0"/>
    <n v="0"/>
    <n v="0"/>
    <n v="0"/>
    <n v="12"/>
    <n v="0"/>
    <n v="0"/>
    <n v="0"/>
    <n v="0"/>
    <n v="0"/>
    <n v="0"/>
  </r>
  <r>
    <s v="NCR869"/>
    <x v="0"/>
    <x v="0"/>
    <d v="2020-05-06T02:00:00"/>
    <d v="2020-05-11T02:00:00"/>
    <s v=""/>
    <s v="4J"/>
    <s v=""/>
    <s v="0:00"/>
    <s v="0:00"/>
    <s v=""/>
    <x v="0"/>
    <s v="ACC12"/>
    <x v="0"/>
    <s v="02 - CDI"/>
    <x v="0"/>
    <x v="4"/>
    <s v="Equipe 3 CENTRE"/>
    <x v="0"/>
    <s v="C"/>
    <d v="2020-05-06T02:00:00"/>
    <d v="2020-05-11T02:00:00"/>
    <n v="0"/>
    <n v="0"/>
    <n v="0"/>
    <n v="0"/>
    <n v="4"/>
    <n v="0"/>
    <n v="0"/>
    <n v="0"/>
    <n v="0"/>
    <n v="0"/>
    <n v="0"/>
    <n v="0"/>
  </r>
  <r>
    <s v="NCR869"/>
    <x v="0"/>
    <x v="0"/>
    <d v="2020-04-20T02:00:00"/>
    <d v="2020-04-20T02:00:00"/>
    <s v=""/>
    <s v="1J"/>
    <s v=""/>
    <s v="0:00"/>
    <s v="0:00"/>
    <s v=""/>
    <x v="0"/>
    <s v="ACC12"/>
    <x v="0"/>
    <s v="02 - CDI"/>
    <x v="0"/>
    <x v="4"/>
    <s v="Equipe 3 CENTRE"/>
    <x v="0"/>
    <s v="C"/>
    <d v="2020-04-20T02:00:00"/>
    <d v="2020-04-20T02:00:00"/>
    <n v="0"/>
    <n v="0"/>
    <n v="0"/>
    <n v="1"/>
    <n v="0"/>
    <n v="0"/>
    <n v="0"/>
    <n v="0"/>
    <n v="0"/>
    <n v="0"/>
    <n v="0"/>
    <n v="0"/>
  </r>
  <r>
    <s v="NCR869"/>
    <x v="0"/>
    <x v="0"/>
    <d v="2020-04-14T02:00:00"/>
    <d v="2020-04-18T02:00:00"/>
    <s v=""/>
    <s v="5J"/>
    <s v=""/>
    <s v="0:00"/>
    <s v="0:00"/>
    <s v=""/>
    <x v="0"/>
    <s v="ACC12"/>
    <x v="0"/>
    <s v="02 - CDI"/>
    <x v="0"/>
    <x v="4"/>
    <s v="Equipe 3 CENTRE"/>
    <x v="0"/>
    <s v="C"/>
    <d v="2020-04-14T02:00:00"/>
    <d v="2020-04-18T02:00:00"/>
    <n v="0"/>
    <n v="0"/>
    <n v="0"/>
    <n v="5"/>
    <n v="0"/>
    <n v="0"/>
    <n v="0"/>
    <n v="0"/>
    <n v="0"/>
    <n v="0"/>
    <n v="0"/>
    <n v="0"/>
  </r>
  <r>
    <s v="NCR869"/>
    <x v="0"/>
    <x v="0"/>
    <d v="2019-12-30T01:00:00"/>
    <d v="2020-01-06T01:00:00"/>
    <s v=""/>
    <s v="6J"/>
    <s v=""/>
    <s v="0:00"/>
    <s v="0:00"/>
    <s v=""/>
    <x v="0"/>
    <s v="ACC12"/>
    <x v="0"/>
    <s v="02 - CDI"/>
    <x v="0"/>
    <x v="4"/>
    <s v="Equipe 3 CENTRE"/>
    <x v="0"/>
    <s v="C"/>
    <d v="2020-01-01T00:00:00"/>
    <d v="2020-01-06T01:00:00"/>
    <n v="4"/>
    <n v="0"/>
    <n v="0"/>
    <n v="0"/>
    <n v="0"/>
    <n v="0"/>
    <n v="0"/>
    <n v="0"/>
    <n v="0"/>
    <n v="0"/>
    <n v="0"/>
    <n v="0"/>
  </r>
  <r>
    <s v="FXN247"/>
    <x v="0"/>
    <x v="0"/>
    <d v="2020-09-21T02:00:00"/>
    <d v="2020-09-30T02:00:00"/>
    <s v=""/>
    <s v="8J"/>
    <s v=""/>
    <s v="0:00"/>
    <s v="0:00"/>
    <s v=""/>
    <x v="0"/>
    <s v="ACC13"/>
    <x v="0"/>
    <s v="02 - CDI"/>
    <x v="0"/>
    <x v="0"/>
    <s v="CABINE"/>
    <x v="0"/>
    <s v="C"/>
    <d v="2020-09-21T02:00:00"/>
    <d v="2020-09-30T02:00:00"/>
    <n v="0"/>
    <n v="0"/>
    <n v="0"/>
    <n v="0"/>
    <n v="0"/>
    <n v="0"/>
    <n v="0"/>
    <n v="0"/>
    <n v="9"/>
    <n v="0"/>
    <n v="0"/>
    <n v="0"/>
  </r>
  <r>
    <s v="FXN247"/>
    <x v="12"/>
    <x v="11"/>
    <d v="2020-05-22T02:00:00"/>
    <d v="2020-05-23T02:00:00"/>
    <s v=""/>
    <s v="1J"/>
    <s v=""/>
    <s v="0:00"/>
    <s v="0:00"/>
    <s v=""/>
    <x v="6"/>
    <s v="ACC13"/>
    <x v="0"/>
    <s v="02 - CDI"/>
    <x v="0"/>
    <x v="0"/>
    <s v="CABINE"/>
    <x v="0"/>
    <s v="J"/>
    <d v="2020-05-22T02:00:00"/>
    <d v="2020-05-23T02:00:00"/>
    <n v="0"/>
    <n v="0"/>
    <n v="0"/>
    <n v="0"/>
    <n v="2"/>
    <n v="0"/>
    <n v="0"/>
    <n v="0"/>
    <n v="0"/>
    <n v="0"/>
    <n v="0"/>
    <n v="0"/>
  </r>
  <r>
    <s v="FXN247"/>
    <x v="0"/>
    <x v="0"/>
    <d v="2020-04-14T02:00:00"/>
    <d v="2020-04-18T02:00:00"/>
    <s v=""/>
    <s v="4J"/>
    <s v=""/>
    <s v="0:00"/>
    <s v="0:00"/>
    <s v=""/>
    <x v="0"/>
    <s v="ACC13"/>
    <x v="0"/>
    <s v="02 - CDI"/>
    <x v="0"/>
    <x v="0"/>
    <s v="CABINE"/>
    <x v="0"/>
    <s v="C"/>
    <d v="2020-04-14T02:00:00"/>
    <d v="2020-04-18T02:00:00"/>
    <n v="0"/>
    <n v="0"/>
    <n v="0"/>
    <n v="5"/>
    <n v="0"/>
    <n v="0"/>
    <n v="0"/>
    <n v="0"/>
    <n v="0"/>
    <n v="0"/>
    <n v="0"/>
    <n v="0"/>
  </r>
  <r>
    <s v="FXN247"/>
    <x v="0"/>
    <x v="0"/>
    <d v="2020-02-24T01:00:00"/>
    <d v="2020-02-29T01:00:00"/>
    <s v=""/>
    <s v="5J"/>
    <s v=""/>
    <s v="0:00"/>
    <s v="0:00"/>
    <s v=""/>
    <x v="0"/>
    <s v="ACC13"/>
    <x v="0"/>
    <s v="02 - CDI"/>
    <x v="0"/>
    <x v="0"/>
    <s v="CABINE"/>
    <x v="0"/>
    <s v="C"/>
    <d v="2020-02-24T01:00:00"/>
    <d v="2020-02-29T01:00:00"/>
    <n v="0"/>
    <n v="6"/>
    <n v="0"/>
    <n v="0"/>
    <n v="0"/>
    <n v="0"/>
    <n v="0"/>
    <n v="0"/>
    <n v="0"/>
    <n v="0"/>
    <n v="0"/>
    <n v="0"/>
  </r>
  <r>
    <s v="FXN247"/>
    <x v="13"/>
    <x v="12"/>
    <d v="2020-01-24T01:00:00"/>
    <d v="2020-01-24T01:00:00"/>
    <s v=""/>
    <s v="06h03"/>
    <s v=""/>
    <s v="0:00"/>
    <s v="0:00"/>
    <s v=""/>
    <x v="5"/>
    <s v="ACC13"/>
    <x v="0"/>
    <s v="02 - CDI"/>
    <x v="0"/>
    <x v="0"/>
    <s v="CABINE"/>
    <x v="0"/>
    <s v="A"/>
    <d v="2020-01-24T01:00:00"/>
    <d v="2020-01-24T01:00:00"/>
    <n v="1"/>
    <n v="0"/>
    <n v="0"/>
    <n v="0"/>
    <n v="0"/>
    <n v="0"/>
    <n v="0"/>
    <n v="0"/>
    <n v="0"/>
    <n v="0"/>
    <n v="0"/>
    <n v="0"/>
  </r>
  <r>
    <s v="FXN247"/>
    <x v="13"/>
    <x v="12"/>
    <d v="2020-01-09T01:00:00"/>
    <d v="2020-01-09T01:00:00"/>
    <s v=""/>
    <s v="07h00"/>
    <s v=""/>
    <s v="0:00"/>
    <s v="0:00"/>
    <s v=""/>
    <x v="5"/>
    <s v="ACC13"/>
    <x v="0"/>
    <s v="02 - CDI"/>
    <x v="0"/>
    <x v="0"/>
    <s v="CABINE"/>
    <x v="0"/>
    <s v="A"/>
    <d v="2020-01-09T01:00:00"/>
    <d v="2020-01-09T01:00:00"/>
    <n v="1"/>
    <n v="0"/>
    <n v="0"/>
    <n v="0"/>
    <n v="0"/>
    <n v="0"/>
    <n v="0"/>
    <n v="0"/>
    <n v="0"/>
    <n v="0"/>
    <n v="0"/>
    <n v="0"/>
  </r>
  <r>
    <s v="FXN247"/>
    <x v="0"/>
    <x v="0"/>
    <d v="2020-01-02T01:00:00"/>
    <d v="2020-01-04T01:00:00"/>
    <s v=""/>
    <s v="3J"/>
    <s v=""/>
    <s v="0:00"/>
    <s v="0:00"/>
    <s v=""/>
    <x v="0"/>
    <s v="ACC13"/>
    <x v="0"/>
    <s v="02 - CDI"/>
    <x v="0"/>
    <x v="0"/>
    <s v="CABINE"/>
    <x v="0"/>
    <s v="C"/>
    <d v="2020-01-02T01:00:00"/>
    <d v="2020-01-04T01:00:00"/>
    <n v="3"/>
    <n v="0"/>
    <n v="0"/>
    <n v="0"/>
    <n v="0"/>
    <n v="0"/>
    <n v="0"/>
    <n v="0"/>
    <n v="0"/>
    <n v="0"/>
    <n v="0"/>
    <n v="0"/>
  </r>
  <r>
    <s v="XPA901"/>
    <x v="0"/>
    <x v="0"/>
    <d v="2020-07-01T02:00:00"/>
    <d v="2020-07-04T02:00:00"/>
    <s v=""/>
    <s v="4J"/>
    <s v=""/>
    <s v="0:00"/>
    <s v="0:00"/>
    <s v=""/>
    <x v="0"/>
    <s v="ACC12"/>
    <x v="0"/>
    <s v="04 - CDD"/>
    <x v="1"/>
    <x v="2"/>
    <e v="#N/A"/>
    <x v="1"/>
    <s v="C"/>
    <d v="2020-07-01T02:00:00"/>
    <d v="2020-07-04T02:00:00"/>
    <n v="0"/>
    <n v="0"/>
    <n v="0"/>
    <n v="0"/>
    <n v="0"/>
    <n v="0"/>
    <n v="4"/>
    <n v="0"/>
    <n v="0"/>
    <n v="0"/>
    <n v="0"/>
    <n v="0"/>
  </r>
  <r>
    <s v="XPA901"/>
    <x v="0"/>
    <x v="0"/>
    <d v="2020-05-22T02:00:00"/>
    <d v="2020-05-23T02:00:00"/>
    <s v=""/>
    <s v="2J"/>
    <s v=""/>
    <s v="0:00"/>
    <s v="0:00"/>
    <s v=""/>
    <x v="0"/>
    <s v="ACC12"/>
    <x v="0"/>
    <s v="04 - CDD"/>
    <x v="1"/>
    <x v="2"/>
    <e v="#N/A"/>
    <x v="1"/>
    <s v="C"/>
    <d v="2020-05-22T02:00:00"/>
    <d v="2020-05-23T02:00:00"/>
    <n v="0"/>
    <n v="0"/>
    <n v="0"/>
    <n v="0"/>
    <n v="2"/>
    <n v="0"/>
    <n v="0"/>
    <n v="0"/>
    <n v="0"/>
    <n v="0"/>
    <n v="0"/>
    <n v="0"/>
  </r>
  <r>
    <s v="XPA901"/>
    <x v="0"/>
    <x v="0"/>
    <d v="2020-04-20T02:00:00"/>
    <d v="2020-04-20T02:00:00"/>
    <s v=""/>
    <s v="1J"/>
    <s v=""/>
    <s v="0:00"/>
    <s v="0:00"/>
    <s v=""/>
    <x v="0"/>
    <s v="ACC12"/>
    <x v="0"/>
    <s v="04 - CDD"/>
    <x v="1"/>
    <x v="2"/>
    <e v="#N/A"/>
    <x v="1"/>
    <s v="C"/>
    <d v="2020-04-20T02:00:00"/>
    <d v="2020-04-20T02:00:00"/>
    <n v="0"/>
    <n v="0"/>
    <n v="0"/>
    <n v="1"/>
    <n v="0"/>
    <n v="0"/>
    <n v="0"/>
    <n v="0"/>
    <n v="0"/>
    <n v="0"/>
    <n v="0"/>
    <n v="0"/>
  </r>
  <r>
    <s v="XPA901"/>
    <x v="0"/>
    <x v="0"/>
    <d v="2020-04-14T02:00:00"/>
    <d v="2020-04-14T02:00:00"/>
    <s v=""/>
    <s v="1J"/>
    <s v=""/>
    <s v="0:00"/>
    <s v="0:00"/>
    <s v=""/>
    <x v="0"/>
    <s v="ACC12"/>
    <x v="0"/>
    <s v="04 - CDD"/>
    <x v="1"/>
    <x v="2"/>
    <e v="#N/A"/>
    <x v="1"/>
    <s v="C"/>
    <d v="2020-04-14T02:00:00"/>
    <d v="2020-04-14T02:00:00"/>
    <n v="0"/>
    <n v="0"/>
    <n v="0"/>
    <n v="1"/>
    <n v="0"/>
    <n v="0"/>
    <n v="0"/>
    <n v="0"/>
    <n v="0"/>
    <n v="0"/>
    <n v="0"/>
    <n v="0"/>
  </r>
  <r>
    <s v="XPA901"/>
    <x v="0"/>
    <x v="0"/>
    <d v="2020-04-06T02:00:00"/>
    <d v="2020-04-07T02:00:00"/>
    <s v=""/>
    <s v="2J"/>
    <s v=""/>
    <s v="0:00"/>
    <s v="0:00"/>
    <s v=""/>
    <x v="0"/>
    <s v="ACC12"/>
    <x v="0"/>
    <s v="04 - CDD"/>
    <x v="1"/>
    <x v="2"/>
    <e v="#N/A"/>
    <x v="1"/>
    <s v="C"/>
    <d v="2020-04-06T02:00:00"/>
    <d v="2020-04-07T02:00:00"/>
    <n v="0"/>
    <n v="0"/>
    <n v="0"/>
    <n v="2"/>
    <n v="0"/>
    <n v="0"/>
    <n v="0"/>
    <n v="0"/>
    <n v="0"/>
    <n v="0"/>
    <n v="0"/>
    <n v="0"/>
  </r>
  <r>
    <s v="XPA901"/>
    <x v="0"/>
    <x v="0"/>
    <d v="2020-03-30T02:00:00"/>
    <d v="2020-03-31T02:00:00"/>
    <s v=""/>
    <s v="2J"/>
    <s v=""/>
    <s v="0:00"/>
    <s v="0:00"/>
    <s v=""/>
    <x v="0"/>
    <s v="ACC12"/>
    <x v="0"/>
    <s v="04 - CDD"/>
    <x v="1"/>
    <x v="2"/>
    <e v="#N/A"/>
    <x v="1"/>
    <s v="C"/>
    <d v="2020-03-30T02:00:00"/>
    <d v="2020-03-31T02:00:00"/>
    <n v="0"/>
    <n v="0"/>
    <n v="2"/>
    <n v="0"/>
    <n v="0"/>
    <n v="0"/>
    <n v="0"/>
    <n v="0"/>
    <n v="0"/>
    <n v="0"/>
    <n v="0"/>
    <n v="0"/>
  </r>
  <r>
    <s v="TAR384"/>
    <x v="0"/>
    <x v="0"/>
    <d v="2020-06-22T02:00:00"/>
    <d v="2020-07-11T02:00:00"/>
    <s v=""/>
    <s v="18J"/>
    <s v=""/>
    <s v="0:00"/>
    <s v="0:00"/>
    <s v=""/>
    <x v="0"/>
    <s v="ACC13"/>
    <x v="0"/>
    <s v="02 - CDI"/>
    <x v="0"/>
    <x v="0"/>
    <s v="Equipe2"/>
    <x v="0"/>
    <s v="C"/>
    <d v="2020-06-22T02:00:00"/>
    <d v="2020-07-11T02:00:00"/>
    <n v="0"/>
    <n v="0"/>
    <n v="0"/>
    <n v="0"/>
    <n v="0"/>
    <n v="8"/>
    <n v="10"/>
    <n v="0"/>
    <n v="0"/>
    <n v="0"/>
    <n v="0"/>
    <n v="0"/>
  </r>
  <r>
    <s v="TAR384"/>
    <x v="4"/>
    <x v="4"/>
    <d v="2020-05-18T02:00:00"/>
    <d v="2020-05-22T02:00:00"/>
    <s v=""/>
    <s v="4J"/>
    <s v=""/>
    <s v="0:00"/>
    <s v="0:00"/>
    <s v=""/>
    <x v="0"/>
    <s v="ACC13"/>
    <x v="0"/>
    <s v="02 - CDI"/>
    <x v="0"/>
    <x v="0"/>
    <s v="Equipe2"/>
    <x v="0"/>
    <s v="R"/>
    <d v="2020-05-18T02:00:00"/>
    <d v="2020-05-22T02:00:00"/>
    <n v="0"/>
    <n v="0"/>
    <n v="0"/>
    <n v="0"/>
    <n v="4"/>
    <n v="0"/>
    <n v="0"/>
    <n v="0"/>
    <n v="0"/>
    <n v="0"/>
    <n v="0"/>
    <n v="0"/>
  </r>
  <r>
    <s v="TAR384"/>
    <x v="4"/>
    <x v="4"/>
    <d v="2020-02-22T01:00:00"/>
    <d v="2020-02-22T01:00:00"/>
    <s v=""/>
    <s v="1J"/>
    <s v=""/>
    <s v="0:00"/>
    <s v="0:00"/>
    <s v=""/>
    <x v="0"/>
    <s v="ACC13"/>
    <x v="0"/>
    <s v="02 - CDI"/>
    <x v="0"/>
    <x v="0"/>
    <s v="Equipe2"/>
    <x v="0"/>
    <s v="R"/>
    <d v="2020-02-22T01:00:00"/>
    <d v="2020-02-22T01:00:00"/>
    <n v="0"/>
    <n v="1"/>
    <n v="0"/>
    <n v="0"/>
    <n v="0"/>
    <n v="0"/>
    <n v="0"/>
    <n v="0"/>
    <n v="0"/>
    <n v="0"/>
    <n v="0"/>
    <n v="0"/>
  </r>
  <r>
    <s v="TAR384"/>
    <x v="0"/>
    <x v="0"/>
    <d v="2020-02-17T01:00:00"/>
    <d v="2020-02-21T01:00:00"/>
    <s v=""/>
    <s v="5J"/>
    <s v=""/>
    <s v="0:00"/>
    <s v="0:00"/>
    <s v=""/>
    <x v="0"/>
    <s v="ACC13"/>
    <x v="0"/>
    <s v="02 - CDI"/>
    <x v="0"/>
    <x v="0"/>
    <s v="Equipe2"/>
    <x v="0"/>
    <s v="C"/>
    <d v="2020-02-17T01:00:00"/>
    <d v="2020-02-21T01:00:00"/>
    <n v="0"/>
    <n v="5"/>
    <n v="0"/>
    <n v="0"/>
    <n v="0"/>
    <n v="0"/>
    <n v="0"/>
    <n v="0"/>
    <n v="0"/>
    <n v="0"/>
    <n v="0"/>
    <n v="0"/>
  </r>
  <r>
    <s v="TAR384"/>
    <x v="4"/>
    <x v="4"/>
    <d v="2020-02-03T01:00:00"/>
    <d v="2020-02-03T01:00:00"/>
    <s v=""/>
    <s v="1J"/>
    <s v=""/>
    <s v="0:00"/>
    <s v="0:00"/>
    <s v=""/>
    <x v="0"/>
    <s v="ACC13"/>
    <x v="0"/>
    <s v="02 - CDI"/>
    <x v="0"/>
    <x v="0"/>
    <s v="Equipe2"/>
    <x v="0"/>
    <s v="R"/>
    <d v="2020-02-03T01:00:00"/>
    <d v="2020-02-03T01:00:00"/>
    <n v="0"/>
    <n v="1"/>
    <n v="0"/>
    <n v="0"/>
    <n v="0"/>
    <n v="0"/>
    <n v="0"/>
    <n v="0"/>
    <n v="0"/>
    <n v="0"/>
    <n v="0"/>
    <n v="0"/>
  </r>
  <r>
    <s v="TAR384"/>
    <x v="13"/>
    <x v="12"/>
    <d v="2020-01-24T01:00:00"/>
    <d v="2020-01-24T01:00:00"/>
    <s v=""/>
    <s v="05h50"/>
    <s v=""/>
    <s v="0:00"/>
    <s v="0:00"/>
    <s v=""/>
    <x v="5"/>
    <s v="ACC13"/>
    <x v="0"/>
    <s v="02 - CDI"/>
    <x v="0"/>
    <x v="0"/>
    <s v="Equipe2"/>
    <x v="0"/>
    <s v="A"/>
    <d v="2020-01-24T01:00:00"/>
    <d v="2020-01-24T01:00:00"/>
    <n v="1"/>
    <n v="0"/>
    <n v="0"/>
    <n v="0"/>
    <n v="0"/>
    <n v="0"/>
    <n v="0"/>
    <n v="0"/>
    <n v="0"/>
    <n v="0"/>
    <n v="0"/>
    <n v="0"/>
  </r>
  <r>
    <s v="TAR384"/>
    <x v="13"/>
    <x v="12"/>
    <d v="2020-01-16T01:00:00"/>
    <d v="2020-01-16T01:00:00"/>
    <s v=""/>
    <s v="05h50"/>
    <s v=""/>
    <s v="0:00"/>
    <s v="0:00"/>
    <s v=""/>
    <x v="5"/>
    <s v="ACC13"/>
    <x v="0"/>
    <s v="02 - CDI"/>
    <x v="0"/>
    <x v="0"/>
    <s v="Equipe2"/>
    <x v="0"/>
    <s v="A"/>
    <d v="2020-01-16T01:00:00"/>
    <d v="2020-01-16T01:00:00"/>
    <n v="1"/>
    <n v="0"/>
    <n v="0"/>
    <n v="0"/>
    <n v="0"/>
    <n v="0"/>
    <n v="0"/>
    <n v="0"/>
    <n v="0"/>
    <n v="0"/>
    <n v="0"/>
    <n v="0"/>
  </r>
  <r>
    <s v="EYK153"/>
    <x v="0"/>
    <x v="0"/>
    <d v="2020-11-02T01:00:00"/>
    <d v="2020-11-07T01:00:00"/>
    <s v=""/>
    <s v="6J"/>
    <s v=""/>
    <s v="0:00"/>
    <s v="0:00"/>
    <s v=""/>
    <x v="0"/>
    <s v="ACC13"/>
    <x v="0"/>
    <s v="02 - CDI"/>
    <x v="0"/>
    <x v="4"/>
    <s v="Equipe1 BIDART"/>
    <x v="0"/>
    <s v="C"/>
    <d v="2020-11-02T01:00:00"/>
    <d v="2020-11-07T01:00:00"/>
    <n v="0"/>
    <n v="0"/>
    <n v="0"/>
    <n v="0"/>
    <n v="0"/>
    <n v="0"/>
    <n v="0"/>
    <n v="0"/>
    <n v="0"/>
    <n v="0"/>
    <n v="6"/>
    <n v="0"/>
  </r>
  <r>
    <s v="EYK153"/>
    <x v="0"/>
    <x v="0"/>
    <d v="2020-08-03T02:00:00"/>
    <d v="2020-08-29T02:00:00"/>
    <s v=""/>
    <s v="23J"/>
    <s v=""/>
    <s v="0:00"/>
    <s v="0:00"/>
    <s v=""/>
    <x v="0"/>
    <s v="ACC13"/>
    <x v="0"/>
    <s v="02 - CDI"/>
    <x v="0"/>
    <x v="4"/>
    <s v="Equipe1 BIDART"/>
    <x v="0"/>
    <s v="C"/>
    <d v="2020-08-03T02:00:00"/>
    <d v="2020-08-29T02:00:00"/>
    <n v="0"/>
    <n v="0"/>
    <n v="0"/>
    <n v="0"/>
    <n v="0"/>
    <n v="0"/>
    <n v="0"/>
    <n v="23"/>
    <n v="0"/>
    <n v="0"/>
    <n v="0"/>
    <n v="0"/>
  </r>
  <r>
    <s v="EYK153"/>
    <x v="20"/>
    <x v="19"/>
    <d v="2020-06-22T02:00:00"/>
    <d v="2020-06-24T02:00:00"/>
    <s v=""/>
    <s v="3J"/>
    <s v=""/>
    <s v="0:00"/>
    <s v="0:00"/>
    <s v=""/>
    <x v="11"/>
    <s v="ACC13"/>
    <x v="0"/>
    <s v="02 - CDI"/>
    <x v="0"/>
    <x v="4"/>
    <s v="Equipe1 BIDART"/>
    <x v="0"/>
    <s v="A"/>
    <d v="2020-06-22T02:00:00"/>
    <d v="2020-06-24T02:00:00"/>
    <n v="0"/>
    <n v="0"/>
    <n v="0"/>
    <n v="0"/>
    <n v="0"/>
    <n v="3"/>
    <n v="0"/>
    <n v="0"/>
    <n v="0"/>
    <n v="0"/>
    <n v="0"/>
    <n v="0"/>
  </r>
  <r>
    <s v="EYK153"/>
    <x v="21"/>
    <x v="20"/>
    <d v="2020-06-20T02:00:00"/>
    <d v="2020-06-20T02:00:00"/>
    <s v=""/>
    <s v="06h05"/>
    <s v=""/>
    <s v="0:00"/>
    <s v="0:00"/>
    <s v=""/>
    <x v="7"/>
    <s v="ACC13"/>
    <x v="0"/>
    <s v="02 - CDI"/>
    <x v="0"/>
    <x v="4"/>
    <s v="Equipe1 BIDART"/>
    <x v="0"/>
    <s v="H"/>
    <d v="2020-06-20T02:00:00"/>
    <d v="2020-06-20T02:00:00"/>
    <n v="0"/>
    <n v="0"/>
    <n v="0"/>
    <n v="0"/>
    <n v="0"/>
    <n v="1"/>
    <n v="0"/>
    <n v="0"/>
    <n v="0"/>
    <n v="0"/>
    <n v="0"/>
    <n v="0"/>
  </r>
  <r>
    <s v="EYK153"/>
    <x v="8"/>
    <x v="3"/>
    <d v="2020-05-01T02:00:00"/>
    <d v="2020-05-10T02:00:00"/>
    <s v=""/>
    <s v="6J"/>
    <s v=""/>
    <s v="0:00"/>
    <s v="0:00"/>
    <s v=""/>
    <x v="3"/>
    <s v="ACC13"/>
    <x v="0"/>
    <s v="02 - CDI"/>
    <x v="0"/>
    <x v="4"/>
    <s v="Equipe1 BIDART"/>
    <x v="0"/>
    <s v="C"/>
    <d v="2020-05-01T02:00:00"/>
    <d v="2020-05-10T02:00:00"/>
    <n v="0"/>
    <n v="0"/>
    <n v="0"/>
    <n v="0"/>
    <n v="6"/>
    <n v="0"/>
    <n v="0"/>
    <n v="0"/>
    <n v="0"/>
    <n v="0"/>
    <n v="0"/>
    <n v="0"/>
  </r>
  <r>
    <s v="EYK153"/>
    <x v="3"/>
    <x v="3"/>
    <d v="2020-04-20T02:00:00"/>
    <d v="2020-04-30T02:00:00"/>
    <s v=""/>
    <s v="11J"/>
    <s v=""/>
    <s v="0:00"/>
    <s v="0:00"/>
    <s v=""/>
    <x v="3"/>
    <s v="ACC13"/>
    <x v="0"/>
    <s v="02 - CDI"/>
    <x v="0"/>
    <x v="4"/>
    <s v="Equipe1 BIDART"/>
    <x v="0"/>
    <s v="A"/>
    <d v="2020-04-20T02:00:00"/>
    <d v="2020-04-30T02:00:00"/>
    <n v="0"/>
    <n v="0"/>
    <n v="0"/>
    <n v="10"/>
    <n v="0"/>
    <n v="0"/>
    <n v="0"/>
    <n v="0"/>
    <n v="0"/>
    <n v="0"/>
    <n v="0"/>
    <n v="0"/>
  </r>
  <r>
    <s v="EYK153"/>
    <x v="0"/>
    <x v="0"/>
    <d v="2020-04-14T02:00:00"/>
    <d v="2020-04-18T02:00:00"/>
    <s v=""/>
    <s v="5J"/>
    <s v=""/>
    <s v="0:00"/>
    <s v="0:00"/>
    <s v=""/>
    <x v="0"/>
    <s v="ACC13"/>
    <x v="0"/>
    <s v="02 - CDI"/>
    <x v="0"/>
    <x v="4"/>
    <s v="Equipe1 BIDART"/>
    <x v="0"/>
    <s v="C"/>
    <d v="2020-04-14T02:00:00"/>
    <d v="2020-04-18T02:00:00"/>
    <n v="0"/>
    <n v="0"/>
    <n v="0"/>
    <n v="5"/>
    <n v="0"/>
    <n v="0"/>
    <n v="0"/>
    <n v="0"/>
    <n v="0"/>
    <n v="0"/>
    <n v="0"/>
    <n v="0"/>
  </r>
  <r>
    <s v="EYK153"/>
    <x v="3"/>
    <x v="3"/>
    <d v="2020-03-29T01:00:00"/>
    <d v="2020-04-13T02:00:00"/>
    <s v=""/>
    <s v="16J"/>
    <s v=""/>
    <s v="0:00"/>
    <s v="0:00"/>
    <s v=""/>
    <x v="3"/>
    <s v="ACC13"/>
    <x v="0"/>
    <s v="02 - CDI"/>
    <x v="0"/>
    <x v="4"/>
    <s v="Equipe1 BIDART"/>
    <x v="0"/>
    <s v="A"/>
    <d v="2020-03-29T01:00:00"/>
    <d v="2020-04-13T02:00:00"/>
    <n v="0"/>
    <n v="0"/>
    <n v="2"/>
    <n v="10"/>
    <n v="0"/>
    <n v="0"/>
    <n v="0"/>
    <n v="0"/>
    <n v="0"/>
    <n v="0"/>
    <n v="0"/>
    <n v="0"/>
  </r>
  <r>
    <s v="EYK153"/>
    <x v="3"/>
    <x v="3"/>
    <d v="2020-03-17T01:00:00"/>
    <d v="2020-03-28T01:00:00"/>
    <s v=""/>
    <s v="12J"/>
    <s v=""/>
    <s v="0:00"/>
    <s v="0:00"/>
    <s v=""/>
    <x v="3"/>
    <s v="ACC13"/>
    <x v="0"/>
    <s v="02 - CDI"/>
    <x v="0"/>
    <x v="4"/>
    <s v="Equipe1 BIDART"/>
    <x v="0"/>
    <s v="A"/>
    <d v="2020-03-17T01:00:00"/>
    <d v="2020-03-28T01:00:00"/>
    <n v="0"/>
    <n v="0"/>
    <n v="11"/>
    <n v="0"/>
    <n v="0"/>
    <n v="0"/>
    <n v="0"/>
    <n v="0"/>
    <n v="0"/>
    <n v="0"/>
    <n v="0"/>
    <n v="0"/>
  </r>
  <r>
    <s v="DUC787"/>
    <x v="0"/>
    <x v="0"/>
    <d v="2020-10-26T01:00:00"/>
    <d v="2020-11-14T01:00:00"/>
    <s v=""/>
    <s v="17J"/>
    <s v=""/>
    <s v="0:00"/>
    <s v="0:00"/>
    <s v=""/>
    <x v="0"/>
    <s v="ACC13"/>
    <x v="0"/>
    <s v="02 - CDI"/>
    <x v="0"/>
    <x v="3"/>
    <e v="#N/A"/>
    <x v="0"/>
    <s v="C"/>
    <d v="2020-10-26T01:00:00"/>
    <d v="2020-11-14T01:00:00"/>
    <n v="0"/>
    <n v="0"/>
    <n v="0"/>
    <n v="0"/>
    <n v="0"/>
    <n v="0"/>
    <n v="0"/>
    <n v="0"/>
    <n v="0"/>
    <n v="6"/>
    <n v="12"/>
    <n v="0"/>
  </r>
  <r>
    <s v="DUC787"/>
    <x v="11"/>
    <x v="10"/>
    <d v="2020-03-06T01:00:00"/>
    <d v="2020-06-07T02:00:00"/>
    <s v=""/>
    <s v="94J"/>
    <s v=""/>
    <s v="0:00"/>
    <s v="0:00"/>
    <s v=""/>
    <x v="5"/>
    <s v="ACC13"/>
    <x v="0"/>
    <s v="02 - CDI"/>
    <x v="0"/>
    <x v="3"/>
    <e v="#N/A"/>
    <x v="0"/>
    <s v="C"/>
    <d v="2020-03-06T01:00:00"/>
    <d v="2020-06-07T02:00:00"/>
    <n v="0"/>
    <n v="0"/>
    <n v="22"/>
    <n v="25"/>
    <n v="23"/>
    <n v="5"/>
    <n v="0"/>
    <n v="0"/>
    <n v="0"/>
    <n v="0"/>
    <n v="0"/>
    <n v="0"/>
  </r>
  <r>
    <s v="DUC787"/>
    <x v="22"/>
    <x v="21"/>
    <d v="2020-01-27T01:00:00"/>
    <d v="2020-01-31T01:00:00"/>
    <s v=""/>
    <s v="5J"/>
    <s v=""/>
    <s v="0:00"/>
    <s v="0:00"/>
    <s v=""/>
    <x v="4"/>
    <s v="ACC13"/>
    <x v="0"/>
    <s v="02 - CDI"/>
    <x v="0"/>
    <x v="3"/>
    <e v="#N/A"/>
    <x v="0"/>
    <s v="C"/>
    <d v="2020-01-27T01:00:00"/>
    <d v="2020-01-31T01:00:00"/>
    <n v="5"/>
    <n v="0"/>
    <n v="0"/>
    <n v="0"/>
    <n v="0"/>
    <n v="0"/>
    <n v="0"/>
    <n v="0"/>
    <n v="0"/>
    <n v="0"/>
    <n v="0"/>
    <n v="0"/>
  </r>
  <r>
    <s v="DUC787"/>
    <x v="22"/>
    <x v="21"/>
    <d v="2020-01-20T01:00:00"/>
    <d v="2020-01-24T01:00:00"/>
    <s v=""/>
    <s v="5J"/>
    <s v=""/>
    <s v="0:00"/>
    <s v="0:00"/>
    <s v=""/>
    <x v="4"/>
    <s v="ACC13"/>
    <x v="0"/>
    <s v="02 - CDI"/>
    <x v="0"/>
    <x v="3"/>
    <e v="#N/A"/>
    <x v="0"/>
    <s v="C"/>
    <d v="2020-01-20T01:00:00"/>
    <d v="2020-01-24T01:00:00"/>
    <n v="5"/>
    <n v="0"/>
    <n v="0"/>
    <n v="0"/>
    <n v="0"/>
    <n v="0"/>
    <n v="0"/>
    <n v="0"/>
    <n v="0"/>
    <n v="0"/>
    <n v="0"/>
    <n v="0"/>
  </r>
  <r>
    <s v="DUC787"/>
    <x v="22"/>
    <x v="21"/>
    <d v="2020-01-13T01:00:00"/>
    <d v="2020-01-17T01:00:00"/>
    <s v=""/>
    <s v="5J"/>
    <s v=""/>
    <s v="0:00"/>
    <s v="0:00"/>
    <s v=""/>
    <x v="4"/>
    <s v="ACC13"/>
    <x v="0"/>
    <s v="02 - CDI"/>
    <x v="0"/>
    <x v="3"/>
    <e v="#N/A"/>
    <x v="0"/>
    <s v="C"/>
    <d v="2020-01-13T01:00:00"/>
    <d v="2020-01-17T01:00:00"/>
    <n v="5"/>
    <n v="0"/>
    <n v="0"/>
    <n v="0"/>
    <n v="0"/>
    <n v="0"/>
    <n v="0"/>
    <n v="0"/>
    <n v="0"/>
    <n v="0"/>
    <n v="0"/>
    <n v="0"/>
  </r>
  <r>
    <s v="DUC787"/>
    <x v="22"/>
    <x v="21"/>
    <d v="2020-01-06T01:00:00"/>
    <d v="2020-01-10T01:00:00"/>
    <s v=""/>
    <s v="5J"/>
    <s v=""/>
    <s v="0:00"/>
    <s v="0:00"/>
    <s v=""/>
    <x v="4"/>
    <s v="ACC13"/>
    <x v="0"/>
    <s v="02 - CDI"/>
    <x v="0"/>
    <x v="3"/>
    <e v="#N/A"/>
    <x v="0"/>
    <s v="C"/>
    <d v="2020-01-06T01:00:00"/>
    <d v="2020-01-10T01:00:00"/>
    <n v="5"/>
    <n v="0"/>
    <n v="0"/>
    <n v="0"/>
    <n v="0"/>
    <n v="0"/>
    <n v="0"/>
    <n v="0"/>
    <n v="0"/>
    <n v="0"/>
    <n v="0"/>
    <n v="0"/>
  </r>
  <r>
    <s v="RDG917"/>
    <x v="0"/>
    <x v="0"/>
    <d v="2020-10-05T02:00:00"/>
    <d v="2020-10-17T02:00:00"/>
    <s v=""/>
    <s v="12J"/>
    <s v=""/>
    <s v="0:00"/>
    <s v="0:00"/>
    <s v=""/>
    <x v="0"/>
    <s v="ATG2"/>
    <x v="0"/>
    <s v="01 - FONCT"/>
    <x v="0"/>
    <x v="2"/>
    <s v="Equipe 2"/>
    <x v="0"/>
    <s v="C"/>
    <d v="2020-10-05T02:00:00"/>
    <d v="2020-10-17T02:00:00"/>
    <n v="0"/>
    <n v="0"/>
    <n v="0"/>
    <n v="0"/>
    <n v="0"/>
    <n v="0"/>
    <n v="0"/>
    <n v="0"/>
    <n v="0"/>
    <n v="12"/>
    <n v="0"/>
    <n v="0"/>
  </r>
  <r>
    <s v="RDG917"/>
    <x v="0"/>
    <x v="0"/>
    <d v="2020-06-29T02:00:00"/>
    <d v="2020-07-11T02:00:00"/>
    <s v=""/>
    <s v="12J"/>
    <s v=""/>
    <s v="0:00"/>
    <s v="0:00"/>
    <s v=""/>
    <x v="0"/>
    <s v="ATG2"/>
    <x v="0"/>
    <s v="01 - FONCT"/>
    <x v="0"/>
    <x v="2"/>
    <s v="Equipe 2"/>
    <x v="0"/>
    <s v="C"/>
    <d v="2020-06-29T02:00:00"/>
    <d v="2020-07-11T02:00:00"/>
    <n v="0"/>
    <n v="0"/>
    <n v="0"/>
    <n v="0"/>
    <n v="0"/>
    <n v="2"/>
    <n v="10"/>
    <n v="0"/>
    <n v="0"/>
    <n v="0"/>
    <n v="0"/>
    <n v="0"/>
  </r>
  <r>
    <s v="RDG917"/>
    <x v="13"/>
    <x v="12"/>
    <d v="2020-06-16T02:00:00"/>
    <d v="2020-06-16T02:00:00"/>
    <s v=""/>
    <s v="06h05"/>
    <s v=""/>
    <s v="0:00"/>
    <s v="0:00"/>
    <s v=""/>
    <x v="5"/>
    <s v="ATG2"/>
    <x v="0"/>
    <s v="01 - FONCT"/>
    <x v="0"/>
    <x v="2"/>
    <s v="Equipe 2"/>
    <x v="0"/>
    <s v="A"/>
    <d v="2020-06-16T02:00:00"/>
    <d v="2020-06-16T02:00:00"/>
    <n v="0"/>
    <n v="0"/>
    <n v="0"/>
    <n v="0"/>
    <n v="0"/>
    <n v="1"/>
    <n v="0"/>
    <n v="0"/>
    <n v="0"/>
    <n v="0"/>
    <n v="0"/>
    <n v="0"/>
  </r>
  <r>
    <s v="RDG917"/>
    <x v="13"/>
    <x v="12"/>
    <d v="2020-06-10T02:00:00"/>
    <d v="2020-06-10T02:00:00"/>
    <s v=""/>
    <s v="06h05"/>
    <s v=""/>
    <s v="0:00"/>
    <s v="0:00"/>
    <s v=""/>
    <x v="5"/>
    <s v="ATG2"/>
    <x v="0"/>
    <s v="01 - FONCT"/>
    <x v="0"/>
    <x v="2"/>
    <s v="Equipe 2"/>
    <x v="0"/>
    <s v="A"/>
    <d v="2020-06-10T02:00:00"/>
    <d v="2020-06-10T02:00:00"/>
    <n v="0"/>
    <n v="0"/>
    <n v="0"/>
    <n v="0"/>
    <n v="0"/>
    <n v="1"/>
    <n v="0"/>
    <n v="0"/>
    <n v="0"/>
    <n v="0"/>
    <n v="0"/>
    <n v="0"/>
  </r>
  <r>
    <s v="RDG917"/>
    <x v="13"/>
    <x v="12"/>
    <d v="2020-06-09T02:00:00"/>
    <d v="2020-06-09T02:00:00"/>
    <s v=""/>
    <s v="06h05"/>
    <s v=""/>
    <s v="0:00"/>
    <s v="0:00"/>
    <s v=""/>
    <x v="5"/>
    <s v="ATG2"/>
    <x v="0"/>
    <s v="01 - FONCT"/>
    <x v="0"/>
    <x v="2"/>
    <s v="Equipe 2"/>
    <x v="0"/>
    <s v="A"/>
    <d v="2020-06-09T02:00:00"/>
    <d v="2020-06-09T02:00:00"/>
    <n v="0"/>
    <n v="0"/>
    <n v="0"/>
    <n v="0"/>
    <n v="0"/>
    <n v="1"/>
    <n v="0"/>
    <n v="0"/>
    <n v="0"/>
    <n v="0"/>
    <n v="0"/>
    <n v="0"/>
  </r>
  <r>
    <s v="RDG917"/>
    <x v="13"/>
    <x v="12"/>
    <d v="2020-06-08T02:00:00"/>
    <d v="2020-06-08T02:00:00"/>
    <s v=""/>
    <s v="06h05"/>
    <s v=""/>
    <s v="0:00"/>
    <s v="0:00"/>
    <s v=""/>
    <x v="5"/>
    <s v="ATG2"/>
    <x v="0"/>
    <s v="01 - FONCT"/>
    <x v="0"/>
    <x v="2"/>
    <s v="Equipe 2"/>
    <x v="0"/>
    <s v="A"/>
    <d v="2020-06-08T02:00:00"/>
    <d v="2020-06-08T02:00:00"/>
    <n v="0"/>
    <n v="0"/>
    <n v="0"/>
    <n v="0"/>
    <n v="0"/>
    <n v="1"/>
    <n v="0"/>
    <n v="0"/>
    <n v="0"/>
    <n v="0"/>
    <n v="0"/>
    <n v="0"/>
  </r>
  <r>
    <s v="RDG917"/>
    <x v="7"/>
    <x v="7"/>
    <d v="2020-06-04T02:00:00"/>
    <d v="2020-06-05T02:00:00"/>
    <s v=""/>
    <s v="12h10"/>
    <s v=""/>
    <s v="0:00"/>
    <s v="0:00"/>
    <s v=""/>
    <x v="0"/>
    <s v="ATG2"/>
    <x v="0"/>
    <s v="01 - FONCT"/>
    <x v="0"/>
    <x v="2"/>
    <s v="Equipe 2"/>
    <x v="0"/>
    <s v="2"/>
    <d v="2020-06-04T02:00:00"/>
    <d v="2020-06-05T02:00:00"/>
    <n v="0"/>
    <n v="0"/>
    <n v="0"/>
    <n v="0"/>
    <n v="0"/>
    <n v="2"/>
    <n v="0"/>
    <n v="0"/>
    <n v="0"/>
    <n v="0"/>
    <n v="0"/>
    <n v="0"/>
  </r>
  <r>
    <s v="RDG917"/>
    <x v="12"/>
    <x v="11"/>
    <d v="2020-05-20T02:00:00"/>
    <d v="2020-05-20T02:00:00"/>
    <s v=""/>
    <s v="1J"/>
    <s v=""/>
    <s v="0:00"/>
    <s v="0:00"/>
    <s v=""/>
    <x v="6"/>
    <s v="ATG2"/>
    <x v="0"/>
    <s v="01 - FONCT"/>
    <x v="0"/>
    <x v="2"/>
    <s v="Equipe 2"/>
    <x v="0"/>
    <s v="J"/>
    <d v="2020-05-20T02:00:00"/>
    <d v="2020-05-20T02:00:00"/>
    <n v="0"/>
    <n v="0"/>
    <n v="0"/>
    <n v="0"/>
    <n v="1"/>
    <n v="0"/>
    <n v="0"/>
    <n v="0"/>
    <n v="0"/>
    <n v="0"/>
    <n v="0"/>
    <n v="0"/>
  </r>
  <r>
    <s v="RDG917"/>
    <x v="12"/>
    <x v="11"/>
    <d v="2020-05-18T02:00:00"/>
    <d v="2020-05-19T02:00:00"/>
    <s v=""/>
    <s v="2J"/>
    <s v=""/>
    <s v="0:00"/>
    <s v="0:00"/>
    <s v=""/>
    <x v="6"/>
    <s v="ATG2"/>
    <x v="0"/>
    <s v="01 - FONCT"/>
    <x v="0"/>
    <x v="2"/>
    <s v="Equipe 2"/>
    <x v="0"/>
    <s v="J"/>
    <d v="2020-05-18T02:00:00"/>
    <d v="2020-05-19T02:00:00"/>
    <n v="0"/>
    <n v="0"/>
    <n v="0"/>
    <n v="0"/>
    <n v="2"/>
    <n v="0"/>
    <n v="0"/>
    <n v="0"/>
    <n v="0"/>
    <n v="0"/>
    <n v="0"/>
    <n v="0"/>
  </r>
  <r>
    <s v="RDG917"/>
    <x v="0"/>
    <x v="0"/>
    <d v="2020-03-10T01:00:00"/>
    <d v="2020-03-12T01:00:00"/>
    <s v=""/>
    <s v="3J"/>
    <s v=""/>
    <s v="0:00"/>
    <s v="0:00"/>
    <s v=""/>
    <x v="0"/>
    <s v="ATG2"/>
    <x v="0"/>
    <s v="01 - FONCT"/>
    <x v="0"/>
    <x v="2"/>
    <s v="Equipe 2"/>
    <x v="0"/>
    <s v="C"/>
    <d v="2020-03-10T01:00:00"/>
    <d v="2020-03-12T01:00:00"/>
    <n v="0"/>
    <n v="0"/>
    <n v="3"/>
    <n v="0"/>
    <n v="0"/>
    <n v="0"/>
    <n v="0"/>
    <n v="0"/>
    <n v="0"/>
    <n v="0"/>
    <n v="0"/>
    <n v="0"/>
  </r>
  <r>
    <s v="RDG917"/>
    <x v="0"/>
    <x v="0"/>
    <d v="2020-03-04T01:00:00"/>
    <d v="2020-03-09T01:00:00"/>
    <s v=""/>
    <s v="5J"/>
    <s v=""/>
    <s v="0:00"/>
    <s v="0:00"/>
    <s v=""/>
    <x v="0"/>
    <s v="ATG2"/>
    <x v="0"/>
    <s v="01 - FONCT"/>
    <x v="0"/>
    <x v="2"/>
    <s v="Equipe 2"/>
    <x v="0"/>
    <s v="C"/>
    <d v="2020-03-04T01:00:00"/>
    <d v="2020-03-09T01:00:00"/>
    <n v="0"/>
    <n v="0"/>
    <n v="5"/>
    <n v="0"/>
    <n v="0"/>
    <n v="0"/>
    <n v="0"/>
    <n v="0"/>
    <n v="0"/>
    <n v="0"/>
    <n v="0"/>
    <n v="0"/>
  </r>
  <r>
    <s v="ADG074"/>
    <x v="0"/>
    <x v="0"/>
    <d v="2020-08-31T02:00:00"/>
    <d v="2020-09-12T02:00:00"/>
    <s v=""/>
    <s v="12J"/>
    <s v=""/>
    <s v="0:00"/>
    <s v="0:00"/>
    <s v=""/>
    <x v="0"/>
    <s v="ATG1"/>
    <x v="0"/>
    <s v="01 - FONCT"/>
    <x v="0"/>
    <x v="0"/>
    <s v="MRP EQ1-3"/>
    <x v="0"/>
    <s v="C"/>
    <d v="2020-08-31T02:00:00"/>
    <d v="2020-09-12T02:00:00"/>
    <n v="0"/>
    <n v="0"/>
    <n v="0"/>
    <n v="0"/>
    <n v="0"/>
    <n v="0"/>
    <n v="0"/>
    <n v="1"/>
    <n v="11"/>
    <n v="0"/>
    <n v="0"/>
    <n v="0"/>
  </r>
  <r>
    <s v="ADG074"/>
    <x v="0"/>
    <x v="0"/>
    <d v="2020-06-22T02:00:00"/>
    <d v="2020-06-23T02:00:00"/>
    <s v=""/>
    <s v="2J"/>
    <s v=""/>
    <s v="0:00"/>
    <s v="0:00"/>
    <s v=""/>
    <x v="0"/>
    <s v="ATG1"/>
    <x v="0"/>
    <s v="01 - FONCT"/>
    <x v="0"/>
    <x v="0"/>
    <s v="MRP EQ1-3"/>
    <x v="0"/>
    <s v="C"/>
    <d v="2020-06-22T02:00:00"/>
    <d v="2020-06-23T02:00:00"/>
    <n v="0"/>
    <n v="0"/>
    <n v="0"/>
    <n v="0"/>
    <n v="0"/>
    <n v="2"/>
    <n v="0"/>
    <n v="0"/>
    <n v="0"/>
    <n v="0"/>
    <n v="0"/>
    <n v="0"/>
  </r>
  <r>
    <s v="ADG074"/>
    <x v="7"/>
    <x v="7"/>
    <d v="2020-05-22T02:00:00"/>
    <d v="2020-05-23T02:00:00"/>
    <s v=""/>
    <s v="11h40"/>
    <s v=""/>
    <s v="0:00"/>
    <s v="0:00"/>
    <s v=""/>
    <x v="0"/>
    <s v="ATG1"/>
    <x v="0"/>
    <s v="01 - FONCT"/>
    <x v="0"/>
    <x v="0"/>
    <s v="MRP EQ1-3"/>
    <x v="0"/>
    <s v="2"/>
    <d v="2020-05-22T02:00:00"/>
    <d v="2020-05-23T02:00:00"/>
    <n v="0"/>
    <n v="0"/>
    <n v="0"/>
    <n v="0"/>
    <n v="2"/>
    <n v="0"/>
    <n v="0"/>
    <n v="0"/>
    <n v="0"/>
    <n v="0"/>
    <n v="0"/>
    <n v="0"/>
  </r>
  <r>
    <s v="ADG074"/>
    <x v="3"/>
    <x v="3"/>
    <d v="2020-05-02T02:00:00"/>
    <d v="2020-05-21T02:00:00"/>
    <s v=""/>
    <s v="20J"/>
    <s v=""/>
    <s v="0:00"/>
    <s v="0:00"/>
    <s v=""/>
    <x v="3"/>
    <s v="ATG1"/>
    <x v="0"/>
    <s v="01 - FONCT"/>
    <x v="0"/>
    <x v="0"/>
    <s v="MRP EQ1-3"/>
    <x v="0"/>
    <s v="A"/>
    <d v="2020-05-02T02:00:00"/>
    <d v="2020-05-21T02:00:00"/>
    <n v="0"/>
    <n v="0"/>
    <n v="0"/>
    <n v="0"/>
    <n v="15"/>
    <n v="0"/>
    <n v="0"/>
    <n v="0"/>
    <n v="0"/>
    <n v="0"/>
    <n v="0"/>
    <n v="0"/>
  </r>
  <r>
    <s v="ADG074"/>
    <x v="3"/>
    <x v="3"/>
    <d v="2020-04-22T02:00:00"/>
    <d v="2020-04-30T02:00:00"/>
    <s v=""/>
    <s v="9J"/>
    <s v=""/>
    <s v="0:00"/>
    <s v="0:00"/>
    <s v=""/>
    <x v="3"/>
    <s v="ATG1"/>
    <x v="0"/>
    <s v="01 - FONCT"/>
    <x v="0"/>
    <x v="0"/>
    <s v="MRP EQ1-3"/>
    <x v="0"/>
    <s v="A"/>
    <d v="2020-04-22T02:00:00"/>
    <d v="2020-04-30T02:00:00"/>
    <n v="0"/>
    <n v="0"/>
    <n v="0"/>
    <n v="8"/>
    <n v="0"/>
    <n v="0"/>
    <n v="0"/>
    <n v="0"/>
    <n v="0"/>
    <n v="0"/>
    <n v="0"/>
    <n v="0"/>
  </r>
  <r>
    <s v="ADG074"/>
    <x v="3"/>
    <x v="3"/>
    <d v="2020-04-01T02:00:00"/>
    <d v="2020-04-21T02:00:00"/>
    <s v=""/>
    <s v="21J"/>
    <s v=""/>
    <s v="0:00"/>
    <s v="0:00"/>
    <s v=""/>
    <x v="3"/>
    <s v="ATG1"/>
    <x v="0"/>
    <s v="01 - FONCT"/>
    <x v="0"/>
    <x v="0"/>
    <s v="MRP EQ1-3"/>
    <x v="0"/>
    <s v="A"/>
    <d v="2020-04-01T02:00:00"/>
    <d v="2020-04-21T02:00:00"/>
    <n v="0"/>
    <n v="0"/>
    <n v="0"/>
    <n v="17"/>
    <n v="0"/>
    <n v="0"/>
    <n v="0"/>
    <n v="0"/>
    <n v="0"/>
    <n v="0"/>
    <n v="0"/>
    <n v="0"/>
  </r>
  <r>
    <s v="ADG074"/>
    <x v="0"/>
    <x v="0"/>
    <d v="2020-02-17T01:00:00"/>
    <d v="2020-02-22T01:00:00"/>
    <s v=""/>
    <s v="6J"/>
    <s v=""/>
    <s v="0:00"/>
    <s v="0:00"/>
    <s v=""/>
    <x v="0"/>
    <s v="ATG1"/>
    <x v="0"/>
    <s v="01 - FONCT"/>
    <x v="0"/>
    <x v="0"/>
    <s v="MRP EQ1-3"/>
    <x v="0"/>
    <s v="C"/>
    <d v="2020-02-17T01:00:00"/>
    <d v="2020-02-22T01:00:00"/>
    <n v="0"/>
    <n v="6"/>
    <n v="0"/>
    <n v="0"/>
    <n v="0"/>
    <n v="0"/>
    <n v="0"/>
    <n v="0"/>
    <n v="0"/>
    <n v="0"/>
    <n v="0"/>
    <n v="0"/>
  </r>
  <r>
    <s v="ADG074"/>
    <x v="0"/>
    <x v="0"/>
    <d v="2020-02-15T01:00:00"/>
    <d v="2020-02-15T01:00:00"/>
    <s v=""/>
    <s v="1J"/>
    <s v=""/>
    <s v="0:00"/>
    <s v="0:00"/>
    <s v=""/>
    <x v="0"/>
    <s v="ATG1"/>
    <x v="0"/>
    <s v="01 - FONCT"/>
    <x v="0"/>
    <x v="0"/>
    <s v="MRP EQ1-3"/>
    <x v="0"/>
    <s v="C"/>
    <d v="2020-02-15T01:00:00"/>
    <d v="2020-02-15T01:00:00"/>
    <n v="0"/>
    <n v="1"/>
    <n v="0"/>
    <n v="0"/>
    <n v="0"/>
    <n v="0"/>
    <n v="0"/>
    <n v="0"/>
    <n v="0"/>
    <n v="0"/>
    <n v="0"/>
    <n v="0"/>
  </r>
  <r>
    <s v="ADG074"/>
    <x v="13"/>
    <x v="12"/>
    <d v="2020-01-24T01:00:00"/>
    <d v="2020-01-24T01:00:00"/>
    <s v=""/>
    <s v="05h50"/>
    <s v=""/>
    <s v="0:00"/>
    <s v="0:00"/>
    <s v=""/>
    <x v="5"/>
    <s v="ATG1"/>
    <x v="0"/>
    <s v="01 - FONCT"/>
    <x v="0"/>
    <x v="0"/>
    <s v="MRP EQ1-3"/>
    <x v="0"/>
    <s v="A"/>
    <d v="2020-01-24T01:00:00"/>
    <d v="2020-01-24T01:00:00"/>
    <n v="1"/>
    <n v="0"/>
    <n v="0"/>
    <n v="0"/>
    <n v="0"/>
    <n v="0"/>
    <n v="0"/>
    <n v="0"/>
    <n v="0"/>
    <n v="0"/>
    <n v="0"/>
    <n v="0"/>
  </r>
  <r>
    <s v="ADG074"/>
    <x v="13"/>
    <x v="12"/>
    <d v="2020-01-16T01:00:00"/>
    <d v="2020-01-16T01:00:00"/>
    <s v=""/>
    <s v="05h50"/>
    <s v=""/>
    <s v="0:00"/>
    <s v="0:00"/>
    <s v=""/>
    <x v="5"/>
    <s v="ATG1"/>
    <x v="0"/>
    <s v="01 - FONCT"/>
    <x v="0"/>
    <x v="0"/>
    <s v="MRP EQ1-3"/>
    <x v="0"/>
    <s v="A"/>
    <d v="2020-01-16T01:00:00"/>
    <d v="2020-01-16T01:00:00"/>
    <n v="1"/>
    <n v="0"/>
    <n v="0"/>
    <n v="0"/>
    <n v="0"/>
    <n v="0"/>
    <n v="0"/>
    <n v="0"/>
    <n v="0"/>
    <n v="0"/>
    <n v="0"/>
    <n v="0"/>
  </r>
  <r>
    <s v="ADG074"/>
    <x v="13"/>
    <x v="12"/>
    <d v="2020-01-09T01:00:00"/>
    <d v="2020-01-09T01:00:00"/>
    <s v=""/>
    <s v="05h50"/>
    <s v=""/>
    <s v="0:00"/>
    <s v="0:00"/>
    <s v=""/>
    <x v="5"/>
    <s v="ATG1"/>
    <x v="0"/>
    <s v="01 - FONCT"/>
    <x v="0"/>
    <x v="0"/>
    <s v="MRP EQ1-3"/>
    <x v="0"/>
    <s v="A"/>
    <d v="2020-01-09T01:00:00"/>
    <d v="2020-01-09T01:00:00"/>
    <n v="1"/>
    <n v="0"/>
    <n v="0"/>
    <n v="0"/>
    <n v="0"/>
    <n v="0"/>
    <n v="0"/>
    <n v="0"/>
    <n v="0"/>
    <n v="0"/>
    <n v="0"/>
    <n v="0"/>
  </r>
  <r>
    <s v="EYP392"/>
    <x v="23"/>
    <x v="4"/>
    <d v="2020-08-01T02:00:00"/>
    <d v="2020-08-01T02:00:00"/>
    <s v=""/>
    <s v="1J*"/>
    <s v=""/>
    <s v="6:00"/>
    <s v="13:22"/>
    <s v=""/>
    <x v="0"/>
    <s v="ACC13"/>
    <x v="0"/>
    <s v="02 - CDI"/>
    <x v="0"/>
    <x v="3"/>
    <s v="colis"/>
    <x v="0"/>
    <s v="D"/>
    <d v="2020-08-01T02:00:00"/>
    <d v="2020-08-01T02:00:00"/>
    <n v="0"/>
    <n v="0"/>
    <n v="0"/>
    <n v="0"/>
    <n v="0"/>
    <n v="0"/>
    <n v="0"/>
    <n v="1"/>
    <n v="0"/>
    <n v="0"/>
    <n v="0"/>
    <n v="0"/>
  </r>
  <r>
    <s v="EYP392"/>
    <x v="0"/>
    <x v="0"/>
    <d v="2020-07-13T02:00:00"/>
    <d v="2020-07-31T02:00:00"/>
    <s v=""/>
    <s v="16J"/>
    <s v=""/>
    <s v="0:00"/>
    <s v="0:00"/>
    <s v=""/>
    <x v="0"/>
    <s v="ACC13"/>
    <x v="0"/>
    <s v="02 - CDI"/>
    <x v="0"/>
    <x v="3"/>
    <s v="colis"/>
    <x v="0"/>
    <s v="C"/>
    <d v="2020-07-13T02:00:00"/>
    <d v="2020-07-31T02:00:00"/>
    <n v="0"/>
    <n v="0"/>
    <n v="0"/>
    <n v="0"/>
    <n v="0"/>
    <n v="0"/>
    <n v="16"/>
    <n v="0"/>
    <n v="0"/>
    <n v="0"/>
    <n v="0"/>
    <n v="0"/>
  </r>
  <r>
    <s v="EYP392"/>
    <x v="24"/>
    <x v="22"/>
    <d v="2020-06-08T02:00:00"/>
    <d v="2020-06-12T02:00:00"/>
    <s v=""/>
    <s v="5J"/>
    <s v=""/>
    <s v="0:00"/>
    <s v="0:00"/>
    <s v=""/>
    <x v="7"/>
    <s v="ACC13"/>
    <x v="0"/>
    <s v="02 - CDI"/>
    <x v="0"/>
    <x v="3"/>
    <s v="colis"/>
    <x v="0"/>
    <s v="M"/>
    <d v="2020-06-08T02:00:00"/>
    <d v="2020-06-12T02:00:00"/>
    <n v="0"/>
    <n v="0"/>
    <n v="0"/>
    <n v="0"/>
    <n v="0"/>
    <n v="5"/>
    <n v="0"/>
    <n v="0"/>
    <n v="0"/>
    <n v="0"/>
    <n v="0"/>
    <n v="0"/>
  </r>
  <r>
    <s v="EYP392"/>
    <x v="2"/>
    <x v="2"/>
    <d v="2020-05-30T02:00:00"/>
    <d v="2020-06-06T02:00:00"/>
    <s v=""/>
    <s v="8J"/>
    <s v=""/>
    <s v="0:00"/>
    <s v="0:00"/>
    <s v=""/>
    <x v="2"/>
    <s v="ACC13"/>
    <x v="0"/>
    <s v="02 - CDI"/>
    <x v="0"/>
    <x v="3"/>
    <s v="colis"/>
    <x v="0"/>
    <s v="M"/>
    <d v="2020-05-30T02:00:00"/>
    <d v="2020-06-06T02:00:00"/>
    <n v="0"/>
    <n v="0"/>
    <n v="0"/>
    <n v="0"/>
    <n v="1"/>
    <n v="5"/>
    <n v="0"/>
    <n v="0"/>
    <n v="0"/>
    <n v="0"/>
    <n v="0"/>
    <n v="0"/>
  </r>
  <r>
    <s v="EYP392"/>
    <x v="0"/>
    <x v="0"/>
    <d v="2020-04-20T02:00:00"/>
    <d v="2020-04-25T02:00:00"/>
    <s v=""/>
    <s v="6J"/>
    <s v=""/>
    <s v="0:00"/>
    <s v="0:00"/>
    <s v=""/>
    <x v="0"/>
    <s v="ACC13"/>
    <x v="0"/>
    <s v="02 - CDI"/>
    <x v="0"/>
    <x v="3"/>
    <s v="colis"/>
    <x v="0"/>
    <s v="C"/>
    <d v="2020-04-20T02:00:00"/>
    <d v="2020-04-25T02:00:00"/>
    <n v="0"/>
    <n v="0"/>
    <n v="0"/>
    <n v="6"/>
    <n v="0"/>
    <n v="0"/>
    <n v="0"/>
    <n v="0"/>
    <n v="0"/>
    <n v="0"/>
    <n v="0"/>
    <n v="0"/>
  </r>
  <r>
    <s v="EYP392"/>
    <x v="4"/>
    <x v="4"/>
    <d v="2020-03-07T01:00:00"/>
    <d v="2020-03-07T01:00:00"/>
    <s v=""/>
    <s v="1J"/>
    <s v=""/>
    <s v="0:00"/>
    <s v="0:00"/>
    <s v=""/>
    <x v="0"/>
    <s v="ACC13"/>
    <x v="0"/>
    <s v="02 - CDI"/>
    <x v="0"/>
    <x v="3"/>
    <s v="colis"/>
    <x v="0"/>
    <s v="R"/>
    <d v="2020-03-07T01:00:00"/>
    <d v="2020-03-07T01:00:00"/>
    <n v="0"/>
    <n v="0"/>
    <n v="1"/>
    <n v="0"/>
    <n v="0"/>
    <n v="0"/>
    <n v="0"/>
    <n v="0"/>
    <n v="0"/>
    <n v="0"/>
    <n v="0"/>
    <n v="0"/>
  </r>
  <r>
    <s v="HRW184"/>
    <x v="0"/>
    <x v="0"/>
    <d v="2020-08-03T02:00:00"/>
    <d v="2020-08-30T02:00:00"/>
    <s v=""/>
    <s v="20J"/>
    <s v=""/>
    <s v="0:00"/>
    <s v="0:00"/>
    <s v=""/>
    <x v="0"/>
    <s v="ACC13"/>
    <x v="0"/>
    <s v="02 - CDI"/>
    <x v="0"/>
    <x v="3"/>
    <s v="S3C / CONCENTRATION"/>
    <x v="0"/>
    <s v="C"/>
    <d v="2020-08-03T02:00:00"/>
    <d v="2020-08-30T02:00:00"/>
    <n v="0"/>
    <n v="0"/>
    <n v="0"/>
    <n v="0"/>
    <n v="0"/>
    <n v="0"/>
    <n v="0"/>
    <n v="23"/>
    <n v="0"/>
    <n v="0"/>
    <n v="0"/>
    <n v="0"/>
  </r>
  <r>
    <s v="HRW184"/>
    <x v="0"/>
    <x v="0"/>
    <d v="2020-04-30T02:00:00"/>
    <d v="2020-04-30T02:00:00"/>
    <s v=""/>
    <s v="1J"/>
    <s v=""/>
    <s v="0:00"/>
    <s v="0:00"/>
    <s v=""/>
    <x v="0"/>
    <s v="ACC13"/>
    <x v="0"/>
    <s v="02 - CDI"/>
    <x v="0"/>
    <x v="3"/>
    <s v="S3C / CONCENTRATION"/>
    <x v="0"/>
    <s v="C"/>
    <d v="2020-04-30T02:00:00"/>
    <d v="2020-04-30T02:00:00"/>
    <n v="0"/>
    <n v="0"/>
    <n v="0"/>
    <n v="1"/>
    <n v="0"/>
    <n v="0"/>
    <n v="0"/>
    <n v="0"/>
    <n v="0"/>
    <n v="0"/>
    <n v="0"/>
    <n v="0"/>
  </r>
  <r>
    <s v="HRW184"/>
    <x v="0"/>
    <x v="0"/>
    <d v="2020-04-22T02:00:00"/>
    <d v="2020-04-29T02:00:00"/>
    <s v=""/>
    <s v="6J"/>
    <s v=""/>
    <s v="0:00"/>
    <s v="0:00"/>
    <s v=""/>
    <x v="0"/>
    <s v="ACC13"/>
    <x v="0"/>
    <s v="02 - CDI"/>
    <x v="0"/>
    <x v="3"/>
    <s v="S3C / CONCENTRATION"/>
    <x v="0"/>
    <s v="C"/>
    <d v="2020-04-22T02:00:00"/>
    <d v="2020-04-29T02:00:00"/>
    <n v="0"/>
    <n v="0"/>
    <n v="0"/>
    <n v="7"/>
    <n v="0"/>
    <n v="0"/>
    <n v="0"/>
    <n v="0"/>
    <n v="0"/>
    <n v="0"/>
    <n v="0"/>
    <n v="0"/>
  </r>
  <r>
    <s v="HRW184"/>
    <x v="3"/>
    <x v="3"/>
    <d v="2020-04-13T02:00:00"/>
    <d v="2020-04-21T02:00:00"/>
    <s v=""/>
    <s v="9J"/>
    <s v=""/>
    <s v="0:00"/>
    <s v="0:00"/>
    <s v=""/>
    <x v="3"/>
    <s v="ACC13"/>
    <x v="0"/>
    <s v="02 - CDI"/>
    <x v="0"/>
    <x v="3"/>
    <s v="S3C / CONCENTRATION"/>
    <x v="0"/>
    <s v="A"/>
    <d v="2020-04-13T02:00:00"/>
    <d v="2020-04-21T02:00:00"/>
    <n v="0"/>
    <n v="0"/>
    <n v="0"/>
    <n v="7"/>
    <n v="0"/>
    <n v="0"/>
    <n v="0"/>
    <n v="0"/>
    <n v="0"/>
    <n v="0"/>
    <n v="0"/>
    <n v="0"/>
  </r>
  <r>
    <s v="HRW184"/>
    <x v="3"/>
    <x v="3"/>
    <d v="2020-03-30T02:00:00"/>
    <d v="2020-04-12T02:00:00"/>
    <s v=""/>
    <s v="14J"/>
    <s v=""/>
    <s v="0:00"/>
    <s v="0:00"/>
    <s v=""/>
    <x v="3"/>
    <s v="ACC13"/>
    <x v="0"/>
    <s v="02 - CDI"/>
    <x v="0"/>
    <x v="3"/>
    <s v="S3C / CONCENTRATION"/>
    <x v="0"/>
    <s v="A"/>
    <d v="2020-03-30T02:00:00"/>
    <d v="2020-04-12T02:00:00"/>
    <n v="0"/>
    <n v="0"/>
    <n v="2"/>
    <n v="10"/>
    <n v="0"/>
    <n v="0"/>
    <n v="0"/>
    <n v="0"/>
    <n v="0"/>
    <n v="0"/>
    <n v="0"/>
    <n v="0"/>
  </r>
  <r>
    <s v="HRW184"/>
    <x v="3"/>
    <x v="3"/>
    <d v="2020-03-16T01:00:00"/>
    <d v="2020-03-29T01:00:00"/>
    <s v=""/>
    <s v="14J"/>
    <s v=""/>
    <s v="0:00"/>
    <s v="0:00"/>
    <s v=""/>
    <x v="3"/>
    <s v="ACC13"/>
    <x v="0"/>
    <s v="02 - CDI"/>
    <x v="0"/>
    <x v="3"/>
    <s v="S3C / CONCENTRATION"/>
    <x v="0"/>
    <s v="A"/>
    <d v="2020-03-16T01:00:00"/>
    <d v="2020-03-29T01:00:00"/>
    <n v="0"/>
    <n v="0"/>
    <n v="12"/>
    <n v="0"/>
    <n v="0"/>
    <n v="0"/>
    <n v="0"/>
    <n v="0"/>
    <n v="0"/>
    <n v="0"/>
    <n v="0"/>
    <n v="0"/>
  </r>
  <r>
    <s v="HRW184"/>
    <x v="13"/>
    <x v="12"/>
    <d v="2020-02-20T01:00:00"/>
    <d v="2020-02-20T01:00:00"/>
    <s v=""/>
    <s v="03h30"/>
    <s v=""/>
    <s v="0:00"/>
    <s v="0:00"/>
    <s v=""/>
    <x v="5"/>
    <s v="ACC13"/>
    <x v="0"/>
    <s v="02 - CDI"/>
    <x v="0"/>
    <x v="3"/>
    <s v="S3C / CONCENTRATION"/>
    <x v="0"/>
    <s v="A"/>
    <d v="2020-02-20T01:00:00"/>
    <d v="2020-02-20T01:00:00"/>
    <n v="0"/>
    <n v="1"/>
    <n v="0"/>
    <n v="0"/>
    <n v="0"/>
    <n v="0"/>
    <n v="0"/>
    <n v="0"/>
    <n v="0"/>
    <n v="0"/>
    <n v="0"/>
    <n v="0"/>
  </r>
  <r>
    <s v="HRW184"/>
    <x v="13"/>
    <x v="12"/>
    <d v="2020-02-06T01:00:00"/>
    <d v="2020-02-06T01:00:00"/>
    <s v=""/>
    <s v="03h30"/>
    <s v=""/>
    <s v="0:00"/>
    <s v="0:00"/>
    <s v=""/>
    <x v="5"/>
    <s v="ACC13"/>
    <x v="0"/>
    <s v="02 - CDI"/>
    <x v="0"/>
    <x v="3"/>
    <s v="S3C / CONCENTRATION"/>
    <x v="0"/>
    <s v="A"/>
    <d v="2020-02-06T01:00:00"/>
    <d v="2020-02-06T01:00:00"/>
    <n v="0"/>
    <n v="1"/>
    <n v="0"/>
    <n v="0"/>
    <n v="0"/>
    <n v="0"/>
    <n v="0"/>
    <n v="0"/>
    <n v="0"/>
    <n v="0"/>
    <n v="0"/>
    <n v="0"/>
  </r>
  <r>
    <s v="HRW184"/>
    <x v="2"/>
    <x v="2"/>
    <d v="2020-01-25T01:00:00"/>
    <d v="2020-01-31T01:00:00"/>
    <s v=""/>
    <s v="7J"/>
    <s v=""/>
    <s v="0:00"/>
    <s v="0:00"/>
    <s v=""/>
    <x v="2"/>
    <s v="ACC13"/>
    <x v="0"/>
    <s v="02 - CDI"/>
    <x v="0"/>
    <x v="3"/>
    <s v="S3C / CONCENTRATION"/>
    <x v="0"/>
    <s v="M"/>
    <d v="2020-01-25T01:00:00"/>
    <d v="2020-01-31T01:00:00"/>
    <n v="6"/>
    <n v="0"/>
    <n v="0"/>
    <n v="0"/>
    <n v="0"/>
    <n v="0"/>
    <n v="0"/>
    <n v="0"/>
    <n v="0"/>
    <n v="0"/>
    <n v="0"/>
    <n v="0"/>
  </r>
  <r>
    <s v="HRW184"/>
    <x v="2"/>
    <x v="2"/>
    <d v="2020-01-20T01:00:00"/>
    <d v="2020-01-24T01:00:00"/>
    <s v=""/>
    <s v="5J"/>
    <s v=""/>
    <s v="0:00"/>
    <s v="0:00"/>
    <s v=""/>
    <x v="2"/>
    <s v="ACC13"/>
    <x v="0"/>
    <s v="02 - CDI"/>
    <x v="0"/>
    <x v="3"/>
    <s v="S3C / CONCENTRATION"/>
    <x v="0"/>
    <s v="M"/>
    <d v="2020-01-20T01:00:00"/>
    <d v="2020-01-24T01:00:00"/>
    <n v="5"/>
    <n v="0"/>
    <n v="0"/>
    <n v="0"/>
    <n v="0"/>
    <n v="0"/>
    <n v="0"/>
    <n v="0"/>
    <n v="0"/>
    <n v="0"/>
    <n v="0"/>
    <n v="0"/>
  </r>
  <r>
    <s v="HRW184"/>
    <x v="13"/>
    <x v="12"/>
    <d v="2020-01-16T01:00:00"/>
    <d v="2020-01-16T01:00:00"/>
    <s v=""/>
    <s v="03h30"/>
    <s v=""/>
    <s v="0:00"/>
    <s v="0:00"/>
    <s v=""/>
    <x v="5"/>
    <s v="ACC13"/>
    <x v="0"/>
    <s v="02 - CDI"/>
    <x v="0"/>
    <x v="3"/>
    <s v="S3C / CONCENTRATION"/>
    <x v="0"/>
    <s v="A"/>
    <d v="2020-01-16T01:00:00"/>
    <d v="2020-01-16T01:00:00"/>
    <n v="1"/>
    <n v="0"/>
    <n v="0"/>
    <n v="0"/>
    <n v="0"/>
    <n v="0"/>
    <n v="0"/>
    <n v="0"/>
    <n v="0"/>
    <n v="0"/>
    <n v="0"/>
    <n v="0"/>
  </r>
  <r>
    <s v="HRW184"/>
    <x v="13"/>
    <x v="12"/>
    <d v="2020-01-09T01:00:00"/>
    <d v="2020-01-09T01:00:00"/>
    <s v=""/>
    <s v="03h30"/>
    <s v=""/>
    <s v="0:00"/>
    <s v="0:00"/>
    <s v=""/>
    <x v="5"/>
    <s v="ACC13"/>
    <x v="0"/>
    <s v="02 - CDI"/>
    <x v="0"/>
    <x v="3"/>
    <s v="S3C / CONCENTRATION"/>
    <x v="0"/>
    <s v="A"/>
    <d v="2020-01-09T01:00:00"/>
    <d v="2020-01-09T01:00:00"/>
    <n v="1"/>
    <n v="0"/>
    <n v="0"/>
    <n v="0"/>
    <n v="0"/>
    <n v="0"/>
    <n v="0"/>
    <n v="0"/>
    <n v="0"/>
    <n v="0"/>
    <n v="0"/>
    <n v="0"/>
  </r>
  <r>
    <s v="KBY204"/>
    <x v="0"/>
    <x v="0"/>
    <d v="2020-05-18T02:00:00"/>
    <d v="2020-05-30T02:00:00"/>
    <s v=""/>
    <s v="11J"/>
    <s v=""/>
    <s v="0:00"/>
    <s v="0:00"/>
    <s v=""/>
    <x v="0"/>
    <s v="ACC13"/>
    <x v="0"/>
    <s v="02 - CDI"/>
    <x v="0"/>
    <x v="3"/>
    <s v="DISTRI ST PIERRE"/>
    <x v="0"/>
    <s v="C"/>
    <d v="2020-05-18T02:00:00"/>
    <d v="2020-05-30T02:00:00"/>
    <n v="0"/>
    <n v="0"/>
    <n v="0"/>
    <n v="0"/>
    <n v="11"/>
    <n v="0"/>
    <n v="0"/>
    <n v="0"/>
    <n v="0"/>
    <n v="0"/>
    <n v="0"/>
    <n v="0"/>
  </r>
  <r>
    <s v="KBY204"/>
    <x v="2"/>
    <x v="2"/>
    <d v="2020-03-23T01:00:00"/>
    <d v="2020-04-05T02:00:00"/>
    <s v=""/>
    <s v="14J"/>
    <s v=""/>
    <s v="0:00"/>
    <s v="0:00"/>
    <s v=""/>
    <x v="2"/>
    <s v="ACC13"/>
    <x v="0"/>
    <s v="02 - CDI"/>
    <x v="0"/>
    <x v="3"/>
    <s v="DISTRI ST PIERRE"/>
    <x v="0"/>
    <s v="M"/>
    <d v="2020-03-23T01:00:00"/>
    <d v="2020-04-05T02:00:00"/>
    <n v="0"/>
    <n v="0"/>
    <n v="8"/>
    <n v="4"/>
    <n v="0"/>
    <n v="0"/>
    <n v="0"/>
    <n v="0"/>
    <n v="0"/>
    <n v="0"/>
    <n v="0"/>
    <n v="0"/>
  </r>
  <r>
    <s v="JBY635"/>
    <x v="0"/>
    <x v="0"/>
    <d v="2020-12-26T01:00:00"/>
    <d v="2020-12-31T01:00:00"/>
    <s v=""/>
    <s v="5J"/>
    <s v=""/>
    <s v="0:00"/>
    <s v="0:00"/>
    <s v=""/>
    <x v="0"/>
    <s v="APN2"/>
    <x v="0"/>
    <s v="01 - FONCT"/>
    <x v="0"/>
    <x v="1"/>
    <s v="EQUIPE 1 CAMPAGNE"/>
    <x v="0"/>
    <s v="C"/>
    <d v="2020-12-26T01:00:00"/>
    <d v="2020-12-31T00:00:00"/>
    <n v="0"/>
    <n v="0"/>
    <n v="0"/>
    <n v="0"/>
    <n v="0"/>
    <n v="0"/>
    <n v="0"/>
    <n v="0"/>
    <n v="0"/>
    <n v="0"/>
    <n v="0"/>
    <n v="5"/>
  </r>
  <r>
    <s v="JBY635"/>
    <x v="0"/>
    <x v="0"/>
    <d v="2020-09-01T02:00:00"/>
    <d v="2020-09-19T02:00:00"/>
    <s v=""/>
    <s v="17J"/>
    <s v=""/>
    <s v="0:00"/>
    <s v="0:00"/>
    <s v=""/>
    <x v="0"/>
    <s v="APN2"/>
    <x v="0"/>
    <s v="01 - FONCT"/>
    <x v="0"/>
    <x v="1"/>
    <s v="EQUIPE 1 CAMPAGNE"/>
    <x v="0"/>
    <s v="C"/>
    <d v="2020-09-01T02:00:00"/>
    <d v="2020-09-19T02:00:00"/>
    <n v="0"/>
    <n v="0"/>
    <n v="0"/>
    <n v="0"/>
    <n v="0"/>
    <n v="0"/>
    <n v="0"/>
    <n v="0"/>
    <n v="17"/>
    <n v="0"/>
    <n v="0"/>
    <n v="0"/>
  </r>
  <r>
    <s v="JBY635"/>
    <x v="7"/>
    <x v="7"/>
    <d v="2020-07-23T02:00:00"/>
    <d v="2020-07-24T02:00:00"/>
    <s v=""/>
    <s v="14h00"/>
    <s v=""/>
    <s v="0:00"/>
    <s v="0:00"/>
    <s v=""/>
    <x v="0"/>
    <s v="APN2"/>
    <x v="0"/>
    <s v="01 - FONCT"/>
    <x v="0"/>
    <x v="1"/>
    <s v="EQUIPE 1 CAMPAGNE"/>
    <x v="0"/>
    <s v="2"/>
    <d v="2020-07-23T02:00:00"/>
    <d v="2020-07-24T02:00:00"/>
    <n v="0"/>
    <n v="0"/>
    <n v="0"/>
    <n v="0"/>
    <n v="0"/>
    <n v="0"/>
    <n v="2"/>
    <n v="0"/>
    <n v="0"/>
    <n v="0"/>
    <n v="0"/>
    <n v="0"/>
  </r>
  <r>
    <s v="JBY635"/>
    <x v="25"/>
    <x v="23"/>
    <d v="2020-07-22T02:00:00"/>
    <d v="2020-07-22T02:00:00"/>
    <s v=""/>
    <s v="(1J)"/>
    <s v=""/>
    <s v="0:00"/>
    <s v="0:00"/>
    <s v="X"/>
    <x v="11"/>
    <s v="APN2"/>
    <x v="0"/>
    <s v="01 - FONCT"/>
    <x v="0"/>
    <x v="1"/>
    <s v="EQUIPE 1 CAMPAGNE"/>
    <x v="0"/>
    <s v="T"/>
    <d v="2020-07-22T02:00:00"/>
    <d v="2020-07-22T02:00:00"/>
    <n v="0"/>
    <n v="0"/>
    <n v="0"/>
    <n v="0"/>
    <n v="0"/>
    <n v="0"/>
    <n v="1"/>
    <n v="0"/>
    <n v="0"/>
    <n v="0"/>
    <n v="0"/>
    <n v="0"/>
  </r>
  <r>
    <s v="JBY635"/>
    <x v="7"/>
    <x v="7"/>
    <d v="2020-06-22T02:00:00"/>
    <d v="2020-06-22T02:00:00"/>
    <s v=""/>
    <s v="07h00"/>
    <s v=""/>
    <s v="0:00"/>
    <s v="0:00"/>
    <s v=""/>
    <x v="0"/>
    <s v="APN2"/>
    <x v="0"/>
    <s v="01 - FONCT"/>
    <x v="0"/>
    <x v="1"/>
    <s v="EQUIPE 1 CAMPAGNE"/>
    <x v="0"/>
    <s v="2"/>
    <d v="2020-06-22T02:00:00"/>
    <d v="2020-06-22T02:00:00"/>
    <n v="0"/>
    <n v="0"/>
    <n v="0"/>
    <n v="0"/>
    <n v="0"/>
    <n v="1"/>
    <n v="0"/>
    <n v="0"/>
    <n v="0"/>
    <n v="0"/>
    <n v="0"/>
    <n v="0"/>
  </r>
  <r>
    <s v="JBY635"/>
    <x v="7"/>
    <x v="7"/>
    <d v="2020-06-15T02:00:00"/>
    <d v="2020-06-19T02:00:00"/>
    <s v=""/>
    <s v="28h00"/>
    <s v=""/>
    <s v="0:00"/>
    <s v="0:00"/>
    <s v=""/>
    <x v="0"/>
    <s v="APN2"/>
    <x v="0"/>
    <s v="01 - FONCT"/>
    <x v="0"/>
    <x v="1"/>
    <s v="EQUIPE 1 CAMPAGNE"/>
    <x v="0"/>
    <s v="2"/>
    <d v="2020-06-15T02:00:00"/>
    <d v="2020-06-19T02:00:00"/>
    <n v="0"/>
    <n v="0"/>
    <n v="0"/>
    <n v="0"/>
    <n v="0"/>
    <n v="5"/>
    <n v="0"/>
    <n v="0"/>
    <n v="0"/>
    <n v="0"/>
    <n v="0"/>
    <n v="0"/>
  </r>
  <r>
    <s v="JBY635"/>
    <x v="7"/>
    <x v="7"/>
    <d v="2020-05-22T02:00:00"/>
    <d v="2020-05-22T02:00:00"/>
    <s v=""/>
    <s v="07h00"/>
    <s v=""/>
    <s v="0:00"/>
    <s v="0:00"/>
    <s v=""/>
    <x v="0"/>
    <s v="APN2"/>
    <x v="0"/>
    <s v="01 - FONCT"/>
    <x v="0"/>
    <x v="1"/>
    <s v="EQUIPE 1 CAMPAGNE"/>
    <x v="0"/>
    <s v="2"/>
    <d v="2020-05-22T02:00:00"/>
    <d v="2020-05-22T02:00:00"/>
    <n v="0"/>
    <n v="0"/>
    <n v="0"/>
    <n v="0"/>
    <n v="1"/>
    <n v="0"/>
    <n v="0"/>
    <n v="0"/>
    <n v="0"/>
    <n v="0"/>
    <n v="0"/>
    <n v="0"/>
  </r>
  <r>
    <s v="JBY635"/>
    <x v="12"/>
    <x v="11"/>
    <d v="2020-03-13T01:00:00"/>
    <d v="2020-03-13T01:00:00"/>
    <s v=""/>
    <s v="1J"/>
    <s v=""/>
    <s v="0:00"/>
    <s v="0:00"/>
    <s v=""/>
    <x v="6"/>
    <s v="APN2"/>
    <x v="0"/>
    <s v="01 - FONCT"/>
    <x v="0"/>
    <x v="1"/>
    <s v="EQUIPE 1 CAMPAGNE"/>
    <x v="0"/>
    <s v="J"/>
    <d v="2020-03-13T01:00:00"/>
    <d v="2020-03-13T01:00:00"/>
    <n v="0"/>
    <n v="0"/>
    <n v="1"/>
    <n v="0"/>
    <n v="0"/>
    <n v="0"/>
    <n v="0"/>
    <n v="0"/>
    <n v="0"/>
    <n v="0"/>
    <n v="0"/>
    <n v="0"/>
  </r>
  <r>
    <s v="JBY635"/>
    <x v="0"/>
    <x v="0"/>
    <d v="2020-03-07T01:00:00"/>
    <d v="2020-03-12T01:00:00"/>
    <s v=""/>
    <s v="5J"/>
    <s v=""/>
    <s v="0:00"/>
    <s v="0:00"/>
    <s v=""/>
    <x v="0"/>
    <s v="APN2"/>
    <x v="0"/>
    <s v="01 - FONCT"/>
    <x v="0"/>
    <x v="1"/>
    <s v="EQUIPE 1 CAMPAGNE"/>
    <x v="0"/>
    <s v="C"/>
    <d v="2020-03-07T01:00:00"/>
    <d v="2020-03-12T01:00:00"/>
    <n v="0"/>
    <n v="0"/>
    <n v="5"/>
    <n v="0"/>
    <n v="0"/>
    <n v="0"/>
    <n v="0"/>
    <n v="0"/>
    <n v="0"/>
    <n v="0"/>
    <n v="0"/>
    <n v="0"/>
  </r>
  <r>
    <s v="JBY635"/>
    <x v="0"/>
    <x v="0"/>
    <d v="2020-02-08T01:00:00"/>
    <d v="2020-02-08T01:00:00"/>
    <s v=""/>
    <s v="1J"/>
    <s v=""/>
    <s v="0:00"/>
    <s v="0:00"/>
    <s v=""/>
    <x v="0"/>
    <s v="APN2"/>
    <x v="0"/>
    <s v="01 - FONCT"/>
    <x v="0"/>
    <x v="1"/>
    <s v="EQUIPE 1 CAMPAGNE"/>
    <x v="0"/>
    <s v="C"/>
    <d v="2020-02-08T01:00:00"/>
    <d v="2020-02-08T01:00:00"/>
    <n v="0"/>
    <n v="1"/>
    <n v="0"/>
    <n v="0"/>
    <n v="0"/>
    <n v="0"/>
    <n v="0"/>
    <n v="0"/>
    <n v="0"/>
    <n v="0"/>
    <n v="0"/>
    <n v="0"/>
  </r>
  <r>
    <s v="JBY635"/>
    <x v="13"/>
    <x v="12"/>
    <d v="2020-01-09T01:00:00"/>
    <d v="2020-01-09T01:00:00"/>
    <s v=""/>
    <s v="07h00"/>
    <s v=""/>
    <s v="0:00"/>
    <s v="0:00"/>
    <s v=""/>
    <x v="5"/>
    <s v="APN2"/>
    <x v="0"/>
    <s v="01 - FONCT"/>
    <x v="0"/>
    <x v="1"/>
    <s v="EQUIPE 1 CAMPAGNE"/>
    <x v="0"/>
    <s v="A"/>
    <d v="2020-01-09T01:00:00"/>
    <d v="2020-01-09T01:00:00"/>
    <n v="1"/>
    <n v="0"/>
    <n v="0"/>
    <n v="0"/>
    <n v="0"/>
    <n v="0"/>
    <n v="0"/>
    <n v="0"/>
    <n v="0"/>
    <n v="0"/>
    <n v="0"/>
    <n v="0"/>
  </r>
  <r>
    <s v="JBY635"/>
    <x v="0"/>
    <x v="0"/>
    <d v="2020-01-02T01:00:00"/>
    <d v="2020-01-04T01:00:00"/>
    <s v=""/>
    <s v="3J"/>
    <s v=""/>
    <s v="0:00"/>
    <s v="0:00"/>
    <s v=""/>
    <x v="0"/>
    <s v="APN2"/>
    <x v="0"/>
    <s v="01 - FONCT"/>
    <x v="0"/>
    <x v="1"/>
    <s v="EQUIPE 1 CAMPAGNE"/>
    <x v="0"/>
    <s v="C"/>
    <d v="2020-01-02T01:00:00"/>
    <d v="2020-01-04T01:00:00"/>
    <n v="3"/>
    <n v="0"/>
    <n v="0"/>
    <n v="0"/>
    <n v="0"/>
    <n v="0"/>
    <n v="0"/>
    <n v="0"/>
    <n v="0"/>
    <n v="0"/>
    <n v="0"/>
    <n v="0"/>
  </r>
  <r>
    <s v="ANK690"/>
    <x v="0"/>
    <x v="0"/>
    <d v="2020-05-25T02:00:00"/>
    <d v="2020-05-25T02:00:00"/>
    <s v=""/>
    <s v="1J"/>
    <s v=""/>
    <s v="0:00"/>
    <s v="0:00"/>
    <s v=""/>
    <x v="0"/>
    <s v="ACC12"/>
    <x v="0"/>
    <s v="04 - CDD"/>
    <x v="1"/>
    <x v="1"/>
    <e v="#N/A"/>
    <x v="1"/>
    <s v="C"/>
    <d v="2020-05-25T02:00:00"/>
    <d v="2020-05-25T02:00:00"/>
    <n v="0"/>
    <n v="0"/>
    <n v="0"/>
    <n v="0"/>
    <n v="1"/>
    <n v="0"/>
    <n v="0"/>
    <n v="0"/>
    <n v="0"/>
    <n v="0"/>
    <n v="0"/>
    <n v="0"/>
  </r>
  <r>
    <s v="ANK690"/>
    <x v="0"/>
    <x v="0"/>
    <d v="2020-04-25T02:00:00"/>
    <d v="2020-04-25T02:00:00"/>
    <s v=""/>
    <s v="1J"/>
    <s v=""/>
    <s v="0:00"/>
    <s v="0:00"/>
    <s v=""/>
    <x v="0"/>
    <s v="ACC12"/>
    <x v="0"/>
    <s v="04 - CDD"/>
    <x v="1"/>
    <x v="1"/>
    <e v="#N/A"/>
    <x v="1"/>
    <s v="C"/>
    <d v="2020-04-25T02:00:00"/>
    <d v="2020-04-25T02:00:00"/>
    <n v="0"/>
    <n v="0"/>
    <n v="0"/>
    <n v="1"/>
    <n v="0"/>
    <n v="0"/>
    <n v="0"/>
    <n v="0"/>
    <n v="0"/>
    <n v="0"/>
    <n v="0"/>
    <n v="0"/>
  </r>
  <r>
    <s v="ANK690"/>
    <x v="0"/>
    <x v="0"/>
    <d v="2020-04-18T02:00:00"/>
    <d v="2020-04-20T02:00:00"/>
    <s v=""/>
    <s v="2J"/>
    <s v=""/>
    <s v="0:00"/>
    <s v="0:00"/>
    <s v=""/>
    <x v="0"/>
    <s v="ACC12"/>
    <x v="0"/>
    <s v="04 - CDD"/>
    <x v="1"/>
    <x v="1"/>
    <e v="#N/A"/>
    <x v="1"/>
    <s v="C"/>
    <d v="2020-04-18T02:00:00"/>
    <d v="2020-04-20T02:00:00"/>
    <n v="0"/>
    <n v="0"/>
    <n v="0"/>
    <n v="2"/>
    <n v="0"/>
    <n v="0"/>
    <n v="0"/>
    <n v="0"/>
    <n v="0"/>
    <n v="0"/>
    <n v="0"/>
    <n v="0"/>
  </r>
  <r>
    <s v="ANK690"/>
    <x v="0"/>
    <x v="0"/>
    <d v="2020-04-11T02:00:00"/>
    <d v="2020-04-14T02:00:00"/>
    <s v=""/>
    <s v="2J"/>
    <s v=""/>
    <s v="0:00"/>
    <s v="0:00"/>
    <s v=""/>
    <x v="0"/>
    <s v="ACC12"/>
    <x v="0"/>
    <s v="04 - CDD"/>
    <x v="1"/>
    <x v="1"/>
    <e v="#N/A"/>
    <x v="1"/>
    <s v="C"/>
    <d v="2020-04-11T02:00:00"/>
    <d v="2020-04-14T02:00:00"/>
    <n v="0"/>
    <n v="0"/>
    <n v="0"/>
    <n v="2"/>
    <n v="0"/>
    <n v="0"/>
    <n v="0"/>
    <n v="0"/>
    <n v="0"/>
    <n v="0"/>
    <n v="0"/>
    <n v="0"/>
  </r>
  <r>
    <s v="ANK690"/>
    <x v="0"/>
    <x v="0"/>
    <d v="2020-04-06T02:00:00"/>
    <d v="2020-04-06T02:00:00"/>
    <s v=""/>
    <s v="1J"/>
    <s v=""/>
    <s v="0:00"/>
    <s v="0:00"/>
    <s v=""/>
    <x v="0"/>
    <s v="ACC12"/>
    <x v="0"/>
    <s v="04 - CDD"/>
    <x v="1"/>
    <x v="1"/>
    <e v="#N/A"/>
    <x v="1"/>
    <s v="C"/>
    <d v="2020-04-06T02:00:00"/>
    <d v="2020-04-06T02:00:00"/>
    <n v="0"/>
    <n v="0"/>
    <n v="0"/>
    <n v="1"/>
    <n v="0"/>
    <n v="0"/>
    <n v="0"/>
    <n v="0"/>
    <n v="0"/>
    <n v="0"/>
    <n v="0"/>
    <n v="0"/>
  </r>
  <r>
    <s v="ANK690"/>
    <x v="2"/>
    <x v="2"/>
    <d v="2020-02-26T01:00:00"/>
    <d v="2020-02-29T01:00:00"/>
    <s v=""/>
    <s v="4J"/>
    <s v=""/>
    <s v="0:00"/>
    <s v="0:00"/>
    <s v=""/>
    <x v="2"/>
    <s v="ACC12"/>
    <x v="0"/>
    <s v="04 - CDD"/>
    <x v="1"/>
    <x v="1"/>
    <e v="#N/A"/>
    <x v="1"/>
    <s v="M"/>
    <d v="2020-02-26T01:00:00"/>
    <d v="2020-02-29T01:00:00"/>
    <n v="0"/>
    <n v="4"/>
    <n v="0"/>
    <n v="0"/>
    <n v="0"/>
    <n v="0"/>
    <n v="0"/>
    <n v="0"/>
    <n v="0"/>
    <n v="0"/>
    <n v="0"/>
    <n v="0"/>
  </r>
  <r>
    <s v="ANK690"/>
    <x v="2"/>
    <x v="2"/>
    <d v="2020-01-06T01:00:00"/>
    <d v="2020-01-06T01:00:00"/>
    <s v=""/>
    <s v="1J"/>
    <s v=""/>
    <s v="0:00"/>
    <s v="0:00"/>
    <s v=""/>
    <x v="2"/>
    <s v="ACC12"/>
    <x v="0"/>
    <s v="04 - CDD"/>
    <x v="1"/>
    <x v="1"/>
    <e v="#N/A"/>
    <x v="1"/>
    <s v="M"/>
    <d v="2020-01-06T01:00:00"/>
    <d v="2020-01-06T01:00:00"/>
    <n v="1"/>
    <n v="0"/>
    <n v="0"/>
    <n v="0"/>
    <n v="0"/>
    <n v="0"/>
    <n v="0"/>
    <n v="0"/>
    <n v="0"/>
    <n v="0"/>
    <n v="0"/>
    <n v="0"/>
  </r>
  <r>
    <s v="GKD829"/>
    <x v="0"/>
    <x v="0"/>
    <d v="2020-07-09T02:00:00"/>
    <d v="2020-07-18T02:00:00"/>
    <s v=""/>
    <s v="8J"/>
    <s v=""/>
    <s v="0:00"/>
    <s v="0:00"/>
    <s v=""/>
    <x v="0"/>
    <s v="ACC13"/>
    <x v="0"/>
    <s v="02 - CDI"/>
    <x v="0"/>
    <x v="3"/>
    <s v="colis"/>
    <x v="0"/>
    <s v="C"/>
    <d v="2020-07-09T02:00:00"/>
    <d v="2020-07-18T02:00:00"/>
    <n v="0"/>
    <n v="0"/>
    <n v="0"/>
    <n v="0"/>
    <n v="0"/>
    <n v="0"/>
    <n v="8"/>
    <n v="0"/>
    <n v="0"/>
    <n v="0"/>
    <n v="0"/>
    <n v="0"/>
  </r>
  <r>
    <s v="GKD829"/>
    <x v="0"/>
    <x v="0"/>
    <d v="2020-04-20T02:00:00"/>
    <d v="2020-04-25T02:00:00"/>
    <s v=""/>
    <s v="6J"/>
    <s v=""/>
    <s v="0:00"/>
    <s v="0:00"/>
    <s v=""/>
    <x v="0"/>
    <s v="ACC13"/>
    <x v="0"/>
    <s v="02 - CDI"/>
    <x v="0"/>
    <x v="3"/>
    <s v="colis"/>
    <x v="0"/>
    <s v="C"/>
    <d v="2020-04-20T02:00:00"/>
    <d v="2020-04-25T02:00:00"/>
    <n v="0"/>
    <n v="0"/>
    <n v="0"/>
    <n v="6"/>
    <n v="0"/>
    <n v="0"/>
    <n v="0"/>
    <n v="0"/>
    <n v="0"/>
    <n v="0"/>
    <n v="0"/>
    <n v="0"/>
  </r>
  <r>
    <s v="GKD829"/>
    <x v="3"/>
    <x v="3"/>
    <d v="2020-03-23T01:00:00"/>
    <d v="2020-03-25T01:00:00"/>
    <s v=""/>
    <s v="3J"/>
    <s v=""/>
    <s v="0:00"/>
    <s v="0:00"/>
    <s v=""/>
    <x v="3"/>
    <s v="ACC13"/>
    <x v="0"/>
    <s v="02 - CDI"/>
    <x v="0"/>
    <x v="3"/>
    <s v="colis"/>
    <x v="0"/>
    <s v="A"/>
    <d v="2020-03-23T01:00:00"/>
    <d v="2020-03-25T01:00:00"/>
    <n v="0"/>
    <n v="0"/>
    <n v="3"/>
    <n v="0"/>
    <n v="0"/>
    <n v="0"/>
    <n v="0"/>
    <n v="0"/>
    <n v="0"/>
    <n v="0"/>
    <n v="0"/>
    <n v="0"/>
  </r>
  <r>
    <s v="GKD829"/>
    <x v="0"/>
    <x v="0"/>
    <d v="2020-03-05T01:00:00"/>
    <d v="2020-03-07T01:00:00"/>
    <s v=""/>
    <s v="3J"/>
    <s v=""/>
    <s v="0:00"/>
    <s v="0:00"/>
    <s v=""/>
    <x v="0"/>
    <s v="ACC13"/>
    <x v="0"/>
    <s v="02 - CDI"/>
    <x v="0"/>
    <x v="3"/>
    <s v="colis"/>
    <x v="0"/>
    <s v="C"/>
    <d v="2020-03-05T01:00:00"/>
    <d v="2020-03-07T01:00:00"/>
    <n v="0"/>
    <n v="0"/>
    <n v="3"/>
    <n v="0"/>
    <n v="0"/>
    <n v="0"/>
    <n v="0"/>
    <n v="0"/>
    <n v="0"/>
    <n v="0"/>
    <n v="0"/>
    <n v="0"/>
  </r>
  <r>
    <s v="GKD829"/>
    <x v="2"/>
    <x v="2"/>
    <d v="2020-01-30T01:00:00"/>
    <d v="2020-02-01T01:00:00"/>
    <s v=""/>
    <s v="3J"/>
    <s v=""/>
    <s v="0:00"/>
    <s v="0:00"/>
    <s v=""/>
    <x v="2"/>
    <s v="ACC13"/>
    <x v="0"/>
    <s v="02 - CDI"/>
    <x v="0"/>
    <x v="3"/>
    <s v="colis"/>
    <x v="0"/>
    <s v="M"/>
    <d v="2020-01-30T01:00:00"/>
    <d v="2020-02-01T01:00:00"/>
    <n v="2"/>
    <n v="1"/>
    <n v="0"/>
    <n v="0"/>
    <n v="0"/>
    <n v="0"/>
    <n v="0"/>
    <n v="0"/>
    <n v="0"/>
    <n v="0"/>
    <n v="0"/>
    <n v="0"/>
  </r>
  <r>
    <s v="GKD829"/>
    <x v="2"/>
    <x v="2"/>
    <d v="2020-01-28T01:00:00"/>
    <d v="2020-01-29T01:00:00"/>
    <s v=""/>
    <s v="2J"/>
    <s v=""/>
    <s v="0:00"/>
    <s v="0:00"/>
    <s v=""/>
    <x v="2"/>
    <s v="ACC13"/>
    <x v="0"/>
    <s v="02 - CDI"/>
    <x v="0"/>
    <x v="3"/>
    <s v="colis"/>
    <x v="0"/>
    <s v="M"/>
    <d v="2020-01-28T01:00:00"/>
    <d v="2020-01-29T01:00:00"/>
    <n v="2"/>
    <n v="0"/>
    <n v="0"/>
    <n v="0"/>
    <n v="0"/>
    <n v="0"/>
    <n v="0"/>
    <n v="0"/>
    <n v="0"/>
    <n v="0"/>
    <n v="0"/>
    <n v="0"/>
  </r>
  <r>
    <s v="MPG578"/>
    <x v="9"/>
    <x v="8"/>
    <d v="2020-06-10T02:00:00"/>
    <d v="2020-06-10T02:00:00"/>
    <s v=""/>
    <s v="1J"/>
    <s v=""/>
    <s v="0:00"/>
    <s v="0:00"/>
    <s v=""/>
    <x v="1"/>
    <s v="ACC12"/>
    <x v="0"/>
    <s v="02 - CDI"/>
    <x v="0"/>
    <x v="4"/>
    <e v="#N/A"/>
    <x v="0"/>
    <s v="A"/>
    <d v="2020-06-10T02:00:00"/>
    <d v="2020-06-10T02:00:00"/>
    <n v="0"/>
    <n v="0"/>
    <n v="0"/>
    <n v="0"/>
    <n v="0"/>
    <n v="1"/>
    <n v="0"/>
    <n v="0"/>
    <n v="0"/>
    <n v="0"/>
    <n v="0"/>
    <n v="0"/>
  </r>
  <r>
    <s v="MPG578"/>
    <x v="9"/>
    <x v="8"/>
    <d v="2020-06-09T02:00:00"/>
    <d v="2020-06-09T02:00:00"/>
    <s v=""/>
    <s v="1J"/>
    <s v=""/>
    <s v="0:00"/>
    <s v="0:00"/>
    <s v=""/>
    <x v="1"/>
    <s v="ACC12"/>
    <x v="0"/>
    <s v="02 - CDI"/>
    <x v="0"/>
    <x v="4"/>
    <e v="#N/A"/>
    <x v="0"/>
    <s v="A"/>
    <d v="2020-06-09T02:00:00"/>
    <d v="2020-06-09T02:00:00"/>
    <n v="0"/>
    <n v="0"/>
    <n v="0"/>
    <n v="0"/>
    <n v="0"/>
    <n v="1"/>
    <n v="0"/>
    <n v="0"/>
    <n v="0"/>
    <n v="0"/>
    <n v="0"/>
    <n v="0"/>
  </r>
  <r>
    <s v="MPG578"/>
    <x v="9"/>
    <x v="8"/>
    <d v="2020-06-08T02:00:00"/>
    <d v="2020-06-08T02:00:00"/>
    <s v=""/>
    <s v="1J"/>
    <s v=""/>
    <s v="0:00"/>
    <s v="0:00"/>
    <s v=""/>
    <x v="1"/>
    <s v="ACC12"/>
    <x v="0"/>
    <s v="02 - CDI"/>
    <x v="0"/>
    <x v="4"/>
    <e v="#N/A"/>
    <x v="0"/>
    <s v="A"/>
    <d v="2020-06-08T02:00:00"/>
    <d v="2020-06-08T02:00:00"/>
    <n v="0"/>
    <n v="0"/>
    <n v="0"/>
    <n v="0"/>
    <n v="0"/>
    <n v="1"/>
    <n v="0"/>
    <n v="0"/>
    <n v="0"/>
    <n v="0"/>
    <n v="0"/>
    <n v="0"/>
  </r>
  <r>
    <s v="MPG578"/>
    <x v="9"/>
    <x v="8"/>
    <d v="2020-06-06T02:00:00"/>
    <d v="2020-06-06T02:00:00"/>
    <s v=""/>
    <s v="1J"/>
    <s v=""/>
    <s v="0:00"/>
    <s v="0:00"/>
    <s v=""/>
    <x v="1"/>
    <s v="ACC12"/>
    <x v="0"/>
    <s v="02 - CDI"/>
    <x v="0"/>
    <x v="4"/>
    <e v="#N/A"/>
    <x v="0"/>
    <s v="A"/>
    <d v="2020-06-06T02:00:00"/>
    <d v="2020-06-06T02:00:00"/>
    <n v="0"/>
    <n v="0"/>
    <n v="0"/>
    <n v="0"/>
    <n v="0"/>
    <n v="1"/>
    <n v="0"/>
    <n v="0"/>
    <n v="0"/>
    <n v="0"/>
    <n v="0"/>
    <n v="0"/>
  </r>
  <r>
    <s v="MPG578"/>
    <x v="9"/>
    <x v="8"/>
    <d v="2020-06-05T02:00:00"/>
    <d v="2020-06-05T02:00:00"/>
    <s v=""/>
    <s v="1J"/>
    <s v=""/>
    <s v="0:00"/>
    <s v="0:00"/>
    <s v=""/>
    <x v="1"/>
    <s v="ACC12"/>
    <x v="0"/>
    <s v="02 - CDI"/>
    <x v="0"/>
    <x v="4"/>
    <e v="#N/A"/>
    <x v="0"/>
    <s v="A"/>
    <d v="2020-06-05T02:00:00"/>
    <d v="2020-06-05T02:00:00"/>
    <n v="0"/>
    <n v="0"/>
    <n v="0"/>
    <n v="0"/>
    <n v="0"/>
    <n v="1"/>
    <n v="0"/>
    <n v="0"/>
    <n v="0"/>
    <n v="0"/>
    <n v="0"/>
    <n v="0"/>
  </r>
  <r>
    <s v="MPG578"/>
    <x v="9"/>
    <x v="8"/>
    <d v="2020-06-04T02:00:00"/>
    <d v="2020-06-04T02:00:00"/>
    <s v=""/>
    <s v="1J"/>
    <s v=""/>
    <s v="0:00"/>
    <s v="0:00"/>
    <s v=""/>
    <x v="1"/>
    <s v="ACC12"/>
    <x v="0"/>
    <s v="02 - CDI"/>
    <x v="0"/>
    <x v="4"/>
    <e v="#N/A"/>
    <x v="0"/>
    <s v="A"/>
    <d v="2020-06-04T02:00:00"/>
    <d v="2020-06-04T02:00:00"/>
    <n v="0"/>
    <n v="0"/>
    <n v="0"/>
    <n v="0"/>
    <n v="0"/>
    <n v="1"/>
    <n v="0"/>
    <n v="0"/>
    <n v="0"/>
    <n v="0"/>
    <n v="0"/>
    <n v="0"/>
  </r>
  <r>
    <s v="MPG578"/>
    <x v="9"/>
    <x v="8"/>
    <d v="2020-06-03T02:00:00"/>
    <d v="2020-06-03T02:00:00"/>
    <s v=""/>
    <s v="1J"/>
    <s v=""/>
    <s v="0:00"/>
    <s v="0:00"/>
    <s v=""/>
    <x v="1"/>
    <s v="ACC12"/>
    <x v="0"/>
    <s v="02 - CDI"/>
    <x v="0"/>
    <x v="4"/>
    <e v="#N/A"/>
    <x v="0"/>
    <s v="A"/>
    <d v="2020-06-03T02:00:00"/>
    <d v="2020-06-03T02:00:00"/>
    <n v="0"/>
    <n v="0"/>
    <n v="0"/>
    <n v="0"/>
    <n v="0"/>
    <n v="1"/>
    <n v="0"/>
    <n v="0"/>
    <n v="0"/>
    <n v="0"/>
    <n v="0"/>
    <n v="0"/>
  </r>
  <r>
    <s v="MPG578"/>
    <x v="9"/>
    <x v="8"/>
    <d v="2020-05-30T02:00:00"/>
    <d v="2020-05-30T02:00:00"/>
    <s v=""/>
    <s v="1J"/>
    <s v=""/>
    <s v="0:00"/>
    <s v="0:00"/>
    <s v=""/>
    <x v="1"/>
    <s v="ACC12"/>
    <x v="0"/>
    <s v="02 - CDI"/>
    <x v="0"/>
    <x v="4"/>
    <e v="#N/A"/>
    <x v="0"/>
    <s v="A"/>
    <d v="2020-05-30T02:00:00"/>
    <d v="2020-05-30T02:00:00"/>
    <n v="0"/>
    <n v="0"/>
    <n v="0"/>
    <n v="0"/>
    <n v="1"/>
    <n v="0"/>
    <n v="0"/>
    <n v="0"/>
    <n v="0"/>
    <n v="0"/>
    <n v="0"/>
    <n v="0"/>
  </r>
  <r>
    <s v="MPG578"/>
    <x v="9"/>
    <x v="8"/>
    <d v="2020-05-29T02:00:00"/>
    <d v="2020-05-29T02:00:00"/>
    <s v=""/>
    <s v="1J"/>
    <s v=""/>
    <s v="0:00"/>
    <s v="0:00"/>
    <s v=""/>
    <x v="1"/>
    <s v="ACC12"/>
    <x v="0"/>
    <s v="02 - CDI"/>
    <x v="0"/>
    <x v="4"/>
    <e v="#N/A"/>
    <x v="0"/>
    <s v="A"/>
    <d v="2020-05-29T02:00:00"/>
    <d v="2020-05-29T02:00:00"/>
    <n v="0"/>
    <n v="0"/>
    <n v="0"/>
    <n v="0"/>
    <n v="1"/>
    <n v="0"/>
    <n v="0"/>
    <n v="0"/>
    <n v="0"/>
    <n v="0"/>
    <n v="0"/>
    <n v="0"/>
  </r>
  <r>
    <s v="MPG578"/>
    <x v="9"/>
    <x v="8"/>
    <d v="2020-05-20T02:00:00"/>
    <d v="2020-05-20T02:00:00"/>
    <s v=""/>
    <s v="1J"/>
    <s v=""/>
    <s v="0:00"/>
    <s v="0:00"/>
    <s v=""/>
    <x v="1"/>
    <s v="ACC12"/>
    <x v="0"/>
    <s v="02 - CDI"/>
    <x v="0"/>
    <x v="4"/>
    <e v="#N/A"/>
    <x v="0"/>
    <s v="A"/>
    <d v="2020-05-20T02:00:00"/>
    <d v="2020-05-20T02:00:00"/>
    <n v="0"/>
    <n v="0"/>
    <n v="0"/>
    <n v="0"/>
    <n v="1"/>
    <n v="0"/>
    <n v="0"/>
    <n v="0"/>
    <n v="0"/>
    <n v="0"/>
    <n v="0"/>
    <n v="0"/>
  </r>
  <r>
    <s v="MPG578"/>
    <x v="9"/>
    <x v="8"/>
    <d v="2020-05-19T02:00:00"/>
    <d v="2020-05-19T02:00:00"/>
    <s v=""/>
    <s v="1J"/>
    <s v=""/>
    <s v="0:00"/>
    <s v="0:00"/>
    <s v=""/>
    <x v="1"/>
    <s v="ACC12"/>
    <x v="0"/>
    <s v="02 - CDI"/>
    <x v="0"/>
    <x v="4"/>
    <e v="#N/A"/>
    <x v="0"/>
    <s v="A"/>
    <d v="2020-05-19T02:00:00"/>
    <d v="2020-05-19T02:00:00"/>
    <n v="0"/>
    <n v="0"/>
    <n v="0"/>
    <n v="0"/>
    <n v="1"/>
    <n v="0"/>
    <n v="0"/>
    <n v="0"/>
    <n v="0"/>
    <n v="0"/>
    <n v="0"/>
    <n v="0"/>
  </r>
  <r>
    <s v="MPG578"/>
    <x v="9"/>
    <x v="8"/>
    <d v="2020-05-18T02:00:00"/>
    <d v="2020-05-18T02:00:00"/>
    <s v=""/>
    <s v="1J"/>
    <s v=""/>
    <s v="0:00"/>
    <s v="0:00"/>
    <s v=""/>
    <x v="1"/>
    <s v="ACC12"/>
    <x v="0"/>
    <s v="02 - CDI"/>
    <x v="0"/>
    <x v="4"/>
    <e v="#N/A"/>
    <x v="0"/>
    <s v="A"/>
    <d v="2020-05-18T02:00:00"/>
    <d v="2020-05-18T02:00:00"/>
    <n v="0"/>
    <n v="0"/>
    <n v="0"/>
    <n v="0"/>
    <n v="1"/>
    <n v="0"/>
    <n v="0"/>
    <n v="0"/>
    <n v="0"/>
    <n v="0"/>
    <n v="0"/>
    <n v="0"/>
  </r>
  <r>
    <s v="MPG578"/>
    <x v="9"/>
    <x v="8"/>
    <d v="2020-05-16T02:00:00"/>
    <d v="2020-05-16T02:00:00"/>
    <s v=""/>
    <s v="1J"/>
    <s v=""/>
    <s v="0:00"/>
    <s v="0:00"/>
    <s v=""/>
    <x v="1"/>
    <s v="ACC12"/>
    <x v="0"/>
    <s v="02 - CDI"/>
    <x v="0"/>
    <x v="4"/>
    <e v="#N/A"/>
    <x v="0"/>
    <s v="A"/>
    <d v="2020-05-16T02:00:00"/>
    <d v="2020-05-16T02:00:00"/>
    <n v="0"/>
    <n v="0"/>
    <n v="0"/>
    <n v="0"/>
    <n v="1"/>
    <n v="0"/>
    <n v="0"/>
    <n v="0"/>
    <n v="0"/>
    <n v="0"/>
    <n v="0"/>
    <n v="0"/>
  </r>
  <r>
    <s v="MPG578"/>
    <x v="9"/>
    <x v="8"/>
    <d v="2020-05-15T02:00:00"/>
    <d v="2020-05-15T02:00:00"/>
    <s v=""/>
    <s v="1J"/>
    <s v=""/>
    <s v="0:00"/>
    <s v="0:00"/>
    <s v=""/>
    <x v="1"/>
    <s v="ACC12"/>
    <x v="0"/>
    <s v="02 - CDI"/>
    <x v="0"/>
    <x v="4"/>
    <e v="#N/A"/>
    <x v="0"/>
    <s v="A"/>
    <d v="2020-05-15T02:00:00"/>
    <d v="2020-05-15T02:00:00"/>
    <n v="0"/>
    <n v="0"/>
    <n v="0"/>
    <n v="0"/>
    <n v="1"/>
    <n v="0"/>
    <n v="0"/>
    <n v="0"/>
    <n v="0"/>
    <n v="0"/>
    <n v="0"/>
    <n v="0"/>
  </r>
  <r>
    <s v="MPG578"/>
    <x v="9"/>
    <x v="8"/>
    <d v="2020-05-14T02:00:00"/>
    <d v="2020-05-14T02:00:00"/>
    <s v=""/>
    <s v="1J"/>
    <s v=""/>
    <s v="0:00"/>
    <s v="0:00"/>
    <s v=""/>
    <x v="1"/>
    <s v="ACC12"/>
    <x v="0"/>
    <s v="02 - CDI"/>
    <x v="0"/>
    <x v="4"/>
    <e v="#N/A"/>
    <x v="0"/>
    <s v="A"/>
    <d v="2020-05-14T02:00:00"/>
    <d v="2020-05-14T02:00:00"/>
    <n v="0"/>
    <n v="0"/>
    <n v="0"/>
    <n v="0"/>
    <n v="1"/>
    <n v="0"/>
    <n v="0"/>
    <n v="0"/>
    <n v="0"/>
    <n v="0"/>
    <n v="0"/>
    <n v="0"/>
  </r>
  <r>
    <s v="MPG578"/>
    <x v="9"/>
    <x v="8"/>
    <d v="2020-05-13T02:00:00"/>
    <d v="2020-05-13T02:00:00"/>
    <s v=""/>
    <s v="1J"/>
    <s v=""/>
    <s v="0:00"/>
    <s v="0:00"/>
    <s v=""/>
    <x v="1"/>
    <s v="ACC12"/>
    <x v="0"/>
    <s v="02 - CDI"/>
    <x v="0"/>
    <x v="4"/>
    <e v="#N/A"/>
    <x v="0"/>
    <s v="A"/>
    <d v="2020-05-13T02:00:00"/>
    <d v="2020-05-13T02:00:00"/>
    <n v="0"/>
    <n v="0"/>
    <n v="0"/>
    <n v="0"/>
    <n v="1"/>
    <n v="0"/>
    <n v="0"/>
    <n v="0"/>
    <n v="0"/>
    <n v="0"/>
    <n v="0"/>
    <n v="0"/>
  </r>
  <r>
    <s v="MPG578"/>
    <x v="9"/>
    <x v="8"/>
    <d v="2020-05-12T02:00:00"/>
    <d v="2020-05-12T02:00:00"/>
    <s v=""/>
    <s v="1J"/>
    <s v=""/>
    <s v="0:00"/>
    <s v="0:00"/>
    <s v=""/>
    <x v="1"/>
    <s v="ACC12"/>
    <x v="0"/>
    <s v="02 - CDI"/>
    <x v="0"/>
    <x v="4"/>
    <e v="#N/A"/>
    <x v="0"/>
    <s v="A"/>
    <d v="2020-05-12T02:00:00"/>
    <d v="2020-05-12T02:00:00"/>
    <n v="0"/>
    <n v="0"/>
    <n v="0"/>
    <n v="0"/>
    <n v="1"/>
    <n v="0"/>
    <n v="0"/>
    <n v="0"/>
    <n v="0"/>
    <n v="0"/>
    <n v="0"/>
    <n v="0"/>
  </r>
  <r>
    <s v="MPG578"/>
    <x v="9"/>
    <x v="8"/>
    <d v="2020-05-11T02:00:00"/>
    <d v="2020-05-11T02:00:00"/>
    <s v=""/>
    <s v="1J"/>
    <s v=""/>
    <s v="0:00"/>
    <s v="0:00"/>
    <s v=""/>
    <x v="1"/>
    <s v="ACC12"/>
    <x v="0"/>
    <s v="02 - CDI"/>
    <x v="0"/>
    <x v="4"/>
    <e v="#N/A"/>
    <x v="0"/>
    <s v="A"/>
    <d v="2020-05-11T02:00:00"/>
    <d v="2020-05-11T02:00:00"/>
    <n v="0"/>
    <n v="0"/>
    <n v="0"/>
    <n v="0"/>
    <n v="1"/>
    <n v="0"/>
    <n v="0"/>
    <n v="0"/>
    <n v="0"/>
    <n v="0"/>
    <n v="0"/>
    <n v="0"/>
  </r>
  <r>
    <s v="MPG578"/>
    <x v="9"/>
    <x v="8"/>
    <d v="2020-05-09T02:00:00"/>
    <d v="2020-05-09T02:00:00"/>
    <s v=""/>
    <s v="1J"/>
    <s v=""/>
    <s v="0:00"/>
    <s v="0:00"/>
    <s v=""/>
    <x v="1"/>
    <s v="ACC12"/>
    <x v="0"/>
    <s v="02 - CDI"/>
    <x v="0"/>
    <x v="4"/>
    <e v="#N/A"/>
    <x v="0"/>
    <s v="A"/>
    <d v="2020-05-09T02:00:00"/>
    <d v="2020-05-09T02:00:00"/>
    <n v="0"/>
    <n v="0"/>
    <n v="0"/>
    <n v="0"/>
    <n v="1"/>
    <n v="0"/>
    <n v="0"/>
    <n v="0"/>
    <n v="0"/>
    <n v="0"/>
    <n v="0"/>
    <n v="0"/>
  </r>
  <r>
    <s v="MPG578"/>
    <x v="9"/>
    <x v="8"/>
    <d v="2020-05-07T02:00:00"/>
    <d v="2020-05-07T02:00:00"/>
    <s v=""/>
    <s v="1J"/>
    <s v=""/>
    <s v="0:00"/>
    <s v="0:00"/>
    <s v=""/>
    <x v="1"/>
    <s v="ACC12"/>
    <x v="0"/>
    <s v="02 - CDI"/>
    <x v="0"/>
    <x v="4"/>
    <e v="#N/A"/>
    <x v="0"/>
    <s v="A"/>
    <d v="2020-05-07T02:00:00"/>
    <d v="2020-05-07T02:00:00"/>
    <n v="0"/>
    <n v="0"/>
    <n v="0"/>
    <n v="0"/>
    <n v="1"/>
    <n v="0"/>
    <n v="0"/>
    <n v="0"/>
    <n v="0"/>
    <n v="0"/>
    <n v="0"/>
    <n v="0"/>
  </r>
  <r>
    <s v="MPG578"/>
    <x v="9"/>
    <x v="8"/>
    <d v="2020-05-06T02:00:00"/>
    <d v="2020-05-06T02:00:00"/>
    <s v=""/>
    <s v="1J"/>
    <s v=""/>
    <s v="0:00"/>
    <s v="0:00"/>
    <s v=""/>
    <x v="1"/>
    <s v="ACC12"/>
    <x v="0"/>
    <s v="02 - CDI"/>
    <x v="0"/>
    <x v="4"/>
    <e v="#N/A"/>
    <x v="0"/>
    <s v="A"/>
    <d v="2020-05-06T02:00:00"/>
    <d v="2020-05-06T02:00:00"/>
    <n v="0"/>
    <n v="0"/>
    <n v="0"/>
    <n v="0"/>
    <n v="1"/>
    <n v="0"/>
    <n v="0"/>
    <n v="0"/>
    <n v="0"/>
    <n v="0"/>
    <n v="0"/>
    <n v="0"/>
  </r>
  <r>
    <s v="MPG578"/>
    <x v="9"/>
    <x v="8"/>
    <d v="2020-05-05T02:00:00"/>
    <d v="2020-05-05T02:00:00"/>
    <s v=""/>
    <s v="1J"/>
    <s v=""/>
    <s v="0:00"/>
    <s v="0:00"/>
    <s v=""/>
    <x v="1"/>
    <s v="ACC12"/>
    <x v="0"/>
    <s v="02 - CDI"/>
    <x v="0"/>
    <x v="4"/>
    <e v="#N/A"/>
    <x v="0"/>
    <s v="A"/>
    <d v="2020-05-05T02:00:00"/>
    <d v="2020-05-05T02:00:00"/>
    <n v="0"/>
    <n v="0"/>
    <n v="0"/>
    <n v="0"/>
    <n v="1"/>
    <n v="0"/>
    <n v="0"/>
    <n v="0"/>
    <n v="0"/>
    <n v="0"/>
    <n v="0"/>
    <n v="0"/>
  </r>
  <r>
    <s v="MPG578"/>
    <x v="9"/>
    <x v="8"/>
    <d v="2020-05-04T02:00:00"/>
    <d v="2020-05-04T02:00:00"/>
    <s v=""/>
    <s v="1J"/>
    <s v=""/>
    <s v="0:00"/>
    <s v="0:00"/>
    <s v=""/>
    <x v="1"/>
    <s v="ACC12"/>
    <x v="0"/>
    <s v="02 - CDI"/>
    <x v="0"/>
    <x v="4"/>
    <e v="#N/A"/>
    <x v="0"/>
    <s v="A"/>
    <d v="2020-05-04T02:00:00"/>
    <d v="2020-05-04T02:00:00"/>
    <n v="0"/>
    <n v="0"/>
    <n v="0"/>
    <n v="0"/>
    <n v="1"/>
    <n v="0"/>
    <n v="0"/>
    <n v="0"/>
    <n v="0"/>
    <n v="0"/>
    <n v="0"/>
    <n v="0"/>
  </r>
  <r>
    <s v="MPG578"/>
    <x v="9"/>
    <x v="8"/>
    <d v="2020-05-02T02:00:00"/>
    <d v="2020-05-02T02:00:00"/>
    <s v=""/>
    <s v="1J"/>
    <s v=""/>
    <s v="0:00"/>
    <s v="0:00"/>
    <s v=""/>
    <x v="1"/>
    <s v="ACC12"/>
    <x v="0"/>
    <s v="02 - CDI"/>
    <x v="0"/>
    <x v="4"/>
    <e v="#N/A"/>
    <x v="0"/>
    <s v="A"/>
    <d v="2020-05-02T02:00:00"/>
    <d v="2020-05-02T02:00:00"/>
    <n v="0"/>
    <n v="0"/>
    <n v="0"/>
    <n v="0"/>
    <n v="1"/>
    <n v="0"/>
    <n v="0"/>
    <n v="0"/>
    <n v="0"/>
    <n v="0"/>
    <n v="0"/>
    <n v="0"/>
  </r>
  <r>
    <s v="MPG578"/>
    <x v="16"/>
    <x v="15"/>
    <d v="2020-04-01T02:00:00"/>
    <d v="2020-05-01T02:00:00"/>
    <s v=""/>
    <s v="31J"/>
    <s v=""/>
    <s v="0:00"/>
    <s v="0:00"/>
    <s v=""/>
    <x v="9"/>
    <s v="ACC12"/>
    <x v="0"/>
    <s v="02 - CDI"/>
    <x v="0"/>
    <x v="4"/>
    <e v="#N/A"/>
    <x v="0"/>
    <s v="A"/>
    <d v="2020-04-01T02:00:00"/>
    <d v="2020-05-01T02:00:00"/>
    <n v="0"/>
    <n v="0"/>
    <n v="0"/>
    <n v="25"/>
    <n v="0"/>
    <n v="0"/>
    <n v="0"/>
    <n v="0"/>
    <n v="0"/>
    <n v="0"/>
    <n v="0"/>
    <n v="0"/>
  </r>
  <r>
    <s v="MPG578"/>
    <x v="16"/>
    <x v="15"/>
    <d v="2020-02-23T01:00:00"/>
    <d v="2020-03-31T02:00:00"/>
    <s v=""/>
    <s v="38J"/>
    <s v=""/>
    <s v="0:00"/>
    <s v="0:00"/>
    <s v=""/>
    <x v="9"/>
    <s v="ACC12"/>
    <x v="0"/>
    <s v="02 - CDI"/>
    <x v="0"/>
    <x v="4"/>
    <e v="#N/A"/>
    <x v="0"/>
    <s v="A"/>
    <d v="2020-02-23T01:00:00"/>
    <d v="2020-03-31T02:00:00"/>
    <n v="0"/>
    <n v="6"/>
    <n v="26"/>
    <n v="0"/>
    <n v="0"/>
    <n v="0"/>
    <n v="0"/>
    <n v="0"/>
    <n v="0"/>
    <n v="0"/>
    <n v="0"/>
    <n v="0"/>
  </r>
  <r>
    <s v="MPG578"/>
    <x v="16"/>
    <x v="15"/>
    <d v="2020-02-02T01:00:00"/>
    <d v="2020-02-22T01:00:00"/>
    <s v=""/>
    <s v="21J"/>
    <s v=""/>
    <s v="0:00"/>
    <s v="0:00"/>
    <s v=""/>
    <x v="9"/>
    <s v="ACC12"/>
    <x v="0"/>
    <s v="02 - CDI"/>
    <x v="0"/>
    <x v="4"/>
    <e v="#N/A"/>
    <x v="0"/>
    <s v="A"/>
    <d v="2020-02-02T01:00:00"/>
    <d v="2020-02-22T01:00:00"/>
    <n v="0"/>
    <n v="18"/>
    <n v="0"/>
    <n v="0"/>
    <n v="0"/>
    <n v="0"/>
    <n v="0"/>
    <n v="0"/>
    <n v="0"/>
    <n v="0"/>
    <n v="0"/>
    <n v="0"/>
  </r>
  <r>
    <s v="MPG578"/>
    <x v="16"/>
    <x v="15"/>
    <d v="2020-01-01T01:00:00"/>
    <d v="2020-02-01T01:00:00"/>
    <s v=""/>
    <s v="32J"/>
    <s v=""/>
    <s v="0:00"/>
    <s v="0:00"/>
    <s v=""/>
    <x v="9"/>
    <s v="ACC12"/>
    <x v="0"/>
    <s v="02 - CDI"/>
    <x v="0"/>
    <x v="4"/>
    <e v="#N/A"/>
    <x v="0"/>
    <s v="A"/>
    <d v="2020-01-01T01:00:00"/>
    <d v="2020-02-01T01:00:00"/>
    <n v="26"/>
    <n v="1"/>
    <n v="0"/>
    <n v="0"/>
    <n v="0"/>
    <n v="0"/>
    <n v="0"/>
    <n v="0"/>
    <n v="0"/>
    <n v="0"/>
    <n v="0"/>
    <n v="0"/>
  </r>
  <r>
    <s v="SUH518"/>
    <x v="0"/>
    <x v="0"/>
    <d v="2020-12-21T01:00:00"/>
    <d v="2020-12-31T01:00:00"/>
    <s v=""/>
    <s v="9J"/>
    <s v=""/>
    <s v="0:00"/>
    <s v="0:00"/>
    <s v=""/>
    <x v="0"/>
    <s v="ACC12"/>
    <x v="0"/>
    <s v="02 - CDI"/>
    <x v="0"/>
    <x v="4"/>
    <s v="Equipe1 BIDART"/>
    <x v="0"/>
    <s v="C"/>
    <d v="2020-12-21T01:00:00"/>
    <d v="2020-12-31T00:00:00"/>
    <n v="0"/>
    <n v="0"/>
    <n v="0"/>
    <n v="0"/>
    <n v="0"/>
    <n v="0"/>
    <n v="0"/>
    <n v="0"/>
    <n v="0"/>
    <n v="0"/>
    <n v="0"/>
    <n v="10"/>
  </r>
  <r>
    <s v="SUH518"/>
    <x v="0"/>
    <x v="0"/>
    <d v="2020-09-16T02:00:00"/>
    <d v="2020-09-26T02:00:00"/>
    <s v=""/>
    <s v="10J"/>
    <s v=""/>
    <s v="0:00"/>
    <s v="0:00"/>
    <s v=""/>
    <x v="0"/>
    <s v="ACC12"/>
    <x v="0"/>
    <s v="02 - CDI"/>
    <x v="0"/>
    <x v="4"/>
    <s v="Equipe1 BIDART"/>
    <x v="0"/>
    <s v="C"/>
    <d v="2020-09-16T02:00:00"/>
    <d v="2020-09-26T02:00:00"/>
    <n v="0"/>
    <n v="0"/>
    <n v="0"/>
    <n v="0"/>
    <n v="0"/>
    <n v="0"/>
    <n v="0"/>
    <n v="0"/>
    <n v="10"/>
    <n v="0"/>
    <n v="0"/>
    <n v="0"/>
  </r>
  <r>
    <s v="SUH518"/>
    <x v="9"/>
    <x v="8"/>
    <d v="2020-07-13T02:00:00"/>
    <d v="2020-07-13T02:00:00"/>
    <s v=""/>
    <s v="1J*"/>
    <s v=""/>
    <s v="0:00"/>
    <s v="0:00"/>
    <s v=""/>
    <x v="1"/>
    <s v="ACC12"/>
    <x v="0"/>
    <s v="02 - CDI"/>
    <x v="0"/>
    <x v="4"/>
    <s v="Equipe1 BIDART"/>
    <x v="0"/>
    <s v="A"/>
    <d v="2020-07-13T02:00:00"/>
    <d v="2020-07-13T02:00:00"/>
    <n v="0"/>
    <n v="0"/>
    <n v="0"/>
    <n v="0"/>
    <n v="0"/>
    <n v="0"/>
    <n v="1"/>
    <n v="0"/>
    <n v="0"/>
    <n v="0"/>
    <n v="0"/>
    <n v="0"/>
  </r>
  <r>
    <s v="SUH518"/>
    <x v="2"/>
    <x v="2"/>
    <d v="2020-04-14T02:00:00"/>
    <d v="2020-04-28T02:00:00"/>
    <s v=""/>
    <s v="15J"/>
    <s v=""/>
    <s v="0:00"/>
    <s v="0:00"/>
    <s v=""/>
    <x v="2"/>
    <s v="ACC12"/>
    <x v="0"/>
    <s v="02 - CDI"/>
    <x v="0"/>
    <x v="4"/>
    <s v="Equipe1 BIDART"/>
    <x v="0"/>
    <s v="M"/>
    <d v="2020-04-14T02:00:00"/>
    <d v="2020-04-28T02:00:00"/>
    <n v="0"/>
    <n v="0"/>
    <n v="0"/>
    <n v="13"/>
    <n v="0"/>
    <n v="0"/>
    <n v="0"/>
    <n v="0"/>
    <n v="0"/>
    <n v="0"/>
    <n v="0"/>
    <n v="0"/>
  </r>
  <r>
    <s v="SUH518"/>
    <x v="2"/>
    <x v="2"/>
    <d v="2020-04-01T02:00:00"/>
    <d v="2020-04-13T02:00:00"/>
    <s v=""/>
    <s v="13J"/>
    <s v=""/>
    <s v="0:00"/>
    <s v="0:00"/>
    <s v=""/>
    <x v="2"/>
    <s v="ACC12"/>
    <x v="0"/>
    <s v="02 - CDI"/>
    <x v="0"/>
    <x v="4"/>
    <s v="Equipe1 BIDART"/>
    <x v="0"/>
    <s v="M"/>
    <d v="2020-04-01T02:00:00"/>
    <d v="2020-04-13T02:00:00"/>
    <n v="0"/>
    <n v="0"/>
    <n v="0"/>
    <n v="10"/>
    <n v="0"/>
    <n v="0"/>
    <n v="0"/>
    <n v="0"/>
    <n v="0"/>
    <n v="0"/>
    <n v="0"/>
    <n v="0"/>
  </r>
  <r>
    <s v="SUH518"/>
    <x v="2"/>
    <x v="2"/>
    <d v="2020-03-19T01:00:00"/>
    <d v="2020-03-31T02:00:00"/>
    <s v=""/>
    <s v="13J"/>
    <s v=""/>
    <s v="0:00"/>
    <s v="0:00"/>
    <s v=""/>
    <x v="2"/>
    <s v="ACC12"/>
    <x v="0"/>
    <s v="02 - CDI"/>
    <x v="0"/>
    <x v="4"/>
    <s v="Equipe1 BIDART"/>
    <x v="0"/>
    <s v="M"/>
    <d v="2020-03-19T01:00:00"/>
    <d v="2020-03-31T02:00:00"/>
    <n v="0"/>
    <n v="0"/>
    <n v="11"/>
    <n v="0"/>
    <n v="0"/>
    <n v="0"/>
    <n v="0"/>
    <n v="0"/>
    <n v="0"/>
    <n v="0"/>
    <n v="0"/>
    <n v="0"/>
  </r>
  <r>
    <s v="SUH518"/>
    <x v="2"/>
    <x v="2"/>
    <d v="2020-03-15T01:00:00"/>
    <d v="2020-03-18T01:00:00"/>
    <s v=""/>
    <s v="4J"/>
    <s v=""/>
    <s v="0:00"/>
    <s v="0:00"/>
    <s v=""/>
    <x v="2"/>
    <s v="ACC12"/>
    <x v="0"/>
    <s v="02 - CDI"/>
    <x v="0"/>
    <x v="4"/>
    <s v="Equipe1 BIDART"/>
    <x v="0"/>
    <s v="M"/>
    <d v="2020-03-15T01:00:00"/>
    <d v="2020-03-18T01:00:00"/>
    <n v="0"/>
    <n v="0"/>
    <n v="3"/>
    <n v="0"/>
    <n v="0"/>
    <n v="0"/>
    <n v="0"/>
    <n v="0"/>
    <n v="0"/>
    <n v="0"/>
    <n v="0"/>
    <n v="0"/>
  </r>
  <r>
    <s v="SUH518"/>
    <x v="2"/>
    <x v="2"/>
    <d v="2020-03-08T01:00:00"/>
    <d v="2020-03-14T01:00:00"/>
    <s v=""/>
    <s v="7J"/>
    <s v=""/>
    <s v="0:00"/>
    <s v="0:00"/>
    <s v=""/>
    <x v="2"/>
    <s v="ACC12"/>
    <x v="0"/>
    <s v="02 - CDI"/>
    <x v="0"/>
    <x v="4"/>
    <s v="Equipe1 BIDART"/>
    <x v="0"/>
    <s v="M"/>
    <d v="2020-03-08T01:00:00"/>
    <d v="2020-03-14T01:00:00"/>
    <n v="0"/>
    <n v="0"/>
    <n v="6"/>
    <n v="0"/>
    <n v="0"/>
    <n v="0"/>
    <n v="0"/>
    <n v="0"/>
    <n v="0"/>
    <n v="0"/>
    <n v="0"/>
    <n v="0"/>
  </r>
  <r>
    <s v="SUH518"/>
    <x v="2"/>
    <x v="2"/>
    <d v="2020-03-02T01:00:00"/>
    <d v="2020-03-07T01:00:00"/>
    <s v=""/>
    <s v="6J"/>
    <s v=""/>
    <s v="0:00"/>
    <s v="0:00"/>
    <s v=""/>
    <x v="2"/>
    <s v="ACC12"/>
    <x v="0"/>
    <s v="02 - CDI"/>
    <x v="0"/>
    <x v="4"/>
    <s v="Equipe1 BIDART"/>
    <x v="0"/>
    <s v="M"/>
    <d v="2020-03-02T01:00:00"/>
    <d v="2020-03-07T01:00:00"/>
    <n v="0"/>
    <n v="0"/>
    <n v="6"/>
    <n v="0"/>
    <n v="0"/>
    <n v="0"/>
    <n v="0"/>
    <n v="0"/>
    <n v="0"/>
    <n v="0"/>
    <n v="0"/>
    <n v="0"/>
  </r>
  <r>
    <s v="SUH518"/>
    <x v="2"/>
    <x v="2"/>
    <d v="2020-02-10T01:00:00"/>
    <d v="2020-02-10T01:00:00"/>
    <s v=""/>
    <s v="1J"/>
    <s v=""/>
    <s v="0:00"/>
    <s v="0:00"/>
    <s v=""/>
    <x v="2"/>
    <s v="ACC12"/>
    <x v="0"/>
    <s v="02 - CDI"/>
    <x v="0"/>
    <x v="4"/>
    <s v="Equipe1 BIDART"/>
    <x v="0"/>
    <s v="M"/>
    <d v="2020-02-10T01:00:00"/>
    <d v="2020-02-10T01:00:00"/>
    <n v="0"/>
    <n v="1"/>
    <n v="0"/>
    <n v="0"/>
    <n v="0"/>
    <n v="0"/>
    <n v="0"/>
    <n v="0"/>
    <n v="0"/>
    <n v="0"/>
    <n v="0"/>
    <n v="0"/>
  </r>
  <r>
    <s v="SUH518"/>
    <x v="0"/>
    <x v="0"/>
    <d v="2020-01-06T01:00:00"/>
    <d v="2020-01-08T01:00:00"/>
    <s v=""/>
    <s v="3J"/>
    <s v=""/>
    <s v="0:00"/>
    <s v="0:00"/>
    <s v=""/>
    <x v="0"/>
    <s v="ACC12"/>
    <x v="0"/>
    <s v="02 - CDI"/>
    <x v="0"/>
    <x v="4"/>
    <s v="Equipe1 BIDART"/>
    <x v="0"/>
    <s v="C"/>
    <d v="2020-01-06T01:00:00"/>
    <d v="2020-01-08T01:00:00"/>
    <n v="3"/>
    <n v="0"/>
    <n v="0"/>
    <n v="0"/>
    <n v="0"/>
    <n v="0"/>
    <n v="0"/>
    <n v="0"/>
    <n v="0"/>
    <n v="0"/>
    <n v="0"/>
    <n v="0"/>
  </r>
  <r>
    <s v="LFG194"/>
    <x v="16"/>
    <x v="15"/>
    <d v="2020-06-04T02:00:00"/>
    <d v="2020-08-03T02:00:00"/>
    <s v=""/>
    <s v="61J"/>
    <s v=""/>
    <s v="0:00"/>
    <s v="0:00"/>
    <s v=""/>
    <x v="9"/>
    <s v="ACC12"/>
    <x v="0"/>
    <s v="02 - CDI"/>
    <x v="0"/>
    <x v="3"/>
    <s v="S3C / CONCENTRATION"/>
    <x v="0"/>
    <s v="A"/>
    <d v="2020-06-04T02:00:00"/>
    <d v="2020-08-03T02:00:00"/>
    <n v="0"/>
    <n v="0"/>
    <n v="0"/>
    <n v="0"/>
    <n v="0"/>
    <n v="23"/>
    <n v="26"/>
    <n v="2"/>
    <n v="0"/>
    <n v="0"/>
    <n v="0"/>
    <n v="0"/>
  </r>
  <r>
    <s v="LFG194"/>
    <x v="16"/>
    <x v="15"/>
    <d v="2020-04-04T02:00:00"/>
    <d v="2020-06-03T02:00:00"/>
    <s v=""/>
    <s v="61J"/>
    <s v=""/>
    <s v="0:00"/>
    <s v="0:00"/>
    <s v=""/>
    <x v="9"/>
    <s v="ACC12"/>
    <x v="0"/>
    <s v="02 - CDI"/>
    <x v="0"/>
    <x v="3"/>
    <s v="S3C / CONCENTRATION"/>
    <x v="0"/>
    <s v="A"/>
    <d v="2020-04-04T02:00:00"/>
    <d v="2020-06-03T02:00:00"/>
    <n v="0"/>
    <n v="0"/>
    <n v="0"/>
    <n v="22"/>
    <n v="23"/>
    <n v="2"/>
    <n v="0"/>
    <n v="0"/>
    <n v="0"/>
    <n v="0"/>
    <n v="0"/>
    <n v="0"/>
  </r>
  <r>
    <s v="LFG194"/>
    <x v="16"/>
    <x v="15"/>
    <d v="2020-03-04T01:00:00"/>
    <d v="2020-04-03T02:00:00"/>
    <s v=""/>
    <s v="31J"/>
    <s v=""/>
    <s v="0:00"/>
    <s v="0:00"/>
    <s v=""/>
    <x v="9"/>
    <s v="ACC12"/>
    <x v="0"/>
    <s v="02 - CDI"/>
    <x v="0"/>
    <x v="3"/>
    <s v="S3C / CONCENTRATION"/>
    <x v="0"/>
    <s v="A"/>
    <d v="2020-03-04T01:00:00"/>
    <d v="2020-04-03T02:00:00"/>
    <n v="0"/>
    <n v="0"/>
    <n v="24"/>
    <n v="3"/>
    <n v="0"/>
    <n v="0"/>
    <n v="0"/>
    <n v="0"/>
    <n v="0"/>
    <n v="0"/>
    <n v="0"/>
    <n v="0"/>
  </r>
  <r>
    <s v="LFG194"/>
    <x v="16"/>
    <x v="15"/>
    <d v="2020-02-04T01:00:00"/>
    <d v="2020-03-03T01:00:00"/>
    <s v=""/>
    <s v="29J"/>
    <s v=""/>
    <s v="0:00"/>
    <s v="0:00"/>
    <s v=""/>
    <x v="9"/>
    <s v="ACC12"/>
    <x v="0"/>
    <s v="02 - CDI"/>
    <x v="0"/>
    <x v="3"/>
    <s v="S3C / CONCENTRATION"/>
    <x v="0"/>
    <s v="A"/>
    <d v="2020-02-04T01:00:00"/>
    <d v="2020-03-03T01:00:00"/>
    <n v="0"/>
    <n v="23"/>
    <n v="2"/>
    <n v="0"/>
    <n v="0"/>
    <n v="0"/>
    <n v="0"/>
    <n v="0"/>
    <n v="0"/>
    <n v="0"/>
    <n v="0"/>
    <n v="0"/>
  </r>
  <r>
    <s v="LFG194"/>
    <x v="16"/>
    <x v="15"/>
    <d v="2020-01-08T01:00:00"/>
    <d v="2020-02-03T01:00:00"/>
    <s v=""/>
    <s v="27J"/>
    <s v=""/>
    <s v="0:00"/>
    <s v="0:00"/>
    <s v=""/>
    <x v="9"/>
    <s v="ACC12"/>
    <x v="0"/>
    <s v="02 - CDI"/>
    <x v="0"/>
    <x v="3"/>
    <s v="S3C / CONCENTRATION"/>
    <x v="0"/>
    <s v="A"/>
    <d v="2020-01-08T01:00:00"/>
    <d v="2020-02-03T01:00:00"/>
    <n v="21"/>
    <n v="2"/>
    <n v="0"/>
    <n v="0"/>
    <n v="0"/>
    <n v="0"/>
    <n v="0"/>
    <n v="0"/>
    <n v="0"/>
    <n v="0"/>
    <n v="0"/>
    <n v="0"/>
  </r>
  <r>
    <s v="LFG194"/>
    <x v="16"/>
    <x v="15"/>
    <d v="2019-12-05T01:00:00"/>
    <d v="2020-01-07T01:00:00"/>
    <s v=""/>
    <s v="34J"/>
    <s v=""/>
    <s v="0:00"/>
    <s v="0:00"/>
    <s v=""/>
    <x v="9"/>
    <s v="ACC12"/>
    <x v="0"/>
    <s v="02 - CDI"/>
    <x v="0"/>
    <x v="3"/>
    <s v="S3C / CONCENTRATION"/>
    <x v="0"/>
    <s v="A"/>
    <d v="2020-01-01T00:00:00"/>
    <d v="2020-01-07T01:00:00"/>
    <n v="5"/>
    <n v="0"/>
    <n v="0"/>
    <n v="0"/>
    <n v="0"/>
    <n v="0"/>
    <n v="0"/>
    <n v="0"/>
    <n v="0"/>
    <n v="0"/>
    <n v="0"/>
    <n v="0"/>
  </r>
  <r>
    <s v="LCT811"/>
    <x v="26"/>
    <x v="24"/>
    <d v="2020-09-04T02:00:00"/>
    <d v="2020-09-04T02:00:00"/>
    <s v=""/>
    <s v="1J"/>
    <s v=""/>
    <s v="0:00"/>
    <s v="0:00"/>
    <s v=""/>
    <x v="12"/>
    <s v="PRO33"/>
    <x v="1"/>
    <s v="15 - CPRO"/>
    <x v="1"/>
    <x v="4"/>
    <s v="APPRENTIS / CONTRATS PRO"/>
    <x v="1"/>
    <s v="C"/>
    <d v="2020-09-04T02:00:00"/>
    <d v="2020-09-04T02:00:00"/>
    <n v="0"/>
    <n v="0"/>
    <n v="0"/>
    <n v="0"/>
    <n v="0"/>
    <n v="0"/>
    <n v="0"/>
    <n v="0"/>
    <n v="1"/>
    <n v="0"/>
    <n v="0"/>
    <n v="0"/>
  </r>
  <r>
    <s v="LCT811"/>
    <x v="0"/>
    <x v="0"/>
    <d v="2020-08-07T02:00:00"/>
    <d v="2020-08-28T02:00:00"/>
    <s v=""/>
    <s v="16J"/>
    <s v=""/>
    <s v="0:00"/>
    <s v="0:00"/>
    <s v=""/>
    <x v="0"/>
    <s v="PRO33"/>
    <x v="1"/>
    <s v="15 - CPRO"/>
    <x v="1"/>
    <x v="4"/>
    <s v="APPRENTIS / CONTRATS PRO"/>
    <x v="1"/>
    <s v="C"/>
    <d v="2020-08-07T02:00:00"/>
    <d v="2020-08-28T02:00:00"/>
    <n v="0"/>
    <n v="0"/>
    <n v="0"/>
    <n v="0"/>
    <n v="0"/>
    <n v="0"/>
    <n v="0"/>
    <n v="18"/>
    <n v="0"/>
    <n v="0"/>
    <n v="0"/>
    <n v="0"/>
  </r>
  <r>
    <s v="LCT811"/>
    <x v="0"/>
    <x v="0"/>
    <d v="2020-07-24T02:00:00"/>
    <d v="2020-07-24T02:00:00"/>
    <s v=""/>
    <s v="1J"/>
    <s v=""/>
    <s v="0:00"/>
    <s v="0:00"/>
    <s v=""/>
    <x v="0"/>
    <s v="PRO33"/>
    <x v="1"/>
    <s v="15 - CPRO"/>
    <x v="1"/>
    <x v="4"/>
    <s v="APPRENTIS / CONTRATS PRO"/>
    <x v="1"/>
    <s v="C"/>
    <d v="2020-07-24T02:00:00"/>
    <d v="2020-07-24T02:00:00"/>
    <n v="0"/>
    <n v="0"/>
    <n v="0"/>
    <n v="0"/>
    <n v="0"/>
    <n v="0"/>
    <n v="1"/>
    <n v="0"/>
    <n v="0"/>
    <n v="0"/>
    <n v="0"/>
    <n v="0"/>
  </r>
  <r>
    <s v="LCT811"/>
    <x v="26"/>
    <x v="24"/>
    <d v="2020-07-06T02:00:00"/>
    <d v="2020-07-10T02:00:00"/>
    <s v=""/>
    <s v="5J"/>
    <s v=""/>
    <s v="0:00"/>
    <s v="0:00"/>
    <s v=""/>
    <x v="12"/>
    <s v="PRO33"/>
    <x v="1"/>
    <s v="15 - CPRO"/>
    <x v="1"/>
    <x v="4"/>
    <s v="APPRENTIS / CONTRATS PRO"/>
    <x v="1"/>
    <s v="C"/>
    <d v="2020-07-06T02:00:00"/>
    <d v="2020-07-10T02:00:00"/>
    <n v="0"/>
    <n v="0"/>
    <n v="0"/>
    <n v="0"/>
    <n v="0"/>
    <n v="0"/>
    <n v="5"/>
    <n v="0"/>
    <n v="0"/>
    <n v="0"/>
    <n v="0"/>
    <n v="0"/>
  </r>
  <r>
    <s v="LCT811"/>
    <x v="26"/>
    <x v="24"/>
    <d v="2020-07-02T02:00:00"/>
    <d v="2020-07-03T02:00:00"/>
    <s v=""/>
    <s v="2J"/>
    <s v=""/>
    <s v="0:00"/>
    <s v="0:00"/>
    <s v=""/>
    <x v="12"/>
    <s v="PRO33"/>
    <x v="1"/>
    <s v="15 - CPRO"/>
    <x v="1"/>
    <x v="4"/>
    <s v="APPRENTIS / CONTRATS PRO"/>
    <x v="1"/>
    <s v="C"/>
    <d v="2020-07-02T02:00:00"/>
    <d v="2020-07-03T02:00:00"/>
    <n v="0"/>
    <n v="0"/>
    <n v="0"/>
    <n v="0"/>
    <n v="0"/>
    <n v="0"/>
    <n v="2"/>
    <n v="0"/>
    <n v="0"/>
    <n v="0"/>
    <n v="0"/>
    <n v="0"/>
  </r>
  <r>
    <s v="LCT811"/>
    <x v="26"/>
    <x v="24"/>
    <d v="2020-06-15T02:00:00"/>
    <d v="2020-06-19T02:00:00"/>
    <s v=""/>
    <s v="5J"/>
    <s v=""/>
    <s v="0:00"/>
    <s v="0:00"/>
    <s v=""/>
    <x v="12"/>
    <s v="PRO33"/>
    <x v="1"/>
    <s v="15 - CPRO"/>
    <x v="1"/>
    <x v="4"/>
    <s v="APPRENTIS / CONTRATS PRO"/>
    <x v="1"/>
    <s v="C"/>
    <d v="2020-06-15T02:00:00"/>
    <d v="2020-06-19T02:00:00"/>
    <n v="0"/>
    <n v="0"/>
    <n v="0"/>
    <n v="0"/>
    <n v="0"/>
    <n v="5"/>
    <n v="0"/>
    <n v="0"/>
    <n v="0"/>
    <n v="0"/>
    <n v="0"/>
    <n v="0"/>
  </r>
  <r>
    <s v="LCT811"/>
    <x v="26"/>
    <x v="24"/>
    <d v="2020-05-25T02:00:00"/>
    <d v="2020-05-29T02:00:00"/>
    <s v=""/>
    <s v="5J"/>
    <s v=""/>
    <s v="0:00"/>
    <s v="0:00"/>
    <s v=""/>
    <x v="12"/>
    <s v="PRO33"/>
    <x v="1"/>
    <s v="15 - CPRO"/>
    <x v="1"/>
    <x v="4"/>
    <s v="APPRENTIS / CONTRATS PRO"/>
    <x v="1"/>
    <s v="C"/>
    <d v="2020-05-25T02:00:00"/>
    <d v="2020-05-29T02:00:00"/>
    <n v="0"/>
    <n v="0"/>
    <n v="0"/>
    <n v="0"/>
    <n v="5"/>
    <n v="0"/>
    <n v="0"/>
    <n v="0"/>
    <n v="0"/>
    <n v="0"/>
    <n v="0"/>
    <n v="0"/>
  </r>
  <r>
    <s v="LCT811"/>
    <x v="26"/>
    <x v="24"/>
    <d v="2020-05-18T02:00:00"/>
    <d v="2020-05-20T02:00:00"/>
    <s v=""/>
    <s v="3J"/>
    <s v=""/>
    <s v="0:00"/>
    <s v="0:00"/>
    <s v=""/>
    <x v="12"/>
    <s v="PRO33"/>
    <x v="1"/>
    <s v="15 - CPRO"/>
    <x v="1"/>
    <x v="4"/>
    <s v="APPRENTIS / CONTRATS PRO"/>
    <x v="1"/>
    <s v="C"/>
    <d v="2020-05-18T02:00:00"/>
    <d v="2020-05-20T02:00:00"/>
    <n v="0"/>
    <n v="0"/>
    <n v="0"/>
    <n v="0"/>
    <n v="3"/>
    <n v="0"/>
    <n v="0"/>
    <n v="0"/>
    <n v="0"/>
    <n v="0"/>
    <n v="0"/>
    <n v="0"/>
  </r>
  <r>
    <s v="LCT811"/>
    <x v="2"/>
    <x v="2"/>
    <d v="2020-05-12T02:00:00"/>
    <d v="2020-05-14T02:00:00"/>
    <s v=""/>
    <s v="3J"/>
    <s v=""/>
    <s v="0:00"/>
    <s v="0:00"/>
    <s v=""/>
    <x v="2"/>
    <s v="PRO33"/>
    <x v="1"/>
    <s v="15 - CPRO"/>
    <x v="1"/>
    <x v="4"/>
    <s v="APPRENTIS / CONTRATS PRO"/>
    <x v="1"/>
    <s v="M"/>
    <d v="2020-05-12T02:00:00"/>
    <d v="2020-05-14T02:00:00"/>
    <n v="0"/>
    <n v="0"/>
    <n v="0"/>
    <n v="0"/>
    <n v="3"/>
    <n v="0"/>
    <n v="0"/>
    <n v="0"/>
    <n v="0"/>
    <n v="0"/>
    <n v="0"/>
    <n v="0"/>
  </r>
  <r>
    <s v="LCT811"/>
    <x v="26"/>
    <x v="24"/>
    <d v="2020-04-20T02:00:00"/>
    <d v="2020-04-24T02:00:00"/>
    <s v=""/>
    <s v="5J"/>
    <s v=""/>
    <s v="0:00"/>
    <s v="0:00"/>
    <s v=""/>
    <x v="12"/>
    <s v="PRO33"/>
    <x v="1"/>
    <s v="15 - CPRO"/>
    <x v="1"/>
    <x v="4"/>
    <s v="APPRENTIS / CONTRATS PRO"/>
    <x v="1"/>
    <s v="C"/>
    <d v="2020-04-20T02:00:00"/>
    <d v="2020-04-24T02:00:00"/>
    <n v="0"/>
    <n v="0"/>
    <n v="0"/>
    <n v="5"/>
    <n v="0"/>
    <n v="0"/>
    <n v="0"/>
    <n v="0"/>
    <n v="0"/>
    <n v="0"/>
    <n v="0"/>
    <n v="0"/>
  </r>
  <r>
    <s v="LCT811"/>
    <x v="26"/>
    <x v="24"/>
    <d v="2020-03-30T02:00:00"/>
    <d v="2020-04-03T02:00:00"/>
    <s v=""/>
    <s v="5J"/>
    <s v=""/>
    <s v="0:00"/>
    <s v="0:00"/>
    <s v=""/>
    <x v="12"/>
    <s v="PRO33"/>
    <x v="1"/>
    <s v="15 - CPRO"/>
    <x v="1"/>
    <x v="4"/>
    <s v="APPRENTIS / CONTRATS PRO"/>
    <x v="1"/>
    <s v="C"/>
    <d v="2020-03-30T02:00:00"/>
    <d v="2020-04-03T02:00:00"/>
    <n v="0"/>
    <n v="0"/>
    <n v="2"/>
    <n v="3"/>
    <n v="0"/>
    <n v="0"/>
    <n v="0"/>
    <n v="0"/>
    <n v="0"/>
    <n v="0"/>
    <n v="0"/>
    <n v="0"/>
  </r>
  <r>
    <s v="LCT811"/>
    <x v="26"/>
    <x v="24"/>
    <d v="2020-03-02T01:00:00"/>
    <d v="2020-03-06T01:00:00"/>
    <s v=""/>
    <s v="5J"/>
    <s v=""/>
    <s v="0:00"/>
    <s v="0:00"/>
    <s v=""/>
    <x v="12"/>
    <s v="PRO33"/>
    <x v="1"/>
    <s v="15 - CPRO"/>
    <x v="1"/>
    <x v="4"/>
    <s v="APPRENTIS / CONTRATS PRO"/>
    <x v="1"/>
    <s v="C"/>
    <d v="2020-03-02T01:00:00"/>
    <d v="2020-03-06T01:00:00"/>
    <n v="0"/>
    <n v="0"/>
    <n v="5"/>
    <n v="0"/>
    <n v="0"/>
    <n v="0"/>
    <n v="0"/>
    <n v="0"/>
    <n v="0"/>
    <n v="0"/>
    <n v="0"/>
    <n v="0"/>
  </r>
  <r>
    <s v="LCT811"/>
    <x v="0"/>
    <x v="0"/>
    <d v="2020-02-12T01:00:00"/>
    <d v="2020-02-17T01:00:00"/>
    <s v=""/>
    <s v="4J"/>
    <s v=""/>
    <s v="0:00"/>
    <s v="0:00"/>
    <s v=""/>
    <x v="0"/>
    <s v="PRO33"/>
    <x v="1"/>
    <s v="15 - CPRO"/>
    <x v="1"/>
    <x v="4"/>
    <s v="APPRENTIS / CONTRATS PRO"/>
    <x v="1"/>
    <s v="C"/>
    <d v="2020-02-12T01:00:00"/>
    <d v="2020-02-17T01:00:00"/>
    <n v="0"/>
    <n v="5"/>
    <n v="0"/>
    <n v="0"/>
    <n v="0"/>
    <n v="0"/>
    <n v="0"/>
    <n v="0"/>
    <n v="0"/>
    <n v="0"/>
    <n v="0"/>
    <n v="0"/>
  </r>
  <r>
    <s v="LCT811"/>
    <x v="26"/>
    <x v="24"/>
    <d v="2020-02-03T01:00:00"/>
    <d v="2020-02-07T01:00:00"/>
    <s v=""/>
    <s v="5J"/>
    <s v=""/>
    <s v="0:00"/>
    <s v="0:00"/>
    <s v=""/>
    <x v="12"/>
    <s v="PRO33"/>
    <x v="1"/>
    <s v="15 - CPRO"/>
    <x v="1"/>
    <x v="4"/>
    <s v="APPRENTIS / CONTRATS PRO"/>
    <x v="1"/>
    <s v="C"/>
    <d v="2020-02-03T01:00:00"/>
    <d v="2020-02-07T01:00:00"/>
    <n v="0"/>
    <n v="5"/>
    <n v="0"/>
    <n v="0"/>
    <n v="0"/>
    <n v="0"/>
    <n v="0"/>
    <n v="0"/>
    <n v="0"/>
    <n v="0"/>
    <n v="0"/>
    <n v="0"/>
  </r>
  <r>
    <s v="LCT811"/>
    <x v="26"/>
    <x v="24"/>
    <d v="2020-01-06T01:00:00"/>
    <d v="2020-01-10T01:00:00"/>
    <s v=""/>
    <s v="5J"/>
    <s v=""/>
    <s v="0:00"/>
    <s v="0:00"/>
    <s v=""/>
    <x v="12"/>
    <s v="PRO33"/>
    <x v="1"/>
    <s v="15 - CPRO"/>
    <x v="1"/>
    <x v="4"/>
    <s v="APPRENTIS / CONTRATS PRO"/>
    <x v="1"/>
    <s v="C"/>
    <d v="2020-01-06T01:00:00"/>
    <d v="2020-01-10T01:00:00"/>
    <n v="5"/>
    <n v="0"/>
    <n v="0"/>
    <n v="0"/>
    <n v="0"/>
    <n v="0"/>
    <n v="0"/>
    <n v="0"/>
    <n v="0"/>
    <n v="0"/>
    <n v="0"/>
    <n v="0"/>
  </r>
  <r>
    <s v="LCT811"/>
    <x v="0"/>
    <x v="0"/>
    <d v="2019-12-23T01:00:00"/>
    <d v="2020-01-03T01:00:00"/>
    <s v=""/>
    <s v="8J"/>
    <s v=""/>
    <s v="0:00"/>
    <s v="0:00"/>
    <s v=""/>
    <x v="0"/>
    <s v="PRO33"/>
    <x v="1"/>
    <s v="15 - CPRO"/>
    <x v="1"/>
    <x v="4"/>
    <s v="APPRENTIS / CONTRATS PRO"/>
    <x v="1"/>
    <s v="C"/>
    <d v="2020-01-01T00:00:00"/>
    <d v="2020-01-03T01:00:00"/>
    <n v="2"/>
    <n v="0"/>
    <n v="0"/>
    <n v="0"/>
    <n v="0"/>
    <n v="0"/>
    <n v="0"/>
    <n v="0"/>
    <n v="0"/>
    <n v="0"/>
    <n v="0"/>
    <n v="0"/>
  </r>
  <r>
    <s v="HYN345"/>
    <x v="0"/>
    <x v="0"/>
    <d v="2020-04-21T02:00:00"/>
    <d v="2020-05-09T02:00:00"/>
    <s v=""/>
    <s v="13J"/>
    <s v=""/>
    <s v="0:00"/>
    <s v="0:00"/>
    <s v=""/>
    <x v="0"/>
    <s v="APN2"/>
    <x v="0"/>
    <s v="01 - FONCT"/>
    <x v="0"/>
    <x v="1"/>
    <s v="SURNOMBRES"/>
    <x v="0"/>
    <s v="C"/>
    <d v="2020-04-21T02:00:00"/>
    <d v="2020-05-09T02:00:00"/>
    <n v="0"/>
    <n v="0"/>
    <n v="0"/>
    <n v="9"/>
    <n v="6"/>
    <n v="0"/>
    <n v="0"/>
    <n v="0"/>
    <n v="0"/>
    <n v="0"/>
    <n v="0"/>
    <n v="0"/>
  </r>
  <r>
    <s v="HYN345"/>
    <x v="0"/>
    <x v="0"/>
    <d v="2020-03-31T02:00:00"/>
    <d v="2020-04-18T02:00:00"/>
    <s v=""/>
    <s v="15J"/>
    <s v=""/>
    <s v="0:00"/>
    <s v="0:00"/>
    <s v=""/>
    <x v="0"/>
    <s v="APN2"/>
    <x v="0"/>
    <s v="01 - FONCT"/>
    <x v="0"/>
    <x v="1"/>
    <s v="SURNOMBRES"/>
    <x v="0"/>
    <s v="C"/>
    <d v="2020-03-31T02:00:00"/>
    <d v="2020-04-18T02:00:00"/>
    <n v="0"/>
    <n v="0"/>
    <n v="1"/>
    <n v="15"/>
    <n v="0"/>
    <n v="0"/>
    <n v="0"/>
    <n v="0"/>
    <n v="0"/>
    <n v="0"/>
    <n v="0"/>
    <n v="0"/>
  </r>
  <r>
    <s v="HYN345"/>
    <x v="0"/>
    <x v="0"/>
    <d v="2020-03-17T01:00:00"/>
    <d v="2020-03-28T01:00:00"/>
    <s v=""/>
    <s v="10J"/>
    <s v=""/>
    <s v="0:00"/>
    <s v="0:00"/>
    <s v=""/>
    <x v="0"/>
    <s v="APN2"/>
    <x v="0"/>
    <s v="01 - FONCT"/>
    <x v="0"/>
    <x v="1"/>
    <s v="SURNOMBRES"/>
    <x v="0"/>
    <s v="C"/>
    <d v="2020-03-17T01:00:00"/>
    <d v="2020-03-28T01:00:00"/>
    <n v="0"/>
    <n v="0"/>
    <n v="11"/>
    <n v="0"/>
    <n v="0"/>
    <n v="0"/>
    <n v="0"/>
    <n v="0"/>
    <n v="0"/>
    <n v="0"/>
    <n v="0"/>
    <n v="0"/>
  </r>
  <r>
    <s v="CKY529"/>
    <x v="0"/>
    <x v="0"/>
    <d v="2020-09-07T02:00:00"/>
    <d v="2020-09-19T02:00:00"/>
    <s v=""/>
    <s v="12J"/>
    <s v=""/>
    <s v="0:00"/>
    <s v="0:00"/>
    <s v=""/>
    <x v="0"/>
    <s v="APN2"/>
    <x v="0"/>
    <s v="01 - FONCT"/>
    <x v="0"/>
    <x v="0"/>
    <s v="SURNOMBRES"/>
    <x v="0"/>
    <s v="C"/>
    <d v="2020-09-07T02:00:00"/>
    <d v="2020-09-19T02:00:00"/>
    <n v="0"/>
    <n v="0"/>
    <n v="0"/>
    <n v="0"/>
    <n v="0"/>
    <n v="0"/>
    <n v="0"/>
    <n v="0"/>
    <n v="12"/>
    <n v="0"/>
    <n v="0"/>
    <n v="0"/>
  </r>
  <r>
    <s v="CKY529"/>
    <x v="2"/>
    <x v="2"/>
    <d v="2020-06-29T02:00:00"/>
    <d v="2020-07-01T02:00:00"/>
    <s v=""/>
    <s v="3J"/>
    <s v=""/>
    <s v="0:00"/>
    <s v="0:00"/>
    <s v=""/>
    <x v="2"/>
    <s v="APN2"/>
    <x v="0"/>
    <s v="01 - FONCT"/>
    <x v="0"/>
    <x v="0"/>
    <s v="SURNOMBRES"/>
    <x v="0"/>
    <s v="M"/>
    <d v="2020-06-29T02:00:00"/>
    <d v="2020-07-01T02:00:00"/>
    <n v="0"/>
    <n v="0"/>
    <n v="0"/>
    <n v="0"/>
    <n v="0"/>
    <n v="2"/>
    <n v="1"/>
    <n v="0"/>
    <n v="0"/>
    <n v="0"/>
    <n v="0"/>
    <n v="0"/>
  </r>
  <r>
    <s v="CKY529"/>
    <x v="12"/>
    <x v="11"/>
    <d v="2020-06-19T02:00:00"/>
    <d v="2020-06-19T02:00:00"/>
    <s v=""/>
    <s v="1J"/>
    <s v=""/>
    <s v="0:00"/>
    <s v="0:00"/>
    <s v=""/>
    <x v="6"/>
    <s v="APN2"/>
    <x v="0"/>
    <s v="01 - FONCT"/>
    <x v="0"/>
    <x v="0"/>
    <s v="SURNOMBRES"/>
    <x v="0"/>
    <s v="J"/>
    <d v="2020-06-19T02:00:00"/>
    <d v="2020-06-19T02:00:00"/>
    <n v="0"/>
    <n v="0"/>
    <n v="0"/>
    <n v="0"/>
    <n v="0"/>
    <n v="1"/>
    <n v="0"/>
    <n v="0"/>
    <n v="0"/>
    <n v="0"/>
    <n v="0"/>
    <n v="0"/>
  </r>
  <r>
    <s v="CKY529"/>
    <x v="2"/>
    <x v="2"/>
    <d v="2020-06-02T02:00:00"/>
    <d v="2020-06-06T02:00:00"/>
    <s v=""/>
    <s v="5J"/>
    <s v=""/>
    <s v="0:00"/>
    <s v="0:00"/>
    <s v=""/>
    <x v="2"/>
    <s v="APN2"/>
    <x v="0"/>
    <s v="01 - FONCT"/>
    <x v="0"/>
    <x v="0"/>
    <s v="SURNOMBRES"/>
    <x v="0"/>
    <s v="M"/>
    <d v="2020-06-02T02:00:00"/>
    <d v="2020-06-06T02:00:00"/>
    <n v="0"/>
    <n v="0"/>
    <n v="0"/>
    <n v="0"/>
    <n v="0"/>
    <n v="5"/>
    <n v="0"/>
    <n v="0"/>
    <n v="0"/>
    <n v="0"/>
    <n v="0"/>
    <n v="0"/>
  </r>
  <r>
    <s v="CKY529"/>
    <x v="3"/>
    <x v="3"/>
    <d v="2020-05-07T02:00:00"/>
    <d v="2020-06-01T02:00:00"/>
    <s v=""/>
    <s v="26J"/>
    <s v=""/>
    <s v="0:00"/>
    <s v="0:00"/>
    <s v=""/>
    <x v="3"/>
    <s v="APN2"/>
    <x v="0"/>
    <s v="01 - FONCT"/>
    <x v="0"/>
    <x v="0"/>
    <s v="SURNOMBRES"/>
    <x v="0"/>
    <s v="A"/>
    <d v="2020-05-07T02:00:00"/>
    <d v="2020-06-01T02:00:00"/>
    <n v="0"/>
    <n v="0"/>
    <n v="0"/>
    <n v="0"/>
    <n v="19"/>
    <n v="0"/>
    <n v="0"/>
    <n v="0"/>
    <n v="0"/>
    <n v="0"/>
    <n v="0"/>
    <n v="0"/>
  </r>
  <r>
    <s v="CKY529"/>
    <x v="3"/>
    <x v="3"/>
    <d v="2020-04-04T02:00:00"/>
    <d v="2020-04-30T02:00:00"/>
    <s v=""/>
    <s v="27J"/>
    <s v=""/>
    <s v="0:00"/>
    <s v="0:00"/>
    <s v=""/>
    <x v="3"/>
    <s v="APN2"/>
    <x v="0"/>
    <s v="01 - FONCT"/>
    <x v="0"/>
    <x v="0"/>
    <s v="SURNOMBRES"/>
    <x v="0"/>
    <s v="A"/>
    <d v="2020-04-04T02:00:00"/>
    <d v="2020-04-30T02:00:00"/>
    <n v="0"/>
    <n v="0"/>
    <n v="0"/>
    <n v="22"/>
    <n v="0"/>
    <n v="0"/>
    <n v="0"/>
    <n v="0"/>
    <n v="0"/>
    <n v="0"/>
    <n v="0"/>
    <n v="0"/>
  </r>
  <r>
    <s v="CKY529"/>
    <x v="3"/>
    <x v="3"/>
    <d v="2020-03-23T01:00:00"/>
    <d v="2020-04-03T02:00:00"/>
    <s v=""/>
    <s v="12J"/>
    <s v=""/>
    <s v="0:00"/>
    <s v="0:00"/>
    <s v=""/>
    <x v="3"/>
    <s v="APN2"/>
    <x v="0"/>
    <s v="01 - FONCT"/>
    <x v="0"/>
    <x v="0"/>
    <s v="SURNOMBRES"/>
    <x v="0"/>
    <s v="A"/>
    <d v="2020-03-23T01:00:00"/>
    <d v="2020-04-03T02:00:00"/>
    <n v="0"/>
    <n v="0"/>
    <n v="8"/>
    <n v="3"/>
    <n v="0"/>
    <n v="0"/>
    <n v="0"/>
    <n v="0"/>
    <n v="0"/>
    <n v="0"/>
    <n v="0"/>
    <n v="0"/>
  </r>
  <r>
    <s v="CKY529"/>
    <x v="0"/>
    <x v="0"/>
    <d v="2020-03-09T01:00:00"/>
    <d v="2020-03-21T01:00:00"/>
    <s v=""/>
    <s v="10J"/>
    <s v=""/>
    <s v="0:00"/>
    <s v="0:00"/>
    <s v=""/>
    <x v="0"/>
    <s v="APN2"/>
    <x v="0"/>
    <s v="01 - FONCT"/>
    <x v="0"/>
    <x v="0"/>
    <s v="SURNOMBRES"/>
    <x v="0"/>
    <s v="C"/>
    <d v="2020-03-09T01:00:00"/>
    <d v="2020-03-21T01:00:00"/>
    <n v="0"/>
    <n v="0"/>
    <n v="12"/>
    <n v="0"/>
    <n v="0"/>
    <n v="0"/>
    <n v="0"/>
    <n v="0"/>
    <n v="0"/>
    <n v="0"/>
    <n v="0"/>
    <n v="0"/>
  </r>
  <r>
    <s v="CKY529"/>
    <x v="0"/>
    <x v="0"/>
    <d v="2020-02-10T01:00:00"/>
    <d v="2020-02-22T01:00:00"/>
    <s v=""/>
    <s v="10J"/>
    <s v=""/>
    <s v="0:00"/>
    <s v="0:00"/>
    <s v=""/>
    <x v="0"/>
    <s v="APN2"/>
    <x v="0"/>
    <s v="01 - FONCT"/>
    <x v="0"/>
    <x v="0"/>
    <s v="SURNOMBRES"/>
    <x v="0"/>
    <s v="C"/>
    <d v="2020-02-10T01:00:00"/>
    <d v="2020-02-22T01:00:00"/>
    <n v="0"/>
    <n v="12"/>
    <n v="0"/>
    <n v="0"/>
    <n v="0"/>
    <n v="0"/>
    <n v="0"/>
    <n v="0"/>
    <n v="0"/>
    <n v="0"/>
    <n v="0"/>
    <n v="0"/>
  </r>
  <r>
    <s v="ZAE610"/>
    <x v="0"/>
    <x v="0"/>
    <d v="2020-10-26T01:00:00"/>
    <d v="2020-11-10T01:00:00"/>
    <s v=""/>
    <s v="14J"/>
    <s v=""/>
    <s v="0:00"/>
    <s v="0:00"/>
    <s v=""/>
    <x v="0"/>
    <s v="APN2"/>
    <x v="0"/>
    <s v="01 - FONCT"/>
    <x v="0"/>
    <x v="4"/>
    <s v="Equipe 4 CAMPAGNE"/>
    <x v="0"/>
    <s v="C"/>
    <d v="2020-10-26T01:00:00"/>
    <d v="2020-11-10T01:00:00"/>
    <n v="0"/>
    <n v="0"/>
    <n v="0"/>
    <n v="0"/>
    <n v="0"/>
    <n v="0"/>
    <n v="0"/>
    <n v="0"/>
    <n v="0"/>
    <n v="6"/>
    <n v="8"/>
    <n v="0"/>
  </r>
  <r>
    <s v="ZAE610"/>
    <x v="0"/>
    <x v="0"/>
    <d v="2020-08-31T02:00:00"/>
    <d v="2020-09-05T02:00:00"/>
    <s v=""/>
    <s v="6J"/>
    <s v=""/>
    <s v="0:00"/>
    <s v="0:00"/>
    <s v=""/>
    <x v="0"/>
    <s v="APN2"/>
    <x v="0"/>
    <s v="01 - FONCT"/>
    <x v="0"/>
    <x v="4"/>
    <s v="Equipe 4 CAMPAGNE"/>
    <x v="0"/>
    <s v="C"/>
    <d v="2020-08-31T02:00:00"/>
    <d v="2020-09-05T02:00:00"/>
    <n v="0"/>
    <n v="0"/>
    <n v="0"/>
    <n v="0"/>
    <n v="0"/>
    <n v="0"/>
    <n v="0"/>
    <n v="1"/>
    <n v="5"/>
    <n v="0"/>
    <n v="0"/>
    <n v="0"/>
  </r>
  <r>
    <s v="ZAE610"/>
    <x v="0"/>
    <x v="0"/>
    <d v="2020-08-26T02:00:00"/>
    <d v="2020-08-29T02:00:00"/>
    <s v=""/>
    <s v="4J"/>
    <s v=""/>
    <s v="0:00"/>
    <s v="0:00"/>
    <s v=""/>
    <x v="0"/>
    <s v="APN2"/>
    <x v="0"/>
    <s v="01 - FONCT"/>
    <x v="0"/>
    <x v="4"/>
    <s v="Equipe 4 CAMPAGNE"/>
    <x v="0"/>
    <s v="C"/>
    <d v="2020-08-26T02:00:00"/>
    <d v="2020-08-29T02:00:00"/>
    <n v="0"/>
    <n v="0"/>
    <n v="0"/>
    <n v="0"/>
    <n v="0"/>
    <n v="0"/>
    <n v="0"/>
    <n v="4"/>
    <n v="0"/>
    <n v="0"/>
    <n v="0"/>
    <n v="0"/>
  </r>
  <r>
    <s v="ZAE610"/>
    <x v="0"/>
    <x v="0"/>
    <d v="2020-07-16T02:00:00"/>
    <d v="2020-07-18T02:00:00"/>
    <s v=""/>
    <s v="3J"/>
    <s v=""/>
    <s v="0:00"/>
    <s v="0:00"/>
    <s v=""/>
    <x v="0"/>
    <s v="APN2"/>
    <x v="0"/>
    <s v="01 - FONCT"/>
    <x v="0"/>
    <x v="4"/>
    <s v="Equipe 4 CAMPAGNE"/>
    <x v="0"/>
    <s v="C"/>
    <d v="2020-07-16T02:00:00"/>
    <d v="2020-07-18T02:00:00"/>
    <n v="0"/>
    <n v="0"/>
    <n v="0"/>
    <n v="0"/>
    <n v="0"/>
    <n v="0"/>
    <n v="3"/>
    <n v="0"/>
    <n v="0"/>
    <n v="0"/>
    <n v="0"/>
    <n v="0"/>
  </r>
  <r>
    <s v="ZAE610"/>
    <x v="12"/>
    <x v="11"/>
    <d v="2020-07-15T02:00:00"/>
    <d v="2020-07-15T02:00:00"/>
    <s v=""/>
    <s v="1J"/>
    <s v=""/>
    <s v="0:00"/>
    <s v="0:00"/>
    <s v=""/>
    <x v="6"/>
    <s v="APN2"/>
    <x v="0"/>
    <s v="01 - FONCT"/>
    <x v="0"/>
    <x v="4"/>
    <s v="Equipe 4 CAMPAGNE"/>
    <x v="0"/>
    <s v="J"/>
    <d v="2020-07-15T02:00:00"/>
    <d v="2020-07-15T02:00:00"/>
    <n v="0"/>
    <n v="0"/>
    <n v="0"/>
    <n v="0"/>
    <n v="0"/>
    <n v="0"/>
    <n v="1"/>
    <n v="0"/>
    <n v="0"/>
    <n v="0"/>
    <n v="0"/>
    <n v="0"/>
  </r>
  <r>
    <s v="ZAE610"/>
    <x v="12"/>
    <x v="11"/>
    <d v="2020-07-13T02:00:00"/>
    <d v="2020-07-13T02:00:00"/>
    <s v=""/>
    <s v="1J"/>
    <s v=""/>
    <s v="0:00"/>
    <s v="0:00"/>
    <s v=""/>
    <x v="6"/>
    <s v="APN2"/>
    <x v="0"/>
    <s v="01 - FONCT"/>
    <x v="0"/>
    <x v="4"/>
    <s v="Equipe 4 CAMPAGNE"/>
    <x v="0"/>
    <s v="J"/>
    <d v="2020-07-13T02:00:00"/>
    <d v="2020-07-13T02:00:00"/>
    <n v="0"/>
    <n v="0"/>
    <n v="0"/>
    <n v="0"/>
    <n v="0"/>
    <n v="0"/>
    <n v="1"/>
    <n v="0"/>
    <n v="0"/>
    <n v="0"/>
    <n v="0"/>
    <n v="0"/>
  </r>
  <r>
    <s v="ZAE610"/>
    <x v="12"/>
    <x v="11"/>
    <d v="2020-05-06T02:00:00"/>
    <d v="2020-05-07T02:00:00"/>
    <s v=""/>
    <s v="2J"/>
    <s v=""/>
    <s v="0:00"/>
    <s v="0:00"/>
    <s v=""/>
    <x v="6"/>
    <s v="APN2"/>
    <x v="0"/>
    <s v="01 - FONCT"/>
    <x v="0"/>
    <x v="4"/>
    <s v="Equipe 4 CAMPAGNE"/>
    <x v="0"/>
    <s v="J"/>
    <d v="2020-05-06T02:00:00"/>
    <d v="2020-05-07T02:00:00"/>
    <n v="0"/>
    <n v="0"/>
    <n v="0"/>
    <n v="0"/>
    <n v="2"/>
    <n v="0"/>
    <n v="0"/>
    <n v="0"/>
    <n v="0"/>
    <n v="0"/>
    <n v="0"/>
    <n v="0"/>
  </r>
  <r>
    <s v="ZAE610"/>
    <x v="0"/>
    <x v="0"/>
    <d v="2020-04-14T02:00:00"/>
    <d v="2020-04-22T02:00:00"/>
    <s v=""/>
    <s v="8J"/>
    <s v=""/>
    <s v="0:00"/>
    <s v="0:00"/>
    <s v=""/>
    <x v="0"/>
    <s v="APN2"/>
    <x v="0"/>
    <s v="01 - FONCT"/>
    <x v="0"/>
    <x v="4"/>
    <s v="Equipe 4 CAMPAGNE"/>
    <x v="0"/>
    <s v="C"/>
    <d v="2020-04-14T02:00:00"/>
    <d v="2020-04-22T02:00:00"/>
    <n v="0"/>
    <n v="0"/>
    <n v="0"/>
    <n v="8"/>
    <n v="0"/>
    <n v="0"/>
    <n v="0"/>
    <n v="0"/>
    <n v="0"/>
    <n v="0"/>
    <n v="0"/>
    <n v="0"/>
  </r>
  <r>
    <s v="ZAE610"/>
    <x v="0"/>
    <x v="0"/>
    <d v="2020-03-16T01:00:00"/>
    <d v="2020-03-21T01:00:00"/>
    <s v=""/>
    <s v="6J"/>
    <s v=""/>
    <s v="0:00"/>
    <s v="0:00"/>
    <s v=""/>
    <x v="0"/>
    <s v="APN2"/>
    <x v="0"/>
    <s v="01 - FONCT"/>
    <x v="0"/>
    <x v="4"/>
    <s v="Equipe 4 CAMPAGNE"/>
    <x v="0"/>
    <s v="C"/>
    <d v="2020-03-16T01:00:00"/>
    <d v="2020-03-21T01:00:00"/>
    <n v="0"/>
    <n v="0"/>
    <n v="6"/>
    <n v="0"/>
    <n v="0"/>
    <n v="0"/>
    <n v="0"/>
    <n v="0"/>
    <n v="0"/>
    <n v="0"/>
    <n v="0"/>
    <n v="0"/>
  </r>
  <r>
    <s v="WMC791"/>
    <x v="0"/>
    <x v="0"/>
    <d v="2020-07-16T02:00:00"/>
    <d v="2020-07-25T02:00:00"/>
    <s v=""/>
    <s v="9J"/>
    <s v=""/>
    <s v="0:00"/>
    <s v="0:00"/>
    <s v=""/>
    <x v="0"/>
    <s v="ACC12"/>
    <x v="0"/>
    <s v="02 - CDI"/>
    <x v="0"/>
    <x v="3"/>
    <s v="colis"/>
    <x v="0"/>
    <s v="C"/>
    <d v="2020-07-16T02:00:00"/>
    <d v="2020-07-25T02:00:00"/>
    <n v="0"/>
    <n v="0"/>
    <n v="0"/>
    <n v="0"/>
    <n v="0"/>
    <n v="0"/>
    <n v="9"/>
    <n v="0"/>
    <n v="0"/>
    <n v="0"/>
    <n v="0"/>
    <n v="0"/>
  </r>
  <r>
    <s v="WMC791"/>
    <x v="9"/>
    <x v="8"/>
    <d v="2020-07-11T02:00:00"/>
    <d v="2020-07-11T02:00:00"/>
    <s v=""/>
    <s v="1J"/>
    <s v=""/>
    <s v="0:00"/>
    <s v="0:00"/>
    <s v=""/>
    <x v="1"/>
    <s v="ACC12"/>
    <x v="0"/>
    <s v="02 - CDI"/>
    <x v="0"/>
    <x v="3"/>
    <s v="colis"/>
    <x v="0"/>
    <s v="A"/>
    <d v="2020-07-11T02:00:00"/>
    <d v="2020-07-11T02:00:00"/>
    <n v="0"/>
    <n v="0"/>
    <n v="0"/>
    <n v="0"/>
    <n v="0"/>
    <n v="0"/>
    <n v="1"/>
    <n v="0"/>
    <n v="0"/>
    <n v="0"/>
    <n v="0"/>
    <n v="0"/>
  </r>
  <r>
    <s v="WMC791"/>
    <x v="9"/>
    <x v="8"/>
    <d v="2020-07-10T02:00:00"/>
    <d v="2020-07-10T02:00:00"/>
    <s v=""/>
    <s v="1J"/>
    <s v=""/>
    <s v="0:00"/>
    <s v="0:00"/>
    <s v=""/>
    <x v="1"/>
    <s v="ACC12"/>
    <x v="0"/>
    <s v="02 - CDI"/>
    <x v="0"/>
    <x v="3"/>
    <s v="colis"/>
    <x v="0"/>
    <s v="A"/>
    <d v="2020-07-10T02:00:00"/>
    <d v="2020-07-10T02:00:00"/>
    <n v="0"/>
    <n v="0"/>
    <n v="0"/>
    <n v="0"/>
    <n v="0"/>
    <n v="0"/>
    <n v="1"/>
    <n v="0"/>
    <n v="0"/>
    <n v="0"/>
    <n v="0"/>
    <n v="0"/>
  </r>
  <r>
    <s v="WMC791"/>
    <x v="9"/>
    <x v="8"/>
    <d v="2020-07-09T02:00:00"/>
    <d v="2020-07-09T02:00:00"/>
    <s v=""/>
    <s v="1J"/>
    <s v=""/>
    <s v="0:00"/>
    <s v="0:00"/>
    <s v=""/>
    <x v="1"/>
    <s v="ACC12"/>
    <x v="0"/>
    <s v="02 - CDI"/>
    <x v="0"/>
    <x v="3"/>
    <s v="colis"/>
    <x v="0"/>
    <s v="A"/>
    <d v="2020-07-09T02:00:00"/>
    <d v="2020-07-09T02:00:00"/>
    <n v="0"/>
    <n v="0"/>
    <n v="0"/>
    <n v="0"/>
    <n v="0"/>
    <n v="0"/>
    <n v="1"/>
    <n v="0"/>
    <n v="0"/>
    <n v="0"/>
    <n v="0"/>
    <n v="0"/>
  </r>
  <r>
    <s v="WMC791"/>
    <x v="9"/>
    <x v="8"/>
    <d v="2020-07-08T02:00:00"/>
    <d v="2020-07-08T02:00:00"/>
    <s v=""/>
    <s v="1J"/>
    <s v=""/>
    <s v="0:00"/>
    <s v="0:00"/>
    <s v=""/>
    <x v="1"/>
    <s v="ACC12"/>
    <x v="0"/>
    <s v="02 - CDI"/>
    <x v="0"/>
    <x v="3"/>
    <s v="colis"/>
    <x v="0"/>
    <s v="A"/>
    <d v="2020-07-08T02:00:00"/>
    <d v="2020-07-08T02:00:00"/>
    <n v="0"/>
    <n v="0"/>
    <n v="0"/>
    <n v="0"/>
    <n v="0"/>
    <n v="0"/>
    <n v="1"/>
    <n v="0"/>
    <n v="0"/>
    <n v="0"/>
    <n v="0"/>
    <n v="0"/>
  </r>
  <r>
    <s v="WMC791"/>
    <x v="9"/>
    <x v="8"/>
    <d v="2020-07-07T02:00:00"/>
    <d v="2020-07-07T02:00:00"/>
    <s v=""/>
    <s v="1J"/>
    <s v=""/>
    <s v="0:00"/>
    <s v="0:00"/>
    <s v=""/>
    <x v="1"/>
    <s v="ACC12"/>
    <x v="0"/>
    <s v="02 - CDI"/>
    <x v="0"/>
    <x v="3"/>
    <s v="colis"/>
    <x v="0"/>
    <s v="A"/>
    <d v="2020-07-07T02:00:00"/>
    <d v="2020-07-07T02:00:00"/>
    <n v="0"/>
    <n v="0"/>
    <n v="0"/>
    <n v="0"/>
    <n v="0"/>
    <n v="0"/>
    <n v="1"/>
    <n v="0"/>
    <n v="0"/>
    <n v="0"/>
    <n v="0"/>
    <n v="0"/>
  </r>
  <r>
    <s v="WMC791"/>
    <x v="9"/>
    <x v="8"/>
    <d v="2020-07-06T02:00:00"/>
    <d v="2020-07-06T02:00:00"/>
    <s v=""/>
    <s v="1J"/>
    <s v=""/>
    <s v="0:00"/>
    <s v="0:00"/>
    <s v=""/>
    <x v="1"/>
    <s v="ACC12"/>
    <x v="0"/>
    <s v="02 - CDI"/>
    <x v="0"/>
    <x v="3"/>
    <s v="colis"/>
    <x v="0"/>
    <s v="A"/>
    <d v="2020-07-06T02:00:00"/>
    <d v="2020-07-06T02:00:00"/>
    <n v="0"/>
    <n v="0"/>
    <n v="0"/>
    <n v="0"/>
    <n v="0"/>
    <n v="0"/>
    <n v="1"/>
    <n v="0"/>
    <n v="0"/>
    <n v="0"/>
    <n v="0"/>
    <n v="0"/>
  </r>
  <r>
    <s v="WMC791"/>
    <x v="9"/>
    <x v="8"/>
    <d v="2020-07-04T02:00:00"/>
    <d v="2020-07-04T02:00:00"/>
    <s v=""/>
    <s v="1J"/>
    <s v=""/>
    <s v="0:00"/>
    <s v="0:00"/>
    <s v=""/>
    <x v="1"/>
    <s v="ACC12"/>
    <x v="0"/>
    <s v="02 - CDI"/>
    <x v="0"/>
    <x v="3"/>
    <s v="colis"/>
    <x v="0"/>
    <s v="A"/>
    <d v="2020-07-04T02:00:00"/>
    <d v="2020-07-04T02:00:00"/>
    <n v="0"/>
    <n v="0"/>
    <n v="0"/>
    <n v="0"/>
    <n v="0"/>
    <n v="0"/>
    <n v="1"/>
    <n v="0"/>
    <n v="0"/>
    <n v="0"/>
    <n v="0"/>
    <n v="0"/>
  </r>
  <r>
    <s v="WMC791"/>
    <x v="9"/>
    <x v="8"/>
    <d v="2020-07-03T02:00:00"/>
    <d v="2020-07-03T02:00:00"/>
    <s v=""/>
    <s v="1J"/>
    <s v=""/>
    <s v="0:00"/>
    <s v="0:00"/>
    <s v=""/>
    <x v="1"/>
    <s v="ACC12"/>
    <x v="0"/>
    <s v="02 - CDI"/>
    <x v="0"/>
    <x v="3"/>
    <s v="colis"/>
    <x v="0"/>
    <s v="A"/>
    <d v="2020-07-03T02:00:00"/>
    <d v="2020-07-03T02:00:00"/>
    <n v="0"/>
    <n v="0"/>
    <n v="0"/>
    <n v="0"/>
    <n v="0"/>
    <n v="0"/>
    <n v="1"/>
    <n v="0"/>
    <n v="0"/>
    <n v="0"/>
    <n v="0"/>
    <n v="0"/>
  </r>
  <r>
    <s v="WMC791"/>
    <x v="9"/>
    <x v="8"/>
    <d v="2020-07-02T02:00:00"/>
    <d v="2020-07-02T02:00:00"/>
    <s v=""/>
    <s v="1J"/>
    <s v=""/>
    <s v="0:00"/>
    <s v="0:00"/>
    <s v=""/>
    <x v="1"/>
    <s v="ACC12"/>
    <x v="0"/>
    <s v="02 - CDI"/>
    <x v="0"/>
    <x v="3"/>
    <s v="colis"/>
    <x v="0"/>
    <s v="A"/>
    <d v="2020-07-02T02:00:00"/>
    <d v="2020-07-02T02:00:00"/>
    <n v="0"/>
    <n v="0"/>
    <n v="0"/>
    <n v="0"/>
    <n v="0"/>
    <n v="0"/>
    <n v="1"/>
    <n v="0"/>
    <n v="0"/>
    <n v="0"/>
    <n v="0"/>
    <n v="0"/>
  </r>
  <r>
    <s v="WMC791"/>
    <x v="9"/>
    <x v="8"/>
    <d v="2020-07-01T02:00:00"/>
    <d v="2020-07-01T02:00:00"/>
    <s v=""/>
    <s v="1J"/>
    <s v=""/>
    <s v="0:00"/>
    <s v="0:00"/>
    <s v=""/>
    <x v="1"/>
    <s v="ACC12"/>
    <x v="0"/>
    <s v="02 - CDI"/>
    <x v="0"/>
    <x v="3"/>
    <s v="colis"/>
    <x v="0"/>
    <s v="A"/>
    <d v="2020-07-01T02:00:00"/>
    <d v="2020-07-01T02:00:00"/>
    <n v="0"/>
    <n v="0"/>
    <n v="0"/>
    <n v="0"/>
    <n v="0"/>
    <n v="0"/>
    <n v="1"/>
    <n v="0"/>
    <n v="0"/>
    <n v="0"/>
    <n v="0"/>
    <n v="0"/>
  </r>
  <r>
    <s v="WMC791"/>
    <x v="0"/>
    <x v="0"/>
    <d v="2020-06-30T02:00:00"/>
    <d v="2020-06-30T02:00:00"/>
    <s v=""/>
    <s v="1J"/>
    <s v=""/>
    <s v="0:00"/>
    <s v="0:00"/>
    <s v=""/>
    <x v="0"/>
    <s v="ACC12"/>
    <x v="0"/>
    <s v="02 - CDI"/>
    <x v="0"/>
    <x v="3"/>
    <s v="colis"/>
    <x v="0"/>
    <s v="C"/>
    <d v="2020-06-30T02:00:00"/>
    <d v="2020-06-30T02:00:00"/>
    <n v="0"/>
    <n v="0"/>
    <n v="0"/>
    <n v="0"/>
    <n v="0"/>
    <n v="1"/>
    <n v="0"/>
    <n v="0"/>
    <n v="0"/>
    <n v="0"/>
    <n v="0"/>
    <n v="0"/>
  </r>
  <r>
    <s v="WMC791"/>
    <x v="7"/>
    <x v="7"/>
    <d v="2020-06-29T02:00:00"/>
    <d v="2020-06-29T02:00:00"/>
    <s v=""/>
    <s v="07h00"/>
    <s v=""/>
    <s v="0:00"/>
    <s v="0:00"/>
    <s v=""/>
    <x v="0"/>
    <s v="ACC12"/>
    <x v="0"/>
    <s v="02 - CDI"/>
    <x v="0"/>
    <x v="3"/>
    <s v="colis"/>
    <x v="0"/>
    <s v="2"/>
    <d v="2020-06-29T02:00:00"/>
    <d v="2020-06-29T02:00:00"/>
    <n v="0"/>
    <n v="0"/>
    <n v="0"/>
    <n v="0"/>
    <n v="0"/>
    <n v="1"/>
    <n v="0"/>
    <n v="0"/>
    <n v="0"/>
    <n v="0"/>
    <n v="0"/>
    <n v="0"/>
  </r>
  <r>
    <s v="WMC791"/>
    <x v="1"/>
    <x v="1"/>
    <d v="2020-06-27T02:00:00"/>
    <d v="2020-06-27T02:00:00"/>
    <s v=""/>
    <s v="1J"/>
    <s v=""/>
    <s v="0:00"/>
    <s v="0:00"/>
    <s v=""/>
    <x v="1"/>
    <s v="ACC12"/>
    <x v="0"/>
    <s v="02 - CDI"/>
    <x v="0"/>
    <x v="3"/>
    <s v="colis"/>
    <x v="0"/>
    <s v="A"/>
    <d v="2020-06-27T02:00:00"/>
    <d v="2020-06-27T02:00:00"/>
    <n v="0"/>
    <n v="0"/>
    <n v="0"/>
    <n v="0"/>
    <n v="0"/>
    <n v="1"/>
    <n v="0"/>
    <n v="0"/>
    <n v="0"/>
    <n v="0"/>
    <n v="0"/>
    <n v="0"/>
  </r>
  <r>
    <s v="WMC791"/>
    <x v="7"/>
    <x v="7"/>
    <d v="2020-06-25T02:00:00"/>
    <d v="2020-06-26T02:00:00"/>
    <s v=""/>
    <s v="14h00"/>
    <s v=""/>
    <s v="0:00"/>
    <s v="0:00"/>
    <s v=""/>
    <x v="0"/>
    <s v="ACC12"/>
    <x v="0"/>
    <s v="02 - CDI"/>
    <x v="0"/>
    <x v="3"/>
    <s v="colis"/>
    <x v="0"/>
    <s v="2"/>
    <d v="2020-06-25T02:00:00"/>
    <d v="2020-06-26T02:00:00"/>
    <n v="0"/>
    <n v="0"/>
    <n v="0"/>
    <n v="0"/>
    <n v="0"/>
    <n v="2"/>
    <n v="0"/>
    <n v="0"/>
    <n v="0"/>
    <n v="0"/>
    <n v="0"/>
    <n v="0"/>
  </r>
  <r>
    <s v="WMC791"/>
    <x v="9"/>
    <x v="8"/>
    <d v="2020-05-16T02:00:00"/>
    <d v="2020-05-16T02:00:00"/>
    <s v=""/>
    <s v="1J"/>
    <s v=""/>
    <s v="0:00"/>
    <s v="0:00"/>
    <s v=""/>
    <x v="1"/>
    <s v="ACC12"/>
    <x v="0"/>
    <s v="02 - CDI"/>
    <x v="0"/>
    <x v="3"/>
    <s v="colis"/>
    <x v="0"/>
    <s v="A"/>
    <d v="2020-05-16T02:00:00"/>
    <d v="2020-05-16T02:00:00"/>
    <n v="0"/>
    <n v="0"/>
    <n v="0"/>
    <n v="0"/>
    <n v="1"/>
    <n v="0"/>
    <n v="0"/>
    <n v="0"/>
    <n v="0"/>
    <n v="0"/>
    <n v="0"/>
    <n v="0"/>
  </r>
  <r>
    <s v="WMC791"/>
    <x v="9"/>
    <x v="8"/>
    <d v="2020-05-15T02:00:00"/>
    <d v="2020-05-15T02:00:00"/>
    <s v=""/>
    <s v="1J"/>
    <s v=""/>
    <s v="0:00"/>
    <s v="0:00"/>
    <s v=""/>
    <x v="1"/>
    <s v="ACC12"/>
    <x v="0"/>
    <s v="02 - CDI"/>
    <x v="0"/>
    <x v="3"/>
    <s v="colis"/>
    <x v="0"/>
    <s v="A"/>
    <d v="2020-05-15T02:00:00"/>
    <d v="2020-05-15T02:00:00"/>
    <n v="0"/>
    <n v="0"/>
    <n v="0"/>
    <n v="0"/>
    <n v="1"/>
    <n v="0"/>
    <n v="0"/>
    <n v="0"/>
    <n v="0"/>
    <n v="0"/>
    <n v="0"/>
    <n v="0"/>
  </r>
  <r>
    <s v="WMC791"/>
    <x v="9"/>
    <x v="8"/>
    <d v="2020-05-14T02:00:00"/>
    <d v="2020-05-14T02:00:00"/>
    <s v=""/>
    <s v="1J"/>
    <s v=""/>
    <s v="0:00"/>
    <s v="0:00"/>
    <s v=""/>
    <x v="1"/>
    <s v="ACC12"/>
    <x v="0"/>
    <s v="02 - CDI"/>
    <x v="0"/>
    <x v="3"/>
    <s v="colis"/>
    <x v="0"/>
    <s v="A"/>
    <d v="2020-05-14T02:00:00"/>
    <d v="2020-05-14T02:00:00"/>
    <n v="0"/>
    <n v="0"/>
    <n v="0"/>
    <n v="0"/>
    <n v="1"/>
    <n v="0"/>
    <n v="0"/>
    <n v="0"/>
    <n v="0"/>
    <n v="0"/>
    <n v="0"/>
    <n v="0"/>
  </r>
  <r>
    <s v="WMC791"/>
    <x v="3"/>
    <x v="3"/>
    <d v="2020-03-30T02:00:00"/>
    <d v="2020-04-19T02:00:00"/>
    <s v=""/>
    <s v="21J"/>
    <s v=""/>
    <s v="0:00"/>
    <s v="0:00"/>
    <s v=""/>
    <x v="3"/>
    <s v="ACC12"/>
    <x v="0"/>
    <s v="02 - CDI"/>
    <x v="0"/>
    <x v="3"/>
    <s v="colis"/>
    <x v="0"/>
    <s v="A"/>
    <d v="2020-03-30T02:00:00"/>
    <d v="2020-04-19T02:00:00"/>
    <n v="0"/>
    <n v="0"/>
    <n v="2"/>
    <n v="15"/>
    <n v="0"/>
    <n v="0"/>
    <n v="0"/>
    <n v="0"/>
    <n v="0"/>
    <n v="0"/>
    <n v="0"/>
    <n v="0"/>
  </r>
  <r>
    <s v="WMC791"/>
    <x v="0"/>
    <x v="0"/>
    <d v="2020-03-16T01:00:00"/>
    <d v="2020-03-28T01:00:00"/>
    <s v=""/>
    <s v="12J"/>
    <s v=""/>
    <s v="0:00"/>
    <s v="0:00"/>
    <s v=""/>
    <x v="0"/>
    <s v="ACC12"/>
    <x v="0"/>
    <s v="02 - CDI"/>
    <x v="0"/>
    <x v="3"/>
    <s v="colis"/>
    <x v="0"/>
    <s v="C"/>
    <d v="2020-03-16T01:00:00"/>
    <d v="2020-03-28T01:00:00"/>
    <n v="0"/>
    <n v="0"/>
    <n v="12"/>
    <n v="0"/>
    <n v="0"/>
    <n v="0"/>
    <n v="0"/>
    <n v="0"/>
    <n v="0"/>
    <n v="0"/>
    <n v="0"/>
    <n v="0"/>
  </r>
  <r>
    <s v="WMC791"/>
    <x v="27"/>
    <x v="25"/>
    <d v="2020-01-09T01:00:00"/>
    <d v="2020-01-19T01:00:00"/>
    <s v=""/>
    <s v="11J"/>
    <s v=""/>
    <s v="0:00"/>
    <s v="0:00"/>
    <s v=""/>
    <x v="7"/>
    <s v="ACC12"/>
    <x v="0"/>
    <s v="02 - CDI"/>
    <x v="0"/>
    <x v="3"/>
    <s v="colis"/>
    <x v="0"/>
    <s v="P"/>
    <d v="2020-01-09T01:00:00"/>
    <d v="2020-01-19T01:00:00"/>
    <n v="9"/>
    <n v="0"/>
    <n v="0"/>
    <n v="0"/>
    <n v="0"/>
    <n v="0"/>
    <n v="0"/>
    <n v="0"/>
    <n v="0"/>
    <n v="0"/>
    <n v="0"/>
    <n v="0"/>
  </r>
  <r>
    <s v="WMC791"/>
    <x v="28"/>
    <x v="26"/>
    <d v="2020-01-02T01:00:00"/>
    <d v="2020-01-04T01:00:00"/>
    <s v=""/>
    <s v="3J"/>
    <s v=""/>
    <s v="0:00"/>
    <s v="0:00"/>
    <s v=""/>
    <x v="7"/>
    <s v="ACC12"/>
    <x v="0"/>
    <s v="02 - CDI"/>
    <x v="0"/>
    <x v="3"/>
    <s v="colis"/>
    <x v="0"/>
    <s v="N"/>
    <d v="2020-01-02T01:00:00"/>
    <d v="2020-01-04T01:00:00"/>
    <n v="3"/>
    <n v="0"/>
    <n v="0"/>
    <n v="0"/>
    <n v="0"/>
    <n v="0"/>
    <n v="0"/>
    <n v="0"/>
    <n v="0"/>
    <n v="0"/>
    <n v="0"/>
    <n v="0"/>
  </r>
  <r>
    <s v="JDE159"/>
    <x v="0"/>
    <x v="0"/>
    <d v="2020-12-07T01:00:00"/>
    <d v="2020-12-19T01:00:00"/>
    <s v=""/>
    <s v="12J"/>
    <s v=""/>
    <s v="0:00"/>
    <s v="0:00"/>
    <s v=""/>
    <x v="0"/>
    <s v="ACC21"/>
    <x v="0"/>
    <s v="02 - CDI"/>
    <x v="0"/>
    <x v="1"/>
    <s v="EQUIPE 1 CAMPAGNE"/>
    <x v="0"/>
    <s v="C"/>
    <d v="2020-12-07T01:00:00"/>
    <d v="2020-12-19T01:00:00"/>
    <n v="0"/>
    <n v="0"/>
    <n v="0"/>
    <n v="0"/>
    <n v="0"/>
    <n v="0"/>
    <n v="0"/>
    <n v="0"/>
    <n v="0"/>
    <n v="0"/>
    <n v="0"/>
    <n v="12"/>
  </r>
  <r>
    <s v="JDE159"/>
    <x v="0"/>
    <x v="0"/>
    <d v="2020-08-31T02:00:00"/>
    <d v="2020-09-05T02:00:00"/>
    <s v=""/>
    <s v="6J"/>
    <s v=""/>
    <s v="0:00"/>
    <s v="0:00"/>
    <s v=""/>
    <x v="0"/>
    <s v="ACC21"/>
    <x v="0"/>
    <s v="02 - CDI"/>
    <x v="0"/>
    <x v="1"/>
    <s v="EQUIPE 1 CAMPAGNE"/>
    <x v="0"/>
    <s v="C"/>
    <d v="2020-08-31T02:00:00"/>
    <d v="2020-09-05T02:00:00"/>
    <n v="0"/>
    <n v="0"/>
    <n v="0"/>
    <n v="0"/>
    <n v="0"/>
    <n v="0"/>
    <n v="0"/>
    <n v="1"/>
    <n v="5"/>
    <n v="0"/>
    <n v="0"/>
    <n v="0"/>
  </r>
  <r>
    <s v="JDE159"/>
    <x v="0"/>
    <x v="0"/>
    <d v="2020-06-09T02:00:00"/>
    <d v="2020-06-09T02:00:00"/>
    <s v=""/>
    <s v="1J"/>
    <s v=""/>
    <s v="0:00"/>
    <s v="0:00"/>
    <s v=""/>
    <x v="0"/>
    <s v="ACC21"/>
    <x v="0"/>
    <s v="02 - CDI"/>
    <x v="0"/>
    <x v="1"/>
    <s v="EQUIPE 1 CAMPAGNE"/>
    <x v="0"/>
    <s v="C"/>
    <d v="2020-06-09T02:00:00"/>
    <d v="2020-06-09T02:00:00"/>
    <n v="0"/>
    <n v="0"/>
    <n v="0"/>
    <n v="0"/>
    <n v="0"/>
    <n v="1"/>
    <n v="0"/>
    <n v="0"/>
    <n v="0"/>
    <n v="0"/>
    <n v="0"/>
    <n v="0"/>
  </r>
  <r>
    <s v="JDE159"/>
    <x v="7"/>
    <x v="7"/>
    <d v="2020-06-04T02:00:00"/>
    <d v="2020-06-05T02:00:00"/>
    <s v=""/>
    <s v="14h00"/>
    <s v=""/>
    <s v="0:00"/>
    <s v="0:00"/>
    <s v=""/>
    <x v="0"/>
    <s v="ACC21"/>
    <x v="0"/>
    <s v="02 - CDI"/>
    <x v="0"/>
    <x v="1"/>
    <s v="EQUIPE 1 CAMPAGNE"/>
    <x v="0"/>
    <s v="2"/>
    <d v="2020-06-04T02:00:00"/>
    <d v="2020-06-05T02:00:00"/>
    <n v="0"/>
    <n v="0"/>
    <n v="0"/>
    <n v="0"/>
    <n v="0"/>
    <n v="2"/>
    <n v="0"/>
    <n v="0"/>
    <n v="0"/>
    <n v="0"/>
    <n v="0"/>
    <n v="0"/>
  </r>
  <r>
    <s v="JDE159"/>
    <x v="7"/>
    <x v="7"/>
    <d v="2020-06-02T02:00:00"/>
    <d v="2020-06-02T02:00:00"/>
    <s v=""/>
    <s v="07h00"/>
    <s v=""/>
    <s v="0:00"/>
    <s v="0:00"/>
    <s v=""/>
    <x v="0"/>
    <s v="ACC21"/>
    <x v="0"/>
    <s v="02 - CDI"/>
    <x v="0"/>
    <x v="1"/>
    <s v="EQUIPE 1 CAMPAGNE"/>
    <x v="0"/>
    <s v="2"/>
    <d v="2020-06-02T02:00:00"/>
    <d v="2020-06-02T02:00:00"/>
    <n v="0"/>
    <n v="0"/>
    <n v="0"/>
    <n v="0"/>
    <n v="0"/>
    <n v="1"/>
    <n v="0"/>
    <n v="0"/>
    <n v="0"/>
    <n v="0"/>
    <n v="0"/>
    <n v="0"/>
  </r>
  <r>
    <s v="JDE159"/>
    <x v="0"/>
    <x v="0"/>
    <d v="2020-05-25T02:00:00"/>
    <d v="2020-05-29T02:00:00"/>
    <s v=""/>
    <s v="5J"/>
    <s v=""/>
    <s v="0:00"/>
    <s v="0:00"/>
    <s v=""/>
    <x v="0"/>
    <s v="ACC21"/>
    <x v="0"/>
    <s v="02 - CDI"/>
    <x v="0"/>
    <x v="1"/>
    <s v="EQUIPE 1 CAMPAGNE"/>
    <x v="0"/>
    <s v="C"/>
    <d v="2020-05-25T02:00:00"/>
    <d v="2020-05-29T02:00:00"/>
    <n v="0"/>
    <n v="0"/>
    <n v="0"/>
    <n v="0"/>
    <n v="5"/>
    <n v="0"/>
    <n v="0"/>
    <n v="0"/>
    <n v="0"/>
    <n v="0"/>
    <n v="0"/>
    <n v="0"/>
  </r>
  <r>
    <s v="JDE159"/>
    <x v="4"/>
    <x v="4"/>
    <d v="2020-05-22T02:00:00"/>
    <d v="2020-05-22T02:00:00"/>
    <s v=""/>
    <s v="1J"/>
    <s v=""/>
    <s v="0:00"/>
    <s v="0:00"/>
    <s v=""/>
    <x v="0"/>
    <s v="ACC21"/>
    <x v="0"/>
    <s v="02 - CDI"/>
    <x v="0"/>
    <x v="1"/>
    <s v="EQUIPE 1 CAMPAGNE"/>
    <x v="0"/>
    <s v="R"/>
    <d v="2020-05-22T02:00:00"/>
    <d v="2020-05-22T02:00:00"/>
    <n v="0"/>
    <n v="0"/>
    <n v="0"/>
    <n v="0"/>
    <n v="1"/>
    <n v="0"/>
    <n v="0"/>
    <n v="0"/>
    <n v="0"/>
    <n v="0"/>
    <n v="0"/>
    <n v="0"/>
  </r>
  <r>
    <s v="JDE159"/>
    <x v="5"/>
    <x v="5"/>
    <d v="2020-04-17T02:00:00"/>
    <d v="2020-04-17T02:00:00"/>
    <s v=""/>
    <s v="00h30"/>
    <s v=""/>
    <s v="9:32"/>
    <s v="10:02"/>
    <s v=""/>
    <x v="4"/>
    <s v="ACC21"/>
    <x v="0"/>
    <s v="02 - CDI"/>
    <x v="0"/>
    <x v="1"/>
    <s v="EQUIPE 1 CAMPAGNE"/>
    <x v="0"/>
    <s v="F"/>
    <d v="2020-04-17T02:00:00"/>
    <d v="2020-04-17T02:00:00"/>
    <n v="0"/>
    <n v="0"/>
    <n v="0"/>
    <n v="1"/>
    <n v="0"/>
    <n v="0"/>
    <n v="0"/>
    <n v="0"/>
    <n v="0"/>
    <n v="0"/>
    <n v="0"/>
    <n v="0"/>
  </r>
  <r>
    <s v="JDE159"/>
    <x v="0"/>
    <x v="0"/>
    <d v="2020-03-16T01:00:00"/>
    <d v="2020-03-21T01:00:00"/>
    <s v=""/>
    <s v="6J"/>
    <s v=""/>
    <s v="0:00"/>
    <s v="0:00"/>
    <s v=""/>
    <x v="0"/>
    <s v="ACC21"/>
    <x v="0"/>
    <s v="02 - CDI"/>
    <x v="0"/>
    <x v="1"/>
    <s v="EQUIPE 1 CAMPAGNE"/>
    <x v="0"/>
    <s v="C"/>
    <d v="2020-03-16T01:00:00"/>
    <d v="2020-03-21T01:00:00"/>
    <n v="0"/>
    <n v="0"/>
    <n v="6"/>
    <n v="0"/>
    <n v="0"/>
    <n v="0"/>
    <n v="0"/>
    <n v="0"/>
    <n v="0"/>
    <n v="0"/>
    <n v="0"/>
    <n v="0"/>
  </r>
  <r>
    <s v="JDE159"/>
    <x v="13"/>
    <x v="12"/>
    <d v="2020-01-09T01:00:00"/>
    <d v="2020-01-09T01:00:00"/>
    <s v=""/>
    <s v="07h00"/>
    <s v=""/>
    <s v="0:00"/>
    <s v="0:00"/>
    <s v=""/>
    <x v="5"/>
    <s v="ACC21"/>
    <x v="0"/>
    <s v="02 - CDI"/>
    <x v="0"/>
    <x v="1"/>
    <s v="EQUIPE 1 CAMPAGNE"/>
    <x v="0"/>
    <s v="A"/>
    <d v="2020-01-09T01:00:00"/>
    <d v="2020-01-09T01:00:00"/>
    <n v="1"/>
    <n v="0"/>
    <n v="0"/>
    <n v="0"/>
    <n v="0"/>
    <n v="0"/>
    <n v="0"/>
    <n v="0"/>
    <n v="0"/>
    <n v="0"/>
    <n v="0"/>
    <n v="0"/>
  </r>
  <r>
    <s v="MWP560"/>
    <x v="0"/>
    <x v="0"/>
    <d v="2020-09-14T02:00:00"/>
    <d v="2020-10-03T02:00:00"/>
    <s v=""/>
    <s v="18J"/>
    <s v=""/>
    <s v="0:00"/>
    <s v="0:00"/>
    <s v=""/>
    <x v="0"/>
    <s v="ACC12"/>
    <x v="0"/>
    <s v="02 - CDI"/>
    <x v="0"/>
    <x v="0"/>
    <s v="Equipe1"/>
    <x v="0"/>
    <s v="C"/>
    <d v="2020-09-14T02:00:00"/>
    <d v="2020-10-03T02:00:00"/>
    <n v="0"/>
    <n v="0"/>
    <n v="0"/>
    <n v="0"/>
    <n v="0"/>
    <n v="0"/>
    <n v="0"/>
    <n v="0"/>
    <n v="15"/>
    <n v="3"/>
    <n v="0"/>
    <n v="0"/>
  </r>
  <r>
    <s v="MWP560"/>
    <x v="0"/>
    <x v="0"/>
    <d v="2020-04-24T02:00:00"/>
    <d v="2020-04-25T02:00:00"/>
    <s v=""/>
    <s v="2J"/>
    <s v=""/>
    <s v="0:00"/>
    <s v="0:00"/>
    <s v=""/>
    <x v="0"/>
    <s v="ACC12"/>
    <x v="0"/>
    <s v="02 - CDI"/>
    <x v="0"/>
    <x v="0"/>
    <s v="Equipe1"/>
    <x v="0"/>
    <s v="C"/>
    <d v="2020-04-24T02:00:00"/>
    <d v="2020-04-25T02:00:00"/>
    <n v="0"/>
    <n v="0"/>
    <n v="0"/>
    <n v="2"/>
    <n v="0"/>
    <n v="0"/>
    <n v="0"/>
    <n v="0"/>
    <n v="0"/>
    <n v="0"/>
    <n v="0"/>
    <n v="0"/>
  </r>
  <r>
    <s v="MWP560"/>
    <x v="0"/>
    <x v="0"/>
    <d v="2020-04-20T02:00:00"/>
    <d v="2020-04-23T02:00:00"/>
    <s v=""/>
    <s v="4J"/>
    <s v=""/>
    <s v="0:00"/>
    <s v="0:00"/>
    <s v=""/>
    <x v="0"/>
    <s v="ACC12"/>
    <x v="0"/>
    <s v="02 - CDI"/>
    <x v="0"/>
    <x v="0"/>
    <s v="Equipe1"/>
    <x v="0"/>
    <s v="C"/>
    <d v="2020-04-20T02:00:00"/>
    <d v="2020-04-23T02:00:00"/>
    <n v="0"/>
    <n v="0"/>
    <n v="0"/>
    <n v="4"/>
    <n v="0"/>
    <n v="0"/>
    <n v="0"/>
    <n v="0"/>
    <n v="0"/>
    <n v="0"/>
    <n v="0"/>
    <n v="0"/>
  </r>
  <r>
    <s v="MWP560"/>
    <x v="0"/>
    <x v="0"/>
    <d v="2020-03-17T01:00:00"/>
    <d v="2020-03-17T01:00:00"/>
    <s v=""/>
    <s v="1J"/>
    <s v=""/>
    <s v="0:00"/>
    <s v="0:00"/>
    <s v=""/>
    <x v="0"/>
    <s v="ACC12"/>
    <x v="0"/>
    <s v="02 - CDI"/>
    <x v="0"/>
    <x v="0"/>
    <s v="Equipe1"/>
    <x v="0"/>
    <s v="C"/>
    <d v="2020-03-17T01:00:00"/>
    <d v="2020-03-17T01:00:00"/>
    <n v="0"/>
    <n v="0"/>
    <n v="1"/>
    <n v="0"/>
    <n v="0"/>
    <n v="0"/>
    <n v="0"/>
    <n v="0"/>
    <n v="0"/>
    <n v="0"/>
    <n v="0"/>
    <n v="0"/>
  </r>
  <r>
    <s v="MWP560"/>
    <x v="13"/>
    <x v="12"/>
    <d v="2020-01-24T01:00:00"/>
    <d v="2020-01-24T01:00:00"/>
    <s v=""/>
    <s v="05h50"/>
    <s v=""/>
    <s v="0:00"/>
    <s v="0:00"/>
    <s v=""/>
    <x v="5"/>
    <s v="ACC12"/>
    <x v="0"/>
    <s v="02 - CDI"/>
    <x v="0"/>
    <x v="0"/>
    <s v="Equipe1"/>
    <x v="0"/>
    <s v="A"/>
    <d v="2020-01-24T01:00:00"/>
    <d v="2020-01-24T01:00:00"/>
    <n v="1"/>
    <n v="0"/>
    <n v="0"/>
    <n v="0"/>
    <n v="0"/>
    <n v="0"/>
    <n v="0"/>
    <n v="0"/>
    <n v="0"/>
    <n v="0"/>
    <n v="0"/>
    <n v="0"/>
  </r>
  <r>
    <s v="MWP560"/>
    <x v="13"/>
    <x v="12"/>
    <d v="2020-01-09T01:00:00"/>
    <d v="2020-01-09T01:00:00"/>
    <s v=""/>
    <s v="05h50"/>
    <s v=""/>
    <s v="0:00"/>
    <s v="0:00"/>
    <s v=""/>
    <x v="5"/>
    <s v="ACC12"/>
    <x v="0"/>
    <s v="02 - CDI"/>
    <x v="0"/>
    <x v="0"/>
    <s v="Equipe1"/>
    <x v="0"/>
    <s v="A"/>
    <d v="2020-01-09T01:00:00"/>
    <d v="2020-01-09T01:00:00"/>
    <n v="1"/>
    <n v="0"/>
    <n v="0"/>
    <n v="0"/>
    <n v="0"/>
    <n v="0"/>
    <n v="0"/>
    <n v="0"/>
    <n v="0"/>
    <n v="0"/>
    <n v="0"/>
    <n v="0"/>
  </r>
  <r>
    <s v="MZF258"/>
    <x v="0"/>
    <x v="0"/>
    <d v="2020-06-15T02:00:00"/>
    <d v="2020-06-19T02:00:00"/>
    <s v=""/>
    <s v="5J"/>
    <s v=""/>
    <s v="0:00"/>
    <s v="0:00"/>
    <s v=""/>
    <x v="0"/>
    <s v="ACC12"/>
    <x v="0"/>
    <s v="02 - CDI"/>
    <x v="0"/>
    <x v="3"/>
    <s v="colis"/>
    <x v="0"/>
    <s v="C"/>
    <d v="2020-06-15T02:00:00"/>
    <d v="2020-06-19T02:00:00"/>
    <n v="0"/>
    <n v="0"/>
    <n v="0"/>
    <n v="0"/>
    <n v="0"/>
    <n v="5"/>
    <n v="0"/>
    <n v="0"/>
    <n v="0"/>
    <n v="0"/>
    <n v="0"/>
    <n v="0"/>
  </r>
  <r>
    <s v="MZF258"/>
    <x v="0"/>
    <x v="0"/>
    <d v="2020-04-02T02:00:00"/>
    <d v="2020-04-04T02:00:00"/>
    <s v=""/>
    <s v="3J"/>
    <s v=""/>
    <s v="0:00"/>
    <s v="0:00"/>
    <s v=""/>
    <x v="0"/>
    <s v="ACC12"/>
    <x v="0"/>
    <s v="02 - CDI"/>
    <x v="0"/>
    <x v="3"/>
    <s v="colis"/>
    <x v="0"/>
    <s v="C"/>
    <d v="2020-04-02T02:00:00"/>
    <d v="2020-04-04T02:00:00"/>
    <n v="0"/>
    <n v="0"/>
    <n v="0"/>
    <n v="3"/>
    <n v="0"/>
    <n v="0"/>
    <n v="0"/>
    <n v="0"/>
    <n v="0"/>
    <n v="0"/>
    <n v="0"/>
    <n v="0"/>
  </r>
  <r>
    <s v="MZF258"/>
    <x v="0"/>
    <x v="0"/>
    <d v="2020-03-18T01:00:00"/>
    <d v="2020-03-20T01:00:00"/>
    <s v=""/>
    <s v="3J"/>
    <s v=""/>
    <s v="0:00"/>
    <s v="0:00"/>
    <s v=""/>
    <x v="0"/>
    <s v="ACC12"/>
    <x v="0"/>
    <s v="02 - CDI"/>
    <x v="0"/>
    <x v="3"/>
    <s v="colis"/>
    <x v="0"/>
    <s v="C"/>
    <d v="2020-03-18T01:00:00"/>
    <d v="2020-03-20T01:00:00"/>
    <n v="0"/>
    <n v="0"/>
    <n v="3"/>
    <n v="0"/>
    <n v="0"/>
    <n v="0"/>
    <n v="0"/>
    <n v="0"/>
    <n v="0"/>
    <n v="0"/>
    <n v="0"/>
    <n v="0"/>
  </r>
  <r>
    <s v="MZF258"/>
    <x v="0"/>
    <x v="0"/>
    <d v="2020-03-12T01:00:00"/>
    <d v="2020-03-14T01:00:00"/>
    <s v=""/>
    <s v="3J"/>
    <s v=""/>
    <s v="0:00"/>
    <s v="0:00"/>
    <s v=""/>
    <x v="0"/>
    <s v="ACC12"/>
    <x v="0"/>
    <s v="02 - CDI"/>
    <x v="0"/>
    <x v="3"/>
    <s v="colis"/>
    <x v="0"/>
    <s v="C"/>
    <d v="2020-03-12T01:00:00"/>
    <d v="2020-03-14T01:00:00"/>
    <n v="0"/>
    <n v="0"/>
    <n v="3"/>
    <n v="0"/>
    <n v="0"/>
    <n v="0"/>
    <n v="0"/>
    <n v="0"/>
    <n v="0"/>
    <n v="0"/>
    <n v="0"/>
    <n v="0"/>
  </r>
  <r>
    <s v="MZF258"/>
    <x v="0"/>
    <x v="0"/>
    <d v="2020-02-05T01:00:00"/>
    <d v="2020-02-08T01:00:00"/>
    <s v=""/>
    <s v="4J"/>
    <s v=""/>
    <s v="0:00"/>
    <s v="0:00"/>
    <s v=""/>
    <x v="0"/>
    <s v="ACC12"/>
    <x v="0"/>
    <s v="02 - CDI"/>
    <x v="0"/>
    <x v="3"/>
    <s v="colis"/>
    <x v="0"/>
    <s v="C"/>
    <d v="2020-02-05T01:00:00"/>
    <d v="2020-02-08T01:00:00"/>
    <n v="0"/>
    <n v="4"/>
    <n v="0"/>
    <n v="0"/>
    <n v="0"/>
    <n v="0"/>
    <n v="0"/>
    <n v="0"/>
    <n v="0"/>
    <n v="0"/>
    <n v="0"/>
    <n v="0"/>
  </r>
  <r>
    <s v="MZF258"/>
    <x v="4"/>
    <x v="4"/>
    <d v="2020-02-03T01:00:00"/>
    <d v="2020-02-03T01:00:00"/>
    <s v=""/>
    <s v="1J"/>
    <s v=""/>
    <s v="0:00"/>
    <s v="0:00"/>
    <s v=""/>
    <x v="0"/>
    <s v="ACC12"/>
    <x v="0"/>
    <s v="02 - CDI"/>
    <x v="0"/>
    <x v="3"/>
    <s v="colis"/>
    <x v="0"/>
    <s v="R"/>
    <d v="2020-02-03T01:00:00"/>
    <d v="2020-02-03T01:00:00"/>
    <n v="0"/>
    <n v="1"/>
    <n v="0"/>
    <n v="0"/>
    <n v="0"/>
    <n v="0"/>
    <n v="0"/>
    <n v="0"/>
    <n v="0"/>
    <n v="0"/>
    <n v="0"/>
    <n v="0"/>
  </r>
  <r>
    <s v="FEG659"/>
    <x v="0"/>
    <x v="0"/>
    <d v="2020-11-12T01:00:00"/>
    <d v="2020-11-13T01:00:00"/>
    <s v=""/>
    <s v="2J"/>
    <s v=""/>
    <s v="0:00"/>
    <s v="0:00"/>
    <s v=""/>
    <x v="0"/>
    <s v="CAPRO"/>
    <x v="1"/>
    <s v="01 - FONCT"/>
    <x v="0"/>
    <x v="3"/>
    <s v="CODIR"/>
    <x v="1"/>
    <s v="C"/>
    <d v="2020-11-12T01:00:00"/>
    <d v="2020-11-13T01:00:00"/>
    <n v="0"/>
    <n v="0"/>
    <n v="0"/>
    <n v="0"/>
    <n v="0"/>
    <n v="0"/>
    <n v="0"/>
    <n v="0"/>
    <n v="0"/>
    <n v="0"/>
    <n v="2"/>
    <n v="0"/>
  </r>
  <r>
    <s v="FEG659"/>
    <x v="0"/>
    <x v="0"/>
    <d v="2020-09-28T02:00:00"/>
    <d v="2020-10-09T02:00:00"/>
    <s v=""/>
    <s v="10J"/>
    <s v=""/>
    <s v="0:00"/>
    <s v="0:00"/>
    <s v=""/>
    <x v="0"/>
    <s v="CAPRO"/>
    <x v="1"/>
    <s v="01 - FONCT"/>
    <x v="0"/>
    <x v="3"/>
    <s v="CODIR"/>
    <x v="1"/>
    <s v="C"/>
    <d v="2020-09-28T02:00:00"/>
    <d v="2020-10-09T02:00:00"/>
    <n v="0"/>
    <n v="0"/>
    <n v="0"/>
    <n v="0"/>
    <n v="0"/>
    <n v="0"/>
    <n v="0"/>
    <n v="0"/>
    <n v="3"/>
    <n v="8"/>
    <n v="0"/>
    <n v="0"/>
  </r>
  <r>
    <s v="FEG659"/>
    <x v="0"/>
    <x v="0"/>
    <d v="2020-08-17T02:00:00"/>
    <d v="2020-08-28T02:00:00"/>
    <s v=""/>
    <s v="10J"/>
    <s v=""/>
    <s v="0:00"/>
    <s v="0:00"/>
    <s v=""/>
    <x v="0"/>
    <s v="CAPRO"/>
    <x v="1"/>
    <s v="01 - FONCT"/>
    <x v="0"/>
    <x v="3"/>
    <s v="CODIR"/>
    <x v="1"/>
    <s v="C"/>
    <d v="2020-08-17T02:00:00"/>
    <d v="2020-08-28T02:00:00"/>
    <n v="0"/>
    <n v="0"/>
    <n v="0"/>
    <n v="0"/>
    <n v="0"/>
    <n v="0"/>
    <n v="0"/>
    <n v="11"/>
    <n v="0"/>
    <n v="0"/>
    <n v="0"/>
    <n v="0"/>
  </r>
  <r>
    <s v="FEG659"/>
    <x v="0"/>
    <x v="0"/>
    <d v="2020-07-13T02:00:00"/>
    <d v="2020-07-13T02:00:00"/>
    <s v=""/>
    <s v="1J"/>
    <s v=""/>
    <s v="0:00"/>
    <s v="0:00"/>
    <s v=""/>
    <x v="0"/>
    <s v="CAPRO"/>
    <x v="1"/>
    <s v="01 - FONCT"/>
    <x v="0"/>
    <x v="3"/>
    <s v="CODIR"/>
    <x v="1"/>
    <s v="C"/>
    <d v="2020-07-13T02:00:00"/>
    <d v="2020-07-13T02:00:00"/>
    <n v="0"/>
    <n v="0"/>
    <n v="0"/>
    <n v="0"/>
    <n v="0"/>
    <n v="0"/>
    <n v="1"/>
    <n v="0"/>
    <n v="0"/>
    <n v="0"/>
    <n v="0"/>
    <n v="0"/>
  </r>
  <r>
    <s v="FEG659"/>
    <x v="0"/>
    <x v="0"/>
    <d v="2020-04-27T02:00:00"/>
    <d v="2020-04-30T02:00:00"/>
    <s v=""/>
    <s v="4J"/>
    <s v=""/>
    <s v="0:00"/>
    <s v="0:00"/>
    <s v=""/>
    <x v="0"/>
    <s v="CAPRO"/>
    <x v="1"/>
    <s v="01 - FONCT"/>
    <x v="0"/>
    <x v="3"/>
    <s v="CODIR"/>
    <x v="1"/>
    <s v="C"/>
    <d v="2020-04-27T02:00:00"/>
    <d v="2020-04-30T02:00:00"/>
    <n v="0"/>
    <n v="0"/>
    <n v="0"/>
    <n v="4"/>
    <n v="0"/>
    <n v="0"/>
    <n v="0"/>
    <n v="0"/>
    <n v="0"/>
    <n v="0"/>
    <n v="0"/>
    <n v="0"/>
  </r>
  <r>
    <s v="BLA535"/>
    <x v="0"/>
    <x v="0"/>
    <d v="2020-07-06T02:00:00"/>
    <d v="2020-07-18T02:00:00"/>
    <s v=""/>
    <s v="11J"/>
    <s v=""/>
    <s v="0:00"/>
    <s v="0:00"/>
    <s v=""/>
    <x v="0"/>
    <s v="ACC12"/>
    <x v="0"/>
    <s v="02 - CDI"/>
    <x v="0"/>
    <x v="0"/>
    <s v="Equipe4"/>
    <x v="0"/>
    <s v="C"/>
    <d v="2020-07-06T02:00:00"/>
    <d v="2020-07-18T02:00:00"/>
    <n v="0"/>
    <n v="0"/>
    <n v="0"/>
    <n v="0"/>
    <n v="0"/>
    <n v="0"/>
    <n v="11"/>
    <n v="0"/>
    <n v="0"/>
    <n v="0"/>
    <n v="0"/>
    <n v="0"/>
  </r>
  <r>
    <s v="BLA535"/>
    <x v="2"/>
    <x v="2"/>
    <d v="2020-03-18T01:00:00"/>
    <d v="2020-05-10T02:00:00"/>
    <s v=""/>
    <s v="54J"/>
    <s v=""/>
    <s v="0:00"/>
    <s v="0:00"/>
    <s v=""/>
    <x v="2"/>
    <s v="ACC12"/>
    <x v="0"/>
    <s v="02 - CDI"/>
    <x v="0"/>
    <x v="0"/>
    <s v="Equipe4"/>
    <x v="0"/>
    <s v="M"/>
    <d v="2020-03-18T01:00:00"/>
    <d v="2020-05-10T02:00:00"/>
    <n v="0"/>
    <n v="0"/>
    <n v="12"/>
    <n v="25"/>
    <n v="6"/>
    <n v="0"/>
    <n v="0"/>
    <n v="0"/>
    <n v="0"/>
    <n v="0"/>
    <n v="0"/>
    <n v="0"/>
  </r>
  <r>
    <s v="BLA535"/>
    <x v="0"/>
    <x v="0"/>
    <d v="2020-03-17T01:00:00"/>
    <d v="2020-03-17T01:00:00"/>
    <s v=""/>
    <s v="1J"/>
    <s v=""/>
    <s v="0:00"/>
    <s v="0:00"/>
    <s v=""/>
    <x v="0"/>
    <s v="ACC12"/>
    <x v="0"/>
    <s v="02 - CDI"/>
    <x v="0"/>
    <x v="0"/>
    <s v="Equipe4"/>
    <x v="0"/>
    <s v="C"/>
    <d v="2020-03-17T01:00:00"/>
    <d v="2020-03-17T01:00:00"/>
    <n v="0"/>
    <n v="0"/>
    <n v="1"/>
    <n v="0"/>
    <n v="0"/>
    <n v="0"/>
    <n v="0"/>
    <n v="0"/>
    <n v="0"/>
    <n v="0"/>
    <n v="0"/>
    <n v="0"/>
  </r>
  <r>
    <s v="BLA535"/>
    <x v="0"/>
    <x v="0"/>
    <d v="2020-03-09T01:00:00"/>
    <d v="2020-03-14T01:00:00"/>
    <s v=""/>
    <s v="6J"/>
    <s v=""/>
    <s v="0:00"/>
    <s v="0:00"/>
    <s v=""/>
    <x v="0"/>
    <s v="ACC12"/>
    <x v="0"/>
    <s v="02 - CDI"/>
    <x v="0"/>
    <x v="0"/>
    <s v="Equipe4"/>
    <x v="0"/>
    <s v="C"/>
    <d v="2020-03-09T01:00:00"/>
    <d v="2020-03-14T01:00:00"/>
    <n v="0"/>
    <n v="0"/>
    <n v="6"/>
    <n v="0"/>
    <n v="0"/>
    <n v="0"/>
    <n v="0"/>
    <n v="0"/>
    <n v="0"/>
    <n v="0"/>
    <n v="0"/>
    <n v="0"/>
  </r>
  <r>
    <s v="BLA535"/>
    <x v="0"/>
    <x v="0"/>
    <d v="2020-02-27T01:00:00"/>
    <d v="2020-02-29T01:00:00"/>
    <s v=""/>
    <s v="3J"/>
    <s v=""/>
    <s v="0:00"/>
    <s v="0:00"/>
    <s v=""/>
    <x v="0"/>
    <s v="ACC12"/>
    <x v="0"/>
    <s v="02 - CDI"/>
    <x v="0"/>
    <x v="0"/>
    <s v="Equipe4"/>
    <x v="0"/>
    <s v="C"/>
    <d v="2020-02-27T01:00:00"/>
    <d v="2020-02-29T01:00:00"/>
    <n v="0"/>
    <n v="3"/>
    <n v="0"/>
    <n v="0"/>
    <n v="0"/>
    <n v="0"/>
    <n v="0"/>
    <n v="0"/>
    <n v="0"/>
    <n v="0"/>
    <n v="0"/>
    <n v="0"/>
  </r>
  <r>
    <s v="BLA535"/>
    <x v="2"/>
    <x v="2"/>
    <d v="2020-02-06T01:00:00"/>
    <d v="2020-02-08T01:00:00"/>
    <s v=""/>
    <s v="3J"/>
    <s v=""/>
    <s v="0:00"/>
    <s v="0:00"/>
    <s v=""/>
    <x v="2"/>
    <s v="ACC12"/>
    <x v="0"/>
    <s v="02 - CDI"/>
    <x v="0"/>
    <x v="0"/>
    <s v="Equipe4"/>
    <x v="0"/>
    <s v="M"/>
    <d v="2020-02-06T01:00:00"/>
    <d v="2020-02-08T01:00:00"/>
    <n v="0"/>
    <n v="3"/>
    <n v="0"/>
    <n v="0"/>
    <n v="0"/>
    <n v="0"/>
    <n v="0"/>
    <n v="0"/>
    <n v="0"/>
    <n v="0"/>
    <n v="0"/>
    <n v="0"/>
  </r>
  <r>
    <s v="BLA535"/>
    <x v="2"/>
    <x v="2"/>
    <d v="2020-01-20T01:00:00"/>
    <d v="2020-01-22T01:00:00"/>
    <s v=""/>
    <s v="3J"/>
    <s v=""/>
    <s v="0:00"/>
    <s v="0:00"/>
    <s v=""/>
    <x v="2"/>
    <s v="ACC12"/>
    <x v="0"/>
    <s v="02 - CDI"/>
    <x v="0"/>
    <x v="0"/>
    <s v="Equipe4"/>
    <x v="0"/>
    <s v="M"/>
    <d v="2020-01-20T01:00:00"/>
    <d v="2020-01-22T01:00:00"/>
    <n v="3"/>
    <n v="0"/>
    <n v="0"/>
    <n v="0"/>
    <n v="0"/>
    <n v="0"/>
    <n v="0"/>
    <n v="0"/>
    <n v="0"/>
    <n v="0"/>
    <n v="0"/>
    <n v="0"/>
  </r>
  <r>
    <s v="BLA535"/>
    <x v="0"/>
    <x v="0"/>
    <d v="2020-01-09T01:00:00"/>
    <d v="2020-01-11T01:00:00"/>
    <s v=""/>
    <s v="3J"/>
    <s v=""/>
    <s v="0:00"/>
    <s v="0:00"/>
    <s v=""/>
    <x v="0"/>
    <s v="ACC12"/>
    <x v="0"/>
    <s v="02 - CDI"/>
    <x v="0"/>
    <x v="0"/>
    <s v="Equipe4"/>
    <x v="0"/>
    <s v="C"/>
    <d v="2020-01-09T01:00:00"/>
    <d v="2020-01-11T01:00:00"/>
    <n v="3"/>
    <n v="0"/>
    <n v="0"/>
    <n v="0"/>
    <n v="0"/>
    <n v="0"/>
    <n v="0"/>
    <n v="0"/>
    <n v="0"/>
    <n v="0"/>
    <n v="0"/>
    <n v="0"/>
  </r>
  <r>
    <s v="FHS067"/>
    <x v="0"/>
    <x v="0"/>
    <d v="2020-10-19T02:00:00"/>
    <d v="2020-10-31T01:00:00"/>
    <s v=""/>
    <s v="12J"/>
    <s v=""/>
    <s v="0:00"/>
    <s v="0:00"/>
    <s v=""/>
    <x v="0"/>
    <s v="ATG1"/>
    <x v="0"/>
    <s v="01 - FONCT"/>
    <x v="0"/>
    <x v="1"/>
    <s v="URRUGNE"/>
    <x v="0"/>
    <s v="C"/>
    <d v="2020-10-19T02:00:00"/>
    <d v="2020-10-31T01:00:00"/>
    <n v="0"/>
    <n v="0"/>
    <n v="0"/>
    <n v="0"/>
    <n v="0"/>
    <n v="0"/>
    <n v="0"/>
    <n v="0"/>
    <n v="0"/>
    <n v="12"/>
    <n v="0"/>
    <n v="0"/>
  </r>
  <r>
    <s v="FHS067"/>
    <x v="0"/>
    <x v="0"/>
    <d v="2020-09-17T02:00:00"/>
    <d v="2020-10-03T02:00:00"/>
    <s v=""/>
    <s v="15J"/>
    <s v=""/>
    <s v="0:00"/>
    <s v="0:00"/>
    <s v=""/>
    <x v="0"/>
    <s v="ATG1"/>
    <x v="0"/>
    <s v="01 - FONCT"/>
    <x v="0"/>
    <x v="1"/>
    <s v="URRUGNE"/>
    <x v="0"/>
    <s v="C"/>
    <d v="2020-09-17T02:00:00"/>
    <d v="2020-10-03T02:00:00"/>
    <n v="0"/>
    <n v="0"/>
    <n v="0"/>
    <n v="0"/>
    <n v="0"/>
    <n v="0"/>
    <n v="0"/>
    <n v="0"/>
    <n v="12"/>
    <n v="3"/>
    <n v="0"/>
    <n v="0"/>
  </r>
  <r>
    <s v="FHS067"/>
    <x v="15"/>
    <x v="14"/>
    <d v="2020-06-16T02:00:00"/>
    <d v="2020-06-21T02:00:00"/>
    <s v=""/>
    <s v="6J"/>
    <s v=""/>
    <s v="0:00"/>
    <s v="0:00"/>
    <s v=""/>
    <x v="8"/>
    <s v="ATG1"/>
    <x v="0"/>
    <s v="01 - FONCT"/>
    <x v="0"/>
    <x v="1"/>
    <s v="URRUGNE"/>
    <x v="0"/>
    <s v="C"/>
    <d v="2020-06-16T02:00:00"/>
    <d v="2020-06-21T02:00:00"/>
    <n v="0"/>
    <n v="0"/>
    <n v="0"/>
    <n v="0"/>
    <n v="0"/>
    <n v="5"/>
    <n v="0"/>
    <n v="0"/>
    <n v="0"/>
    <n v="0"/>
    <n v="0"/>
    <n v="0"/>
  </r>
  <r>
    <s v="FHS067"/>
    <x v="1"/>
    <x v="1"/>
    <d v="2020-06-15T02:00:00"/>
    <d v="2020-06-15T02:00:00"/>
    <s v=""/>
    <s v="1J"/>
    <s v=""/>
    <s v="0:00"/>
    <s v="0:00"/>
    <s v=""/>
    <x v="1"/>
    <s v="ATG1"/>
    <x v="0"/>
    <s v="01 - FONCT"/>
    <x v="0"/>
    <x v="1"/>
    <s v="URRUGNE"/>
    <x v="0"/>
    <s v="A"/>
    <d v="2020-06-15T02:00:00"/>
    <d v="2020-06-15T02:00:00"/>
    <n v="0"/>
    <n v="0"/>
    <n v="0"/>
    <n v="0"/>
    <n v="0"/>
    <n v="1"/>
    <n v="0"/>
    <n v="0"/>
    <n v="0"/>
    <n v="0"/>
    <n v="0"/>
    <n v="0"/>
  </r>
  <r>
    <s v="FHS067"/>
    <x v="1"/>
    <x v="1"/>
    <d v="2020-06-13T02:00:00"/>
    <d v="2020-06-13T02:00:00"/>
    <s v=""/>
    <s v="1J"/>
    <s v=""/>
    <s v="0:00"/>
    <s v="0:00"/>
    <s v=""/>
    <x v="1"/>
    <s v="ATG1"/>
    <x v="0"/>
    <s v="01 - FONCT"/>
    <x v="0"/>
    <x v="1"/>
    <s v="URRUGNE"/>
    <x v="0"/>
    <s v="A"/>
    <d v="2020-06-13T02:00:00"/>
    <d v="2020-06-13T02:00:00"/>
    <n v="0"/>
    <n v="0"/>
    <n v="0"/>
    <n v="0"/>
    <n v="0"/>
    <n v="1"/>
    <n v="0"/>
    <n v="0"/>
    <n v="0"/>
    <n v="0"/>
    <n v="0"/>
    <n v="0"/>
  </r>
  <r>
    <s v="FHS067"/>
    <x v="12"/>
    <x v="11"/>
    <d v="2020-05-22T02:00:00"/>
    <d v="2020-05-22T02:00:00"/>
    <s v=""/>
    <s v="1J"/>
    <s v=""/>
    <s v="0:00"/>
    <s v="0:00"/>
    <s v=""/>
    <x v="6"/>
    <s v="ATG1"/>
    <x v="0"/>
    <s v="01 - FONCT"/>
    <x v="0"/>
    <x v="1"/>
    <s v="URRUGNE"/>
    <x v="0"/>
    <s v="J"/>
    <d v="2020-05-22T02:00:00"/>
    <d v="2020-05-22T02:00:00"/>
    <n v="0"/>
    <n v="0"/>
    <n v="0"/>
    <n v="0"/>
    <n v="1"/>
    <n v="0"/>
    <n v="0"/>
    <n v="0"/>
    <n v="0"/>
    <n v="0"/>
    <n v="0"/>
    <n v="0"/>
  </r>
  <r>
    <s v="FHS067"/>
    <x v="0"/>
    <x v="0"/>
    <d v="2020-04-02T02:00:00"/>
    <d v="2020-04-04T02:00:00"/>
    <s v=""/>
    <s v="3J"/>
    <s v=""/>
    <s v="0:00"/>
    <s v="0:00"/>
    <s v=""/>
    <x v="0"/>
    <s v="ATG1"/>
    <x v="0"/>
    <s v="01 - FONCT"/>
    <x v="0"/>
    <x v="1"/>
    <s v="URRUGNE"/>
    <x v="0"/>
    <s v="C"/>
    <d v="2020-04-02T02:00:00"/>
    <d v="2020-04-04T02:00:00"/>
    <n v="0"/>
    <n v="0"/>
    <n v="0"/>
    <n v="3"/>
    <n v="0"/>
    <n v="0"/>
    <n v="0"/>
    <n v="0"/>
    <n v="0"/>
    <n v="0"/>
    <n v="0"/>
    <n v="0"/>
  </r>
  <r>
    <s v="FHS067"/>
    <x v="12"/>
    <x v="11"/>
    <d v="2020-02-08T01:00:00"/>
    <d v="2020-02-08T01:00:00"/>
    <s v=""/>
    <s v="1J"/>
    <s v=""/>
    <s v="0:00"/>
    <s v="0:00"/>
    <s v=""/>
    <x v="6"/>
    <s v="ATG1"/>
    <x v="0"/>
    <s v="01 - FONCT"/>
    <x v="0"/>
    <x v="1"/>
    <s v="URRUGNE"/>
    <x v="0"/>
    <s v="J"/>
    <d v="2020-02-08T01:00:00"/>
    <d v="2020-02-08T01:00:00"/>
    <n v="0"/>
    <n v="1"/>
    <n v="0"/>
    <n v="0"/>
    <n v="0"/>
    <n v="0"/>
    <n v="0"/>
    <n v="0"/>
    <n v="0"/>
    <n v="0"/>
    <n v="0"/>
    <n v="0"/>
  </r>
  <r>
    <s v="FHS067"/>
    <x v="0"/>
    <x v="0"/>
    <d v="2020-02-06T01:00:00"/>
    <d v="2020-02-07T01:00:00"/>
    <s v=""/>
    <s v="2J"/>
    <s v=""/>
    <s v="0:00"/>
    <s v="0:00"/>
    <s v=""/>
    <x v="0"/>
    <s v="ATG1"/>
    <x v="0"/>
    <s v="01 - FONCT"/>
    <x v="0"/>
    <x v="1"/>
    <s v="URRUGNE"/>
    <x v="0"/>
    <s v="C"/>
    <d v="2020-02-06T01:00:00"/>
    <d v="2020-02-07T01:00:00"/>
    <n v="0"/>
    <n v="2"/>
    <n v="0"/>
    <n v="0"/>
    <n v="0"/>
    <n v="0"/>
    <n v="0"/>
    <n v="0"/>
    <n v="0"/>
    <n v="0"/>
    <n v="0"/>
    <n v="0"/>
  </r>
  <r>
    <s v="WLZ459"/>
    <x v="0"/>
    <x v="0"/>
    <d v="2020-11-02T01:00:00"/>
    <d v="2020-11-14T01:00:00"/>
    <s v=""/>
    <s v="11J"/>
    <s v=""/>
    <s v="0:00"/>
    <s v="0:00"/>
    <s v=""/>
    <x v="0"/>
    <s v="APN2"/>
    <x v="0"/>
    <s v="01 - FONCT"/>
    <x v="0"/>
    <x v="1"/>
    <s v="URRUGNE"/>
    <x v="0"/>
    <s v="C"/>
    <d v="2020-11-02T01:00:00"/>
    <d v="2020-11-14T01:00:00"/>
    <n v="0"/>
    <n v="0"/>
    <n v="0"/>
    <n v="0"/>
    <n v="0"/>
    <n v="0"/>
    <n v="0"/>
    <n v="0"/>
    <n v="0"/>
    <n v="0"/>
    <n v="12"/>
    <n v="0"/>
  </r>
  <r>
    <s v="WLZ459"/>
    <x v="0"/>
    <x v="0"/>
    <d v="2020-07-13T02:00:00"/>
    <d v="2020-07-31T02:00:00"/>
    <s v=""/>
    <s v="16J"/>
    <s v=""/>
    <s v="0:00"/>
    <s v="0:00"/>
    <s v=""/>
    <x v="0"/>
    <s v="APN2"/>
    <x v="0"/>
    <s v="01 - FONCT"/>
    <x v="0"/>
    <x v="1"/>
    <s v="URRUGNE"/>
    <x v="0"/>
    <s v="C"/>
    <d v="2020-07-13T02:00:00"/>
    <d v="2020-07-31T02:00:00"/>
    <n v="0"/>
    <n v="0"/>
    <n v="0"/>
    <n v="0"/>
    <n v="0"/>
    <n v="0"/>
    <n v="16"/>
    <n v="0"/>
    <n v="0"/>
    <n v="0"/>
    <n v="0"/>
    <n v="0"/>
  </r>
  <r>
    <s v="WLZ459"/>
    <x v="7"/>
    <x v="7"/>
    <d v="2020-06-02T02:00:00"/>
    <d v="2020-06-02T02:00:00"/>
    <s v=""/>
    <s v="06h40"/>
    <s v=""/>
    <s v="0:00"/>
    <s v="0:00"/>
    <s v=""/>
    <x v="0"/>
    <s v="APN2"/>
    <x v="0"/>
    <s v="01 - FONCT"/>
    <x v="0"/>
    <x v="1"/>
    <s v="URRUGNE"/>
    <x v="0"/>
    <s v="2"/>
    <d v="2020-06-02T02:00:00"/>
    <d v="2020-06-02T02:00:00"/>
    <n v="0"/>
    <n v="0"/>
    <n v="0"/>
    <n v="0"/>
    <n v="0"/>
    <n v="1"/>
    <n v="0"/>
    <n v="0"/>
    <n v="0"/>
    <n v="0"/>
    <n v="0"/>
    <n v="0"/>
  </r>
  <r>
    <s v="WLZ459"/>
    <x v="3"/>
    <x v="3"/>
    <d v="2020-03-30T02:00:00"/>
    <d v="2020-04-19T02:00:00"/>
    <s v=""/>
    <s v="21J"/>
    <s v=""/>
    <s v="0:00"/>
    <s v="0:00"/>
    <s v=""/>
    <x v="3"/>
    <s v="APN2"/>
    <x v="0"/>
    <s v="01 - FONCT"/>
    <x v="0"/>
    <x v="1"/>
    <s v="URRUGNE"/>
    <x v="0"/>
    <s v="A"/>
    <d v="2020-03-30T02:00:00"/>
    <d v="2020-04-19T02:00:00"/>
    <n v="0"/>
    <n v="0"/>
    <n v="2"/>
    <n v="15"/>
    <n v="0"/>
    <n v="0"/>
    <n v="0"/>
    <n v="0"/>
    <n v="0"/>
    <n v="0"/>
    <n v="0"/>
    <n v="0"/>
  </r>
  <r>
    <s v="WLZ459"/>
    <x v="0"/>
    <x v="0"/>
    <d v="2020-03-23T01:00:00"/>
    <d v="2020-03-28T01:00:00"/>
    <s v=""/>
    <s v="6J"/>
    <s v=""/>
    <s v="0:00"/>
    <s v="0:00"/>
    <s v=""/>
    <x v="0"/>
    <s v="APN2"/>
    <x v="0"/>
    <s v="01 - FONCT"/>
    <x v="0"/>
    <x v="1"/>
    <s v="URRUGNE"/>
    <x v="0"/>
    <s v="C"/>
    <d v="2020-03-23T01:00:00"/>
    <d v="2020-03-28T01:00:00"/>
    <n v="0"/>
    <n v="0"/>
    <n v="6"/>
    <n v="0"/>
    <n v="0"/>
    <n v="0"/>
    <n v="0"/>
    <n v="0"/>
    <n v="0"/>
    <n v="0"/>
    <n v="0"/>
    <n v="0"/>
  </r>
  <r>
    <s v="WLZ459"/>
    <x v="6"/>
    <x v="6"/>
    <d v="2020-03-18T01:00:00"/>
    <d v="2020-03-18T01:00:00"/>
    <s v=""/>
    <s v="1J"/>
    <s v=""/>
    <s v="0:00"/>
    <s v="0:00"/>
    <s v=""/>
    <x v="5"/>
    <s v="APN2"/>
    <x v="0"/>
    <s v="01 - FONCT"/>
    <x v="0"/>
    <x v="1"/>
    <s v="URRUGNE"/>
    <x v="0"/>
    <s v="P"/>
    <d v="2020-03-18T01:00:00"/>
    <d v="2020-03-18T01:00:00"/>
    <n v="0"/>
    <n v="0"/>
    <n v="1"/>
    <n v="0"/>
    <n v="0"/>
    <n v="0"/>
    <n v="0"/>
    <n v="0"/>
    <n v="0"/>
    <n v="0"/>
    <n v="0"/>
    <n v="0"/>
  </r>
  <r>
    <s v="WLZ459"/>
    <x v="6"/>
    <x v="6"/>
    <d v="2020-03-17T01:00:00"/>
    <d v="2020-03-17T01:00:00"/>
    <s v=""/>
    <s v="1J"/>
    <s v=""/>
    <s v="0:00"/>
    <s v="0:00"/>
    <s v=""/>
    <x v="5"/>
    <s v="APN2"/>
    <x v="0"/>
    <s v="01 - FONCT"/>
    <x v="0"/>
    <x v="1"/>
    <s v="URRUGNE"/>
    <x v="0"/>
    <s v="P"/>
    <d v="2020-03-17T01:00:00"/>
    <d v="2020-03-17T01:00:00"/>
    <n v="0"/>
    <n v="0"/>
    <n v="1"/>
    <n v="0"/>
    <n v="0"/>
    <n v="0"/>
    <n v="0"/>
    <n v="0"/>
    <n v="0"/>
    <n v="0"/>
    <n v="0"/>
    <n v="0"/>
  </r>
  <r>
    <s v="WLZ459"/>
    <x v="6"/>
    <x v="6"/>
    <d v="2020-03-16T01:00:00"/>
    <d v="2020-03-16T01:00:00"/>
    <s v=""/>
    <s v="1J"/>
    <s v=""/>
    <s v="0:00"/>
    <s v="0:00"/>
    <s v=""/>
    <x v="5"/>
    <s v="APN2"/>
    <x v="0"/>
    <s v="01 - FONCT"/>
    <x v="0"/>
    <x v="1"/>
    <s v="URRUGNE"/>
    <x v="0"/>
    <s v="P"/>
    <d v="2020-03-16T01:00:00"/>
    <d v="2020-03-16T01:00:00"/>
    <n v="0"/>
    <n v="0"/>
    <n v="1"/>
    <n v="0"/>
    <n v="0"/>
    <n v="0"/>
    <n v="0"/>
    <n v="0"/>
    <n v="0"/>
    <n v="0"/>
    <n v="0"/>
    <n v="0"/>
  </r>
  <r>
    <s v="DJG509"/>
    <x v="0"/>
    <x v="0"/>
    <d v="2020-06-11T02:00:00"/>
    <d v="2020-06-12T02:00:00"/>
    <s v=""/>
    <s v="2J"/>
    <s v=""/>
    <s v="0:00"/>
    <s v="0:00"/>
    <s v=""/>
    <x v="0"/>
    <s v="ACC21"/>
    <x v="0"/>
    <s v="02 - CDI"/>
    <x v="0"/>
    <x v="1"/>
    <s v="EQUIPE 2 SAINT JEAN"/>
    <x v="0"/>
    <s v="C"/>
    <d v="2020-06-11T02:00:00"/>
    <d v="2020-06-12T02:00:00"/>
    <n v="0"/>
    <n v="0"/>
    <n v="0"/>
    <n v="0"/>
    <n v="0"/>
    <n v="2"/>
    <n v="0"/>
    <n v="0"/>
    <n v="0"/>
    <n v="0"/>
    <n v="0"/>
    <n v="0"/>
  </r>
  <r>
    <s v="DJG509"/>
    <x v="0"/>
    <x v="0"/>
    <d v="2020-05-25T02:00:00"/>
    <d v="2020-06-03T02:00:00"/>
    <s v=""/>
    <s v="8J"/>
    <s v=""/>
    <s v="0:00"/>
    <s v="0:00"/>
    <s v=""/>
    <x v="0"/>
    <s v="ACC21"/>
    <x v="0"/>
    <s v="02 - CDI"/>
    <x v="0"/>
    <x v="1"/>
    <s v="EQUIPE 2 SAINT JEAN"/>
    <x v="0"/>
    <s v="C"/>
    <d v="2020-05-25T02:00:00"/>
    <d v="2020-06-03T02:00:00"/>
    <n v="0"/>
    <n v="0"/>
    <n v="0"/>
    <n v="0"/>
    <n v="6"/>
    <n v="2"/>
    <n v="0"/>
    <n v="0"/>
    <n v="0"/>
    <n v="0"/>
    <n v="0"/>
    <n v="0"/>
  </r>
  <r>
    <s v="DJG509"/>
    <x v="5"/>
    <x v="5"/>
    <d v="2020-04-17T02:00:00"/>
    <d v="2020-04-17T02:00:00"/>
    <s v=""/>
    <s v="00h30"/>
    <s v=""/>
    <s v="7:06"/>
    <s v="7:36"/>
    <s v=""/>
    <x v="4"/>
    <s v="ACC21"/>
    <x v="0"/>
    <s v="02 - CDI"/>
    <x v="0"/>
    <x v="1"/>
    <s v="EQUIPE 2 SAINT JEAN"/>
    <x v="0"/>
    <s v="F"/>
    <d v="2020-04-17T02:00:00"/>
    <d v="2020-04-17T02:00:00"/>
    <n v="0"/>
    <n v="0"/>
    <n v="0"/>
    <n v="1"/>
    <n v="0"/>
    <n v="0"/>
    <n v="0"/>
    <n v="0"/>
    <n v="0"/>
    <n v="0"/>
    <n v="0"/>
    <n v="0"/>
  </r>
  <r>
    <s v="DJG509"/>
    <x v="0"/>
    <x v="0"/>
    <d v="2020-02-24T01:00:00"/>
    <d v="2020-02-29T01:00:00"/>
    <s v=""/>
    <s v="6J"/>
    <s v=""/>
    <s v="0:00"/>
    <s v="0:00"/>
    <s v=""/>
    <x v="0"/>
    <s v="ACC21"/>
    <x v="0"/>
    <s v="02 - CDI"/>
    <x v="0"/>
    <x v="1"/>
    <s v="EQUIPE 2 SAINT JEAN"/>
    <x v="0"/>
    <s v="C"/>
    <d v="2020-02-24T01:00:00"/>
    <d v="2020-02-29T01:00:00"/>
    <n v="0"/>
    <n v="6"/>
    <n v="0"/>
    <n v="0"/>
    <n v="0"/>
    <n v="0"/>
    <n v="0"/>
    <n v="0"/>
    <n v="0"/>
    <n v="0"/>
    <n v="0"/>
    <n v="0"/>
  </r>
  <r>
    <s v="DJG509"/>
    <x v="2"/>
    <x v="2"/>
    <d v="2020-02-21T01:00:00"/>
    <d v="2020-02-22T01:00:00"/>
    <s v=""/>
    <s v="2J"/>
    <s v=""/>
    <s v="0:00"/>
    <s v="0:00"/>
    <s v=""/>
    <x v="2"/>
    <s v="ACC21"/>
    <x v="0"/>
    <s v="02 - CDI"/>
    <x v="0"/>
    <x v="1"/>
    <s v="EQUIPE 2 SAINT JEAN"/>
    <x v="0"/>
    <s v="M"/>
    <d v="2020-02-21T01:00:00"/>
    <d v="2020-02-22T01:00:00"/>
    <n v="0"/>
    <n v="2"/>
    <n v="0"/>
    <n v="0"/>
    <n v="0"/>
    <n v="0"/>
    <n v="0"/>
    <n v="0"/>
    <n v="0"/>
    <n v="0"/>
    <n v="0"/>
    <n v="0"/>
  </r>
  <r>
    <s v="DJG509"/>
    <x v="13"/>
    <x v="12"/>
    <d v="2020-02-06T01:00:00"/>
    <d v="2020-02-06T01:00:00"/>
    <s v=""/>
    <s v="06h40"/>
    <s v=""/>
    <s v="0:00"/>
    <s v="0:00"/>
    <s v=""/>
    <x v="5"/>
    <s v="ACC21"/>
    <x v="0"/>
    <s v="02 - CDI"/>
    <x v="0"/>
    <x v="1"/>
    <s v="EQUIPE 2 SAINT JEAN"/>
    <x v="0"/>
    <s v="A"/>
    <d v="2020-02-06T01:00:00"/>
    <d v="2020-02-06T01:00:00"/>
    <n v="0"/>
    <n v="1"/>
    <n v="0"/>
    <n v="0"/>
    <n v="0"/>
    <n v="0"/>
    <n v="0"/>
    <n v="0"/>
    <n v="0"/>
    <n v="0"/>
    <n v="0"/>
    <n v="0"/>
  </r>
  <r>
    <s v="DJG509"/>
    <x v="13"/>
    <x v="12"/>
    <d v="2020-01-09T01:00:00"/>
    <d v="2020-01-09T01:00:00"/>
    <s v=""/>
    <s v="06h30"/>
    <s v=""/>
    <s v="0:00"/>
    <s v="0:00"/>
    <s v=""/>
    <x v="5"/>
    <s v="ACC21"/>
    <x v="0"/>
    <s v="02 - CDI"/>
    <x v="0"/>
    <x v="1"/>
    <s v="EQUIPE 2 SAINT JEAN"/>
    <x v="0"/>
    <s v="A"/>
    <d v="2020-01-09T01:00:00"/>
    <d v="2020-01-09T01:00:00"/>
    <n v="1"/>
    <n v="0"/>
    <n v="0"/>
    <n v="0"/>
    <n v="0"/>
    <n v="0"/>
    <n v="0"/>
    <n v="0"/>
    <n v="0"/>
    <n v="0"/>
    <n v="0"/>
    <n v="0"/>
  </r>
  <r>
    <s v="EMS392"/>
    <x v="0"/>
    <x v="0"/>
    <d v="2020-08-10T02:00:00"/>
    <d v="2020-08-29T02:00:00"/>
    <s v=""/>
    <s v="17J"/>
    <s v=""/>
    <s v="0:00"/>
    <s v="0:00"/>
    <s v=""/>
    <x v="0"/>
    <s v="ACC13"/>
    <x v="0"/>
    <s v="02 - CDI"/>
    <x v="0"/>
    <x v="4"/>
    <s v="Equipe 2 ST CHARLES"/>
    <x v="0"/>
    <s v="C"/>
    <d v="2020-08-10T02:00:00"/>
    <d v="2020-08-29T02:00:00"/>
    <n v="0"/>
    <n v="0"/>
    <n v="0"/>
    <n v="0"/>
    <n v="0"/>
    <n v="0"/>
    <n v="0"/>
    <n v="17"/>
    <n v="0"/>
    <n v="0"/>
    <n v="0"/>
    <n v="0"/>
  </r>
  <r>
    <s v="EMS392"/>
    <x v="0"/>
    <x v="0"/>
    <d v="2020-04-27T02:00:00"/>
    <d v="2020-05-02T02:00:00"/>
    <s v=""/>
    <s v="5J"/>
    <s v=""/>
    <s v="0:00"/>
    <s v="0:00"/>
    <s v=""/>
    <x v="0"/>
    <s v="ACC13"/>
    <x v="0"/>
    <s v="02 - CDI"/>
    <x v="0"/>
    <x v="4"/>
    <s v="Equipe 2 ST CHARLES"/>
    <x v="0"/>
    <s v="C"/>
    <d v="2020-04-27T02:00:00"/>
    <d v="2020-05-02T02:00:00"/>
    <n v="0"/>
    <n v="0"/>
    <n v="0"/>
    <n v="4"/>
    <n v="1"/>
    <n v="0"/>
    <n v="0"/>
    <n v="0"/>
    <n v="0"/>
    <n v="0"/>
    <n v="0"/>
    <n v="0"/>
  </r>
  <r>
    <s v="EMS392"/>
    <x v="5"/>
    <x v="5"/>
    <d v="2020-04-17T02:00:00"/>
    <d v="2020-04-17T02:00:00"/>
    <s v=""/>
    <s v="00h30"/>
    <s v=""/>
    <s v="7:55"/>
    <s v="8:25"/>
    <s v=""/>
    <x v="4"/>
    <s v="ACC13"/>
    <x v="0"/>
    <s v="02 - CDI"/>
    <x v="0"/>
    <x v="4"/>
    <s v="Equipe 2 ST CHARLES"/>
    <x v="0"/>
    <s v="F"/>
    <d v="2020-04-17T02:00:00"/>
    <d v="2020-04-17T02:00:00"/>
    <n v="0"/>
    <n v="0"/>
    <n v="0"/>
    <n v="1"/>
    <n v="0"/>
    <n v="0"/>
    <n v="0"/>
    <n v="0"/>
    <n v="0"/>
    <n v="0"/>
    <n v="0"/>
    <n v="0"/>
  </r>
  <r>
    <s v="EMS392"/>
    <x v="0"/>
    <x v="0"/>
    <d v="2020-04-10T02:00:00"/>
    <d v="2020-04-11T02:00:00"/>
    <s v=""/>
    <s v="2J"/>
    <s v=""/>
    <s v="0:00"/>
    <s v="0:00"/>
    <s v=""/>
    <x v="0"/>
    <s v="ACC13"/>
    <x v="0"/>
    <s v="02 - CDI"/>
    <x v="0"/>
    <x v="4"/>
    <s v="Equipe 2 ST CHARLES"/>
    <x v="0"/>
    <s v="C"/>
    <d v="2020-04-10T02:00:00"/>
    <d v="2020-04-11T02:00:00"/>
    <n v="0"/>
    <n v="0"/>
    <n v="0"/>
    <n v="2"/>
    <n v="0"/>
    <n v="0"/>
    <n v="0"/>
    <n v="0"/>
    <n v="0"/>
    <n v="0"/>
    <n v="0"/>
    <n v="0"/>
  </r>
  <r>
    <s v="EMS392"/>
    <x v="0"/>
    <x v="0"/>
    <d v="2020-03-02T01:00:00"/>
    <d v="2020-03-07T01:00:00"/>
    <s v=""/>
    <s v="6J"/>
    <s v=""/>
    <s v="0:00"/>
    <s v="0:00"/>
    <s v=""/>
    <x v="0"/>
    <s v="ACC13"/>
    <x v="0"/>
    <s v="02 - CDI"/>
    <x v="0"/>
    <x v="4"/>
    <s v="Equipe 2 ST CHARLES"/>
    <x v="0"/>
    <s v="C"/>
    <d v="2020-03-02T01:00:00"/>
    <d v="2020-03-07T01:00:00"/>
    <n v="0"/>
    <n v="0"/>
    <n v="6"/>
    <n v="0"/>
    <n v="0"/>
    <n v="0"/>
    <n v="0"/>
    <n v="0"/>
    <n v="0"/>
    <n v="0"/>
    <n v="0"/>
    <n v="0"/>
  </r>
  <r>
    <s v="EMS392"/>
    <x v="29"/>
    <x v="27"/>
    <d v="2020-02-17T01:00:00"/>
    <d v="2020-02-18T01:00:00"/>
    <s v=""/>
    <s v="2J"/>
    <s v=""/>
    <s v="0:00"/>
    <s v="0:00"/>
    <s v=""/>
    <x v="7"/>
    <s v="ACC13"/>
    <x v="0"/>
    <s v="02 - CDI"/>
    <x v="0"/>
    <x v="4"/>
    <s v="Equipe 2 ST CHARLES"/>
    <x v="0"/>
    <s v="E"/>
    <d v="2020-02-17T01:00:00"/>
    <d v="2020-02-18T01:00:00"/>
    <n v="0"/>
    <n v="2"/>
    <n v="0"/>
    <n v="0"/>
    <n v="0"/>
    <n v="0"/>
    <n v="0"/>
    <n v="0"/>
    <n v="0"/>
    <n v="0"/>
    <n v="0"/>
    <n v="0"/>
  </r>
  <r>
    <s v="EMS392"/>
    <x v="13"/>
    <x v="12"/>
    <d v="2020-02-06T01:00:00"/>
    <d v="2020-02-06T01:00:00"/>
    <s v=""/>
    <s v="06h05"/>
    <s v=""/>
    <s v="0:00"/>
    <s v="0:00"/>
    <s v=""/>
    <x v="5"/>
    <s v="ACC13"/>
    <x v="0"/>
    <s v="02 - CDI"/>
    <x v="0"/>
    <x v="4"/>
    <s v="Equipe 2 ST CHARLES"/>
    <x v="0"/>
    <s v="A"/>
    <d v="2020-02-06T01:00:00"/>
    <d v="2020-02-06T01:00:00"/>
    <n v="0"/>
    <n v="1"/>
    <n v="0"/>
    <n v="0"/>
    <n v="0"/>
    <n v="0"/>
    <n v="0"/>
    <n v="0"/>
    <n v="0"/>
    <n v="0"/>
    <n v="0"/>
    <n v="0"/>
  </r>
  <r>
    <s v="EMS392"/>
    <x v="13"/>
    <x v="12"/>
    <d v="2020-01-11T01:00:00"/>
    <d v="2020-01-11T01:00:00"/>
    <s v=""/>
    <s v="06h05"/>
    <s v=""/>
    <s v="0:00"/>
    <s v="0:00"/>
    <s v=""/>
    <x v="5"/>
    <s v="ACC13"/>
    <x v="0"/>
    <s v="02 - CDI"/>
    <x v="0"/>
    <x v="4"/>
    <s v="Equipe 2 ST CHARLES"/>
    <x v="0"/>
    <s v="A"/>
    <d v="2020-01-11T01:00:00"/>
    <d v="2020-01-11T01:00:00"/>
    <n v="1"/>
    <n v="0"/>
    <n v="0"/>
    <n v="0"/>
    <n v="0"/>
    <n v="0"/>
    <n v="0"/>
    <n v="0"/>
    <n v="0"/>
    <n v="0"/>
    <n v="0"/>
    <n v="0"/>
  </r>
  <r>
    <s v="NFM804"/>
    <x v="0"/>
    <x v="0"/>
    <d v="2020-07-27T02:00:00"/>
    <d v="2020-08-14T02:00:00"/>
    <s v=""/>
    <s v="17J"/>
    <s v=""/>
    <s v="0:00"/>
    <s v="0:00"/>
    <s v=""/>
    <x v="0"/>
    <s v="ACC13"/>
    <x v="0"/>
    <s v="02 - CDI"/>
    <x v="0"/>
    <x v="0"/>
    <s v="Equipe4"/>
    <x v="0"/>
    <s v="C"/>
    <d v="2020-07-27T02:00:00"/>
    <d v="2020-08-14T02:00:00"/>
    <n v="0"/>
    <n v="0"/>
    <n v="0"/>
    <n v="0"/>
    <n v="0"/>
    <n v="0"/>
    <n v="5"/>
    <n v="12"/>
    <n v="0"/>
    <n v="0"/>
    <n v="0"/>
    <n v="0"/>
  </r>
  <r>
    <s v="NFM804"/>
    <x v="4"/>
    <x v="4"/>
    <d v="2020-05-15T02:00:00"/>
    <d v="2020-05-15T02:00:00"/>
    <s v=""/>
    <s v="1J"/>
    <s v=""/>
    <s v="0:00"/>
    <s v="0:00"/>
    <s v=""/>
    <x v="0"/>
    <s v="ACC13"/>
    <x v="0"/>
    <s v="02 - CDI"/>
    <x v="0"/>
    <x v="0"/>
    <s v="Equipe4"/>
    <x v="0"/>
    <s v="R"/>
    <d v="2020-05-15T02:00:00"/>
    <d v="2020-05-15T02:00:00"/>
    <n v="0"/>
    <n v="0"/>
    <n v="0"/>
    <n v="0"/>
    <n v="1"/>
    <n v="0"/>
    <n v="0"/>
    <n v="0"/>
    <n v="0"/>
    <n v="0"/>
    <n v="0"/>
    <n v="0"/>
  </r>
  <r>
    <s v="NFM804"/>
    <x v="0"/>
    <x v="0"/>
    <d v="2020-04-27T02:00:00"/>
    <d v="2020-05-02T02:00:00"/>
    <s v=""/>
    <s v="5J"/>
    <s v=""/>
    <s v="0:00"/>
    <s v="0:00"/>
    <s v=""/>
    <x v="0"/>
    <s v="ACC13"/>
    <x v="0"/>
    <s v="02 - CDI"/>
    <x v="0"/>
    <x v="0"/>
    <s v="Equipe4"/>
    <x v="0"/>
    <s v="C"/>
    <d v="2020-04-27T02:00:00"/>
    <d v="2020-05-02T02:00:00"/>
    <n v="0"/>
    <n v="0"/>
    <n v="0"/>
    <n v="4"/>
    <n v="1"/>
    <n v="0"/>
    <n v="0"/>
    <n v="0"/>
    <n v="0"/>
    <n v="0"/>
    <n v="0"/>
    <n v="0"/>
  </r>
  <r>
    <s v="NFM804"/>
    <x v="0"/>
    <x v="0"/>
    <d v="2020-04-22T02:00:00"/>
    <d v="2020-04-22T02:00:00"/>
    <s v=""/>
    <s v="1J"/>
    <s v=""/>
    <s v="0:00"/>
    <s v="0:00"/>
    <s v=""/>
    <x v="0"/>
    <s v="ACC13"/>
    <x v="0"/>
    <s v="02 - CDI"/>
    <x v="0"/>
    <x v="0"/>
    <s v="Equipe4"/>
    <x v="0"/>
    <s v="C"/>
    <d v="2020-04-22T02:00:00"/>
    <d v="2020-04-22T02:00:00"/>
    <n v="0"/>
    <n v="0"/>
    <n v="0"/>
    <n v="1"/>
    <n v="0"/>
    <n v="0"/>
    <n v="0"/>
    <n v="0"/>
    <n v="0"/>
    <n v="0"/>
    <n v="0"/>
    <n v="0"/>
  </r>
  <r>
    <s v="NFM804"/>
    <x v="0"/>
    <x v="0"/>
    <d v="2020-04-04T02:00:00"/>
    <d v="2020-04-04T02:00:00"/>
    <s v=""/>
    <s v="1J"/>
    <s v=""/>
    <s v="0:00"/>
    <s v="0:00"/>
    <s v=""/>
    <x v="0"/>
    <s v="ACC13"/>
    <x v="0"/>
    <s v="02 - CDI"/>
    <x v="0"/>
    <x v="0"/>
    <s v="Equipe4"/>
    <x v="0"/>
    <s v="C"/>
    <d v="2020-04-04T02:00:00"/>
    <d v="2020-04-04T02:00:00"/>
    <n v="0"/>
    <n v="0"/>
    <n v="0"/>
    <n v="1"/>
    <n v="0"/>
    <n v="0"/>
    <n v="0"/>
    <n v="0"/>
    <n v="0"/>
    <n v="0"/>
    <n v="0"/>
    <n v="0"/>
  </r>
  <r>
    <s v="NFM804"/>
    <x v="0"/>
    <x v="0"/>
    <d v="2020-01-02T01:00:00"/>
    <d v="2020-01-04T01:00:00"/>
    <s v=""/>
    <s v="3J"/>
    <s v=""/>
    <s v="0:00"/>
    <s v="0:00"/>
    <s v=""/>
    <x v="0"/>
    <s v="ACC13"/>
    <x v="0"/>
    <s v="02 - CDI"/>
    <x v="0"/>
    <x v="0"/>
    <s v="Equipe4"/>
    <x v="0"/>
    <s v="C"/>
    <d v="2020-01-02T01:00:00"/>
    <d v="2020-01-04T01:00:00"/>
    <n v="3"/>
    <n v="0"/>
    <n v="0"/>
    <n v="0"/>
    <n v="0"/>
    <n v="0"/>
    <n v="0"/>
    <n v="0"/>
    <n v="0"/>
    <n v="0"/>
    <n v="0"/>
    <n v="0"/>
  </r>
  <r>
    <s v="KJY444"/>
    <x v="0"/>
    <x v="0"/>
    <d v="2020-04-27T02:00:00"/>
    <d v="2020-04-28T02:00:00"/>
    <s v=""/>
    <s v="2J"/>
    <s v=""/>
    <s v="0:00"/>
    <s v="0:00"/>
    <s v=""/>
    <x v="0"/>
    <s v="ACC12"/>
    <x v="0"/>
    <s v="04 - CDD"/>
    <x v="1"/>
    <x v="1"/>
    <e v="#N/A"/>
    <x v="1"/>
    <s v="C"/>
    <d v="2020-04-27T02:00:00"/>
    <d v="2020-04-28T02:00:00"/>
    <n v="0"/>
    <n v="0"/>
    <n v="0"/>
    <n v="2"/>
    <n v="0"/>
    <n v="0"/>
    <n v="0"/>
    <n v="0"/>
    <n v="0"/>
    <n v="0"/>
    <n v="0"/>
    <n v="0"/>
  </r>
  <r>
    <s v="KJY444"/>
    <x v="0"/>
    <x v="0"/>
    <d v="2020-04-20T02:00:00"/>
    <d v="2020-04-21T02:00:00"/>
    <s v=""/>
    <s v="2J"/>
    <s v=""/>
    <s v="0:00"/>
    <s v="0:00"/>
    <s v=""/>
    <x v="0"/>
    <s v="ACC12"/>
    <x v="0"/>
    <s v="04 - CDD"/>
    <x v="1"/>
    <x v="1"/>
    <e v="#N/A"/>
    <x v="1"/>
    <s v="C"/>
    <d v="2020-04-20T02:00:00"/>
    <d v="2020-04-21T02:00:00"/>
    <n v="0"/>
    <n v="0"/>
    <n v="0"/>
    <n v="2"/>
    <n v="0"/>
    <n v="0"/>
    <n v="0"/>
    <n v="0"/>
    <n v="0"/>
    <n v="0"/>
    <n v="0"/>
    <n v="0"/>
  </r>
  <r>
    <s v="KJY444"/>
    <x v="0"/>
    <x v="0"/>
    <d v="2020-04-14T02:00:00"/>
    <d v="2020-04-14T02:00:00"/>
    <s v=""/>
    <s v="1J"/>
    <s v=""/>
    <s v="0:00"/>
    <s v="0:00"/>
    <s v=""/>
    <x v="0"/>
    <s v="ACC12"/>
    <x v="0"/>
    <s v="04 - CDD"/>
    <x v="1"/>
    <x v="1"/>
    <e v="#N/A"/>
    <x v="1"/>
    <s v="C"/>
    <d v="2020-04-14T02:00:00"/>
    <d v="2020-04-14T02:00:00"/>
    <n v="0"/>
    <n v="0"/>
    <n v="0"/>
    <n v="1"/>
    <n v="0"/>
    <n v="0"/>
    <n v="0"/>
    <n v="0"/>
    <n v="0"/>
    <n v="0"/>
    <n v="0"/>
    <n v="0"/>
  </r>
  <r>
    <s v="KJY444"/>
    <x v="0"/>
    <x v="0"/>
    <d v="2020-04-06T02:00:00"/>
    <d v="2020-04-07T02:00:00"/>
    <s v=""/>
    <s v="2J"/>
    <s v=""/>
    <s v="0:00"/>
    <s v="0:00"/>
    <s v=""/>
    <x v="0"/>
    <s v="ACC12"/>
    <x v="0"/>
    <s v="04 - CDD"/>
    <x v="1"/>
    <x v="1"/>
    <e v="#N/A"/>
    <x v="1"/>
    <s v="C"/>
    <d v="2020-04-06T02:00:00"/>
    <d v="2020-04-07T02:00:00"/>
    <n v="0"/>
    <n v="0"/>
    <n v="0"/>
    <n v="2"/>
    <n v="0"/>
    <n v="0"/>
    <n v="0"/>
    <n v="0"/>
    <n v="0"/>
    <n v="0"/>
    <n v="0"/>
    <n v="0"/>
  </r>
  <r>
    <s v="KJY444"/>
    <x v="0"/>
    <x v="0"/>
    <d v="2020-03-02T01:00:00"/>
    <d v="2020-03-07T01:00:00"/>
    <s v=""/>
    <s v="6J"/>
    <s v=""/>
    <s v="0:00"/>
    <s v="0:00"/>
    <s v=""/>
    <x v="0"/>
    <s v="ACC12"/>
    <x v="0"/>
    <s v="04 - CDD"/>
    <x v="1"/>
    <x v="1"/>
    <e v="#N/A"/>
    <x v="1"/>
    <s v="C"/>
    <d v="2020-03-02T01:00:00"/>
    <d v="2020-03-07T01:00:00"/>
    <n v="0"/>
    <n v="0"/>
    <n v="6"/>
    <n v="0"/>
    <n v="0"/>
    <n v="0"/>
    <n v="0"/>
    <n v="0"/>
    <n v="0"/>
    <n v="0"/>
    <n v="0"/>
    <n v="0"/>
  </r>
  <r>
    <s v="MHV835"/>
    <x v="0"/>
    <x v="0"/>
    <d v="2020-07-06T02:00:00"/>
    <d v="2020-07-25T02:00:00"/>
    <s v=""/>
    <s v="17J"/>
    <s v=""/>
    <s v="0:00"/>
    <s v="0:00"/>
    <s v=""/>
    <x v="0"/>
    <s v="ACC13"/>
    <x v="0"/>
    <s v="02 - CDI"/>
    <x v="0"/>
    <x v="0"/>
    <s v="Equipe3"/>
    <x v="0"/>
    <s v="C"/>
    <d v="2020-07-06T02:00:00"/>
    <d v="2020-07-25T02:00:00"/>
    <n v="0"/>
    <n v="0"/>
    <n v="0"/>
    <n v="0"/>
    <n v="0"/>
    <n v="0"/>
    <n v="17"/>
    <n v="0"/>
    <n v="0"/>
    <n v="0"/>
    <n v="0"/>
    <n v="0"/>
  </r>
  <r>
    <s v="MHV835"/>
    <x v="1"/>
    <x v="1"/>
    <d v="2020-06-25T02:00:00"/>
    <d v="2020-06-25T02:00:00"/>
    <s v=""/>
    <s v="1J"/>
    <s v=""/>
    <s v="0:00"/>
    <s v="0:00"/>
    <s v=""/>
    <x v="1"/>
    <s v="ACC13"/>
    <x v="0"/>
    <s v="02 - CDI"/>
    <x v="0"/>
    <x v="0"/>
    <s v="Equipe3"/>
    <x v="0"/>
    <s v="A"/>
    <d v="2020-06-25T02:00:00"/>
    <d v="2020-06-25T02:00:00"/>
    <n v="0"/>
    <n v="0"/>
    <n v="0"/>
    <n v="0"/>
    <n v="0"/>
    <n v="1"/>
    <n v="0"/>
    <n v="0"/>
    <n v="0"/>
    <n v="0"/>
    <n v="0"/>
    <n v="0"/>
  </r>
  <r>
    <s v="MHV835"/>
    <x v="0"/>
    <x v="0"/>
    <d v="2020-06-02T02:00:00"/>
    <d v="2020-06-02T02:00:00"/>
    <s v=""/>
    <s v="1J"/>
    <s v=""/>
    <s v="0:00"/>
    <s v="0:00"/>
    <s v=""/>
    <x v="0"/>
    <s v="ACC13"/>
    <x v="0"/>
    <s v="02 - CDI"/>
    <x v="0"/>
    <x v="0"/>
    <s v="Equipe3"/>
    <x v="0"/>
    <s v="C"/>
    <d v="2020-06-02T02:00:00"/>
    <d v="2020-06-02T02:00:00"/>
    <n v="0"/>
    <n v="0"/>
    <n v="0"/>
    <n v="0"/>
    <n v="0"/>
    <n v="1"/>
    <n v="0"/>
    <n v="0"/>
    <n v="0"/>
    <n v="0"/>
    <n v="0"/>
    <n v="0"/>
  </r>
  <r>
    <s v="MHV835"/>
    <x v="16"/>
    <x v="15"/>
    <d v="2020-05-21T02:00:00"/>
    <d v="2020-05-27T02:00:00"/>
    <s v=""/>
    <s v="7J"/>
    <s v=""/>
    <s v="0:00"/>
    <s v="0:00"/>
    <s v=""/>
    <x v="9"/>
    <s v="ACC13"/>
    <x v="0"/>
    <s v="02 - CDI"/>
    <x v="0"/>
    <x v="0"/>
    <s v="Equipe3"/>
    <x v="0"/>
    <s v="A"/>
    <d v="2020-05-21T02:00:00"/>
    <d v="2020-05-27T02:00:00"/>
    <n v="0"/>
    <n v="0"/>
    <n v="0"/>
    <n v="0"/>
    <n v="5"/>
    <n v="0"/>
    <n v="0"/>
    <n v="0"/>
    <n v="0"/>
    <n v="0"/>
    <n v="0"/>
    <n v="0"/>
  </r>
  <r>
    <s v="MHV835"/>
    <x v="4"/>
    <x v="4"/>
    <d v="2020-05-09T02:00:00"/>
    <d v="2020-05-09T02:00:00"/>
    <s v=""/>
    <s v="1J"/>
    <s v=""/>
    <s v="0:00"/>
    <s v="0:00"/>
    <s v=""/>
    <x v="0"/>
    <s v="ACC13"/>
    <x v="0"/>
    <s v="02 - CDI"/>
    <x v="0"/>
    <x v="0"/>
    <s v="Equipe3"/>
    <x v="0"/>
    <s v="R"/>
    <d v="2020-05-09T02:00:00"/>
    <d v="2020-05-09T02:00:00"/>
    <n v="0"/>
    <n v="0"/>
    <n v="0"/>
    <n v="0"/>
    <n v="1"/>
    <n v="0"/>
    <n v="0"/>
    <n v="0"/>
    <n v="0"/>
    <n v="0"/>
    <n v="0"/>
    <n v="0"/>
  </r>
  <r>
    <s v="MHV835"/>
    <x v="0"/>
    <x v="0"/>
    <d v="2020-03-30T02:00:00"/>
    <d v="2020-04-11T02:00:00"/>
    <s v=""/>
    <s v="12J"/>
    <s v=""/>
    <s v="0:00"/>
    <s v="0:00"/>
    <s v=""/>
    <x v="0"/>
    <s v="ACC13"/>
    <x v="0"/>
    <s v="02 - CDI"/>
    <x v="0"/>
    <x v="0"/>
    <s v="Equipe3"/>
    <x v="0"/>
    <s v="C"/>
    <d v="2020-03-30T02:00:00"/>
    <d v="2020-04-11T02:00:00"/>
    <n v="0"/>
    <n v="0"/>
    <n v="2"/>
    <n v="10"/>
    <n v="0"/>
    <n v="0"/>
    <n v="0"/>
    <n v="0"/>
    <n v="0"/>
    <n v="0"/>
    <n v="0"/>
    <n v="0"/>
  </r>
  <r>
    <s v="MHV835"/>
    <x v="4"/>
    <x v="4"/>
    <d v="2020-03-07T01:00:00"/>
    <d v="2020-03-07T01:00:00"/>
    <s v=""/>
    <s v="1J"/>
    <s v=""/>
    <s v="0:00"/>
    <s v="0:00"/>
    <s v=""/>
    <x v="0"/>
    <s v="ACC13"/>
    <x v="0"/>
    <s v="02 - CDI"/>
    <x v="0"/>
    <x v="0"/>
    <s v="Equipe3"/>
    <x v="0"/>
    <s v="R"/>
    <d v="2020-03-07T01:00:00"/>
    <d v="2020-03-07T01:00:00"/>
    <n v="0"/>
    <n v="0"/>
    <n v="1"/>
    <n v="0"/>
    <n v="0"/>
    <n v="0"/>
    <n v="0"/>
    <n v="0"/>
    <n v="0"/>
    <n v="0"/>
    <n v="0"/>
    <n v="0"/>
  </r>
  <r>
    <s v="MHV835"/>
    <x v="16"/>
    <x v="15"/>
    <d v="2020-02-19T01:00:00"/>
    <d v="2020-02-26T01:00:00"/>
    <s v=""/>
    <s v="8J"/>
    <s v=""/>
    <s v="0:00"/>
    <s v="0:00"/>
    <s v=""/>
    <x v="9"/>
    <s v="ACC13"/>
    <x v="0"/>
    <s v="02 - CDI"/>
    <x v="0"/>
    <x v="0"/>
    <s v="Equipe3"/>
    <x v="0"/>
    <s v="A"/>
    <d v="2020-02-19T01:00:00"/>
    <d v="2020-02-26T01:00:00"/>
    <n v="0"/>
    <n v="7"/>
    <n v="0"/>
    <n v="0"/>
    <n v="0"/>
    <n v="0"/>
    <n v="0"/>
    <n v="0"/>
    <n v="0"/>
    <n v="0"/>
    <n v="0"/>
    <n v="0"/>
  </r>
  <r>
    <s v="MHV835"/>
    <x v="0"/>
    <x v="0"/>
    <d v="2020-01-30T01:00:00"/>
    <d v="2020-01-30T01:00:00"/>
    <s v=""/>
    <s v="1J"/>
    <s v=""/>
    <s v="0:00"/>
    <s v="0:00"/>
    <s v=""/>
    <x v="0"/>
    <s v="ACC13"/>
    <x v="0"/>
    <s v="02 - CDI"/>
    <x v="0"/>
    <x v="0"/>
    <s v="Equipe3"/>
    <x v="0"/>
    <s v="C"/>
    <d v="2020-01-30T01:00:00"/>
    <d v="2020-01-30T01:00:00"/>
    <n v="1"/>
    <n v="0"/>
    <n v="0"/>
    <n v="0"/>
    <n v="0"/>
    <n v="0"/>
    <n v="0"/>
    <n v="0"/>
    <n v="0"/>
    <n v="0"/>
    <n v="0"/>
    <n v="0"/>
  </r>
  <r>
    <s v="MHV835"/>
    <x v="13"/>
    <x v="12"/>
    <d v="2020-01-24T01:00:00"/>
    <d v="2020-01-24T01:00:00"/>
    <s v=""/>
    <s v="05h50"/>
    <s v=""/>
    <s v="0:00"/>
    <s v="0:00"/>
    <s v=""/>
    <x v="5"/>
    <s v="ACC13"/>
    <x v="0"/>
    <s v="02 - CDI"/>
    <x v="0"/>
    <x v="0"/>
    <s v="Equipe3"/>
    <x v="0"/>
    <s v="A"/>
    <d v="2020-01-24T01:00:00"/>
    <d v="2020-01-24T01:00:00"/>
    <n v="1"/>
    <n v="0"/>
    <n v="0"/>
    <n v="0"/>
    <n v="0"/>
    <n v="0"/>
    <n v="0"/>
    <n v="0"/>
    <n v="0"/>
    <n v="0"/>
    <n v="0"/>
    <n v="0"/>
  </r>
  <r>
    <s v="MHV835"/>
    <x v="13"/>
    <x v="12"/>
    <d v="2020-01-16T01:00:00"/>
    <d v="2020-01-16T01:00:00"/>
    <s v=""/>
    <s v="05h50"/>
    <s v=""/>
    <s v="0:00"/>
    <s v="0:00"/>
    <s v=""/>
    <x v="5"/>
    <s v="ACC13"/>
    <x v="0"/>
    <s v="02 - CDI"/>
    <x v="0"/>
    <x v="0"/>
    <s v="Equipe3"/>
    <x v="0"/>
    <s v="A"/>
    <d v="2020-01-16T01:00:00"/>
    <d v="2020-01-16T01:00:00"/>
    <n v="1"/>
    <n v="0"/>
    <n v="0"/>
    <n v="0"/>
    <n v="0"/>
    <n v="0"/>
    <n v="0"/>
    <n v="0"/>
    <n v="0"/>
    <n v="0"/>
    <n v="0"/>
    <n v="0"/>
  </r>
  <r>
    <s v="MHV835"/>
    <x v="13"/>
    <x v="12"/>
    <d v="2020-01-09T01:00:00"/>
    <d v="2020-01-09T01:00:00"/>
    <s v=""/>
    <s v="05h50"/>
    <s v=""/>
    <s v="0:00"/>
    <s v="0:00"/>
    <s v=""/>
    <x v="5"/>
    <s v="ACC13"/>
    <x v="0"/>
    <s v="02 - CDI"/>
    <x v="0"/>
    <x v="0"/>
    <s v="Equipe3"/>
    <x v="0"/>
    <s v="A"/>
    <d v="2020-01-09T01:00:00"/>
    <d v="2020-01-09T01:00:00"/>
    <n v="1"/>
    <n v="0"/>
    <n v="0"/>
    <n v="0"/>
    <n v="0"/>
    <n v="0"/>
    <n v="0"/>
    <n v="0"/>
    <n v="0"/>
    <n v="0"/>
    <n v="0"/>
    <n v="0"/>
  </r>
  <r>
    <s v="TSC435"/>
    <x v="0"/>
    <x v="0"/>
    <d v="2020-11-23T01:00:00"/>
    <d v="2020-12-09T01:00:00"/>
    <s v=""/>
    <s v="15J"/>
    <s v=""/>
    <s v="0:00"/>
    <s v="0:00"/>
    <s v=""/>
    <x v="0"/>
    <s v="ACC13"/>
    <x v="0"/>
    <s v="02 - CDI"/>
    <x v="0"/>
    <x v="1"/>
    <s v="URRUGNE"/>
    <x v="0"/>
    <s v="C"/>
    <d v="2020-11-23T01:00:00"/>
    <d v="2020-12-09T01:00:00"/>
    <n v="0"/>
    <n v="0"/>
    <n v="0"/>
    <n v="0"/>
    <n v="0"/>
    <n v="0"/>
    <n v="0"/>
    <n v="0"/>
    <n v="0"/>
    <n v="0"/>
    <n v="7"/>
    <n v="8"/>
  </r>
  <r>
    <s v="TSC435"/>
    <x v="0"/>
    <x v="0"/>
    <d v="2020-08-27T02:00:00"/>
    <d v="2020-09-12T02:00:00"/>
    <s v=""/>
    <s v="15J"/>
    <s v=""/>
    <s v="0:00"/>
    <s v="0:00"/>
    <s v=""/>
    <x v="0"/>
    <s v="ACC13"/>
    <x v="0"/>
    <s v="02 - CDI"/>
    <x v="0"/>
    <x v="1"/>
    <s v="URRUGNE"/>
    <x v="0"/>
    <s v="C"/>
    <d v="2020-08-27T02:00:00"/>
    <d v="2020-09-12T02:00:00"/>
    <n v="0"/>
    <n v="0"/>
    <n v="0"/>
    <n v="0"/>
    <n v="0"/>
    <n v="0"/>
    <n v="0"/>
    <n v="4"/>
    <n v="11"/>
    <n v="0"/>
    <n v="0"/>
    <n v="0"/>
  </r>
  <r>
    <s v="TSC435"/>
    <x v="3"/>
    <x v="3"/>
    <d v="2020-05-11T02:00:00"/>
    <d v="2020-06-01T02:00:00"/>
    <s v=""/>
    <s v="22J"/>
    <s v=""/>
    <s v="0:00"/>
    <s v="0:00"/>
    <s v=""/>
    <x v="3"/>
    <s v="ACC13"/>
    <x v="0"/>
    <s v="02 - CDI"/>
    <x v="0"/>
    <x v="1"/>
    <s v="URRUGNE"/>
    <x v="0"/>
    <s v="A"/>
    <d v="2020-05-11T02:00:00"/>
    <d v="2020-06-01T02:00:00"/>
    <n v="0"/>
    <n v="0"/>
    <n v="0"/>
    <n v="0"/>
    <n v="17"/>
    <n v="0"/>
    <n v="0"/>
    <n v="0"/>
    <n v="0"/>
    <n v="0"/>
    <n v="0"/>
    <n v="0"/>
  </r>
  <r>
    <s v="TSC435"/>
    <x v="3"/>
    <x v="3"/>
    <d v="2020-04-18T02:00:00"/>
    <d v="2020-05-10T02:00:00"/>
    <s v=""/>
    <s v="23J"/>
    <s v=""/>
    <s v="0:00"/>
    <s v="0:00"/>
    <s v=""/>
    <x v="3"/>
    <s v="ACC13"/>
    <x v="0"/>
    <s v="02 - CDI"/>
    <x v="0"/>
    <x v="1"/>
    <s v="URRUGNE"/>
    <x v="0"/>
    <s v="A"/>
    <d v="2020-04-18T02:00:00"/>
    <d v="2020-05-10T02:00:00"/>
    <n v="0"/>
    <n v="0"/>
    <n v="0"/>
    <n v="11"/>
    <n v="6"/>
    <n v="0"/>
    <n v="0"/>
    <n v="0"/>
    <n v="0"/>
    <n v="0"/>
    <n v="0"/>
    <n v="0"/>
  </r>
  <r>
    <s v="TSC435"/>
    <x v="2"/>
    <x v="2"/>
    <d v="2020-04-04T02:00:00"/>
    <d v="2020-04-17T02:00:00"/>
    <s v=""/>
    <s v="14J"/>
    <s v=""/>
    <s v="0:00"/>
    <s v="0:00"/>
    <s v=""/>
    <x v="2"/>
    <s v="ACC13"/>
    <x v="0"/>
    <s v="02 - CDI"/>
    <x v="0"/>
    <x v="1"/>
    <s v="URRUGNE"/>
    <x v="0"/>
    <s v="M"/>
    <d v="2020-04-04T02:00:00"/>
    <d v="2020-04-17T02:00:00"/>
    <n v="0"/>
    <n v="0"/>
    <n v="0"/>
    <n v="11"/>
    <n v="0"/>
    <n v="0"/>
    <n v="0"/>
    <n v="0"/>
    <n v="0"/>
    <n v="0"/>
    <n v="0"/>
    <n v="0"/>
  </r>
  <r>
    <s v="TSC435"/>
    <x v="2"/>
    <x v="2"/>
    <d v="2020-03-22T01:00:00"/>
    <d v="2020-04-03T02:00:00"/>
    <s v=""/>
    <s v="13J"/>
    <s v=""/>
    <s v="0:00"/>
    <s v="0:00"/>
    <s v=""/>
    <x v="2"/>
    <s v="ACC13"/>
    <x v="0"/>
    <s v="02 - CDI"/>
    <x v="0"/>
    <x v="1"/>
    <s v="URRUGNE"/>
    <x v="0"/>
    <s v="M"/>
    <d v="2020-03-22T01:00:00"/>
    <d v="2020-04-03T02:00:00"/>
    <n v="0"/>
    <n v="0"/>
    <n v="8"/>
    <n v="3"/>
    <n v="0"/>
    <n v="0"/>
    <n v="0"/>
    <n v="0"/>
    <n v="0"/>
    <n v="0"/>
    <n v="0"/>
    <n v="0"/>
  </r>
  <r>
    <s v="TSC435"/>
    <x v="2"/>
    <x v="2"/>
    <d v="2020-03-16T01:00:00"/>
    <d v="2020-03-21T01:00:00"/>
    <s v=""/>
    <s v="6J"/>
    <s v=""/>
    <s v="0:00"/>
    <s v="0:00"/>
    <s v=""/>
    <x v="2"/>
    <s v="ACC13"/>
    <x v="0"/>
    <s v="02 - CDI"/>
    <x v="0"/>
    <x v="1"/>
    <s v="URRUGNE"/>
    <x v="0"/>
    <s v="M"/>
    <d v="2020-03-16T01:00:00"/>
    <d v="2020-03-21T01:00:00"/>
    <n v="0"/>
    <n v="0"/>
    <n v="6"/>
    <n v="0"/>
    <n v="0"/>
    <n v="0"/>
    <n v="0"/>
    <n v="0"/>
    <n v="0"/>
    <n v="0"/>
    <n v="0"/>
    <n v="0"/>
  </r>
  <r>
    <s v="HUR371"/>
    <x v="0"/>
    <x v="0"/>
    <d v="2020-09-21T02:00:00"/>
    <d v="2020-09-26T02:00:00"/>
    <s v=""/>
    <s v="6J"/>
    <s v=""/>
    <s v="0:00"/>
    <s v="0:00"/>
    <s v=""/>
    <x v="0"/>
    <s v="ACC12"/>
    <x v="0"/>
    <s v="02 - CDI"/>
    <x v="0"/>
    <x v="1"/>
    <s v="EQUIPE 2 SAINT JEAN"/>
    <x v="0"/>
    <s v="C"/>
    <d v="2020-09-21T02:00:00"/>
    <d v="2020-09-26T02:00:00"/>
    <n v="0"/>
    <n v="0"/>
    <n v="0"/>
    <n v="0"/>
    <n v="0"/>
    <n v="0"/>
    <n v="0"/>
    <n v="0"/>
    <n v="6"/>
    <n v="0"/>
    <n v="0"/>
    <n v="0"/>
  </r>
  <r>
    <s v="HUR371"/>
    <x v="0"/>
    <x v="0"/>
    <d v="2020-05-11T02:00:00"/>
    <d v="2020-05-16T02:00:00"/>
    <s v=""/>
    <s v="6J"/>
    <s v=""/>
    <s v="0:00"/>
    <s v="0:00"/>
    <s v=""/>
    <x v="0"/>
    <s v="ACC12"/>
    <x v="0"/>
    <s v="02 - CDI"/>
    <x v="0"/>
    <x v="1"/>
    <s v="EQUIPE 2 SAINT JEAN"/>
    <x v="0"/>
    <s v="C"/>
    <d v="2020-05-11T02:00:00"/>
    <d v="2020-05-16T02:00:00"/>
    <n v="0"/>
    <n v="0"/>
    <n v="0"/>
    <n v="0"/>
    <n v="6"/>
    <n v="0"/>
    <n v="0"/>
    <n v="0"/>
    <n v="0"/>
    <n v="0"/>
    <n v="0"/>
    <n v="0"/>
  </r>
  <r>
    <s v="HUR371"/>
    <x v="0"/>
    <x v="0"/>
    <d v="2020-03-30T02:00:00"/>
    <d v="2020-04-04T02:00:00"/>
    <s v=""/>
    <s v="6J"/>
    <s v=""/>
    <s v="0:00"/>
    <s v="0:00"/>
    <s v=""/>
    <x v="0"/>
    <s v="ACC12"/>
    <x v="0"/>
    <s v="02 - CDI"/>
    <x v="0"/>
    <x v="1"/>
    <s v="EQUIPE 2 SAINT JEAN"/>
    <x v="0"/>
    <s v="C"/>
    <d v="2020-03-30T02:00:00"/>
    <d v="2020-04-04T02:00:00"/>
    <n v="0"/>
    <n v="0"/>
    <n v="2"/>
    <n v="4"/>
    <n v="0"/>
    <n v="0"/>
    <n v="0"/>
    <n v="0"/>
    <n v="0"/>
    <n v="0"/>
    <n v="0"/>
    <n v="0"/>
  </r>
  <r>
    <s v="HUR371"/>
    <x v="0"/>
    <x v="0"/>
    <d v="2020-02-17T01:00:00"/>
    <d v="2020-02-21T01:00:00"/>
    <s v=""/>
    <s v="5J"/>
    <s v=""/>
    <s v="0:00"/>
    <s v="0:00"/>
    <s v=""/>
    <x v="0"/>
    <s v="ACC12"/>
    <x v="0"/>
    <s v="02 - CDI"/>
    <x v="0"/>
    <x v="1"/>
    <s v="EQUIPE 2 SAINT JEAN"/>
    <x v="0"/>
    <s v="C"/>
    <d v="2020-02-17T01:00:00"/>
    <d v="2020-02-21T01:00:00"/>
    <n v="0"/>
    <n v="5"/>
    <n v="0"/>
    <n v="0"/>
    <n v="0"/>
    <n v="0"/>
    <n v="0"/>
    <n v="0"/>
    <n v="0"/>
    <n v="0"/>
    <n v="0"/>
    <n v="0"/>
  </r>
  <r>
    <s v="RXW430"/>
    <x v="0"/>
    <x v="0"/>
    <d v="2020-06-30T02:00:00"/>
    <d v="2020-07-11T02:00:00"/>
    <s v=""/>
    <s v="11J"/>
    <s v=""/>
    <s v="0:00"/>
    <s v="0:00"/>
    <s v=""/>
    <x v="0"/>
    <s v="ACC12"/>
    <x v="0"/>
    <s v="02 - CDI"/>
    <x v="0"/>
    <x v="1"/>
    <s v="EQUIPE 1 CAMPAGNE"/>
    <x v="0"/>
    <s v="C"/>
    <d v="2020-06-30T02:00:00"/>
    <d v="2020-07-11T02:00:00"/>
    <n v="0"/>
    <n v="0"/>
    <n v="0"/>
    <n v="0"/>
    <n v="0"/>
    <n v="1"/>
    <n v="10"/>
    <n v="0"/>
    <n v="0"/>
    <n v="0"/>
    <n v="0"/>
    <n v="0"/>
  </r>
  <r>
    <s v="RXW430"/>
    <x v="0"/>
    <x v="0"/>
    <d v="2020-06-25T02:00:00"/>
    <d v="2020-06-25T02:00:00"/>
    <s v=""/>
    <s v="1J"/>
    <s v=""/>
    <s v="0:00"/>
    <s v="0:00"/>
    <s v=""/>
    <x v="0"/>
    <s v="ACC12"/>
    <x v="0"/>
    <s v="02 - CDI"/>
    <x v="0"/>
    <x v="1"/>
    <s v="EQUIPE 1 CAMPAGNE"/>
    <x v="0"/>
    <s v="C"/>
    <d v="2020-06-25T02:00:00"/>
    <d v="2020-06-25T02:00:00"/>
    <n v="0"/>
    <n v="0"/>
    <n v="0"/>
    <n v="0"/>
    <n v="0"/>
    <n v="1"/>
    <n v="0"/>
    <n v="0"/>
    <n v="0"/>
    <n v="0"/>
    <n v="0"/>
    <n v="0"/>
  </r>
  <r>
    <s v="RXW430"/>
    <x v="1"/>
    <x v="1"/>
    <d v="2020-05-15T02:00:00"/>
    <d v="2020-05-15T02:00:00"/>
    <s v=""/>
    <s v="1J"/>
    <s v=""/>
    <s v="0:00"/>
    <s v="0:00"/>
    <s v=""/>
    <x v="1"/>
    <s v="ACC12"/>
    <x v="0"/>
    <s v="02 - CDI"/>
    <x v="0"/>
    <x v="1"/>
    <s v="EQUIPE 1 CAMPAGNE"/>
    <x v="0"/>
    <s v="A"/>
    <d v="2020-05-15T02:00:00"/>
    <d v="2020-05-15T02:00:00"/>
    <n v="0"/>
    <n v="0"/>
    <n v="0"/>
    <n v="0"/>
    <n v="1"/>
    <n v="0"/>
    <n v="0"/>
    <n v="0"/>
    <n v="0"/>
    <n v="0"/>
    <n v="0"/>
    <n v="0"/>
  </r>
  <r>
    <s v="RXW430"/>
    <x v="1"/>
    <x v="1"/>
    <d v="2020-05-14T02:00:00"/>
    <d v="2020-05-14T02:00:00"/>
    <s v=""/>
    <s v="1J"/>
    <s v=""/>
    <s v="0:00"/>
    <s v="0:00"/>
    <s v=""/>
    <x v="1"/>
    <s v="ACC12"/>
    <x v="0"/>
    <s v="02 - CDI"/>
    <x v="0"/>
    <x v="1"/>
    <s v="EQUIPE 1 CAMPAGNE"/>
    <x v="0"/>
    <s v="A"/>
    <d v="2020-05-14T02:00:00"/>
    <d v="2020-05-14T02:00:00"/>
    <n v="0"/>
    <n v="0"/>
    <n v="0"/>
    <n v="0"/>
    <n v="1"/>
    <n v="0"/>
    <n v="0"/>
    <n v="0"/>
    <n v="0"/>
    <n v="0"/>
    <n v="0"/>
    <n v="0"/>
  </r>
  <r>
    <s v="RXW430"/>
    <x v="1"/>
    <x v="1"/>
    <d v="2020-05-13T02:00:00"/>
    <d v="2020-05-13T02:00:00"/>
    <s v=""/>
    <s v="1J"/>
    <s v=""/>
    <s v="0:00"/>
    <s v="0:00"/>
    <s v=""/>
    <x v="1"/>
    <s v="ACC12"/>
    <x v="0"/>
    <s v="02 - CDI"/>
    <x v="0"/>
    <x v="1"/>
    <s v="EQUIPE 1 CAMPAGNE"/>
    <x v="0"/>
    <s v="A"/>
    <d v="2020-05-13T02:00:00"/>
    <d v="2020-05-13T02:00:00"/>
    <n v="0"/>
    <n v="0"/>
    <n v="0"/>
    <n v="0"/>
    <n v="1"/>
    <n v="0"/>
    <n v="0"/>
    <n v="0"/>
    <n v="0"/>
    <n v="0"/>
    <n v="0"/>
    <n v="0"/>
  </r>
  <r>
    <s v="RXW430"/>
    <x v="1"/>
    <x v="1"/>
    <d v="2020-05-12T02:00:00"/>
    <d v="2020-05-12T02:00:00"/>
    <s v=""/>
    <s v="1J"/>
    <s v=""/>
    <s v="0:00"/>
    <s v="0:00"/>
    <s v=""/>
    <x v="1"/>
    <s v="ACC12"/>
    <x v="0"/>
    <s v="02 - CDI"/>
    <x v="0"/>
    <x v="1"/>
    <s v="EQUIPE 1 CAMPAGNE"/>
    <x v="0"/>
    <s v="A"/>
    <d v="2020-05-12T02:00:00"/>
    <d v="2020-05-12T02:00:00"/>
    <n v="0"/>
    <n v="0"/>
    <n v="0"/>
    <n v="0"/>
    <n v="1"/>
    <n v="0"/>
    <n v="0"/>
    <n v="0"/>
    <n v="0"/>
    <n v="0"/>
    <n v="0"/>
    <n v="0"/>
  </r>
  <r>
    <s v="RXW430"/>
    <x v="1"/>
    <x v="1"/>
    <d v="2020-05-11T02:00:00"/>
    <d v="2020-05-11T02:00:00"/>
    <s v=""/>
    <s v="1J"/>
    <s v=""/>
    <s v="0:00"/>
    <s v="0:00"/>
    <s v=""/>
    <x v="1"/>
    <s v="ACC12"/>
    <x v="0"/>
    <s v="02 - CDI"/>
    <x v="0"/>
    <x v="1"/>
    <s v="EQUIPE 1 CAMPAGNE"/>
    <x v="0"/>
    <s v="A"/>
    <d v="2020-05-11T02:00:00"/>
    <d v="2020-05-11T02:00:00"/>
    <n v="0"/>
    <n v="0"/>
    <n v="0"/>
    <n v="0"/>
    <n v="1"/>
    <n v="0"/>
    <n v="0"/>
    <n v="0"/>
    <n v="0"/>
    <n v="0"/>
    <n v="0"/>
    <n v="0"/>
  </r>
  <r>
    <s v="RXW430"/>
    <x v="1"/>
    <x v="1"/>
    <d v="2020-05-09T02:00:00"/>
    <d v="2020-05-09T02:00:00"/>
    <s v=""/>
    <s v="1J"/>
    <s v=""/>
    <s v="0:00"/>
    <s v="0:00"/>
    <s v=""/>
    <x v="1"/>
    <s v="ACC12"/>
    <x v="0"/>
    <s v="02 - CDI"/>
    <x v="0"/>
    <x v="1"/>
    <s v="EQUIPE 1 CAMPAGNE"/>
    <x v="0"/>
    <s v="A"/>
    <d v="2020-05-09T02:00:00"/>
    <d v="2020-05-09T02:00:00"/>
    <n v="0"/>
    <n v="0"/>
    <n v="0"/>
    <n v="0"/>
    <n v="1"/>
    <n v="0"/>
    <n v="0"/>
    <n v="0"/>
    <n v="0"/>
    <n v="0"/>
    <n v="0"/>
    <n v="0"/>
  </r>
  <r>
    <s v="RXW430"/>
    <x v="1"/>
    <x v="1"/>
    <d v="2020-05-07T02:00:00"/>
    <d v="2020-05-07T02:00:00"/>
    <s v=""/>
    <s v="1J"/>
    <s v=""/>
    <s v="0:00"/>
    <s v="0:00"/>
    <s v=""/>
    <x v="1"/>
    <s v="ACC12"/>
    <x v="0"/>
    <s v="02 - CDI"/>
    <x v="0"/>
    <x v="1"/>
    <s v="EQUIPE 1 CAMPAGNE"/>
    <x v="0"/>
    <s v="A"/>
    <d v="2020-05-07T02:00:00"/>
    <d v="2020-05-07T02:00:00"/>
    <n v="0"/>
    <n v="0"/>
    <n v="0"/>
    <n v="0"/>
    <n v="1"/>
    <n v="0"/>
    <n v="0"/>
    <n v="0"/>
    <n v="0"/>
    <n v="0"/>
    <n v="0"/>
    <n v="0"/>
  </r>
  <r>
    <s v="RXW430"/>
    <x v="2"/>
    <x v="2"/>
    <d v="2020-05-01T02:00:00"/>
    <d v="2020-05-06T02:00:00"/>
    <s v=""/>
    <s v="6J"/>
    <s v=""/>
    <s v="0:00"/>
    <s v="0:00"/>
    <s v=""/>
    <x v="2"/>
    <s v="ACC12"/>
    <x v="0"/>
    <s v="02 - CDI"/>
    <x v="0"/>
    <x v="1"/>
    <s v="EQUIPE 1 CAMPAGNE"/>
    <x v="0"/>
    <s v="M"/>
    <d v="2020-05-01T02:00:00"/>
    <d v="2020-05-06T02:00:00"/>
    <n v="0"/>
    <n v="0"/>
    <n v="0"/>
    <n v="0"/>
    <n v="4"/>
    <n v="0"/>
    <n v="0"/>
    <n v="0"/>
    <n v="0"/>
    <n v="0"/>
    <n v="0"/>
    <n v="0"/>
  </r>
  <r>
    <s v="RXW430"/>
    <x v="2"/>
    <x v="2"/>
    <d v="2020-04-23T02:00:00"/>
    <d v="2020-04-30T02:00:00"/>
    <s v=""/>
    <s v="8J"/>
    <s v=""/>
    <s v="0:00"/>
    <s v="0:00"/>
    <s v=""/>
    <x v="2"/>
    <s v="ACC12"/>
    <x v="0"/>
    <s v="02 - CDI"/>
    <x v="0"/>
    <x v="1"/>
    <s v="EQUIPE 1 CAMPAGNE"/>
    <x v="0"/>
    <s v="M"/>
    <d v="2020-04-23T02:00:00"/>
    <d v="2020-04-30T02:00:00"/>
    <n v="0"/>
    <n v="0"/>
    <n v="0"/>
    <n v="7"/>
    <n v="0"/>
    <n v="0"/>
    <n v="0"/>
    <n v="0"/>
    <n v="0"/>
    <n v="0"/>
    <n v="0"/>
    <n v="0"/>
  </r>
  <r>
    <s v="RXW430"/>
    <x v="5"/>
    <x v="5"/>
    <d v="2020-04-17T02:00:00"/>
    <d v="2020-04-17T02:00:00"/>
    <s v=""/>
    <s v="00h30"/>
    <s v=""/>
    <s v="6:05"/>
    <s v="6:35"/>
    <s v=""/>
    <x v="4"/>
    <s v="ACC12"/>
    <x v="0"/>
    <s v="02 - CDI"/>
    <x v="0"/>
    <x v="1"/>
    <s v="EQUIPE 1 CAMPAGNE"/>
    <x v="0"/>
    <s v="F"/>
    <d v="2020-04-17T02:00:00"/>
    <d v="2020-04-17T02:00:00"/>
    <n v="0"/>
    <n v="0"/>
    <n v="0"/>
    <n v="1"/>
    <n v="0"/>
    <n v="0"/>
    <n v="0"/>
    <n v="0"/>
    <n v="0"/>
    <n v="0"/>
    <n v="0"/>
    <n v="0"/>
  </r>
  <r>
    <s v="RXW430"/>
    <x v="0"/>
    <x v="0"/>
    <d v="2020-03-16T01:00:00"/>
    <d v="2020-03-28T01:00:00"/>
    <s v=""/>
    <s v="12J"/>
    <s v=""/>
    <s v="0:00"/>
    <s v="0:00"/>
    <s v=""/>
    <x v="0"/>
    <s v="ACC12"/>
    <x v="0"/>
    <s v="02 - CDI"/>
    <x v="0"/>
    <x v="1"/>
    <s v="EQUIPE 1 CAMPAGNE"/>
    <x v="0"/>
    <s v="C"/>
    <d v="2020-03-16T01:00:00"/>
    <d v="2020-03-28T01:00:00"/>
    <n v="0"/>
    <n v="0"/>
    <n v="12"/>
    <n v="0"/>
    <n v="0"/>
    <n v="0"/>
    <n v="0"/>
    <n v="0"/>
    <n v="0"/>
    <n v="0"/>
    <n v="0"/>
    <n v="0"/>
  </r>
  <r>
    <s v="RXW430"/>
    <x v="13"/>
    <x v="12"/>
    <d v="2020-01-09T01:00:00"/>
    <d v="2020-01-09T01:00:00"/>
    <s v=""/>
    <s v="07h00"/>
    <s v=""/>
    <s v="0:00"/>
    <s v="0:00"/>
    <s v=""/>
    <x v="5"/>
    <s v="ACC12"/>
    <x v="0"/>
    <s v="02 - CDI"/>
    <x v="0"/>
    <x v="1"/>
    <s v="EQUIPE 1 CAMPAGNE"/>
    <x v="0"/>
    <s v="A"/>
    <d v="2020-01-09T01:00:00"/>
    <d v="2020-01-09T01:00:00"/>
    <n v="1"/>
    <n v="0"/>
    <n v="0"/>
    <n v="0"/>
    <n v="0"/>
    <n v="0"/>
    <n v="0"/>
    <n v="0"/>
    <n v="0"/>
    <n v="0"/>
    <n v="0"/>
    <n v="0"/>
  </r>
  <r>
    <s v="HRY097"/>
    <x v="0"/>
    <x v="0"/>
    <d v="2020-12-22T01:00:00"/>
    <d v="2020-12-26T01:00:00"/>
    <s v=""/>
    <s v="4J"/>
    <s v=""/>
    <s v="0:00"/>
    <s v="0:00"/>
    <s v=""/>
    <x v="0"/>
    <s v="ACC31"/>
    <x v="1"/>
    <s v="02 - CDI"/>
    <x v="0"/>
    <x v="2"/>
    <s v="Encadrement"/>
    <x v="1"/>
    <s v="C"/>
    <d v="2020-12-22T01:00:00"/>
    <d v="2020-12-26T01:00:00"/>
    <n v="0"/>
    <n v="0"/>
    <n v="0"/>
    <n v="0"/>
    <n v="0"/>
    <n v="0"/>
    <n v="0"/>
    <n v="0"/>
    <n v="0"/>
    <n v="0"/>
    <n v="0"/>
    <n v="5"/>
  </r>
  <r>
    <s v="HRY097"/>
    <x v="0"/>
    <x v="0"/>
    <d v="2020-09-15T02:00:00"/>
    <d v="2020-09-19T02:00:00"/>
    <s v=""/>
    <s v="5J"/>
    <s v=""/>
    <s v="0:00"/>
    <s v="0:00"/>
    <s v=""/>
    <x v="0"/>
    <s v="ACC31"/>
    <x v="1"/>
    <s v="02 - CDI"/>
    <x v="0"/>
    <x v="2"/>
    <s v="Encadrement"/>
    <x v="1"/>
    <s v="C"/>
    <d v="2020-09-15T02:00:00"/>
    <d v="2020-09-19T02:00:00"/>
    <n v="0"/>
    <n v="0"/>
    <n v="0"/>
    <n v="0"/>
    <n v="0"/>
    <n v="0"/>
    <n v="0"/>
    <n v="0"/>
    <n v="5"/>
    <n v="0"/>
    <n v="0"/>
    <n v="0"/>
  </r>
  <r>
    <s v="HRY097"/>
    <x v="0"/>
    <x v="0"/>
    <d v="2020-08-07T02:00:00"/>
    <d v="2020-08-19T02:00:00"/>
    <s v=""/>
    <s v="10J"/>
    <s v=""/>
    <s v="0:00"/>
    <s v="0:00"/>
    <s v=""/>
    <x v="0"/>
    <s v="ACC31"/>
    <x v="1"/>
    <s v="02 - CDI"/>
    <x v="0"/>
    <x v="2"/>
    <s v="Encadrement"/>
    <x v="1"/>
    <s v="C"/>
    <d v="2020-08-07T02:00:00"/>
    <d v="2020-08-19T02:00:00"/>
    <n v="0"/>
    <n v="0"/>
    <n v="0"/>
    <n v="0"/>
    <n v="0"/>
    <n v="0"/>
    <n v="0"/>
    <n v="10"/>
    <n v="0"/>
    <n v="0"/>
    <n v="0"/>
    <n v="0"/>
  </r>
  <r>
    <s v="HRY097"/>
    <x v="0"/>
    <x v="0"/>
    <d v="2020-06-29T02:00:00"/>
    <d v="2020-07-01T02:00:00"/>
    <s v=""/>
    <s v="3J"/>
    <s v=""/>
    <s v="0:00"/>
    <s v="0:00"/>
    <s v=""/>
    <x v="0"/>
    <s v="ACC31"/>
    <x v="1"/>
    <s v="02 - CDI"/>
    <x v="0"/>
    <x v="2"/>
    <s v="Encadrement"/>
    <x v="1"/>
    <s v="C"/>
    <d v="2020-06-29T02:00:00"/>
    <d v="2020-07-01T02:00:00"/>
    <n v="0"/>
    <n v="0"/>
    <n v="0"/>
    <n v="0"/>
    <n v="0"/>
    <n v="2"/>
    <n v="1"/>
    <n v="0"/>
    <n v="0"/>
    <n v="0"/>
    <n v="0"/>
    <n v="0"/>
  </r>
  <r>
    <s v="HRY097"/>
    <x v="0"/>
    <x v="0"/>
    <d v="2020-06-11T02:00:00"/>
    <d v="2020-06-11T02:00:00"/>
    <s v=""/>
    <s v="1J"/>
    <s v=""/>
    <s v="0:00"/>
    <s v="0:00"/>
    <s v=""/>
    <x v="0"/>
    <s v="ACC31"/>
    <x v="1"/>
    <s v="02 - CDI"/>
    <x v="0"/>
    <x v="2"/>
    <s v="Encadrement"/>
    <x v="1"/>
    <s v="C"/>
    <d v="2020-06-11T02:00:00"/>
    <d v="2020-06-11T02:00:00"/>
    <n v="0"/>
    <n v="0"/>
    <n v="0"/>
    <n v="0"/>
    <n v="0"/>
    <n v="1"/>
    <n v="0"/>
    <n v="0"/>
    <n v="0"/>
    <n v="0"/>
    <n v="0"/>
    <n v="0"/>
  </r>
  <r>
    <s v="HRY097"/>
    <x v="0"/>
    <x v="0"/>
    <d v="2020-03-04T01:00:00"/>
    <d v="2020-03-04T01:00:00"/>
    <s v=""/>
    <s v="1J"/>
    <s v=""/>
    <s v="0:00"/>
    <s v="0:00"/>
    <s v=""/>
    <x v="0"/>
    <s v="ACC31"/>
    <x v="1"/>
    <s v="02 - CDI"/>
    <x v="0"/>
    <x v="2"/>
    <s v="Encadrement"/>
    <x v="1"/>
    <s v="C"/>
    <d v="2020-03-04T01:00:00"/>
    <d v="2020-03-04T01:00:00"/>
    <n v="0"/>
    <n v="0"/>
    <n v="1"/>
    <n v="0"/>
    <n v="0"/>
    <n v="0"/>
    <n v="0"/>
    <n v="0"/>
    <n v="0"/>
    <n v="0"/>
    <n v="0"/>
    <n v="0"/>
  </r>
  <r>
    <s v="SYV853"/>
    <x v="3"/>
    <x v="3"/>
    <d v="2018-09-01T02:00:00"/>
    <d v="2020-08-31T02:00:00"/>
    <s v=""/>
    <s v="731J"/>
    <s v=""/>
    <s v="0:00"/>
    <s v="0:00"/>
    <s v=""/>
    <x v="3"/>
    <s v="APN1"/>
    <x v="0"/>
    <s v="01 - FONCT"/>
    <x v="0"/>
    <x v="0"/>
    <s v="SURNOMBRES"/>
    <x v="0"/>
    <s v="A"/>
    <d v="2020-01-01T00:00:00"/>
    <d v="2020-08-31T02:00:00"/>
    <n v="26"/>
    <n v="25"/>
    <n v="26"/>
    <n v="25"/>
    <n v="23"/>
    <n v="25"/>
    <n v="26"/>
    <n v="25"/>
    <n v="0"/>
    <n v="0"/>
    <n v="0"/>
    <n v="0"/>
  </r>
  <r>
    <s v="ABP206"/>
    <x v="0"/>
    <x v="0"/>
    <d v="2020-11-09T01:00:00"/>
    <d v="2020-11-14T01:00:00"/>
    <s v=""/>
    <s v="5J"/>
    <s v=""/>
    <s v="0:00"/>
    <s v="0:00"/>
    <s v=""/>
    <x v="0"/>
    <s v="ACC13"/>
    <x v="0"/>
    <s v="02 - CDI"/>
    <x v="0"/>
    <x v="4"/>
    <s v="Equipe 4 CAMPAGNE"/>
    <x v="0"/>
    <s v="C"/>
    <d v="2020-11-09T01:00:00"/>
    <d v="2020-11-14T01:00:00"/>
    <n v="0"/>
    <n v="0"/>
    <n v="0"/>
    <n v="0"/>
    <n v="0"/>
    <n v="0"/>
    <n v="0"/>
    <n v="0"/>
    <n v="0"/>
    <n v="0"/>
    <n v="6"/>
    <n v="0"/>
  </r>
  <r>
    <s v="ABP206"/>
    <x v="0"/>
    <x v="0"/>
    <d v="2020-09-28T02:00:00"/>
    <d v="2020-10-03T02:00:00"/>
    <s v=""/>
    <s v="6J"/>
    <s v=""/>
    <s v="0:00"/>
    <s v="0:00"/>
    <s v=""/>
    <x v="0"/>
    <s v="ACC13"/>
    <x v="0"/>
    <s v="02 - CDI"/>
    <x v="0"/>
    <x v="4"/>
    <s v="Equipe 4 CAMPAGNE"/>
    <x v="0"/>
    <s v="C"/>
    <d v="2020-09-28T02:00:00"/>
    <d v="2020-10-03T02:00:00"/>
    <n v="0"/>
    <n v="0"/>
    <n v="0"/>
    <n v="0"/>
    <n v="0"/>
    <n v="0"/>
    <n v="0"/>
    <n v="0"/>
    <n v="3"/>
    <n v="3"/>
    <n v="0"/>
    <n v="0"/>
  </r>
  <r>
    <s v="ABP206"/>
    <x v="0"/>
    <x v="0"/>
    <d v="2020-07-27T02:00:00"/>
    <d v="2020-08-01T02:00:00"/>
    <s v=""/>
    <s v="6J"/>
    <s v=""/>
    <s v="0:00"/>
    <s v="0:00"/>
    <s v=""/>
    <x v="0"/>
    <s v="ACC13"/>
    <x v="0"/>
    <s v="02 - CDI"/>
    <x v="0"/>
    <x v="4"/>
    <s v="Equipe 4 CAMPAGNE"/>
    <x v="0"/>
    <s v="C"/>
    <d v="2020-07-27T02:00:00"/>
    <d v="2020-08-01T02:00:00"/>
    <n v="0"/>
    <n v="0"/>
    <n v="0"/>
    <n v="0"/>
    <n v="0"/>
    <n v="0"/>
    <n v="5"/>
    <n v="1"/>
    <n v="0"/>
    <n v="0"/>
    <n v="0"/>
    <n v="0"/>
  </r>
  <r>
    <s v="ABP206"/>
    <x v="0"/>
    <x v="0"/>
    <d v="2020-07-13T02:00:00"/>
    <d v="2020-07-25T02:00:00"/>
    <s v=""/>
    <s v="11J"/>
    <s v=""/>
    <s v="0:00"/>
    <s v="0:00"/>
    <s v=""/>
    <x v="0"/>
    <s v="ACC13"/>
    <x v="0"/>
    <s v="02 - CDI"/>
    <x v="0"/>
    <x v="4"/>
    <s v="Equipe 4 CAMPAGNE"/>
    <x v="0"/>
    <s v="C"/>
    <d v="2020-07-13T02:00:00"/>
    <d v="2020-07-25T02:00:00"/>
    <n v="0"/>
    <n v="0"/>
    <n v="0"/>
    <n v="0"/>
    <n v="0"/>
    <n v="0"/>
    <n v="11"/>
    <n v="0"/>
    <n v="0"/>
    <n v="0"/>
    <n v="0"/>
    <n v="0"/>
  </r>
  <r>
    <s v="ABP206"/>
    <x v="8"/>
    <x v="3"/>
    <d v="2020-06-15T02:00:00"/>
    <d v="2020-06-15T02:00:00"/>
    <s v=""/>
    <s v="1J"/>
    <s v=""/>
    <s v="0:00"/>
    <s v="0:00"/>
    <s v=""/>
    <x v="3"/>
    <s v="ACC13"/>
    <x v="0"/>
    <s v="02 - CDI"/>
    <x v="0"/>
    <x v="4"/>
    <s v="Equipe 4 CAMPAGNE"/>
    <x v="0"/>
    <s v="C"/>
    <d v="2020-06-15T02:00:00"/>
    <d v="2020-06-15T02:00:00"/>
    <n v="0"/>
    <n v="0"/>
    <n v="0"/>
    <n v="0"/>
    <n v="0"/>
    <n v="1"/>
    <n v="0"/>
    <n v="0"/>
    <n v="0"/>
    <n v="0"/>
    <n v="0"/>
    <n v="0"/>
  </r>
  <r>
    <s v="ABP206"/>
    <x v="2"/>
    <x v="2"/>
    <d v="2020-05-11T02:00:00"/>
    <d v="2020-05-16T02:00:00"/>
    <s v=""/>
    <s v="6J"/>
    <s v=""/>
    <s v="0:00"/>
    <s v="0:00"/>
    <s v=""/>
    <x v="2"/>
    <s v="ACC13"/>
    <x v="0"/>
    <s v="02 - CDI"/>
    <x v="0"/>
    <x v="4"/>
    <s v="Equipe 4 CAMPAGNE"/>
    <x v="0"/>
    <s v="M"/>
    <d v="2020-05-11T02:00:00"/>
    <d v="2020-05-16T02:00:00"/>
    <n v="0"/>
    <n v="0"/>
    <n v="0"/>
    <n v="0"/>
    <n v="6"/>
    <n v="0"/>
    <n v="0"/>
    <n v="0"/>
    <n v="0"/>
    <n v="0"/>
    <n v="0"/>
    <n v="0"/>
  </r>
  <r>
    <s v="ABP206"/>
    <x v="5"/>
    <x v="5"/>
    <d v="2020-04-17T02:00:00"/>
    <d v="2020-04-17T02:00:00"/>
    <s v=""/>
    <s v="00h30"/>
    <s v=""/>
    <s v="7:55"/>
    <s v="8:25"/>
    <s v=""/>
    <x v="4"/>
    <s v="ACC13"/>
    <x v="0"/>
    <s v="02 - CDI"/>
    <x v="0"/>
    <x v="4"/>
    <s v="Equipe 4 CAMPAGNE"/>
    <x v="0"/>
    <s v="F"/>
    <d v="2020-04-17T02:00:00"/>
    <d v="2020-04-17T02:00:00"/>
    <n v="0"/>
    <n v="0"/>
    <n v="0"/>
    <n v="1"/>
    <n v="0"/>
    <n v="0"/>
    <n v="0"/>
    <n v="0"/>
    <n v="0"/>
    <n v="0"/>
    <n v="0"/>
    <n v="0"/>
  </r>
  <r>
    <s v="ABP206"/>
    <x v="3"/>
    <x v="3"/>
    <d v="2020-03-16T01:00:00"/>
    <d v="2020-03-16T01:00:00"/>
    <s v=""/>
    <s v="1J"/>
    <s v=""/>
    <s v="0:00"/>
    <s v="0:00"/>
    <s v=""/>
    <x v="3"/>
    <s v="ACC13"/>
    <x v="0"/>
    <s v="02 - CDI"/>
    <x v="0"/>
    <x v="4"/>
    <s v="Equipe 4 CAMPAGNE"/>
    <x v="0"/>
    <s v="A"/>
    <d v="2020-03-16T01:00:00"/>
    <d v="2020-03-16T01:00:00"/>
    <n v="0"/>
    <n v="0"/>
    <n v="1"/>
    <n v="0"/>
    <n v="0"/>
    <n v="0"/>
    <n v="0"/>
    <n v="0"/>
    <n v="0"/>
    <n v="0"/>
    <n v="0"/>
    <n v="0"/>
  </r>
  <r>
    <s v="ABP206"/>
    <x v="0"/>
    <x v="0"/>
    <d v="2020-01-22T01:00:00"/>
    <d v="2020-01-25T01:00:00"/>
    <s v=""/>
    <s v="4J"/>
    <s v=""/>
    <s v="0:00"/>
    <s v="0:00"/>
    <s v=""/>
    <x v="0"/>
    <s v="ACC13"/>
    <x v="0"/>
    <s v="02 - CDI"/>
    <x v="0"/>
    <x v="4"/>
    <s v="Equipe 4 CAMPAGNE"/>
    <x v="0"/>
    <s v="C"/>
    <d v="2020-01-22T01:00:00"/>
    <d v="2020-01-25T01:00:00"/>
    <n v="4"/>
    <n v="0"/>
    <n v="0"/>
    <n v="0"/>
    <n v="0"/>
    <n v="0"/>
    <n v="0"/>
    <n v="0"/>
    <n v="0"/>
    <n v="0"/>
    <n v="0"/>
    <n v="0"/>
  </r>
  <r>
    <s v="ABP206"/>
    <x v="13"/>
    <x v="12"/>
    <d v="2020-01-11T01:00:00"/>
    <d v="2020-01-11T01:00:00"/>
    <s v=""/>
    <s v="06h05"/>
    <s v=""/>
    <s v="0:00"/>
    <s v="0:00"/>
    <s v=""/>
    <x v="5"/>
    <s v="ACC13"/>
    <x v="0"/>
    <s v="02 - CDI"/>
    <x v="0"/>
    <x v="4"/>
    <s v="Equipe 4 CAMPAGNE"/>
    <x v="0"/>
    <s v="A"/>
    <d v="2020-01-11T01:00:00"/>
    <d v="2020-01-11T01:00:00"/>
    <n v="1"/>
    <n v="0"/>
    <n v="0"/>
    <n v="0"/>
    <n v="0"/>
    <n v="0"/>
    <n v="0"/>
    <n v="0"/>
    <n v="0"/>
    <n v="0"/>
    <n v="0"/>
    <n v="0"/>
  </r>
  <r>
    <s v="ABP206"/>
    <x v="0"/>
    <x v="0"/>
    <d v="2019-12-30T01:00:00"/>
    <d v="2020-01-04T01:00:00"/>
    <s v=""/>
    <s v="5J"/>
    <s v=""/>
    <s v="0:00"/>
    <s v="0:00"/>
    <s v=""/>
    <x v="0"/>
    <s v="ACC13"/>
    <x v="0"/>
    <s v="02 - CDI"/>
    <x v="0"/>
    <x v="4"/>
    <s v="Equipe 4 CAMPAGNE"/>
    <x v="0"/>
    <s v="C"/>
    <d v="2020-01-01T00:00:00"/>
    <d v="2020-01-04T01:00:00"/>
    <n v="3"/>
    <n v="0"/>
    <n v="0"/>
    <n v="0"/>
    <n v="0"/>
    <n v="0"/>
    <n v="0"/>
    <n v="0"/>
    <n v="0"/>
    <n v="0"/>
    <n v="0"/>
    <n v="0"/>
  </r>
  <r>
    <s v="CFE315"/>
    <x v="0"/>
    <x v="0"/>
    <d v="2020-08-17T02:00:00"/>
    <d v="2020-08-29T02:00:00"/>
    <s v=""/>
    <s v="12J"/>
    <s v=""/>
    <s v="0:00"/>
    <s v="0:00"/>
    <s v=""/>
    <x v="0"/>
    <s v="ACC13"/>
    <x v="0"/>
    <s v="02 - CDI"/>
    <x v="0"/>
    <x v="3"/>
    <s v="colis"/>
    <x v="0"/>
    <s v="C"/>
    <d v="2020-08-17T02:00:00"/>
    <d v="2020-08-29T02:00:00"/>
    <n v="0"/>
    <n v="0"/>
    <n v="0"/>
    <n v="0"/>
    <n v="0"/>
    <n v="0"/>
    <n v="0"/>
    <n v="12"/>
    <n v="0"/>
    <n v="0"/>
    <n v="0"/>
    <n v="0"/>
  </r>
  <r>
    <s v="CFE315"/>
    <x v="1"/>
    <x v="1"/>
    <d v="2020-07-11T02:00:00"/>
    <d v="2020-07-11T02:00:00"/>
    <s v=""/>
    <s v="1J"/>
    <s v=""/>
    <s v="0:00"/>
    <s v="0:00"/>
    <s v=""/>
    <x v="1"/>
    <s v="ACC13"/>
    <x v="0"/>
    <s v="02 - CDI"/>
    <x v="0"/>
    <x v="3"/>
    <s v="colis"/>
    <x v="0"/>
    <s v="A"/>
    <d v="2020-07-11T02:00:00"/>
    <d v="2020-07-11T02:00:00"/>
    <n v="0"/>
    <n v="0"/>
    <n v="0"/>
    <n v="0"/>
    <n v="0"/>
    <n v="0"/>
    <n v="1"/>
    <n v="0"/>
    <n v="0"/>
    <n v="0"/>
    <n v="0"/>
    <n v="0"/>
  </r>
  <r>
    <s v="CFE315"/>
    <x v="1"/>
    <x v="1"/>
    <d v="2020-07-10T02:00:00"/>
    <d v="2020-07-10T02:00:00"/>
    <s v=""/>
    <s v="1J"/>
    <s v=""/>
    <s v="0:00"/>
    <s v="0:00"/>
    <s v=""/>
    <x v="1"/>
    <s v="ACC13"/>
    <x v="0"/>
    <s v="02 - CDI"/>
    <x v="0"/>
    <x v="3"/>
    <s v="colis"/>
    <x v="0"/>
    <s v="A"/>
    <d v="2020-07-10T02:00:00"/>
    <d v="2020-07-10T02:00:00"/>
    <n v="0"/>
    <n v="0"/>
    <n v="0"/>
    <n v="0"/>
    <n v="0"/>
    <n v="0"/>
    <n v="1"/>
    <n v="0"/>
    <n v="0"/>
    <n v="0"/>
    <n v="0"/>
    <n v="0"/>
  </r>
  <r>
    <s v="CFE315"/>
    <x v="1"/>
    <x v="1"/>
    <d v="2020-07-09T02:00:00"/>
    <d v="2020-07-09T02:00:00"/>
    <s v=""/>
    <s v="1J"/>
    <s v=""/>
    <s v="0:00"/>
    <s v="0:00"/>
    <s v=""/>
    <x v="1"/>
    <s v="ACC13"/>
    <x v="0"/>
    <s v="02 - CDI"/>
    <x v="0"/>
    <x v="3"/>
    <s v="colis"/>
    <x v="0"/>
    <s v="A"/>
    <d v="2020-07-09T02:00:00"/>
    <d v="2020-07-09T02:00:00"/>
    <n v="0"/>
    <n v="0"/>
    <n v="0"/>
    <n v="0"/>
    <n v="0"/>
    <n v="0"/>
    <n v="1"/>
    <n v="0"/>
    <n v="0"/>
    <n v="0"/>
    <n v="0"/>
    <n v="0"/>
  </r>
  <r>
    <s v="CFE315"/>
    <x v="1"/>
    <x v="1"/>
    <d v="2020-07-08T02:00:00"/>
    <d v="2020-07-08T02:00:00"/>
    <s v=""/>
    <s v="1J"/>
    <s v=""/>
    <s v="0:00"/>
    <s v="0:00"/>
    <s v=""/>
    <x v="1"/>
    <s v="ACC13"/>
    <x v="0"/>
    <s v="02 - CDI"/>
    <x v="0"/>
    <x v="3"/>
    <s v="colis"/>
    <x v="0"/>
    <s v="A"/>
    <d v="2020-07-08T02:00:00"/>
    <d v="2020-07-08T02:00:00"/>
    <n v="0"/>
    <n v="0"/>
    <n v="0"/>
    <n v="0"/>
    <n v="0"/>
    <n v="0"/>
    <n v="1"/>
    <n v="0"/>
    <n v="0"/>
    <n v="0"/>
    <n v="0"/>
    <n v="0"/>
  </r>
  <r>
    <s v="CFE315"/>
    <x v="1"/>
    <x v="1"/>
    <d v="2020-07-07T02:00:00"/>
    <d v="2020-07-07T02:00:00"/>
    <s v=""/>
    <s v="1J"/>
    <s v=""/>
    <s v="0:00"/>
    <s v="0:00"/>
    <s v=""/>
    <x v="1"/>
    <s v="ACC13"/>
    <x v="0"/>
    <s v="02 - CDI"/>
    <x v="0"/>
    <x v="3"/>
    <s v="colis"/>
    <x v="0"/>
    <s v="A"/>
    <d v="2020-07-07T02:00:00"/>
    <d v="2020-07-07T02:00:00"/>
    <n v="0"/>
    <n v="0"/>
    <n v="0"/>
    <n v="0"/>
    <n v="0"/>
    <n v="0"/>
    <n v="1"/>
    <n v="0"/>
    <n v="0"/>
    <n v="0"/>
    <n v="0"/>
    <n v="0"/>
  </r>
  <r>
    <s v="CFE315"/>
    <x v="1"/>
    <x v="1"/>
    <d v="2020-07-06T02:00:00"/>
    <d v="2020-07-06T02:00:00"/>
    <s v=""/>
    <s v="1J"/>
    <s v=""/>
    <s v="0:00"/>
    <s v="0:00"/>
    <s v=""/>
    <x v="1"/>
    <s v="ACC13"/>
    <x v="0"/>
    <s v="02 - CDI"/>
    <x v="0"/>
    <x v="3"/>
    <s v="colis"/>
    <x v="0"/>
    <s v="A"/>
    <d v="2020-07-06T02:00:00"/>
    <d v="2020-07-06T02:00:00"/>
    <n v="0"/>
    <n v="0"/>
    <n v="0"/>
    <n v="0"/>
    <n v="0"/>
    <n v="0"/>
    <n v="1"/>
    <n v="0"/>
    <n v="0"/>
    <n v="0"/>
    <n v="0"/>
    <n v="0"/>
  </r>
  <r>
    <s v="CFE315"/>
    <x v="9"/>
    <x v="8"/>
    <d v="2020-07-04T02:00:00"/>
    <d v="2020-07-04T02:00:00"/>
    <s v=""/>
    <s v="1J"/>
    <s v=""/>
    <s v="0:00"/>
    <s v="0:00"/>
    <s v=""/>
    <x v="1"/>
    <s v="ACC13"/>
    <x v="0"/>
    <s v="02 - CDI"/>
    <x v="0"/>
    <x v="3"/>
    <s v="colis"/>
    <x v="0"/>
    <s v="A"/>
    <d v="2020-07-04T02:00:00"/>
    <d v="2020-07-04T02:00:00"/>
    <n v="0"/>
    <n v="0"/>
    <n v="0"/>
    <n v="0"/>
    <n v="0"/>
    <n v="0"/>
    <n v="1"/>
    <n v="0"/>
    <n v="0"/>
    <n v="0"/>
    <n v="0"/>
    <n v="0"/>
  </r>
  <r>
    <s v="CFE315"/>
    <x v="9"/>
    <x v="8"/>
    <d v="2020-07-03T02:00:00"/>
    <d v="2020-07-03T02:00:00"/>
    <s v=""/>
    <s v="1J"/>
    <s v=""/>
    <s v="0:00"/>
    <s v="0:00"/>
    <s v=""/>
    <x v="1"/>
    <s v="ACC13"/>
    <x v="0"/>
    <s v="02 - CDI"/>
    <x v="0"/>
    <x v="3"/>
    <s v="colis"/>
    <x v="0"/>
    <s v="A"/>
    <d v="2020-07-03T02:00:00"/>
    <d v="2020-07-03T02:00:00"/>
    <n v="0"/>
    <n v="0"/>
    <n v="0"/>
    <n v="0"/>
    <n v="0"/>
    <n v="0"/>
    <n v="1"/>
    <n v="0"/>
    <n v="0"/>
    <n v="0"/>
    <n v="0"/>
    <n v="0"/>
  </r>
  <r>
    <s v="CFE315"/>
    <x v="9"/>
    <x v="8"/>
    <d v="2020-07-02T02:00:00"/>
    <d v="2020-07-02T02:00:00"/>
    <s v=""/>
    <s v="1J"/>
    <s v=""/>
    <s v="0:00"/>
    <s v="0:00"/>
    <s v=""/>
    <x v="1"/>
    <s v="ACC13"/>
    <x v="0"/>
    <s v="02 - CDI"/>
    <x v="0"/>
    <x v="3"/>
    <s v="colis"/>
    <x v="0"/>
    <s v="A"/>
    <d v="2020-07-02T02:00:00"/>
    <d v="2020-07-02T02:00:00"/>
    <n v="0"/>
    <n v="0"/>
    <n v="0"/>
    <n v="0"/>
    <n v="0"/>
    <n v="0"/>
    <n v="1"/>
    <n v="0"/>
    <n v="0"/>
    <n v="0"/>
    <n v="0"/>
    <n v="0"/>
  </r>
  <r>
    <s v="CFE315"/>
    <x v="9"/>
    <x v="8"/>
    <d v="2020-07-01T02:00:00"/>
    <d v="2020-07-01T02:00:00"/>
    <s v=""/>
    <s v="1J"/>
    <s v=""/>
    <s v="0:00"/>
    <s v="0:00"/>
    <s v=""/>
    <x v="1"/>
    <s v="ACC13"/>
    <x v="0"/>
    <s v="02 - CDI"/>
    <x v="0"/>
    <x v="3"/>
    <s v="colis"/>
    <x v="0"/>
    <s v="A"/>
    <d v="2020-07-01T02:00:00"/>
    <d v="2020-07-01T02:00:00"/>
    <n v="0"/>
    <n v="0"/>
    <n v="0"/>
    <n v="0"/>
    <n v="0"/>
    <n v="0"/>
    <n v="1"/>
    <n v="0"/>
    <n v="0"/>
    <n v="0"/>
    <n v="0"/>
    <n v="0"/>
  </r>
  <r>
    <s v="CFE315"/>
    <x v="9"/>
    <x v="8"/>
    <d v="2020-06-30T02:00:00"/>
    <d v="2020-06-30T02:00:00"/>
    <s v=""/>
    <s v="1J"/>
    <s v=""/>
    <s v="0:00"/>
    <s v="0:00"/>
    <s v=""/>
    <x v="1"/>
    <s v="ACC13"/>
    <x v="0"/>
    <s v="02 - CDI"/>
    <x v="0"/>
    <x v="3"/>
    <s v="colis"/>
    <x v="0"/>
    <s v="A"/>
    <d v="2020-06-30T02:00:00"/>
    <d v="2020-06-30T02:00:00"/>
    <n v="0"/>
    <n v="0"/>
    <n v="0"/>
    <n v="0"/>
    <n v="0"/>
    <n v="1"/>
    <n v="0"/>
    <n v="0"/>
    <n v="0"/>
    <n v="0"/>
    <n v="0"/>
    <n v="0"/>
  </r>
  <r>
    <s v="CFE315"/>
    <x v="9"/>
    <x v="8"/>
    <d v="2020-06-27T02:00:00"/>
    <d v="2020-06-27T02:00:00"/>
    <s v=""/>
    <s v="1J"/>
    <s v=""/>
    <s v="0:00"/>
    <s v="0:00"/>
    <s v=""/>
    <x v="1"/>
    <s v="ACC13"/>
    <x v="0"/>
    <s v="02 - CDI"/>
    <x v="0"/>
    <x v="3"/>
    <s v="colis"/>
    <x v="0"/>
    <s v="A"/>
    <d v="2020-06-27T02:00:00"/>
    <d v="2020-06-27T02:00:00"/>
    <n v="0"/>
    <n v="0"/>
    <n v="0"/>
    <n v="0"/>
    <n v="0"/>
    <n v="1"/>
    <n v="0"/>
    <n v="0"/>
    <n v="0"/>
    <n v="0"/>
    <n v="0"/>
    <n v="0"/>
  </r>
  <r>
    <s v="CFE315"/>
    <x v="9"/>
    <x v="8"/>
    <d v="2020-06-26T02:00:00"/>
    <d v="2020-06-26T02:00:00"/>
    <s v=""/>
    <s v="1J"/>
    <s v=""/>
    <s v="0:00"/>
    <s v="0:00"/>
    <s v=""/>
    <x v="1"/>
    <s v="ACC13"/>
    <x v="0"/>
    <s v="02 - CDI"/>
    <x v="0"/>
    <x v="3"/>
    <s v="colis"/>
    <x v="0"/>
    <s v="A"/>
    <d v="2020-06-26T02:00:00"/>
    <d v="2020-06-26T02:00:00"/>
    <n v="0"/>
    <n v="0"/>
    <n v="0"/>
    <n v="0"/>
    <n v="0"/>
    <n v="1"/>
    <n v="0"/>
    <n v="0"/>
    <n v="0"/>
    <n v="0"/>
    <n v="0"/>
    <n v="0"/>
  </r>
  <r>
    <s v="CFE315"/>
    <x v="9"/>
    <x v="8"/>
    <d v="2020-06-25T02:00:00"/>
    <d v="2020-06-25T02:00:00"/>
    <s v=""/>
    <s v="1J"/>
    <s v=""/>
    <s v="0:00"/>
    <s v="0:00"/>
    <s v=""/>
    <x v="1"/>
    <s v="ACC13"/>
    <x v="0"/>
    <s v="02 - CDI"/>
    <x v="0"/>
    <x v="3"/>
    <s v="colis"/>
    <x v="0"/>
    <s v="A"/>
    <d v="2020-06-25T02:00:00"/>
    <d v="2020-06-25T02:00:00"/>
    <n v="0"/>
    <n v="0"/>
    <n v="0"/>
    <n v="0"/>
    <n v="0"/>
    <n v="1"/>
    <n v="0"/>
    <n v="0"/>
    <n v="0"/>
    <n v="0"/>
    <n v="0"/>
    <n v="0"/>
  </r>
  <r>
    <s v="CFE315"/>
    <x v="9"/>
    <x v="8"/>
    <d v="2020-06-24T02:00:00"/>
    <d v="2020-06-24T02:00:00"/>
    <s v=""/>
    <s v="1J"/>
    <s v=""/>
    <s v="0:00"/>
    <s v="0:00"/>
    <s v=""/>
    <x v="1"/>
    <s v="ACC13"/>
    <x v="0"/>
    <s v="02 - CDI"/>
    <x v="0"/>
    <x v="3"/>
    <s v="colis"/>
    <x v="0"/>
    <s v="A"/>
    <d v="2020-06-24T02:00:00"/>
    <d v="2020-06-24T02:00:00"/>
    <n v="0"/>
    <n v="0"/>
    <n v="0"/>
    <n v="0"/>
    <n v="0"/>
    <n v="1"/>
    <n v="0"/>
    <n v="0"/>
    <n v="0"/>
    <n v="0"/>
    <n v="0"/>
    <n v="0"/>
  </r>
  <r>
    <s v="CFE315"/>
    <x v="9"/>
    <x v="8"/>
    <d v="2020-06-23T02:00:00"/>
    <d v="2020-06-23T02:00:00"/>
    <s v=""/>
    <s v="1J"/>
    <s v=""/>
    <s v="0:00"/>
    <s v="0:00"/>
    <s v=""/>
    <x v="1"/>
    <s v="ACC13"/>
    <x v="0"/>
    <s v="02 - CDI"/>
    <x v="0"/>
    <x v="3"/>
    <s v="colis"/>
    <x v="0"/>
    <s v="A"/>
    <d v="2020-06-23T02:00:00"/>
    <d v="2020-06-23T02:00:00"/>
    <n v="0"/>
    <n v="0"/>
    <n v="0"/>
    <n v="0"/>
    <n v="0"/>
    <n v="1"/>
    <n v="0"/>
    <n v="0"/>
    <n v="0"/>
    <n v="0"/>
    <n v="0"/>
    <n v="0"/>
  </r>
  <r>
    <s v="CFE315"/>
    <x v="9"/>
    <x v="8"/>
    <d v="2020-06-22T02:00:00"/>
    <d v="2020-06-22T02:00:00"/>
    <s v=""/>
    <s v="1J"/>
    <s v=""/>
    <s v="0:00"/>
    <s v="0:00"/>
    <s v=""/>
    <x v="1"/>
    <s v="ACC13"/>
    <x v="0"/>
    <s v="02 - CDI"/>
    <x v="0"/>
    <x v="3"/>
    <s v="colis"/>
    <x v="0"/>
    <s v="A"/>
    <d v="2020-06-22T02:00:00"/>
    <d v="2020-06-22T02:00:00"/>
    <n v="0"/>
    <n v="0"/>
    <n v="0"/>
    <n v="0"/>
    <n v="0"/>
    <n v="1"/>
    <n v="0"/>
    <n v="0"/>
    <n v="0"/>
    <n v="0"/>
    <n v="0"/>
    <n v="0"/>
  </r>
  <r>
    <s v="CFE315"/>
    <x v="0"/>
    <x v="0"/>
    <d v="2020-05-22T02:00:00"/>
    <d v="2020-05-23T02:00:00"/>
    <s v=""/>
    <s v="2J"/>
    <s v=""/>
    <s v="0:00"/>
    <s v="0:00"/>
    <s v=""/>
    <x v="0"/>
    <s v="ACC13"/>
    <x v="0"/>
    <s v="02 - CDI"/>
    <x v="0"/>
    <x v="3"/>
    <s v="colis"/>
    <x v="0"/>
    <s v="C"/>
    <d v="2020-05-22T02:00:00"/>
    <d v="2020-05-23T02:00:00"/>
    <n v="0"/>
    <n v="0"/>
    <n v="0"/>
    <n v="0"/>
    <n v="2"/>
    <n v="0"/>
    <n v="0"/>
    <n v="0"/>
    <n v="0"/>
    <n v="0"/>
    <n v="0"/>
    <n v="0"/>
  </r>
  <r>
    <s v="CFE315"/>
    <x v="0"/>
    <x v="0"/>
    <d v="2020-03-13T01:00:00"/>
    <d v="2020-03-14T01:00:00"/>
    <s v=""/>
    <s v="2J"/>
    <s v=""/>
    <s v="0:00"/>
    <s v="0:00"/>
    <s v=""/>
    <x v="0"/>
    <s v="ACC13"/>
    <x v="0"/>
    <s v="02 - CDI"/>
    <x v="0"/>
    <x v="3"/>
    <s v="colis"/>
    <x v="0"/>
    <s v="C"/>
    <d v="2020-03-13T01:00:00"/>
    <d v="2020-03-14T01:00:00"/>
    <n v="0"/>
    <n v="0"/>
    <n v="2"/>
    <n v="0"/>
    <n v="0"/>
    <n v="0"/>
    <n v="0"/>
    <n v="0"/>
    <n v="0"/>
    <n v="0"/>
    <n v="0"/>
    <n v="0"/>
  </r>
  <r>
    <s v="CFE315"/>
    <x v="4"/>
    <x v="4"/>
    <d v="2020-03-12T01:00:00"/>
    <d v="2020-03-12T01:00:00"/>
    <s v=""/>
    <s v="1J"/>
    <s v=""/>
    <s v="0:00"/>
    <s v="0:00"/>
    <s v=""/>
    <x v="0"/>
    <s v="ACC13"/>
    <x v="0"/>
    <s v="02 - CDI"/>
    <x v="0"/>
    <x v="3"/>
    <s v="colis"/>
    <x v="0"/>
    <s v="R"/>
    <d v="2020-03-12T01:00:00"/>
    <d v="2020-03-12T01:00:00"/>
    <n v="0"/>
    <n v="0"/>
    <n v="1"/>
    <n v="0"/>
    <n v="0"/>
    <n v="0"/>
    <n v="0"/>
    <n v="0"/>
    <n v="0"/>
    <n v="0"/>
    <n v="0"/>
    <n v="0"/>
  </r>
  <r>
    <s v="CFE315"/>
    <x v="0"/>
    <x v="0"/>
    <d v="2020-03-02T01:00:00"/>
    <d v="2020-03-02T01:00:00"/>
    <s v=""/>
    <s v="1J"/>
    <s v=""/>
    <s v="0:00"/>
    <s v="0:00"/>
    <s v=""/>
    <x v="0"/>
    <s v="ACC13"/>
    <x v="0"/>
    <s v="02 - CDI"/>
    <x v="0"/>
    <x v="3"/>
    <s v="colis"/>
    <x v="0"/>
    <s v="C"/>
    <d v="2020-03-02T01:00:00"/>
    <d v="2020-03-02T01:00:00"/>
    <n v="0"/>
    <n v="0"/>
    <n v="1"/>
    <n v="0"/>
    <n v="0"/>
    <n v="0"/>
    <n v="0"/>
    <n v="0"/>
    <n v="0"/>
    <n v="0"/>
    <n v="0"/>
    <n v="0"/>
  </r>
  <r>
    <s v="CFE315"/>
    <x v="4"/>
    <x v="4"/>
    <d v="2020-02-07T01:00:00"/>
    <d v="2020-02-08T01:00:00"/>
    <s v=""/>
    <s v="2J"/>
    <s v=""/>
    <s v="0:00"/>
    <s v="0:00"/>
    <s v=""/>
    <x v="0"/>
    <s v="ACC13"/>
    <x v="0"/>
    <s v="02 - CDI"/>
    <x v="0"/>
    <x v="3"/>
    <s v="colis"/>
    <x v="0"/>
    <s v="R"/>
    <d v="2020-02-07T01:00:00"/>
    <d v="2020-02-08T01:00:00"/>
    <n v="0"/>
    <n v="2"/>
    <n v="0"/>
    <n v="0"/>
    <n v="0"/>
    <n v="0"/>
    <n v="0"/>
    <n v="0"/>
    <n v="0"/>
    <n v="0"/>
    <n v="0"/>
    <n v="0"/>
  </r>
  <r>
    <s v="YCM067"/>
    <x v="30"/>
    <x v="28"/>
    <d v="2021-02-01T01:00:00"/>
    <d v="2024-03-31T01:00:00"/>
    <s v=""/>
    <s v="1155J"/>
    <s v=""/>
    <s v="0:00"/>
    <s v="0:00"/>
    <s v=""/>
    <x v="13"/>
    <s v="CA1"/>
    <x v="1"/>
    <s v="01 - FONCT"/>
    <x v="0"/>
    <x v="3"/>
    <s v="SURNOMBRES"/>
    <x v="1"/>
    <s v="D"/>
    <d v="2021-02-01T01:00:00"/>
    <d v="2020-12-31T00:00:00"/>
    <n v="0"/>
    <n v="-283"/>
    <n v="26"/>
    <n v="25"/>
    <n v="23"/>
    <n v="25"/>
    <n v="26"/>
    <n v="25"/>
    <n v="26"/>
    <n v="27"/>
    <n v="25"/>
    <n v="27"/>
  </r>
  <r>
    <s v="YCM067"/>
    <x v="30"/>
    <x v="28"/>
    <d v="2019-05-01T02:00:00"/>
    <d v="2021-01-31T01:00:00"/>
    <s v=""/>
    <s v="642J"/>
    <s v=""/>
    <s v="0:00"/>
    <s v="0:00"/>
    <s v=""/>
    <x v="13"/>
    <s v="CA1"/>
    <x v="1"/>
    <s v="01 - FONCT"/>
    <x v="0"/>
    <x v="3"/>
    <s v="SURNOMBRES"/>
    <x v="1"/>
    <s v="D"/>
    <d v="2020-01-01T00:00:00"/>
    <d v="2020-12-31T00:00:00"/>
    <n v="26"/>
    <n v="25"/>
    <n v="26"/>
    <n v="25"/>
    <n v="23"/>
    <n v="25"/>
    <n v="26"/>
    <n v="25"/>
    <n v="26"/>
    <n v="27"/>
    <n v="25"/>
    <n v="27"/>
  </r>
  <r>
    <s v="WTE610"/>
    <x v="0"/>
    <x v="0"/>
    <d v="2020-08-31T02:00:00"/>
    <d v="2020-09-19T02:00:00"/>
    <s v=""/>
    <s v="18J"/>
    <s v=""/>
    <s v="0:00"/>
    <s v="0:00"/>
    <s v=""/>
    <x v="0"/>
    <s v="ATG1"/>
    <x v="0"/>
    <s v="01 - FONCT"/>
    <x v="0"/>
    <x v="4"/>
    <s v="Manutention - C&amp;R - Front Office"/>
    <x v="0"/>
    <s v="C"/>
    <d v="2020-08-31T02:00:00"/>
    <d v="2020-09-19T02:00:00"/>
    <n v="0"/>
    <n v="0"/>
    <n v="0"/>
    <n v="0"/>
    <n v="0"/>
    <n v="0"/>
    <n v="0"/>
    <n v="1"/>
    <n v="17"/>
    <n v="0"/>
    <n v="0"/>
    <n v="0"/>
  </r>
  <r>
    <s v="WTE610"/>
    <x v="7"/>
    <x v="7"/>
    <d v="2020-05-02T02:00:00"/>
    <d v="2020-05-02T02:00:00"/>
    <s v=""/>
    <s v="05h00"/>
    <s v=""/>
    <s v="0:00"/>
    <s v="0:00"/>
    <s v=""/>
    <x v="0"/>
    <s v="ATG1"/>
    <x v="0"/>
    <s v="01 - FONCT"/>
    <x v="0"/>
    <x v="4"/>
    <s v="Manutention - C&amp;R - Front Office"/>
    <x v="0"/>
    <s v="2"/>
    <d v="2020-05-02T02:00:00"/>
    <d v="2020-05-02T02:00:00"/>
    <n v="0"/>
    <n v="0"/>
    <n v="0"/>
    <n v="0"/>
    <n v="1"/>
    <n v="0"/>
    <n v="0"/>
    <n v="0"/>
    <n v="0"/>
    <n v="0"/>
    <n v="0"/>
    <n v="0"/>
  </r>
  <r>
    <s v="WTE610"/>
    <x v="0"/>
    <x v="0"/>
    <d v="2020-04-20T02:00:00"/>
    <d v="2020-04-30T02:00:00"/>
    <s v=""/>
    <s v="10J"/>
    <s v=""/>
    <s v="0:00"/>
    <s v="0:00"/>
    <s v=""/>
    <x v="0"/>
    <s v="ATG1"/>
    <x v="0"/>
    <s v="01 - FONCT"/>
    <x v="0"/>
    <x v="4"/>
    <s v="Manutention - C&amp;R - Front Office"/>
    <x v="0"/>
    <s v="C"/>
    <d v="2020-04-20T02:00:00"/>
    <d v="2020-04-30T02:00:00"/>
    <n v="0"/>
    <n v="0"/>
    <n v="0"/>
    <n v="10"/>
    <n v="0"/>
    <n v="0"/>
    <n v="0"/>
    <n v="0"/>
    <n v="0"/>
    <n v="0"/>
    <n v="0"/>
    <n v="0"/>
  </r>
  <r>
    <s v="RVL628"/>
    <x v="0"/>
    <x v="0"/>
    <d v="2020-07-27T02:00:00"/>
    <d v="2020-08-08T02:00:00"/>
    <s v=""/>
    <s v="12J"/>
    <s v=""/>
    <s v="0:00"/>
    <s v="0:00"/>
    <s v=""/>
    <x v="0"/>
    <s v="ATG2"/>
    <x v="0"/>
    <s v="01 - FONCT"/>
    <x v="0"/>
    <x v="0"/>
    <s v="Equipe2"/>
    <x v="0"/>
    <s v="C"/>
    <d v="2020-07-27T02:00:00"/>
    <d v="2020-08-08T02:00:00"/>
    <n v="0"/>
    <n v="0"/>
    <n v="0"/>
    <n v="0"/>
    <n v="0"/>
    <n v="0"/>
    <n v="5"/>
    <n v="7"/>
    <n v="0"/>
    <n v="0"/>
    <n v="0"/>
    <n v="0"/>
  </r>
  <r>
    <s v="RVL628"/>
    <x v="0"/>
    <x v="0"/>
    <d v="2020-05-29T02:00:00"/>
    <d v="2020-05-29T02:00:00"/>
    <s v=""/>
    <s v="1J"/>
    <s v=""/>
    <s v="0:00"/>
    <s v="0:00"/>
    <s v=""/>
    <x v="0"/>
    <s v="ATG2"/>
    <x v="0"/>
    <s v="01 - FONCT"/>
    <x v="0"/>
    <x v="0"/>
    <s v="Equipe2"/>
    <x v="0"/>
    <s v="C"/>
    <d v="2020-05-29T02:00:00"/>
    <d v="2020-05-29T02:00:00"/>
    <n v="0"/>
    <n v="0"/>
    <n v="0"/>
    <n v="0"/>
    <n v="1"/>
    <n v="0"/>
    <n v="0"/>
    <n v="0"/>
    <n v="0"/>
    <n v="0"/>
    <n v="0"/>
    <n v="0"/>
  </r>
  <r>
    <s v="RVL628"/>
    <x v="31"/>
    <x v="29"/>
    <d v="2020-02-04T01:00:00"/>
    <d v="2020-02-04T01:00:00"/>
    <s v=""/>
    <s v="05h50"/>
    <s v=""/>
    <s v="0:00"/>
    <s v="0:00"/>
    <s v=""/>
    <x v="7"/>
    <s v="ATG2"/>
    <x v="0"/>
    <s v="01 - FONCT"/>
    <x v="0"/>
    <x v="0"/>
    <s v="Equipe2"/>
    <x v="0"/>
    <s v="D"/>
    <d v="2020-02-04T01:00:00"/>
    <d v="2020-02-04T01:00:00"/>
    <n v="0"/>
    <n v="1"/>
    <n v="0"/>
    <n v="0"/>
    <n v="0"/>
    <n v="0"/>
    <n v="0"/>
    <n v="0"/>
    <n v="0"/>
    <n v="0"/>
    <n v="0"/>
    <n v="0"/>
  </r>
  <r>
    <s v="RVL628"/>
    <x v="14"/>
    <x v="13"/>
    <d v="2020-01-31T01:00:00"/>
    <d v="2020-02-03T01:00:00"/>
    <s v=""/>
    <s v="3J"/>
    <s v=""/>
    <s v="0:00"/>
    <s v="0:00"/>
    <s v=""/>
    <x v="7"/>
    <s v="ATG2"/>
    <x v="0"/>
    <s v="01 - FONCT"/>
    <x v="0"/>
    <x v="0"/>
    <s v="Equipe2"/>
    <x v="0"/>
    <s v="S"/>
    <d v="2020-01-31T01:00:00"/>
    <d v="2020-02-03T01:00:00"/>
    <n v="1"/>
    <n v="2"/>
    <n v="0"/>
    <n v="0"/>
    <n v="0"/>
    <n v="0"/>
    <n v="0"/>
    <n v="0"/>
    <n v="0"/>
    <n v="0"/>
    <n v="0"/>
    <n v="0"/>
  </r>
  <r>
    <s v="RVL628"/>
    <x v="31"/>
    <x v="29"/>
    <d v="2020-01-30T01:00:00"/>
    <d v="2020-01-30T01:00:00"/>
    <s v=""/>
    <s v="05h15"/>
    <s v=""/>
    <s v="0:00"/>
    <s v="0:00"/>
    <s v=""/>
    <x v="7"/>
    <s v="ATG2"/>
    <x v="0"/>
    <s v="01 - FONCT"/>
    <x v="0"/>
    <x v="0"/>
    <s v="Equipe2"/>
    <x v="0"/>
    <s v="D"/>
    <d v="2020-01-30T01:00:00"/>
    <d v="2020-01-30T01:00:00"/>
    <n v="1"/>
    <n v="0"/>
    <n v="0"/>
    <n v="0"/>
    <n v="0"/>
    <n v="0"/>
    <n v="0"/>
    <n v="0"/>
    <n v="0"/>
    <n v="0"/>
    <n v="0"/>
    <n v="0"/>
  </r>
  <r>
    <s v="RVL628"/>
    <x v="7"/>
    <x v="7"/>
    <d v="2020-01-29T01:00:00"/>
    <d v="2020-01-29T01:00:00"/>
    <s v=""/>
    <s v="05h15"/>
    <s v=""/>
    <s v="0:00"/>
    <s v="0:00"/>
    <s v=""/>
    <x v="0"/>
    <s v="ATG2"/>
    <x v="0"/>
    <s v="01 - FONCT"/>
    <x v="0"/>
    <x v="0"/>
    <s v="Equipe2"/>
    <x v="0"/>
    <s v="2"/>
    <d v="2020-01-29T01:00:00"/>
    <d v="2020-01-29T01:00:00"/>
    <n v="1"/>
    <n v="0"/>
    <n v="0"/>
    <n v="0"/>
    <n v="0"/>
    <n v="0"/>
    <n v="0"/>
    <n v="0"/>
    <n v="0"/>
    <n v="0"/>
    <n v="0"/>
    <n v="0"/>
  </r>
  <r>
    <s v="RVL628"/>
    <x v="0"/>
    <x v="0"/>
    <d v="2020-01-02T01:00:00"/>
    <d v="2020-01-04T01:00:00"/>
    <s v=""/>
    <s v="3J"/>
    <s v=""/>
    <s v="0:00"/>
    <s v="0:00"/>
    <s v=""/>
    <x v="0"/>
    <s v="ATG2"/>
    <x v="0"/>
    <s v="01 - FONCT"/>
    <x v="0"/>
    <x v="0"/>
    <s v="Equipe2"/>
    <x v="0"/>
    <s v="C"/>
    <d v="2020-01-02T01:00:00"/>
    <d v="2020-01-04T01:00:00"/>
    <n v="3"/>
    <n v="0"/>
    <n v="0"/>
    <n v="0"/>
    <n v="0"/>
    <n v="0"/>
    <n v="0"/>
    <n v="0"/>
    <n v="0"/>
    <n v="0"/>
    <n v="0"/>
    <n v="0"/>
  </r>
  <r>
    <s v="ZEY609"/>
    <x v="0"/>
    <x v="0"/>
    <d v="2020-08-03T02:00:00"/>
    <d v="2020-08-16T02:00:00"/>
    <s v=""/>
    <s v="11J"/>
    <s v=""/>
    <s v="0:00"/>
    <s v="0:00"/>
    <s v=""/>
    <x v="0"/>
    <s v="ACC12"/>
    <x v="0"/>
    <s v="02 - CDI"/>
    <x v="0"/>
    <x v="3"/>
    <s v="colis"/>
    <x v="0"/>
    <s v="C"/>
    <d v="2020-08-03T02:00:00"/>
    <d v="2020-08-16T02:00:00"/>
    <n v="0"/>
    <n v="0"/>
    <n v="0"/>
    <n v="0"/>
    <n v="0"/>
    <n v="0"/>
    <n v="0"/>
    <n v="11"/>
    <n v="0"/>
    <n v="0"/>
    <n v="0"/>
    <n v="0"/>
  </r>
  <r>
    <s v="ZEY609"/>
    <x v="0"/>
    <x v="0"/>
    <d v="2020-02-05T01:00:00"/>
    <d v="2020-02-08T01:00:00"/>
    <s v=""/>
    <s v="4J"/>
    <s v=""/>
    <s v="0:00"/>
    <s v="0:00"/>
    <s v=""/>
    <x v="0"/>
    <s v="ACC12"/>
    <x v="0"/>
    <s v="02 - CDI"/>
    <x v="0"/>
    <x v="3"/>
    <s v="colis"/>
    <x v="0"/>
    <s v="C"/>
    <d v="2020-02-05T01:00:00"/>
    <d v="2020-02-08T01:00:00"/>
    <n v="0"/>
    <n v="4"/>
    <n v="0"/>
    <n v="0"/>
    <n v="0"/>
    <n v="0"/>
    <n v="0"/>
    <n v="0"/>
    <n v="0"/>
    <n v="0"/>
    <n v="0"/>
    <n v="0"/>
  </r>
  <r>
    <s v="PWE099"/>
    <x v="0"/>
    <x v="0"/>
    <d v="2020-08-17T02:00:00"/>
    <d v="2020-08-30T02:00:00"/>
    <s v=""/>
    <s v="12J"/>
    <s v=""/>
    <s v="0:00"/>
    <s v="0:00"/>
    <s v=""/>
    <x v="0"/>
    <s v="ACC12"/>
    <x v="0"/>
    <s v="02 - CDI"/>
    <x v="0"/>
    <x v="3"/>
    <s v="DISTRI ST PIERRE"/>
    <x v="0"/>
    <s v="C"/>
    <d v="2020-08-17T02:00:00"/>
    <d v="2020-08-30T02:00:00"/>
    <n v="0"/>
    <n v="0"/>
    <n v="0"/>
    <n v="0"/>
    <n v="0"/>
    <n v="0"/>
    <n v="0"/>
    <n v="12"/>
    <n v="0"/>
    <n v="0"/>
    <n v="0"/>
    <n v="0"/>
  </r>
  <r>
    <s v="PWE099"/>
    <x v="8"/>
    <x v="3"/>
    <d v="2020-06-19T02:00:00"/>
    <d v="2020-06-19T02:00:00"/>
    <s v=""/>
    <s v="1J"/>
    <s v=""/>
    <s v="0:00"/>
    <s v="0:00"/>
    <s v=""/>
    <x v="3"/>
    <s v="ACC12"/>
    <x v="0"/>
    <s v="02 - CDI"/>
    <x v="0"/>
    <x v="3"/>
    <s v="DISTRI ST PIERRE"/>
    <x v="0"/>
    <s v="C"/>
    <d v="2020-06-19T02:00:00"/>
    <d v="2020-06-19T02:00:00"/>
    <n v="0"/>
    <n v="0"/>
    <n v="0"/>
    <n v="0"/>
    <n v="0"/>
    <n v="1"/>
    <n v="0"/>
    <n v="0"/>
    <n v="0"/>
    <n v="0"/>
    <n v="0"/>
    <n v="0"/>
  </r>
  <r>
    <s v="PWE099"/>
    <x v="8"/>
    <x v="3"/>
    <d v="2020-06-15T02:00:00"/>
    <d v="2020-06-17T02:00:00"/>
    <s v=""/>
    <s v="3J"/>
    <s v=""/>
    <s v="0:00"/>
    <s v="0:00"/>
    <s v=""/>
    <x v="3"/>
    <s v="ACC12"/>
    <x v="0"/>
    <s v="02 - CDI"/>
    <x v="0"/>
    <x v="3"/>
    <s v="DISTRI ST PIERRE"/>
    <x v="0"/>
    <s v="C"/>
    <d v="2020-06-15T02:00:00"/>
    <d v="2020-06-17T02:00:00"/>
    <n v="0"/>
    <n v="0"/>
    <n v="0"/>
    <n v="0"/>
    <n v="0"/>
    <n v="3"/>
    <n v="0"/>
    <n v="0"/>
    <n v="0"/>
    <n v="0"/>
    <n v="0"/>
    <n v="0"/>
  </r>
  <r>
    <s v="PWE099"/>
    <x v="8"/>
    <x v="3"/>
    <d v="2020-06-12T02:00:00"/>
    <d v="2020-06-12T02:00:00"/>
    <s v=""/>
    <s v="1J"/>
    <s v=""/>
    <s v="0:00"/>
    <s v="0:00"/>
    <s v=""/>
    <x v="3"/>
    <s v="ACC12"/>
    <x v="0"/>
    <s v="02 - CDI"/>
    <x v="0"/>
    <x v="3"/>
    <s v="DISTRI ST PIERRE"/>
    <x v="0"/>
    <s v="C"/>
    <d v="2020-06-12T02:00:00"/>
    <d v="2020-06-12T02:00:00"/>
    <n v="0"/>
    <n v="0"/>
    <n v="0"/>
    <n v="0"/>
    <n v="0"/>
    <n v="1"/>
    <n v="0"/>
    <n v="0"/>
    <n v="0"/>
    <n v="0"/>
    <n v="0"/>
    <n v="0"/>
  </r>
  <r>
    <s v="PWE099"/>
    <x v="8"/>
    <x v="3"/>
    <d v="2020-06-08T02:00:00"/>
    <d v="2020-06-10T02:00:00"/>
    <s v=""/>
    <s v="3J"/>
    <s v=""/>
    <s v="0:00"/>
    <s v="0:00"/>
    <s v=""/>
    <x v="3"/>
    <s v="ACC12"/>
    <x v="0"/>
    <s v="02 - CDI"/>
    <x v="0"/>
    <x v="3"/>
    <s v="DISTRI ST PIERRE"/>
    <x v="0"/>
    <s v="C"/>
    <d v="2020-06-08T02:00:00"/>
    <d v="2020-06-10T02:00:00"/>
    <n v="0"/>
    <n v="0"/>
    <n v="0"/>
    <n v="0"/>
    <n v="0"/>
    <n v="3"/>
    <n v="0"/>
    <n v="0"/>
    <n v="0"/>
    <n v="0"/>
    <n v="0"/>
    <n v="0"/>
  </r>
  <r>
    <s v="PWE099"/>
    <x v="8"/>
    <x v="3"/>
    <d v="2020-06-01T02:00:00"/>
    <d v="2020-06-03T02:00:00"/>
    <s v=""/>
    <s v="2J"/>
    <s v=""/>
    <s v="0:00"/>
    <s v="0:00"/>
    <s v=""/>
    <x v="3"/>
    <s v="ACC12"/>
    <x v="0"/>
    <s v="02 - CDI"/>
    <x v="0"/>
    <x v="3"/>
    <s v="DISTRI ST PIERRE"/>
    <x v="0"/>
    <s v="C"/>
    <d v="2020-06-01T02:00:00"/>
    <d v="2020-06-03T02:00:00"/>
    <n v="0"/>
    <n v="0"/>
    <n v="0"/>
    <n v="0"/>
    <n v="0"/>
    <n v="2"/>
    <n v="0"/>
    <n v="0"/>
    <n v="0"/>
    <n v="0"/>
    <n v="0"/>
    <n v="0"/>
  </r>
  <r>
    <s v="PWE099"/>
    <x v="8"/>
    <x v="3"/>
    <d v="2020-05-25T02:00:00"/>
    <d v="2020-05-27T02:00:00"/>
    <s v=""/>
    <s v="3J"/>
    <s v=""/>
    <s v="0:00"/>
    <s v="0:00"/>
    <s v=""/>
    <x v="3"/>
    <s v="ACC12"/>
    <x v="0"/>
    <s v="02 - CDI"/>
    <x v="0"/>
    <x v="3"/>
    <s v="DISTRI ST PIERRE"/>
    <x v="0"/>
    <s v="C"/>
    <d v="2020-05-25T02:00:00"/>
    <d v="2020-05-27T02:00:00"/>
    <n v="0"/>
    <n v="0"/>
    <n v="0"/>
    <n v="0"/>
    <n v="3"/>
    <n v="0"/>
    <n v="0"/>
    <n v="0"/>
    <n v="0"/>
    <n v="0"/>
    <n v="0"/>
    <n v="0"/>
  </r>
  <r>
    <s v="PWE099"/>
    <x v="8"/>
    <x v="3"/>
    <d v="2020-05-02T02:00:00"/>
    <d v="2020-05-23T02:00:00"/>
    <s v=""/>
    <s v="17J"/>
    <s v=""/>
    <s v="0:00"/>
    <s v="0:00"/>
    <s v=""/>
    <x v="3"/>
    <s v="ACC12"/>
    <x v="0"/>
    <s v="02 - CDI"/>
    <x v="0"/>
    <x v="3"/>
    <s v="DISTRI ST PIERRE"/>
    <x v="0"/>
    <s v="C"/>
    <d v="2020-05-02T02:00:00"/>
    <d v="2020-05-23T02:00:00"/>
    <n v="0"/>
    <n v="0"/>
    <n v="0"/>
    <n v="0"/>
    <n v="17"/>
    <n v="0"/>
    <n v="0"/>
    <n v="0"/>
    <n v="0"/>
    <n v="0"/>
    <n v="0"/>
    <n v="0"/>
  </r>
  <r>
    <s v="PWE099"/>
    <x v="3"/>
    <x v="3"/>
    <d v="2020-04-19T02:00:00"/>
    <d v="2020-04-30T02:00:00"/>
    <s v=""/>
    <s v="12J"/>
    <s v=""/>
    <s v="0:00"/>
    <s v="0:00"/>
    <s v=""/>
    <x v="3"/>
    <s v="ACC12"/>
    <x v="0"/>
    <s v="02 - CDI"/>
    <x v="0"/>
    <x v="3"/>
    <s v="DISTRI ST PIERRE"/>
    <x v="0"/>
    <s v="A"/>
    <d v="2020-04-19T02:00:00"/>
    <d v="2020-04-30T02:00:00"/>
    <n v="0"/>
    <n v="0"/>
    <n v="0"/>
    <n v="10"/>
    <n v="0"/>
    <n v="0"/>
    <n v="0"/>
    <n v="0"/>
    <n v="0"/>
    <n v="0"/>
    <n v="0"/>
    <n v="0"/>
  </r>
  <r>
    <s v="PWE099"/>
    <x v="3"/>
    <x v="3"/>
    <d v="2020-03-30T02:00:00"/>
    <d v="2020-04-18T02:00:00"/>
    <s v=""/>
    <s v="20J"/>
    <s v=""/>
    <s v="0:00"/>
    <s v="0:00"/>
    <s v=""/>
    <x v="3"/>
    <s v="ACC12"/>
    <x v="0"/>
    <s v="02 - CDI"/>
    <x v="0"/>
    <x v="3"/>
    <s v="DISTRI ST PIERRE"/>
    <x v="0"/>
    <s v="A"/>
    <d v="2020-03-30T02:00:00"/>
    <d v="2020-04-18T02:00:00"/>
    <n v="0"/>
    <n v="0"/>
    <n v="2"/>
    <n v="15"/>
    <n v="0"/>
    <n v="0"/>
    <n v="0"/>
    <n v="0"/>
    <n v="0"/>
    <n v="0"/>
    <n v="0"/>
    <n v="0"/>
  </r>
  <r>
    <s v="PWE099"/>
    <x v="3"/>
    <x v="3"/>
    <d v="2020-03-16T01:00:00"/>
    <d v="2020-03-29T01:00:00"/>
    <s v=""/>
    <s v="14J"/>
    <s v=""/>
    <s v="0:00"/>
    <s v="0:00"/>
    <s v=""/>
    <x v="3"/>
    <s v="ACC12"/>
    <x v="0"/>
    <s v="02 - CDI"/>
    <x v="0"/>
    <x v="3"/>
    <s v="DISTRI ST PIERRE"/>
    <x v="0"/>
    <s v="A"/>
    <d v="2020-03-16T01:00:00"/>
    <d v="2020-03-29T01:00:00"/>
    <n v="0"/>
    <n v="0"/>
    <n v="12"/>
    <n v="0"/>
    <n v="0"/>
    <n v="0"/>
    <n v="0"/>
    <n v="0"/>
    <n v="0"/>
    <n v="0"/>
    <n v="0"/>
    <n v="0"/>
  </r>
  <r>
    <s v="PWE099"/>
    <x v="0"/>
    <x v="0"/>
    <d v="2020-03-02T01:00:00"/>
    <d v="2020-03-02T01:00:00"/>
    <s v=""/>
    <s v="1J"/>
    <s v=""/>
    <s v="0:00"/>
    <s v="0:00"/>
    <s v=""/>
    <x v="0"/>
    <s v="ACC12"/>
    <x v="0"/>
    <s v="02 - CDI"/>
    <x v="0"/>
    <x v="3"/>
    <s v="DISTRI ST PIERRE"/>
    <x v="0"/>
    <s v="C"/>
    <d v="2020-03-02T01:00:00"/>
    <d v="2020-03-02T01:00:00"/>
    <n v="0"/>
    <n v="0"/>
    <n v="1"/>
    <n v="0"/>
    <n v="0"/>
    <n v="0"/>
    <n v="0"/>
    <n v="0"/>
    <n v="0"/>
    <n v="0"/>
    <n v="0"/>
    <n v="0"/>
  </r>
  <r>
    <s v="PWE099"/>
    <x v="0"/>
    <x v="0"/>
    <d v="2020-02-24T01:00:00"/>
    <d v="2020-02-29T01:00:00"/>
    <s v=""/>
    <s v="6J"/>
    <s v=""/>
    <s v="0:00"/>
    <s v="0:00"/>
    <s v=""/>
    <x v="0"/>
    <s v="ACC12"/>
    <x v="0"/>
    <s v="02 - CDI"/>
    <x v="0"/>
    <x v="3"/>
    <s v="DISTRI ST PIERRE"/>
    <x v="0"/>
    <s v="C"/>
    <d v="2020-02-24T01:00:00"/>
    <d v="2020-02-29T01:00:00"/>
    <n v="0"/>
    <n v="6"/>
    <n v="0"/>
    <n v="0"/>
    <n v="0"/>
    <n v="0"/>
    <n v="0"/>
    <n v="0"/>
    <n v="0"/>
    <n v="0"/>
    <n v="0"/>
    <n v="0"/>
  </r>
  <r>
    <s v="PWE099"/>
    <x v="0"/>
    <x v="0"/>
    <d v="2020-01-11T01:00:00"/>
    <d v="2020-01-11T01:00:00"/>
    <s v=""/>
    <s v="1J"/>
    <s v=""/>
    <s v="0:00"/>
    <s v="0:00"/>
    <s v=""/>
    <x v="0"/>
    <s v="ACC12"/>
    <x v="0"/>
    <s v="02 - CDI"/>
    <x v="0"/>
    <x v="3"/>
    <s v="DISTRI ST PIERRE"/>
    <x v="0"/>
    <s v="C"/>
    <d v="2020-01-11T01:00:00"/>
    <d v="2020-01-11T01:00:00"/>
    <n v="1"/>
    <n v="0"/>
    <n v="0"/>
    <n v="0"/>
    <n v="0"/>
    <n v="0"/>
    <n v="0"/>
    <n v="0"/>
    <n v="0"/>
    <n v="0"/>
    <n v="0"/>
    <n v="0"/>
  </r>
  <r>
    <s v="FLH672"/>
    <x v="0"/>
    <x v="0"/>
    <d v="2020-05-11T02:00:00"/>
    <d v="2020-05-23T02:00:00"/>
    <s v=""/>
    <s v="11J"/>
    <s v=""/>
    <s v="0:00"/>
    <s v="0:00"/>
    <s v=""/>
    <x v="0"/>
    <s v="CAPRO"/>
    <x v="1"/>
    <s v="01 - FONCT"/>
    <x v="0"/>
    <x v="4"/>
    <s v="Encadrement"/>
    <x v="1"/>
    <s v="C"/>
    <d v="2020-05-11T02:00:00"/>
    <d v="2020-05-23T02:00:00"/>
    <n v="0"/>
    <n v="0"/>
    <n v="0"/>
    <n v="0"/>
    <n v="11"/>
    <n v="0"/>
    <n v="0"/>
    <n v="0"/>
    <n v="0"/>
    <n v="0"/>
    <n v="0"/>
    <n v="0"/>
  </r>
  <r>
    <s v="FLH672"/>
    <x v="0"/>
    <x v="0"/>
    <d v="2020-02-24T01:00:00"/>
    <d v="2020-02-29T01:00:00"/>
    <s v=""/>
    <s v="6J"/>
    <s v=""/>
    <s v="0:00"/>
    <s v="0:00"/>
    <s v=""/>
    <x v="0"/>
    <s v="CAPRO"/>
    <x v="1"/>
    <s v="01 - FONCT"/>
    <x v="0"/>
    <x v="4"/>
    <s v="Encadrement"/>
    <x v="1"/>
    <s v="C"/>
    <d v="2020-02-24T01:00:00"/>
    <d v="2020-02-29T01:00:00"/>
    <n v="0"/>
    <n v="6"/>
    <n v="0"/>
    <n v="0"/>
    <n v="0"/>
    <n v="0"/>
    <n v="0"/>
    <n v="0"/>
    <n v="0"/>
    <n v="0"/>
    <n v="0"/>
    <n v="0"/>
  </r>
  <r>
    <s v="FLH672"/>
    <x v="0"/>
    <x v="0"/>
    <d v="2020-01-08T01:00:00"/>
    <d v="2020-01-09T01:00:00"/>
    <s v=""/>
    <s v="2J"/>
    <s v=""/>
    <s v="0:00"/>
    <s v="0:00"/>
    <s v=""/>
    <x v="0"/>
    <s v="CAPRO"/>
    <x v="1"/>
    <s v="01 - FONCT"/>
    <x v="0"/>
    <x v="4"/>
    <s v="Encadrement"/>
    <x v="1"/>
    <s v="C"/>
    <d v="2020-01-08T01:00:00"/>
    <d v="2020-01-09T01:00:00"/>
    <n v="2"/>
    <n v="0"/>
    <n v="0"/>
    <n v="0"/>
    <n v="0"/>
    <n v="0"/>
    <n v="0"/>
    <n v="0"/>
    <n v="0"/>
    <n v="0"/>
    <n v="0"/>
    <n v="0"/>
  </r>
  <r>
    <s v="TVB194"/>
    <x v="0"/>
    <x v="0"/>
    <d v="2020-08-31T02:00:00"/>
    <d v="2020-09-19T02:00:00"/>
    <s v=""/>
    <s v="18J"/>
    <s v=""/>
    <s v="0:00"/>
    <s v="0:00"/>
    <s v=""/>
    <x v="0"/>
    <s v="APN2"/>
    <x v="0"/>
    <s v="01 - FONCT"/>
    <x v="0"/>
    <x v="0"/>
    <s v="CABINE"/>
    <x v="0"/>
    <s v="C"/>
    <d v="2020-08-31T02:00:00"/>
    <d v="2020-09-19T02:00:00"/>
    <n v="0"/>
    <n v="0"/>
    <n v="0"/>
    <n v="0"/>
    <n v="0"/>
    <n v="0"/>
    <n v="0"/>
    <n v="1"/>
    <n v="17"/>
    <n v="0"/>
    <n v="0"/>
    <n v="0"/>
  </r>
  <r>
    <s v="TVB194"/>
    <x v="0"/>
    <x v="0"/>
    <d v="2020-05-02T02:00:00"/>
    <d v="2020-05-02T02:00:00"/>
    <s v=""/>
    <s v="1J"/>
    <s v=""/>
    <s v="0:00"/>
    <s v="0:00"/>
    <s v=""/>
    <x v="0"/>
    <s v="APN2"/>
    <x v="0"/>
    <s v="01 - FONCT"/>
    <x v="0"/>
    <x v="0"/>
    <s v="CABINE"/>
    <x v="0"/>
    <s v="C"/>
    <d v="2020-05-02T02:00:00"/>
    <d v="2020-05-02T02:00:00"/>
    <n v="0"/>
    <n v="0"/>
    <n v="0"/>
    <n v="0"/>
    <n v="1"/>
    <n v="0"/>
    <n v="0"/>
    <n v="0"/>
    <n v="0"/>
    <n v="0"/>
    <n v="0"/>
    <n v="0"/>
  </r>
  <r>
    <s v="TVB194"/>
    <x v="0"/>
    <x v="0"/>
    <d v="2020-04-27T02:00:00"/>
    <d v="2020-04-30T02:00:00"/>
    <s v=""/>
    <s v="4J"/>
    <s v=""/>
    <s v="0:00"/>
    <s v="0:00"/>
    <s v=""/>
    <x v="0"/>
    <s v="APN2"/>
    <x v="0"/>
    <s v="01 - FONCT"/>
    <x v="0"/>
    <x v="0"/>
    <s v="CABINE"/>
    <x v="0"/>
    <s v="C"/>
    <d v="2020-04-27T02:00:00"/>
    <d v="2020-04-30T02:00:00"/>
    <n v="0"/>
    <n v="0"/>
    <n v="0"/>
    <n v="4"/>
    <n v="0"/>
    <n v="0"/>
    <n v="0"/>
    <n v="0"/>
    <n v="0"/>
    <n v="0"/>
    <n v="0"/>
    <n v="0"/>
  </r>
  <r>
    <s v="TVB194"/>
    <x v="0"/>
    <x v="0"/>
    <d v="2020-03-16T01:00:00"/>
    <d v="2020-03-21T01:00:00"/>
    <s v=""/>
    <s v="6J"/>
    <s v=""/>
    <s v="0:00"/>
    <s v="0:00"/>
    <s v=""/>
    <x v="0"/>
    <s v="APN2"/>
    <x v="0"/>
    <s v="01 - FONCT"/>
    <x v="0"/>
    <x v="0"/>
    <s v="CABINE"/>
    <x v="0"/>
    <s v="C"/>
    <d v="2020-03-16T01:00:00"/>
    <d v="2020-03-21T01:00:00"/>
    <n v="0"/>
    <n v="0"/>
    <n v="6"/>
    <n v="0"/>
    <n v="0"/>
    <n v="0"/>
    <n v="0"/>
    <n v="0"/>
    <n v="0"/>
    <n v="0"/>
    <n v="0"/>
    <n v="0"/>
  </r>
  <r>
    <s v="TVB194"/>
    <x v="2"/>
    <x v="2"/>
    <d v="2020-01-15T01:00:00"/>
    <d v="2020-02-12T01:00:00"/>
    <s v=""/>
    <s v="29J"/>
    <s v=""/>
    <s v="0:00"/>
    <s v="0:00"/>
    <s v=""/>
    <x v="2"/>
    <s v="APN2"/>
    <x v="0"/>
    <s v="01 - FONCT"/>
    <x v="0"/>
    <x v="0"/>
    <s v="CABINE"/>
    <x v="0"/>
    <s v="M"/>
    <d v="2020-01-15T01:00:00"/>
    <d v="2020-02-12T01:00:00"/>
    <n v="15"/>
    <n v="10"/>
    <n v="0"/>
    <n v="0"/>
    <n v="0"/>
    <n v="0"/>
    <n v="0"/>
    <n v="0"/>
    <n v="0"/>
    <n v="0"/>
    <n v="0"/>
    <n v="0"/>
  </r>
  <r>
    <s v="KHJ524"/>
    <x v="0"/>
    <x v="0"/>
    <d v="2020-10-03T02:00:00"/>
    <d v="2020-10-15T02:00:00"/>
    <s v=""/>
    <s v="11J"/>
    <s v=""/>
    <s v="0:00"/>
    <s v="0:00"/>
    <s v=""/>
    <x v="0"/>
    <s v="ACC13"/>
    <x v="0"/>
    <s v="02 - CDI"/>
    <x v="0"/>
    <x v="1"/>
    <s v="EQUIPE 1 CAMPAGNE"/>
    <x v="0"/>
    <s v="C"/>
    <d v="2020-10-03T02:00:00"/>
    <d v="2020-10-15T02:00:00"/>
    <n v="0"/>
    <n v="0"/>
    <n v="0"/>
    <n v="0"/>
    <n v="0"/>
    <n v="0"/>
    <n v="0"/>
    <n v="0"/>
    <n v="0"/>
    <n v="11"/>
    <n v="0"/>
    <n v="0"/>
  </r>
  <r>
    <s v="KHJ524"/>
    <x v="0"/>
    <x v="0"/>
    <d v="2020-06-16T02:00:00"/>
    <d v="2020-06-27T02:00:00"/>
    <s v=""/>
    <s v="11J"/>
    <s v=""/>
    <s v="0:00"/>
    <s v="0:00"/>
    <s v=""/>
    <x v="0"/>
    <s v="ACC13"/>
    <x v="0"/>
    <s v="02 - CDI"/>
    <x v="0"/>
    <x v="1"/>
    <s v="EQUIPE 1 CAMPAGNE"/>
    <x v="0"/>
    <s v="C"/>
    <d v="2020-06-16T02:00:00"/>
    <d v="2020-06-27T02:00:00"/>
    <n v="0"/>
    <n v="0"/>
    <n v="0"/>
    <n v="0"/>
    <n v="0"/>
    <n v="11"/>
    <n v="0"/>
    <n v="0"/>
    <n v="0"/>
    <n v="0"/>
    <n v="0"/>
    <n v="0"/>
  </r>
  <r>
    <s v="KHJ524"/>
    <x v="7"/>
    <x v="7"/>
    <d v="2020-06-12T02:00:00"/>
    <d v="2020-06-12T02:00:00"/>
    <s v=""/>
    <s v="07h00"/>
    <s v=""/>
    <s v="0:00"/>
    <s v="0:00"/>
    <s v=""/>
    <x v="0"/>
    <s v="ACC13"/>
    <x v="0"/>
    <s v="02 - CDI"/>
    <x v="0"/>
    <x v="1"/>
    <s v="EQUIPE 1 CAMPAGNE"/>
    <x v="0"/>
    <s v="2"/>
    <d v="2020-06-12T02:00:00"/>
    <d v="2020-06-12T02:00:00"/>
    <n v="0"/>
    <n v="0"/>
    <n v="0"/>
    <n v="0"/>
    <n v="0"/>
    <n v="1"/>
    <n v="0"/>
    <n v="0"/>
    <n v="0"/>
    <n v="0"/>
    <n v="0"/>
    <n v="0"/>
  </r>
  <r>
    <s v="KHJ524"/>
    <x v="7"/>
    <x v="7"/>
    <d v="2020-05-25T02:00:00"/>
    <d v="2020-05-25T02:00:00"/>
    <s v=""/>
    <s v="07h00"/>
    <s v=""/>
    <s v="0:00"/>
    <s v="0:00"/>
    <s v=""/>
    <x v="0"/>
    <s v="ACC13"/>
    <x v="0"/>
    <s v="02 - CDI"/>
    <x v="0"/>
    <x v="1"/>
    <s v="EQUIPE 1 CAMPAGNE"/>
    <x v="0"/>
    <s v="2"/>
    <d v="2020-05-25T02:00:00"/>
    <d v="2020-05-25T02:00:00"/>
    <n v="0"/>
    <n v="0"/>
    <n v="0"/>
    <n v="0"/>
    <n v="1"/>
    <n v="0"/>
    <n v="0"/>
    <n v="0"/>
    <n v="0"/>
    <n v="0"/>
    <n v="0"/>
    <n v="0"/>
  </r>
  <r>
    <s v="KHJ524"/>
    <x v="7"/>
    <x v="7"/>
    <d v="2020-05-22T02:00:00"/>
    <d v="2020-05-22T02:00:00"/>
    <s v=""/>
    <s v="07h00"/>
    <s v=""/>
    <s v="0:00"/>
    <s v="0:00"/>
    <s v=""/>
    <x v="0"/>
    <s v="ACC13"/>
    <x v="0"/>
    <s v="02 - CDI"/>
    <x v="0"/>
    <x v="1"/>
    <s v="EQUIPE 1 CAMPAGNE"/>
    <x v="0"/>
    <s v="2"/>
    <d v="2020-05-22T02:00:00"/>
    <d v="2020-05-22T02:00:00"/>
    <n v="0"/>
    <n v="0"/>
    <n v="0"/>
    <n v="0"/>
    <n v="1"/>
    <n v="0"/>
    <n v="0"/>
    <n v="0"/>
    <n v="0"/>
    <n v="0"/>
    <n v="0"/>
    <n v="0"/>
  </r>
  <r>
    <s v="KHJ524"/>
    <x v="5"/>
    <x v="5"/>
    <d v="2020-04-17T02:00:00"/>
    <d v="2020-04-17T02:00:00"/>
    <s v=""/>
    <s v="00h30"/>
    <s v=""/>
    <s v="6:05"/>
    <s v="6:35"/>
    <s v=""/>
    <x v="4"/>
    <s v="ACC13"/>
    <x v="0"/>
    <s v="02 - CDI"/>
    <x v="0"/>
    <x v="1"/>
    <s v="EQUIPE 1 CAMPAGNE"/>
    <x v="0"/>
    <s v="F"/>
    <d v="2020-04-17T02:00:00"/>
    <d v="2020-04-17T02:00:00"/>
    <n v="0"/>
    <n v="0"/>
    <n v="0"/>
    <n v="1"/>
    <n v="0"/>
    <n v="0"/>
    <n v="0"/>
    <n v="0"/>
    <n v="0"/>
    <n v="0"/>
    <n v="0"/>
    <n v="0"/>
  </r>
  <r>
    <s v="KHJ524"/>
    <x v="0"/>
    <x v="0"/>
    <d v="2020-03-02T01:00:00"/>
    <d v="2020-03-15T01:00:00"/>
    <s v=""/>
    <s v="12J"/>
    <s v=""/>
    <s v="0:00"/>
    <s v="0:00"/>
    <s v=""/>
    <x v="0"/>
    <s v="ACC13"/>
    <x v="0"/>
    <s v="02 - CDI"/>
    <x v="0"/>
    <x v="1"/>
    <s v="EQUIPE 1 CAMPAGNE"/>
    <x v="0"/>
    <s v="C"/>
    <d v="2020-03-02T01:00:00"/>
    <d v="2020-03-15T01:00:00"/>
    <n v="0"/>
    <n v="0"/>
    <n v="12"/>
    <n v="0"/>
    <n v="0"/>
    <n v="0"/>
    <n v="0"/>
    <n v="0"/>
    <n v="0"/>
    <n v="0"/>
    <n v="0"/>
    <n v="0"/>
  </r>
  <r>
    <s v="KHJ524"/>
    <x v="13"/>
    <x v="12"/>
    <d v="2020-01-09T01:00:00"/>
    <d v="2020-01-09T01:00:00"/>
    <s v=""/>
    <s v="07h00"/>
    <s v=""/>
    <s v="0:00"/>
    <s v="0:00"/>
    <s v=""/>
    <x v="5"/>
    <s v="ACC13"/>
    <x v="0"/>
    <s v="02 - CDI"/>
    <x v="0"/>
    <x v="1"/>
    <s v="EQUIPE 1 CAMPAGNE"/>
    <x v="0"/>
    <s v="A"/>
    <d v="2020-01-09T01:00:00"/>
    <d v="2020-01-09T01:00:00"/>
    <n v="1"/>
    <n v="0"/>
    <n v="0"/>
    <n v="0"/>
    <n v="0"/>
    <n v="0"/>
    <n v="0"/>
    <n v="0"/>
    <n v="0"/>
    <n v="0"/>
    <n v="0"/>
    <n v="0"/>
  </r>
  <r>
    <s v="TJF165"/>
    <x v="0"/>
    <x v="0"/>
    <d v="2020-10-19T02:00:00"/>
    <d v="2020-10-24T02:00:00"/>
    <s v=""/>
    <s v="6J"/>
    <s v=""/>
    <s v="0:00"/>
    <s v="0:00"/>
    <s v=""/>
    <x v="0"/>
    <s v="APN2"/>
    <x v="0"/>
    <s v="01 - FONCT"/>
    <x v="0"/>
    <x v="4"/>
    <s v="Equipe 4 CAMPAGNE"/>
    <x v="0"/>
    <s v="C"/>
    <d v="2020-10-19T02:00:00"/>
    <d v="2020-10-24T02:00:00"/>
    <n v="0"/>
    <n v="0"/>
    <n v="0"/>
    <n v="0"/>
    <n v="0"/>
    <n v="0"/>
    <n v="0"/>
    <n v="0"/>
    <n v="0"/>
    <n v="6"/>
    <n v="0"/>
    <n v="0"/>
  </r>
  <r>
    <s v="TJF165"/>
    <x v="0"/>
    <x v="0"/>
    <d v="2020-10-15T02:00:00"/>
    <d v="2020-10-17T02:00:00"/>
    <s v=""/>
    <s v="3J"/>
    <s v=""/>
    <s v="0:00"/>
    <s v="0:00"/>
    <s v=""/>
    <x v="0"/>
    <s v="APN2"/>
    <x v="0"/>
    <s v="01 - FONCT"/>
    <x v="0"/>
    <x v="4"/>
    <s v="Equipe 4 CAMPAGNE"/>
    <x v="0"/>
    <s v="C"/>
    <d v="2020-10-15T02:00:00"/>
    <d v="2020-10-17T02:00:00"/>
    <n v="0"/>
    <n v="0"/>
    <n v="0"/>
    <n v="0"/>
    <n v="0"/>
    <n v="0"/>
    <n v="0"/>
    <n v="0"/>
    <n v="0"/>
    <n v="3"/>
    <n v="0"/>
    <n v="0"/>
  </r>
  <r>
    <s v="TJF165"/>
    <x v="12"/>
    <x v="11"/>
    <d v="2020-10-12T02:00:00"/>
    <d v="2020-10-14T02:00:00"/>
    <s v=""/>
    <s v="3J"/>
    <s v=""/>
    <s v="0:00"/>
    <s v="0:00"/>
    <s v=""/>
    <x v="6"/>
    <s v="APN2"/>
    <x v="0"/>
    <s v="01 - FONCT"/>
    <x v="0"/>
    <x v="4"/>
    <s v="Equipe 4 CAMPAGNE"/>
    <x v="0"/>
    <s v="J"/>
    <d v="2020-10-12T02:00:00"/>
    <d v="2020-10-14T02:00:00"/>
    <n v="0"/>
    <n v="0"/>
    <n v="0"/>
    <n v="0"/>
    <n v="0"/>
    <n v="0"/>
    <n v="0"/>
    <n v="0"/>
    <n v="0"/>
    <n v="3"/>
    <n v="0"/>
    <n v="0"/>
  </r>
  <r>
    <s v="TJF165"/>
    <x v="0"/>
    <x v="0"/>
    <d v="2020-08-31T02:00:00"/>
    <d v="2020-09-19T02:00:00"/>
    <s v=""/>
    <s v="18J"/>
    <s v=""/>
    <s v="0:00"/>
    <s v="0:00"/>
    <s v=""/>
    <x v="0"/>
    <s v="APN2"/>
    <x v="0"/>
    <s v="01 - FONCT"/>
    <x v="0"/>
    <x v="4"/>
    <s v="Equipe 4 CAMPAGNE"/>
    <x v="0"/>
    <s v="C"/>
    <d v="2020-08-31T02:00:00"/>
    <d v="2020-09-19T02:00:00"/>
    <n v="0"/>
    <n v="0"/>
    <n v="0"/>
    <n v="0"/>
    <n v="0"/>
    <n v="0"/>
    <n v="0"/>
    <n v="1"/>
    <n v="17"/>
    <n v="0"/>
    <n v="0"/>
    <n v="0"/>
  </r>
  <r>
    <s v="TJF165"/>
    <x v="0"/>
    <x v="0"/>
    <d v="2020-05-22T02:00:00"/>
    <d v="2020-05-23T02:00:00"/>
    <s v=""/>
    <s v="2J"/>
    <s v=""/>
    <s v="0:00"/>
    <s v="0:00"/>
    <s v=""/>
    <x v="0"/>
    <s v="APN2"/>
    <x v="0"/>
    <s v="01 - FONCT"/>
    <x v="0"/>
    <x v="4"/>
    <s v="Equipe 4 CAMPAGNE"/>
    <x v="0"/>
    <s v="C"/>
    <d v="2020-05-22T02:00:00"/>
    <d v="2020-05-23T02:00:00"/>
    <n v="0"/>
    <n v="0"/>
    <n v="0"/>
    <n v="0"/>
    <n v="2"/>
    <n v="0"/>
    <n v="0"/>
    <n v="0"/>
    <n v="0"/>
    <n v="0"/>
    <n v="0"/>
    <n v="0"/>
  </r>
  <r>
    <s v="TJF165"/>
    <x v="0"/>
    <x v="0"/>
    <d v="2020-04-14T02:00:00"/>
    <d v="2020-04-14T02:00:00"/>
    <s v=""/>
    <s v="1J"/>
    <s v=""/>
    <s v="0:00"/>
    <s v="0:00"/>
    <s v=""/>
    <x v="0"/>
    <s v="APN2"/>
    <x v="0"/>
    <s v="01 - FONCT"/>
    <x v="0"/>
    <x v="4"/>
    <s v="Equipe 4 CAMPAGNE"/>
    <x v="0"/>
    <s v="C"/>
    <d v="2020-04-14T02:00:00"/>
    <d v="2020-04-14T02:00:00"/>
    <n v="0"/>
    <n v="0"/>
    <n v="0"/>
    <n v="1"/>
    <n v="0"/>
    <n v="0"/>
    <n v="0"/>
    <n v="0"/>
    <n v="0"/>
    <n v="0"/>
    <n v="0"/>
    <n v="0"/>
  </r>
  <r>
    <s v="TJF165"/>
    <x v="0"/>
    <x v="0"/>
    <d v="2020-03-09T01:00:00"/>
    <d v="2020-03-12T01:00:00"/>
    <s v=""/>
    <s v="4J"/>
    <s v=""/>
    <s v="0:00"/>
    <s v="0:00"/>
    <s v=""/>
    <x v="0"/>
    <s v="APN2"/>
    <x v="0"/>
    <s v="01 - FONCT"/>
    <x v="0"/>
    <x v="4"/>
    <s v="Equipe 4 CAMPAGNE"/>
    <x v="0"/>
    <s v="C"/>
    <d v="2020-03-09T01:00:00"/>
    <d v="2020-03-12T01:00:00"/>
    <n v="0"/>
    <n v="0"/>
    <n v="4"/>
    <n v="0"/>
    <n v="0"/>
    <n v="0"/>
    <n v="0"/>
    <n v="0"/>
    <n v="0"/>
    <n v="0"/>
    <n v="0"/>
    <n v="0"/>
  </r>
  <r>
    <s v="TJF165"/>
    <x v="0"/>
    <x v="0"/>
    <d v="2020-02-03T01:00:00"/>
    <d v="2020-02-08T01:00:00"/>
    <s v=""/>
    <s v="6J"/>
    <s v=""/>
    <s v="0:00"/>
    <s v="0:00"/>
    <s v=""/>
    <x v="0"/>
    <s v="APN2"/>
    <x v="0"/>
    <s v="01 - FONCT"/>
    <x v="0"/>
    <x v="4"/>
    <s v="Equipe 4 CAMPAGNE"/>
    <x v="0"/>
    <s v="C"/>
    <d v="2020-02-03T01:00:00"/>
    <d v="2020-02-08T01:00:00"/>
    <n v="0"/>
    <n v="6"/>
    <n v="0"/>
    <n v="0"/>
    <n v="0"/>
    <n v="0"/>
    <n v="0"/>
    <n v="0"/>
    <n v="0"/>
    <n v="0"/>
    <n v="0"/>
    <n v="0"/>
  </r>
  <r>
    <s v="TJF165"/>
    <x v="0"/>
    <x v="0"/>
    <d v="2020-01-31T01:00:00"/>
    <d v="2020-02-01T01:00:00"/>
    <s v=""/>
    <s v="2J"/>
    <s v=""/>
    <s v="0:00"/>
    <s v="0:00"/>
    <s v=""/>
    <x v="0"/>
    <s v="APN2"/>
    <x v="0"/>
    <s v="01 - FONCT"/>
    <x v="0"/>
    <x v="4"/>
    <s v="Equipe 4 CAMPAGNE"/>
    <x v="0"/>
    <s v="C"/>
    <d v="2020-01-31T01:00:00"/>
    <d v="2020-02-01T01:00:00"/>
    <n v="1"/>
    <n v="1"/>
    <n v="0"/>
    <n v="0"/>
    <n v="0"/>
    <n v="0"/>
    <n v="0"/>
    <n v="0"/>
    <n v="0"/>
    <n v="0"/>
    <n v="0"/>
    <n v="0"/>
  </r>
  <r>
    <s v="VZP530"/>
    <x v="2"/>
    <x v="2"/>
    <d v="2020-05-06T02:00:00"/>
    <d v="2020-07-06T02:00:00"/>
    <s v=""/>
    <s v="62J"/>
    <s v=""/>
    <s v="0:00"/>
    <s v="0:00"/>
    <s v=""/>
    <x v="2"/>
    <s v="ACC12"/>
    <x v="0"/>
    <s v="02 - CDI"/>
    <x v="0"/>
    <x v="1"/>
    <s v="Equipe 6 BACKO"/>
    <x v="0"/>
    <s v="M"/>
    <d v="2020-05-06T02:00:00"/>
    <d v="2020-07-06T02:00:00"/>
    <n v="0"/>
    <n v="0"/>
    <n v="0"/>
    <n v="0"/>
    <n v="20"/>
    <n v="25"/>
    <n v="5"/>
    <n v="0"/>
    <n v="0"/>
    <n v="0"/>
    <n v="0"/>
    <n v="0"/>
  </r>
  <r>
    <s v="VZP530"/>
    <x v="0"/>
    <x v="0"/>
    <d v="2020-04-06T02:00:00"/>
    <d v="2020-04-18T02:00:00"/>
    <s v=""/>
    <s v="11J"/>
    <s v=""/>
    <s v="0:00"/>
    <s v="0:00"/>
    <s v=""/>
    <x v="0"/>
    <s v="ACC12"/>
    <x v="0"/>
    <s v="02 - CDI"/>
    <x v="0"/>
    <x v="1"/>
    <s v="Equipe 6 BACKO"/>
    <x v="0"/>
    <s v="C"/>
    <d v="2020-04-06T02:00:00"/>
    <d v="2020-04-18T02:00:00"/>
    <n v="0"/>
    <n v="0"/>
    <n v="0"/>
    <n v="11"/>
    <n v="0"/>
    <n v="0"/>
    <n v="0"/>
    <n v="0"/>
    <n v="0"/>
    <n v="0"/>
    <n v="0"/>
    <n v="0"/>
  </r>
  <r>
    <s v="VZP530"/>
    <x v="13"/>
    <x v="12"/>
    <d v="2020-01-09T01:00:00"/>
    <d v="2020-01-09T01:00:00"/>
    <s v=""/>
    <s v="03h00"/>
    <s v=""/>
    <s v="0:00"/>
    <s v="0:00"/>
    <s v=""/>
    <x v="5"/>
    <s v="ACC12"/>
    <x v="0"/>
    <s v="02 - CDI"/>
    <x v="0"/>
    <x v="1"/>
    <s v="Equipe 6 BACKO"/>
    <x v="0"/>
    <s v="A"/>
    <d v="2020-01-09T01:00:00"/>
    <d v="2020-01-09T01:00:00"/>
    <n v="1"/>
    <n v="0"/>
    <n v="0"/>
    <n v="0"/>
    <n v="0"/>
    <n v="0"/>
    <n v="0"/>
    <n v="0"/>
    <n v="0"/>
    <n v="0"/>
    <n v="0"/>
    <n v="0"/>
  </r>
  <r>
    <s v="PNM409"/>
    <x v="0"/>
    <x v="0"/>
    <d v="2020-12-14T01:00:00"/>
    <d v="2020-12-27T01:00:00"/>
    <s v=""/>
    <s v="11J"/>
    <s v=""/>
    <s v="0:00"/>
    <s v="0:00"/>
    <s v=""/>
    <x v="0"/>
    <s v="ACC12"/>
    <x v="0"/>
    <s v="02 - CDI"/>
    <x v="0"/>
    <x v="2"/>
    <s v="MRP"/>
    <x v="0"/>
    <s v="C"/>
    <d v="2020-12-14T01:00:00"/>
    <d v="2020-12-27T01:00:00"/>
    <n v="0"/>
    <n v="0"/>
    <n v="0"/>
    <n v="0"/>
    <n v="0"/>
    <n v="0"/>
    <n v="0"/>
    <n v="0"/>
    <n v="0"/>
    <n v="0"/>
    <n v="0"/>
    <n v="12"/>
  </r>
  <r>
    <s v="PNM409"/>
    <x v="0"/>
    <x v="0"/>
    <d v="2020-09-28T02:00:00"/>
    <d v="2020-10-03T02:00:00"/>
    <s v=""/>
    <s v="6J"/>
    <s v=""/>
    <s v="0:00"/>
    <s v="0:00"/>
    <s v=""/>
    <x v="0"/>
    <s v="ACC12"/>
    <x v="0"/>
    <s v="02 - CDI"/>
    <x v="0"/>
    <x v="2"/>
    <s v="MRP"/>
    <x v="0"/>
    <s v="C"/>
    <d v="2020-09-28T02:00:00"/>
    <d v="2020-10-03T02:00:00"/>
    <n v="0"/>
    <n v="0"/>
    <n v="0"/>
    <n v="0"/>
    <n v="0"/>
    <n v="0"/>
    <n v="0"/>
    <n v="0"/>
    <n v="3"/>
    <n v="3"/>
    <n v="0"/>
    <n v="0"/>
  </r>
  <r>
    <s v="PNM409"/>
    <x v="0"/>
    <x v="0"/>
    <d v="2020-06-22T02:00:00"/>
    <d v="2020-07-05T02:00:00"/>
    <s v=""/>
    <s v="12J"/>
    <s v=""/>
    <s v="0:00"/>
    <s v="0:00"/>
    <s v=""/>
    <x v="0"/>
    <s v="ACC12"/>
    <x v="0"/>
    <s v="02 - CDI"/>
    <x v="0"/>
    <x v="2"/>
    <s v="MRP"/>
    <x v="0"/>
    <s v="C"/>
    <d v="2020-06-22T02:00:00"/>
    <d v="2020-07-05T02:00:00"/>
    <n v="0"/>
    <n v="0"/>
    <n v="0"/>
    <n v="0"/>
    <n v="0"/>
    <n v="8"/>
    <n v="4"/>
    <n v="0"/>
    <n v="0"/>
    <n v="0"/>
    <n v="0"/>
    <n v="0"/>
  </r>
  <r>
    <s v="PNM409"/>
    <x v="0"/>
    <x v="0"/>
    <d v="2020-05-25T02:00:00"/>
    <d v="2020-05-30T02:00:00"/>
    <s v=""/>
    <s v="6J"/>
    <s v=""/>
    <s v="0:00"/>
    <s v="0:00"/>
    <s v=""/>
    <x v="0"/>
    <s v="ACC12"/>
    <x v="0"/>
    <s v="02 - CDI"/>
    <x v="0"/>
    <x v="2"/>
    <s v="MRP"/>
    <x v="0"/>
    <s v="C"/>
    <d v="2020-05-25T02:00:00"/>
    <d v="2020-05-30T02:00:00"/>
    <n v="0"/>
    <n v="0"/>
    <n v="0"/>
    <n v="0"/>
    <n v="6"/>
    <n v="0"/>
    <n v="0"/>
    <n v="0"/>
    <n v="0"/>
    <n v="0"/>
    <n v="0"/>
    <n v="0"/>
  </r>
  <r>
    <s v="PNM409"/>
    <x v="2"/>
    <x v="2"/>
    <d v="2020-03-28T01:00:00"/>
    <d v="2020-04-11T02:00:00"/>
    <s v=""/>
    <s v="15J"/>
    <s v=""/>
    <s v="0:00"/>
    <s v="0:00"/>
    <s v=""/>
    <x v="2"/>
    <s v="ACC12"/>
    <x v="0"/>
    <s v="02 - CDI"/>
    <x v="0"/>
    <x v="2"/>
    <s v="MRP"/>
    <x v="0"/>
    <s v="M"/>
    <d v="2020-03-28T01:00:00"/>
    <d v="2020-04-11T02:00:00"/>
    <n v="0"/>
    <n v="0"/>
    <n v="3"/>
    <n v="10"/>
    <n v="0"/>
    <n v="0"/>
    <n v="0"/>
    <n v="0"/>
    <n v="0"/>
    <n v="0"/>
    <n v="0"/>
    <n v="0"/>
  </r>
  <r>
    <s v="PNM409"/>
    <x v="2"/>
    <x v="2"/>
    <d v="2020-03-27T01:00:00"/>
    <d v="2020-03-27T01:00:00"/>
    <s v=""/>
    <s v="1J"/>
    <s v=""/>
    <s v="0:00"/>
    <s v="0:00"/>
    <s v=""/>
    <x v="2"/>
    <s v="ACC12"/>
    <x v="0"/>
    <s v="02 - CDI"/>
    <x v="0"/>
    <x v="2"/>
    <s v="MRP"/>
    <x v="0"/>
    <s v="M"/>
    <d v="2020-03-27T01:00:00"/>
    <d v="2020-03-27T01:00:00"/>
    <n v="0"/>
    <n v="0"/>
    <n v="1"/>
    <n v="0"/>
    <n v="0"/>
    <n v="0"/>
    <n v="0"/>
    <n v="0"/>
    <n v="0"/>
    <n v="0"/>
    <n v="0"/>
    <n v="0"/>
  </r>
  <r>
    <s v="SBP032"/>
    <x v="0"/>
    <x v="0"/>
    <d v="2020-07-15T02:00:00"/>
    <d v="2020-08-01T02:00:00"/>
    <s v=""/>
    <s v="16J"/>
    <s v=""/>
    <s v="0:00"/>
    <s v="0:00"/>
    <s v=""/>
    <x v="0"/>
    <s v="ACC22"/>
    <x v="0"/>
    <s v="02 - CDI"/>
    <x v="0"/>
    <x v="2"/>
    <s v="FSE DEX"/>
    <x v="0"/>
    <s v="C"/>
    <d v="2020-07-15T02:00:00"/>
    <d v="2020-08-01T02:00:00"/>
    <n v="0"/>
    <n v="0"/>
    <n v="0"/>
    <n v="0"/>
    <n v="0"/>
    <n v="0"/>
    <n v="15"/>
    <n v="1"/>
    <n v="0"/>
    <n v="0"/>
    <n v="0"/>
    <n v="0"/>
  </r>
  <r>
    <s v="SBP032"/>
    <x v="0"/>
    <x v="0"/>
    <d v="2020-05-23T02:00:00"/>
    <d v="2020-05-23T02:00:00"/>
    <s v=""/>
    <s v="1J"/>
    <s v=""/>
    <s v="0:00"/>
    <s v="0:00"/>
    <s v=""/>
    <x v="0"/>
    <s v="ACC22"/>
    <x v="0"/>
    <s v="02 - CDI"/>
    <x v="0"/>
    <x v="2"/>
    <s v="FSE DEX"/>
    <x v="0"/>
    <s v="C"/>
    <d v="2020-05-23T02:00:00"/>
    <d v="2020-05-23T02:00:00"/>
    <n v="0"/>
    <n v="0"/>
    <n v="0"/>
    <n v="0"/>
    <n v="1"/>
    <n v="0"/>
    <n v="0"/>
    <n v="0"/>
    <n v="0"/>
    <n v="0"/>
    <n v="0"/>
    <n v="0"/>
  </r>
  <r>
    <s v="SBP032"/>
    <x v="3"/>
    <x v="3"/>
    <d v="2020-04-27T02:00:00"/>
    <d v="2020-04-30T02:00:00"/>
    <s v=""/>
    <s v="4J"/>
    <s v=""/>
    <s v="0:00"/>
    <s v="0:00"/>
    <s v=""/>
    <x v="3"/>
    <s v="ACC22"/>
    <x v="0"/>
    <s v="02 - CDI"/>
    <x v="0"/>
    <x v="2"/>
    <s v="FSE DEX"/>
    <x v="0"/>
    <s v="A"/>
    <d v="2020-04-27T02:00:00"/>
    <d v="2020-04-30T02:00:00"/>
    <n v="0"/>
    <n v="0"/>
    <n v="0"/>
    <n v="4"/>
    <n v="0"/>
    <n v="0"/>
    <n v="0"/>
    <n v="0"/>
    <n v="0"/>
    <n v="0"/>
    <n v="0"/>
    <n v="0"/>
  </r>
  <r>
    <s v="SBP032"/>
    <x v="3"/>
    <x v="3"/>
    <d v="2020-04-21T02:00:00"/>
    <d v="2020-04-24T02:00:00"/>
    <s v=""/>
    <s v="4J"/>
    <s v=""/>
    <s v="0:00"/>
    <s v="0:00"/>
    <s v=""/>
    <x v="3"/>
    <s v="ACC22"/>
    <x v="0"/>
    <s v="02 - CDI"/>
    <x v="0"/>
    <x v="2"/>
    <s v="FSE DEX"/>
    <x v="0"/>
    <s v="A"/>
    <d v="2020-04-21T02:00:00"/>
    <d v="2020-04-24T02:00:00"/>
    <n v="0"/>
    <n v="0"/>
    <n v="0"/>
    <n v="4"/>
    <n v="0"/>
    <n v="0"/>
    <n v="0"/>
    <n v="0"/>
    <n v="0"/>
    <n v="0"/>
    <n v="0"/>
    <n v="0"/>
  </r>
  <r>
    <s v="SBP032"/>
    <x v="3"/>
    <x v="3"/>
    <d v="2020-04-15T02:00:00"/>
    <d v="2020-04-17T02:00:00"/>
    <s v=""/>
    <s v="3J"/>
    <s v=""/>
    <s v="0:00"/>
    <s v="0:00"/>
    <s v=""/>
    <x v="3"/>
    <s v="ACC22"/>
    <x v="0"/>
    <s v="02 - CDI"/>
    <x v="0"/>
    <x v="2"/>
    <s v="FSE DEX"/>
    <x v="0"/>
    <s v="A"/>
    <d v="2020-04-15T02:00:00"/>
    <d v="2020-04-17T02:00:00"/>
    <n v="0"/>
    <n v="0"/>
    <n v="0"/>
    <n v="3"/>
    <n v="0"/>
    <n v="0"/>
    <n v="0"/>
    <n v="0"/>
    <n v="0"/>
    <n v="0"/>
    <n v="0"/>
    <n v="0"/>
  </r>
  <r>
    <s v="SBP032"/>
    <x v="0"/>
    <x v="0"/>
    <d v="2020-04-11T02:00:00"/>
    <d v="2020-04-11T02:00:00"/>
    <s v=""/>
    <s v="1J"/>
    <s v=""/>
    <s v="0:00"/>
    <s v="0:00"/>
    <s v=""/>
    <x v="0"/>
    <s v="ACC22"/>
    <x v="0"/>
    <s v="02 - CDI"/>
    <x v="0"/>
    <x v="2"/>
    <s v="FSE DEX"/>
    <x v="0"/>
    <s v="C"/>
    <d v="2020-04-11T02:00:00"/>
    <d v="2020-04-11T02:00:00"/>
    <n v="0"/>
    <n v="0"/>
    <n v="0"/>
    <n v="1"/>
    <n v="0"/>
    <n v="0"/>
    <n v="0"/>
    <n v="0"/>
    <n v="0"/>
    <n v="0"/>
    <n v="0"/>
    <n v="0"/>
  </r>
  <r>
    <s v="SBP032"/>
    <x v="3"/>
    <x v="3"/>
    <d v="2020-04-08T02:00:00"/>
    <d v="2020-04-10T02:00:00"/>
    <s v=""/>
    <s v="3J"/>
    <s v=""/>
    <s v="0:00"/>
    <s v="0:00"/>
    <s v=""/>
    <x v="3"/>
    <s v="ACC22"/>
    <x v="0"/>
    <s v="02 - CDI"/>
    <x v="0"/>
    <x v="2"/>
    <s v="FSE DEX"/>
    <x v="0"/>
    <s v="A"/>
    <d v="2020-04-08T02:00:00"/>
    <d v="2020-04-10T02:00:00"/>
    <n v="0"/>
    <n v="0"/>
    <n v="0"/>
    <n v="3"/>
    <n v="0"/>
    <n v="0"/>
    <n v="0"/>
    <n v="0"/>
    <n v="0"/>
    <n v="0"/>
    <n v="0"/>
    <n v="0"/>
  </r>
  <r>
    <s v="SBP032"/>
    <x v="2"/>
    <x v="2"/>
    <d v="2020-04-01T02:00:00"/>
    <d v="2020-04-07T02:00:00"/>
    <s v=""/>
    <s v="7J"/>
    <s v=""/>
    <s v="0:00"/>
    <s v="0:00"/>
    <s v=""/>
    <x v="2"/>
    <s v="ACC22"/>
    <x v="0"/>
    <s v="02 - CDI"/>
    <x v="0"/>
    <x v="2"/>
    <s v="FSE DEX"/>
    <x v="0"/>
    <s v="M"/>
    <d v="2020-04-01T02:00:00"/>
    <d v="2020-04-07T02:00:00"/>
    <n v="0"/>
    <n v="0"/>
    <n v="0"/>
    <n v="6"/>
    <n v="0"/>
    <n v="0"/>
    <n v="0"/>
    <n v="0"/>
    <n v="0"/>
    <n v="0"/>
    <n v="0"/>
    <n v="0"/>
  </r>
  <r>
    <s v="XWY823"/>
    <x v="0"/>
    <x v="0"/>
    <d v="2020-06-15T02:00:00"/>
    <d v="2020-06-28T02:00:00"/>
    <s v=""/>
    <s v="12J"/>
    <s v=""/>
    <s v="0:00"/>
    <s v="0:00"/>
    <s v=""/>
    <x v="0"/>
    <s v="APN2"/>
    <x v="0"/>
    <s v="01 - FONCT"/>
    <x v="0"/>
    <x v="0"/>
    <s v="Equipe1"/>
    <x v="0"/>
    <s v="C"/>
    <d v="2020-06-15T02:00:00"/>
    <d v="2020-06-28T02:00:00"/>
    <n v="0"/>
    <n v="0"/>
    <n v="0"/>
    <n v="0"/>
    <n v="0"/>
    <n v="12"/>
    <n v="0"/>
    <n v="0"/>
    <n v="0"/>
    <n v="0"/>
    <n v="0"/>
    <n v="0"/>
  </r>
  <r>
    <s v="XWY823"/>
    <x v="0"/>
    <x v="0"/>
    <d v="2020-02-17T01:00:00"/>
    <d v="2020-02-23T01:00:00"/>
    <s v=""/>
    <s v="6J"/>
    <s v=""/>
    <s v="0:00"/>
    <s v="0:00"/>
    <s v=""/>
    <x v="0"/>
    <s v="APN2"/>
    <x v="0"/>
    <s v="01 - FONCT"/>
    <x v="0"/>
    <x v="0"/>
    <s v="Equipe1"/>
    <x v="0"/>
    <s v="C"/>
    <d v="2020-02-17T01:00:00"/>
    <d v="2020-02-23T01:00:00"/>
    <n v="0"/>
    <n v="6"/>
    <n v="0"/>
    <n v="0"/>
    <n v="0"/>
    <n v="0"/>
    <n v="0"/>
    <n v="0"/>
    <n v="0"/>
    <n v="0"/>
    <n v="0"/>
    <n v="0"/>
  </r>
  <r>
    <s v="XWY823"/>
    <x v="12"/>
    <x v="11"/>
    <d v="2020-01-16T01:00:00"/>
    <d v="2020-01-16T01:00:00"/>
    <s v=""/>
    <s v="1J"/>
    <s v=""/>
    <s v="0:00"/>
    <s v="0:00"/>
    <s v=""/>
    <x v="6"/>
    <s v="APN2"/>
    <x v="0"/>
    <s v="01 - FONCT"/>
    <x v="0"/>
    <x v="0"/>
    <s v="Equipe1"/>
    <x v="0"/>
    <s v="J"/>
    <d v="2020-01-16T01:00:00"/>
    <d v="2020-01-16T01:00:00"/>
    <n v="1"/>
    <n v="0"/>
    <n v="0"/>
    <n v="0"/>
    <n v="0"/>
    <n v="0"/>
    <n v="0"/>
    <n v="0"/>
    <n v="0"/>
    <n v="0"/>
    <n v="0"/>
    <n v="0"/>
  </r>
  <r>
    <s v="JYR576"/>
    <x v="0"/>
    <x v="0"/>
    <d v="2020-12-24T01:00:00"/>
    <d v="2020-12-30T01:00:00"/>
    <s v=""/>
    <s v="5J"/>
    <s v=""/>
    <s v="0:00"/>
    <s v="0:00"/>
    <s v=""/>
    <x v="0"/>
    <s v="ACC13"/>
    <x v="0"/>
    <s v="02 - CDI"/>
    <x v="0"/>
    <x v="1"/>
    <s v="URRUGNE"/>
    <x v="0"/>
    <s v="C"/>
    <d v="2020-12-24T01:00:00"/>
    <d v="2020-12-30T01:00:00"/>
    <n v="0"/>
    <n v="0"/>
    <n v="0"/>
    <n v="0"/>
    <n v="0"/>
    <n v="0"/>
    <n v="0"/>
    <n v="0"/>
    <n v="0"/>
    <n v="0"/>
    <n v="0"/>
    <n v="6"/>
  </r>
  <r>
    <s v="JYR576"/>
    <x v="2"/>
    <x v="2"/>
    <d v="2020-05-15T02:00:00"/>
    <d v="2020-06-30T02:00:00"/>
    <s v=""/>
    <s v="47J"/>
    <s v=""/>
    <s v="0:00"/>
    <s v="0:00"/>
    <s v=""/>
    <x v="2"/>
    <s v="ACC13"/>
    <x v="0"/>
    <s v="02 - CDI"/>
    <x v="0"/>
    <x v="1"/>
    <s v="URRUGNE"/>
    <x v="0"/>
    <s v="M"/>
    <d v="2020-05-15T02:00:00"/>
    <d v="2020-06-30T02:00:00"/>
    <n v="0"/>
    <n v="0"/>
    <n v="0"/>
    <n v="0"/>
    <n v="13"/>
    <n v="25"/>
    <n v="0"/>
    <n v="0"/>
    <n v="0"/>
    <n v="0"/>
    <n v="0"/>
    <n v="0"/>
  </r>
  <r>
    <s v="JYR576"/>
    <x v="8"/>
    <x v="3"/>
    <d v="2020-05-11T02:00:00"/>
    <d v="2020-05-11T02:00:00"/>
    <s v=""/>
    <s v="1J"/>
    <s v=""/>
    <s v="0:00"/>
    <s v="0:00"/>
    <s v=""/>
    <x v="3"/>
    <s v="ACC13"/>
    <x v="0"/>
    <s v="02 - CDI"/>
    <x v="0"/>
    <x v="1"/>
    <s v="URRUGNE"/>
    <x v="0"/>
    <s v="C"/>
    <d v="2020-05-11T02:00:00"/>
    <d v="2020-05-11T02:00:00"/>
    <n v="0"/>
    <n v="0"/>
    <n v="0"/>
    <n v="0"/>
    <n v="1"/>
    <n v="0"/>
    <n v="0"/>
    <n v="0"/>
    <n v="0"/>
    <n v="0"/>
    <n v="0"/>
    <n v="0"/>
  </r>
  <r>
    <s v="JYR576"/>
    <x v="8"/>
    <x v="3"/>
    <d v="2020-05-04T02:00:00"/>
    <d v="2020-05-07T02:00:00"/>
    <s v=""/>
    <s v="4J"/>
    <s v=""/>
    <s v="0:00"/>
    <s v="0:00"/>
    <s v=""/>
    <x v="3"/>
    <s v="ACC13"/>
    <x v="0"/>
    <s v="02 - CDI"/>
    <x v="0"/>
    <x v="1"/>
    <s v="URRUGNE"/>
    <x v="0"/>
    <s v="C"/>
    <d v="2020-05-04T02:00:00"/>
    <d v="2020-05-07T02:00:00"/>
    <n v="0"/>
    <n v="0"/>
    <n v="0"/>
    <n v="0"/>
    <n v="4"/>
    <n v="0"/>
    <n v="0"/>
    <n v="0"/>
    <n v="0"/>
    <n v="0"/>
    <n v="0"/>
    <n v="0"/>
  </r>
  <r>
    <s v="JYR576"/>
    <x v="8"/>
    <x v="3"/>
    <d v="2020-05-02T02:00:00"/>
    <d v="2020-05-02T02:00:00"/>
    <s v=""/>
    <s v="1J"/>
    <s v=""/>
    <s v="0:00"/>
    <s v="0:00"/>
    <s v=""/>
    <x v="3"/>
    <s v="ACC13"/>
    <x v="0"/>
    <s v="02 - CDI"/>
    <x v="0"/>
    <x v="1"/>
    <s v="URRUGNE"/>
    <x v="0"/>
    <s v="C"/>
    <d v="2020-05-02T02:00:00"/>
    <d v="2020-05-02T02:00:00"/>
    <n v="0"/>
    <n v="0"/>
    <n v="0"/>
    <n v="0"/>
    <n v="1"/>
    <n v="0"/>
    <n v="0"/>
    <n v="0"/>
    <n v="0"/>
    <n v="0"/>
    <n v="0"/>
    <n v="0"/>
  </r>
  <r>
    <s v="JYR576"/>
    <x v="3"/>
    <x v="3"/>
    <d v="2020-04-27T02:00:00"/>
    <d v="2020-04-30T02:00:00"/>
    <s v=""/>
    <s v="4J"/>
    <s v=""/>
    <s v="0:00"/>
    <s v="0:00"/>
    <s v=""/>
    <x v="3"/>
    <s v="ACC13"/>
    <x v="0"/>
    <s v="02 - CDI"/>
    <x v="0"/>
    <x v="1"/>
    <s v="URRUGNE"/>
    <x v="0"/>
    <s v="A"/>
    <d v="2020-04-27T02:00:00"/>
    <d v="2020-04-30T02:00:00"/>
    <n v="0"/>
    <n v="0"/>
    <n v="0"/>
    <n v="4"/>
    <n v="0"/>
    <n v="0"/>
    <n v="0"/>
    <n v="0"/>
    <n v="0"/>
    <n v="0"/>
    <n v="0"/>
    <n v="0"/>
  </r>
  <r>
    <s v="JYR576"/>
    <x v="0"/>
    <x v="0"/>
    <d v="2020-04-20T02:00:00"/>
    <d v="2020-04-25T02:00:00"/>
    <s v=""/>
    <s v="6J"/>
    <s v=""/>
    <s v="0:00"/>
    <s v="0:00"/>
    <s v=""/>
    <x v="0"/>
    <s v="ACC13"/>
    <x v="0"/>
    <s v="02 - CDI"/>
    <x v="0"/>
    <x v="1"/>
    <s v="URRUGNE"/>
    <x v="0"/>
    <s v="C"/>
    <d v="2020-04-20T02:00:00"/>
    <d v="2020-04-25T02:00:00"/>
    <n v="0"/>
    <n v="0"/>
    <n v="0"/>
    <n v="6"/>
    <n v="0"/>
    <n v="0"/>
    <n v="0"/>
    <n v="0"/>
    <n v="0"/>
    <n v="0"/>
    <n v="0"/>
    <n v="0"/>
  </r>
  <r>
    <s v="JYR576"/>
    <x v="3"/>
    <x v="3"/>
    <d v="2020-04-12T02:00:00"/>
    <d v="2020-04-19T02:00:00"/>
    <s v=""/>
    <s v="8J"/>
    <s v=""/>
    <s v="0:00"/>
    <s v="0:00"/>
    <s v=""/>
    <x v="3"/>
    <s v="ACC13"/>
    <x v="0"/>
    <s v="02 - CDI"/>
    <x v="0"/>
    <x v="1"/>
    <s v="URRUGNE"/>
    <x v="0"/>
    <s v="A"/>
    <d v="2020-04-12T02:00:00"/>
    <d v="2020-04-19T02:00:00"/>
    <n v="0"/>
    <n v="0"/>
    <n v="0"/>
    <n v="5"/>
    <n v="0"/>
    <n v="0"/>
    <n v="0"/>
    <n v="0"/>
    <n v="0"/>
    <n v="0"/>
    <n v="0"/>
    <n v="0"/>
  </r>
  <r>
    <s v="JYR576"/>
    <x v="3"/>
    <x v="3"/>
    <d v="2020-04-01T02:00:00"/>
    <d v="2020-04-11T02:00:00"/>
    <s v=""/>
    <s v="11J"/>
    <s v=""/>
    <s v="0:00"/>
    <s v="0:00"/>
    <s v=""/>
    <x v="3"/>
    <s v="ACC13"/>
    <x v="0"/>
    <s v="02 - CDI"/>
    <x v="0"/>
    <x v="1"/>
    <s v="URRUGNE"/>
    <x v="0"/>
    <s v="A"/>
    <d v="2020-04-01T02:00:00"/>
    <d v="2020-04-11T02:00:00"/>
    <n v="0"/>
    <n v="0"/>
    <n v="0"/>
    <n v="10"/>
    <n v="0"/>
    <n v="0"/>
    <n v="0"/>
    <n v="0"/>
    <n v="0"/>
    <n v="0"/>
    <n v="0"/>
    <n v="0"/>
  </r>
  <r>
    <s v="JYR576"/>
    <x v="3"/>
    <x v="3"/>
    <d v="2020-03-18T01:00:00"/>
    <d v="2020-03-31T02:00:00"/>
    <s v=""/>
    <s v="14J"/>
    <s v=""/>
    <s v="0:00"/>
    <s v="0:00"/>
    <s v=""/>
    <x v="3"/>
    <s v="ACC13"/>
    <x v="0"/>
    <s v="02 - CDI"/>
    <x v="0"/>
    <x v="1"/>
    <s v="URRUGNE"/>
    <x v="0"/>
    <s v="A"/>
    <d v="2020-03-18T01:00:00"/>
    <d v="2020-03-31T02:00:00"/>
    <n v="0"/>
    <n v="0"/>
    <n v="12"/>
    <n v="0"/>
    <n v="0"/>
    <n v="0"/>
    <n v="0"/>
    <n v="0"/>
    <n v="0"/>
    <n v="0"/>
    <n v="0"/>
    <n v="0"/>
  </r>
  <r>
    <s v="JYR576"/>
    <x v="0"/>
    <x v="0"/>
    <d v="2020-03-02T01:00:00"/>
    <d v="2020-03-07T01:00:00"/>
    <s v=""/>
    <s v="6J"/>
    <s v=""/>
    <s v="0:00"/>
    <s v="0:00"/>
    <s v=""/>
    <x v="0"/>
    <s v="ACC13"/>
    <x v="0"/>
    <s v="02 - CDI"/>
    <x v="0"/>
    <x v="1"/>
    <s v="URRUGNE"/>
    <x v="0"/>
    <s v="C"/>
    <d v="2020-03-02T01:00:00"/>
    <d v="2020-03-07T01:00:00"/>
    <n v="0"/>
    <n v="0"/>
    <n v="6"/>
    <n v="0"/>
    <n v="0"/>
    <n v="0"/>
    <n v="0"/>
    <n v="0"/>
    <n v="0"/>
    <n v="0"/>
    <n v="0"/>
    <n v="0"/>
  </r>
  <r>
    <s v="JYR576"/>
    <x v="2"/>
    <x v="2"/>
    <d v="2020-01-29T01:00:00"/>
    <d v="2020-01-29T01:00:00"/>
    <s v=""/>
    <s v="1J"/>
    <s v=""/>
    <s v="0:00"/>
    <s v="0:00"/>
    <s v=""/>
    <x v="2"/>
    <s v="ACC13"/>
    <x v="0"/>
    <s v="02 - CDI"/>
    <x v="0"/>
    <x v="1"/>
    <s v="URRUGNE"/>
    <x v="0"/>
    <s v="M"/>
    <d v="2020-01-29T01:00:00"/>
    <d v="2020-01-29T01:00:00"/>
    <n v="1"/>
    <n v="0"/>
    <n v="0"/>
    <n v="0"/>
    <n v="0"/>
    <n v="0"/>
    <n v="0"/>
    <n v="0"/>
    <n v="0"/>
    <n v="0"/>
    <n v="0"/>
    <n v="0"/>
  </r>
  <r>
    <s v="WLU410"/>
    <x v="30"/>
    <x v="28"/>
    <d v="2019-07-01T02:00:00"/>
    <d v="2021-09-30T02:00:00"/>
    <s v=""/>
    <s v="823J"/>
    <s v=""/>
    <s v="0:00"/>
    <s v="0:00"/>
    <s v=""/>
    <x v="13"/>
    <s v="ACC13"/>
    <x v="0"/>
    <s v="02 - CDI"/>
    <x v="0"/>
    <x v="1"/>
    <e v="#N/A"/>
    <x v="0"/>
    <s v="D"/>
    <d v="2020-01-01T00:00:00"/>
    <d v="2020-12-31T00:00:00"/>
    <n v="26"/>
    <n v="25"/>
    <n v="26"/>
    <n v="25"/>
    <n v="23"/>
    <n v="25"/>
    <n v="26"/>
    <n v="25"/>
    <n v="26"/>
    <n v="27"/>
    <n v="25"/>
    <n v="27"/>
  </r>
  <r>
    <s v="UPH425"/>
    <x v="0"/>
    <x v="0"/>
    <d v="2020-08-17T02:00:00"/>
    <d v="2020-08-30T02:00:00"/>
    <s v=""/>
    <s v="12J"/>
    <s v=""/>
    <s v="0:00"/>
    <s v="0:00"/>
    <s v=""/>
    <x v="0"/>
    <s v="ATG2"/>
    <x v="0"/>
    <s v="01 - FONCT"/>
    <x v="0"/>
    <x v="3"/>
    <s v="colis"/>
    <x v="0"/>
    <s v="C"/>
    <d v="2020-08-17T02:00:00"/>
    <d v="2020-08-30T02:00:00"/>
    <n v="0"/>
    <n v="0"/>
    <n v="0"/>
    <n v="0"/>
    <n v="0"/>
    <n v="0"/>
    <n v="0"/>
    <n v="12"/>
    <n v="0"/>
    <n v="0"/>
    <n v="0"/>
    <n v="0"/>
  </r>
  <r>
    <s v="UPH425"/>
    <x v="7"/>
    <x v="7"/>
    <d v="2020-02-17T01:00:00"/>
    <d v="2020-02-17T01:00:00"/>
    <s v=""/>
    <s v="07h00"/>
    <s v=""/>
    <s v="0:00"/>
    <s v="0:00"/>
    <s v=""/>
    <x v="0"/>
    <s v="ATG2"/>
    <x v="0"/>
    <s v="01 - FONCT"/>
    <x v="0"/>
    <x v="3"/>
    <s v="colis"/>
    <x v="0"/>
    <s v="2"/>
    <d v="2020-02-17T01:00:00"/>
    <d v="2020-02-17T01:00:00"/>
    <n v="0"/>
    <n v="1"/>
    <n v="0"/>
    <n v="0"/>
    <n v="0"/>
    <n v="0"/>
    <n v="0"/>
    <n v="0"/>
    <n v="0"/>
    <n v="0"/>
    <n v="0"/>
    <n v="0"/>
  </r>
  <r>
    <s v="JVP943"/>
    <x v="32"/>
    <x v="30"/>
    <d v="2020-05-31T02:00:00"/>
    <d v="2020-09-21T02:00:00"/>
    <s v=""/>
    <s v="114J"/>
    <s v=""/>
    <s v="0:00"/>
    <s v="0:00"/>
    <s v=""/>
    <x v="11"/>
    <s v="ACC12"/>
    <x v="0"/>
    <s v="02 - CDI"/>
    <x v="0"/>
    <x v="3"/>
    <s v="colis"/>
    <x v="0"/>
    <s v="M"/>
    <d v="2020-05-31T02:00:00"/>
    <d v="2020-09-21T02:00:00"/>
    <n v="0"/>
    <n v="0"/>
    <n v="0"/>
    <n v="0"/>
    <n v="0"/>
    <n v="25"/>
    <n v="26"/>
    <n v="25"/>
    <n v="18"/>
    <n v="0"/>
    <n v="0"/>
    <n v="0"/>
  </r>
  <r>
    <s v="JVP943"/>
    <x v="32"/>
    <x v="30"/>
    <d v="2020-04-19T02:00:00"/>
    <d v="2020-05-30T02:00:00"/>
    <s v=""/>
    <s v="42J"/>
    <s v=""/>
    <s v="0:00"/>
    <s v="0:00"/>
    <s v=""/>
    <x v="11"/>
    <s v="ACC12"/>
    <x v="0"/>
    <s v="02 - CDI"/>
    <x v="0"/>
    <x v="3"/>
    <s v="colis"/>
    <x v="0"/>
    <s v="M"/>
    <d v="2020-04-19T02:00:00"/>
    <d v="2020-05-30T02:00:00"/>
    <n v="0"/>
    <n v="0"/>
    <n v="0"/>
    <n v="10"/>
    <n v="23"/>
    <n v="0"/>
    <n v="0"/>
    <n v="0"/>
    <n v="0"/>
    <n v="0"/>
    <n v="0"/>
    <n v="0"/>
  </r>
  <r>
    <s v="JVP943"/>
    <x v="32"/>
    <x v="30"/>
    <d v="2020-03-16T01:00:00"/>
    <d v="2020-04-18T02:00:00"/>
    <s v=""/>
    <s v="34J"/>
    <s v=""/>
    <s v="0:00"/>
    <s v="0:00"/>
    <s v=""/>
    <x v="11"/>
    <s v="ACC12"/>
    <x v="0"/>
    <s v="02 - CDI"/>
    <x v="0"/>
    <x v="3"/>
    <s v="colis"/>
    <x v="0"/>
    <s v="M"/>
    <d v="2020-03-16T01:00:00"/>
    <d v="2020-04-18T02:00:00"/>
    <n v="0"/>
    <n v="0"/>
    <n v="14"/>
    <n v="15"/>
    <n v="0"/>
    <n v="0"/>
    <n v="0"/>
    <n v="0"/>
    <n v="0"/>
    <n v="0"/>
    <n v="0"/>
    <n v="0"/>
  </r>
  <r>
    <s v="JVP943"/>
    <x v="0"/>
    <x v="0"/>
    <d v="2020-02-27T01:00:00"/>
    <d v="2020-03-15T01:00:00"/>
    <s v=""/>
    <s v="15J"/>
    <s v=""/>
    <s v="0:00"/>
    <s v="0:00"/>
    <s v=""/>
    <x v="0"/>
    <s v="ACC12"/>
    <x v="0"/>
    <s v="02 - CDI"/>
    <x v="0"/>
    <x v="3"/>
    <s v="colis"/>
    <x v="0"/>
    <s v="C"/>
    <d v="2020-02-27T01:00:00"/>
    <d v="2020-03-15T01:00:00"/>
    <n v="0"/>
    <n v="3"/>
    <n v="12"/>
    <n v="0"/>
    <n v="0"/>
    <n v="0"/>
    <n v="0"/>
    <n v="0"/>
    <n v="0"/>
    <n v="0"/>
    <n v="0"/>
    <n v="0"/>
  </r>
  <r>
    <s v="JVP943"/>
    <x v="32"/>
    <x v="30"/>
    <d v="2020-01-16T01:00:00"/>
    <d v="2020-02-17T01:00:00"/>
    <s v=""/>
    <s v="33J"/>
    <s v=""/>
    <s v="0:00"/>
    <s v="0:00"/>
    <s v=""/>
    <x v="11"/>
    <s v="ACC12"/>
    <x v="0"/>
    <s v="02 - CDI"/>
    <x v="0"/>
    <x v="3"/>
    <s v="colis"/>
    <x v="0"/>
    <s v="M"/>
    <d v="2020-01-16T01:00:00"/>
    <d v="2020-02-17T01:00:00"/>
    <n v="14"/>
    <n v="14"/>
    <n v="0"/>
    <n v="0"/>
    <n v="0"/>
    <n v="0"/>
    <n v="0"/>
    <n v="0"/>
    <n v="0"/>
    <n v="0"/>
    <n v="0"/>
    <n v="0"/>
  </r>
  <r>
    <s v="JVP943"/>
    <x v="32"/>
    <x v="30"/>
    <d v="2019-11-19T01:00:00"/>
    <d v="2020-01-15T01:00:00"/>
    <s v=""/>
    <s v="58J"/>
    <s v=""/>
    <s v="0:00"/>
    <s v="0:00"/>
    <s v=""/>
    <x v="11"/>
    <s v="ACC12"/>
    <x v="0"/>
    <s v="02 - CDI"/>
    <x v="0"/>
    <x v="3"/>
    <s v="colis"/>
    <x v="0"/>
    <s v="M"/>
    <d v="2020-01-01T00:00:00"/>
    <d v="2020-01-15T01:00:00"/>
    <n v="12"/>
    <n v="0"/>
    <n v="0"/>
    <n v="0"/>
    <n v="0"/>
    <n v="0"/>
    <n v="0"/>
    <n v="0"/>
    <n v="0"/>
    <n v="0"/>
    <n v="0"/>
    <n v="0"/>
  </r>
  <r>
    <s v="KER431"/>
    <x v="0"/>
    <x v="0"/>
    <d v="2020-06-29T02:00:00"/>
    <d v="2020-07-18T02:00:00"/>
    <s v=""/>
    <s v="17J"/>
    <s v=""/>
    <s v="0:00"/>
    <s v="0:00"/>
    <s v=""/>
    <x v="0"/>
    <s v="APN2"/>
    <x v="0"/>
    <s v="01 - FONCT"/>
    <x v="0"/>
    <x v="3"/>
    <s v="CABINE"/>
    <x v="0"/>
    <s v="C"/>
    <d v="2020-06-29T02:00:00"/>
    <d v="2020-07-18T02:00:00"/>
    <n v="0"/>
    <n v="0"/>
    <n v="0"/>
    <n v="0"/>
    <n v="0"/>
    <n v="2"/>
    <n v="15"/>
    <n v="0"/>
    <n v="0"/>
    <n v="0"/>
    <n v="0"/>
    <n v="0"/>
  </r>
  <r>
    <s v="KER431"/>
    <x v="0"/>
    <x v="0"/>
    <d v="2020-04-06T02:00:00"/>
    <d v="2020-04-12T02:00:00"/>
    <s v=""/>
    <s v="6J"/>
    <s v=""/>
    <s v="0:00"/>
    <s v="0:00"/>
    <s v=""/>
    <x v="0"/>
    <s v="APN2"/>
    <x v="0"/>
    <s v="01 - FONCT"/>
    <x v="0"/>
    <x v="3"/>
    <s v="CABINE"/>
    <x v="0"/>
    <s v="C"/>
    <d v="2020-04-06T02:00:00"/>
    <d v="2020-04-12T02:00:00"/>
    <n v="0"/>
    <n v="0"/>
    <n v="0"/>
    <n v="6"/>
    <n v="0"/>
    <n v="0"/>
    <n v="0"/>
    <n v="0"/>
    <n v="0"/>
    <n v="0"/>
    <n v="0"/>
    <n v="0"/>
  </r>
  <r>
    <s v="KER431"/>
    <x v="0"/>
    <x v="0"/>
    <d v="2020-02-24T01:00:00"/>
    <d v="2020-03-01T01:00:00"/>
    <s v=""/>
    <s v="6J"/>
    <s v=""/>
    <s v="0:00"/>
    <s v="0:00"/>
    <s v=""/>
    <x v="0"/>
    <s v="APN2"/>
    <x v="0"/>
    <s v="01 - FONCT"/>
    <x v="0"/>
    <x v="3"/>
    <s v="CABINE"/>
    <x v="0"/>
    <s v="C"/>
    <d v="2020-02-24T01:00:00"/>
    <d v="2020-03-01T01:00:00"/>
    <n v="0"/>
    <n v="6"/>
    <n v="0"/>
    <n v="0"/>
    <n v="0"/>
    <n v="0"/>
    <n v="0"/>
    <n v="0"/>
    <n v="0"/>
    <n v="0"/>
    <n v="0"/>
    <n v="0"/>
  </r>
  <r>
    <s v="ZGJ217"/>
    <x v="0"/>
    <x v="0"/>
    <d v="2020-10-19T02:00:00"/>
    <d v="2020-10-24T02:00:00"/>
    <s v=""/>
    <s v="6J"/>
    <s v=""/>
    <s v="0:00"/>
    <s v="0:00"/>
    <s v=""/>
    <x v="0"/>
    <s v="ACC21"/>
    <x v="0"/>
    <s v="02 - CDI"/>
    <x v="0"/>
    <x v="4"/>
    <s v="Equipe 3 CENTRE"/>
    <x v="0"/>
    <s v="C"/>
    <d v="2020-10-19T02:00:00"/>
    <d v="2020-10-24T02:00:00"/>
    <n v="0"/>
    <n v="0"/>
    <n v="0"/>
    <n v="0"/>
    <n v="0"/>
    <n v="0"/>
    <n v="0"/>
    <n v="0"/>
    <n v="0"/>
    <n v="6"/>
    <n v="0"/>
    <n v="0"/>
  </r>
  <r>
    <s v="ZGJ217"/>
    <x v="0"/>
    <x v="0"/>
    <d v="2020-08-17T02:00:00"/>
    <d v="2020-08-22T02:00:00"/>
    <s v=""/>
    <s v="6J"/>
    <s v=""/>
    <s v="0:00"/>
    <s v="0:00"/>
    <s v=""/>
    <x v="0"/>
    <s v="ACC21"/>
    <x v="0"/>
    <s v="02 - CDI"/>
    <x v="0"/>
    <x v="4"/>
    <s v="Equipe 3 CENTRE"/>
    <x v="0"/>
    <s v="C"/>
    <d v="2020-08-17T02:00:00"/>
    <d v="2020-08-22T02:00:00"/>
    <n v="0"/>
    <n v="0"/>
    <n v="0"/>
    <n v="0"/>
    <n v="0"/>
    <n v="0"/>
    <n v="0"/>
    <n v="6"/>
    <n v="0"/>
    <n v="0"/>
    <n v="0"/>
    <n v="0"/>
  </r>
  <r>
    <s v="ZGJ217"/>
    <x v="0"/>
    <x v="0"/>
    <d v="2020-08-03T02:00:00"/>
    <d v="2020-08-15T02:00:00"/>
    <s v=""/>
    <s v="11J"/>
    <s v=""/>
    <s v="0:00"/>
    <s v="0:00"/>
    <s v=""/>
    <x v="0"/>
    <s v="ACC21"/>
    <x v="0"/>
    <s v="02 - CDI"/>
    <x v="0"/>
    <x v="4"/>
    <s v="Equipe 3 CENTRE"/>
    <x v="0"/>
    <s v="C"/>
    <d v="2020-08-03T02:00:00"/>
    <d v="2020-08-15T02:00:00"/>
    <n v="0"/>
    <n v="0"/>
    <n v="0"/>
    <n v="0"/>
    <n v="0"/>
    <n v="0"/>
    <n v="0"/>
    <n v="11"/>
    <n v="0"/>
    <n v="0"/>
    <n v="0"/>
    <n v="0"/>
  </r>
  <r>
    <s v="ZGJ217"/>
    <x v="2"/>
    <x v="2"/>
    <d v="2020-04-13T02:00:00"/>
    <d v="2020-04-19T02:00:00"/>
    <s v=""/>
    <s v="7J"/>
    <s v=""/>
    <s v="0:00"/>
    <s v="0:00"/>
    <s v=""/>
    <x v="2"/>
    <s v="ACC21"/>
    <x v="0"/>
    <s v="02 - CDI"/>
    <x v="0"/>
    <x v="4"/>
    <s v="Equipe 3 CENTRE"/>
    <x v="0"/>
    <s v="M"/>
    <d v="2020-04-13T02:00:00"/>
    <d v="2020-04-19T02:00:00"/>
    <n v="0"/>
    <n v="0"/>
    <n v="0"/>
    <n v="5"/>
    <n v="0"/>
    <n v="0"/>
    <n v="0"/>
    <n v="0"/>
    <n v="0"/>
    <n v="0"/>
    <n v="0"/>
    <n v="0"/>
  </r>
  <r>
    <s v="ZGJ217"/>
    <x v="2"/>
    <x v="2"/>
    <d v="2020-04-03T02:00:00"/>
    <d v="2020-04-12T02:00:00"/>
    <s v=""/>
    <s v="10J"/>
    <s v=""/>
    <s v="0:00"/>
    <s v="0:00"/>
    <s v=""/>
    <x v="2"/>
    <s v="ACC21"/>
    <x v="0"/>
    <s v="02 - CDI"/>
    <x v="0"/>
    <x v="4"/>
    <s v="Equipe 3 CENTRE"/>
    <x v="0"/>
    <s v="M"/>
    <d v="2020-04-03T02:00:00"/>
    <d v="2020-04-12T02:00:00"/>
    <n v="0"/>
    <n v="0"/>
    <n v="0"/>
    <n v="8"/>
    <n v="0"/>
    <n v="0"/>
    <n v="0"/>
    <n v="0"/>
    <n v="0"/>
    <n v="0"/>
    <n v="0"/>
    <n v="0"/>
  </r>
  <r>
    <s v="ZGJ217"/>
    <x v="2"/>
    <x v="2"/>
    <d v="2020-03-27T01:00:00"/>
    <d v="2020-04-02T02:00:00"/>
    <s v=""/>
    <s v="7J"/>
    <s v=""/>
    <s v="0:00"/>
    <s v="0:00"/>
    <s v=""/>
    <x v="2"/>
    <s v="ACC21"/>
    <x v="0"/>
    <s v="02 - CDI"/>
    <x v="0"/>
    <x v="4"/>
    <s v="Equipe 3 CENTRE"/>
    <x v="0"/>
    <s v="M"/>
    <d v="2020-03-27T01:00:00"/>
    <d v="2020-04-02T02:00:00"/>
    <n v="0"/>
    <n v="0"/>
    <n v="4"/>
    <n v="2"/>
    <n v="0"/>
    <n v="0"/>
    <n v="0"/>
    <n v="0"/>
    <n v="0"/>
    <n v="0"/>
    <n v="0"/>
    <n v="0"/>
  </r>
  <r>
    <s v="ZGJ217"/>
    <x v="0"/>
    <x v="0"/>
    <d v="2020-03-02T01:00:00"/>
    <d v="2020-03-07T01:00:00"/>
    <s v=""/>
    <s v="6J"/>
    <s v=""/>
    <s v="0:00"/>
    <s v="0:00"/>
    <s v=""/>
    <x v="0"/>
    <s v="ACC21"/>
    <x v="0"/>
    <s v="02 - CDI"/>
    <x v="0"/>
    <x v="4"/>
    <s v="Equipe 3 CENTRE"/>
    <x v="0"/>
    <s v="C"/>
    <d v="2020-03-02T01:00:00"/>
    <d v="2020-03-07T01:00:00"/>
    <n v="0"/>
    <n v="0"/>
    <n v="6"/>
    <n v="0"/>
    <n v="0"/>
    <n v="0"/>
    <n v="0"/>
    <n v="0"/>
    <n v="0"/>
    <n v="0"/>
    <n v="0"/>
    <n v="0"/>
  </r>
  <r>
    <s v="ZGJ217"/>
    <x v="0"/>
    <x v="0"/>
    <d v="2020-02-26T01:00:00"/>
    <d v="2020-02-29T01:00:00"/>
    <s v=""/>
    <s v="4J"/>
    <s v=""/>
    <s v="0:00"/>
    <s v="0:00"/>
    <s v=""/>
    <x v="0"/>
    <s v="ACC21"/>
    <x v="0"/>
    <s v="02 - CDI"/>
    <x v="0"/>
    <x v="4"/>
    <s v="Equipe 3 CENTRE"/>
    <x v="0"/>
    <s v="C"/>
    <d v="2020-02-26T01:00:00"/>
    <d v="2020-02-29T01:00:00"/>
    <n v="0"/>
    <n v="4"/>
    <n v="0"/>
    <n v="0"/>
    <n v="0"/>
    <n v="0"/>
    <n v="0"/>
    <n v="0"/>
    <n v="0"/>
    <n v="0"/>
    <n v="0"/>
    <n v="0"/>
  </r>
  <r>
    <s v="VWT264"/>
    <x v="0"/>
    <x v="0"/>
    <d v="2020-07-06T02:00:00"/>
    <d v="2020-07-18T02:00:00"/>
    <s v=""/>
    <s v="11J"/>
    <s v=""/>
    <s v="0:00"/>
    <s v="0:00"/>
    <s v=""/>
    <x v="0"/>
    <s v="ACC13"/>
    <x v="0"/>
    <s v="02 - CDI"/>
    <x v="0"/>
    <x v="3"/>
    <s v="DISTRI ST PIERRE"/>
    <x v="0"/>
    <s v="C"/>
    <d v="2020-07-06T02:00:00"/>
    <d v="2020-07-18T02:00:00"/>
    <n v="0"/>
    <n v="0"/>
    <n v="0"/>
    <n v="0"/>
    <n v="0"/>
    <n v="0"/>
    <n v="11"/>
    <n v="0"/>
    <n v="0"/>
    <n v="0"/>
    <n v="0"/>
    <n v="0"/>
  </r>
  <r>
    <s v="VWT264"/>
    <x v="0"/>
    <x v="0"/>
    <d v="2020-03-09T01:00:00"/>
    <d v="2020-03-21T01:00:00"/>
    <s v=""/>
    <s v="12J"/>
    <s v=""/>
    <s v="0:00"/>
    <s v="0:00"/>
    <s v=""/>
    <x v="0"/>
    <s v="ACC13"/>
    <x v="0"/>
    <s v="02 - CDI"/>
    <x v="0"/>
    <x v="3"/>
    <s v="DISTRI ST PIERRE"/>
    <x v="0"/>
    <s v="C"/>
    <d v="2020-03-09T01:00:00"/>
    <d v="2020-03-21T01:00:00"/>
    <n v="0"/>
    <n v="0"/>
    <n v="12"/>
    <n v="0"/>
    <n v="0"/>
    <n v="0"/>
    <n v="0"/>
    <n v="0"/>
    <n v="0"/>
    <n v="0"/>
    <n v="0"/>
    <n v="0"/>
  </r>
  <r>
    <s v="VWT264"/>
    <x v="0"/>
    <x v="0"/>
    <d v="2020-02-10T01:00:00"/>
    <d v="2020-02-11T01:00:00"/>
    <s v=""/>
    <s v="2J"/>
    <s v=""/>
    <s v="0:00"/>
    <s v="0:00"/>
    <s v=""/>
    <x v="0"/>
    <s v="ACC13"/>
    <x v="0"/>
    <s v="02 - CDI"/>
    <x v="0"/>
    <x v="3"/>
    <s v="DISTRI ST PIERRE"/>
    <x v="0"/>
    <s v="C"/>
    <d v="2020-02-10T01:00:00"/>
    <d v="2020-02-11T01:00:00"/>
    <n v="0"/>
    <n v="2"/>
    <n v="0"/>
    <n v="0"/>
    <n v="0"/>
    <n v="0"/>
    <n v="0"/>
    <n v="0"/>
    <n v="0"/>
    <n v="0"/>
    <n v="0"/>
    <n v="0"/>
  </r>
  <r>
    <s v="KEU325"/>
    <x v="0"/>
    <x v="0"/>
    <d v="2020-07-06T02:00:00"/>
    <d v="2020-07-26T02:00:00"/>
    <s v=""/>
    <s v="17J"/>
    <s v=""/>
    <s v="0:00"/>
    <s v="0:00"/>
    <s v=""/>
    <x v="0"/>
    <s v="ACC22"/>
    <x v="0"/>
    <s v="02 - CDI"/>
    <x v="0"/>
    <x v="3"/>
    <s v="colis"/>
    <x v="0"/>
    <s v="C"/>
    <d v="2020-07-06T02:00:00"/>
    <d v="2020-07-26T02:00:00"/>
    <n v="0"/>
    <n v="0"/>
    <n v="0"/>
    <n v="0"/>
    <n v="0"/>
    <n v="0"/>
    <n v="17"/>
    <n v="0"/>
    <n v="0"/>
    <n v="0"/>
    <n v="0"/>
    <n v="0"/>
  </r>
  <r>
    <s v="KEU325"/>
    <x v="9"/>
    <x v="8"/>
    <d v="2020-05-16T02:00:00"/>
    <d v="2020-05-16T02:00:00"/>
    <s v=""/>
    <s v="1J"/>
    <s v=""/>
    <s v="0:00"/>
    <s v="0:00"/>
    <s v=""/>
    <x v="1"/>
    <s v="ACC22"/>
    <x v="0"/>
    <s v="02 - CDI"/>
    <x v="0"/>
    <x v="3"/>
    <s v="colis"/>
    <x v="0"/>
    <s v="A"/>
    <d v="2020-05-16T02:00:00"/>
    <d v="2020-05-16T02:00:00"/>
    <n v="0"/>
    <n v="0"/>
    <n v="0"/>
    <n v="0"/>
    <n v="1"/>
    <n v="0"/>
    <n v="0"/>
    <n v="0"/>
    <n v="0"/>
    <n v="0"/>
    <n v="0"/>
    <n v="0"/>
  </r>
  <r>
    <s v="KEU325"/>
    <x v="2"/>
    <x v="2"/>
    <d v="2020-05-10T02:00:00"/>
    <d v="2020-05-15T02:00:00"/>
    <s v=""/>
    <s v="6J"/>
    <s v=""/>
    <s v="0:00"/>
    <s v="0:00"/>
    <s v=""/>
    <x v="2"/>
    <s v="ACC22"/>
    <x v="0"/>
    <s v="02 - CDI"/>
    <x v="0"/>
    <x v="3"/>
    <s v="colis"/>
    <x v="0"/>
    <s v="M"/>
    <d v="2020-05-10T02:00:00"/>
    <d v="2020-05-15T02:00:00"/>
    <n v="0"/>
    <n v="0"/>
    <n v="0"/>
    <n v="0"/>
    <n v="5"/>
    <n v="0"/>
    <n v="0"/>
    <n v="0"/>
    <n v="0"/>
    <n v="0"/>
    <n v="0"/>
    <n v="0"/>
  </r>
  <r>
    <s v="KEU325"/>
    <x v="2"/>
    <x v="2"/>
    <d v="2020-05-01T02:00:00"/>
    <d v="2020-05-09T02:00:00"/>
    <s v=""/>
    <s v="9J"/>
    <s v=""/>
    <s v="0:00"/>
    <s v="0:00"/>
    <s v=""/>
    <x v="2"/>
    <s v="ACC22"/>
    <x v="0"/>
    <s v="02 - CDI"/>
    <x v="0"/>
    <x v="3"/>
    <s v="colis"/>
    <x v="0"/>
    <s v="M"/>
    <d v="2020-05-01T02:00:00"/>
    <d v="2020-05-09T02:00:00"/>
    <n v="0"/>
    <n v="0"/>
    <n v="0"/>
    <n v="0"/>
    <n v="6"/>
    <n v="0"/>
    <n v="0"/>
    <n v="0"/>
    <n v="0"/>
    <n v="0"/>
    <n v="0"/>
    <n v="0"/>
  </r>
  <r>
    <s v="KEU325"/>
    <x v="2"/>
    <x v="2"/>
    <d v="2020-04-15T02:00:00"/>
    <d v="2020-04-30T02:00:00"/>
    <s v=""/>
    <s v="16J"/>
    <s v=""/>
    <s v="0:00"/>
    <s v="0:00"/>
    <s v=""/>
    <x v="2"/>
    <s v="ACC22"/>
    <x v="0"/>
    <s v="02 - CDI"/>
    <x v="0"/>
    <x v="3"/>
    <s v="colis"/>
    <x v="0"/>
    <s v="M"/>
    <d v="2020-04-15T02:00:00"/>
    <d v="2020-04-30T02:00:00"/>
    <n v="0"/>
    <n v="0"/>
    <n v="0"/>
    <n v="14"/>
    <n v="0"/>
    <n v="0"/>
    <n v="0"/>
    <n v="0"/>
    <n v="0"/>
    <n v="0"/>
    <n v="0"/>
    <n v="0"/>
  </r>
  <r>
    <s v="KEU325"/>
    <x v="0"/>
    <x v="0"/>
    <d v="2020-02-24T01:00:00"/>
    <d v="2020-02-26T01:00:00"/>
    <s v=""/>
    <s v="3J"/>
    <s v=""/>
    <s v="0:00"/>
    <s v="0:00"/>
    <s v=""/>
    <x v="0"/>
    <s v="ACC22"/>
    <x v="0"/>
    <s v="02 - CDI"/>
    <x v="0"/>
    <x v="3"/>
    <s v="colis"/>
    <x v="0"/>
    <s v="C"/>
    <d v="2020-02-24T01:00:00"/>
    <d v="2020-02-26T01:00:00"/>
    <n v="0"/>
    <n v="3"/>
    <n v="0"/>
    <n v="0"/>
    <n v="0"/>
    <n v="0"/>
    <n v="0"/>
    <n v="0"/>
    <n v="0"/>
    <n v="0"/>
    <n v="0"/>
    <n v="0"/>
  </r>
  <r>
    <s v="KEU325"/>
    <x v="4"/>
    <x v="4"/>
    <d v="2020-01-27T01:00:00"/>
    <d v="2020-01-30T01:00:00"/>
    <s v=""/>
    <s v="4J"/>
    <s v=""/>
    <s v="0:00"/>
    <s v="0:00"/>
    <s v=""/>
    <x v="0"/>
    <s v="ACC22"/>
    <x v="0"/>
    <s v="02 - CDI"/>
    <x v="0"/>
    <x v="3"/>
    <s v="colis"/>
    <x v="0"/>
    <s v="R"/>
    <d v="2020-01-27T01:00:00"/>
    <d v="2020-01-30T01:00:00"/>
    <n v="4"/>
    <n v="0"/>
    <n v="0"/>
    <n v="0"/>
    <n v="0"/>
    <n v="0"/>
    <n v="0"/>
    <n v="0"/>
    <n v="0"/>
    <n v="0"/>
    <n v="0"/>
    <n v="0"/>
  </r>
  <r>
    <s v="NYC517"/>
    <x v="0"/>
    <x v="0"/>
    <d v="2020-03-16T01:00:00"/>
    <d v="2020-03-28T01:00:00"/>
    <s v=""/>
    <s v="12J"/>
    <s v=""/>
    <s v="0:00"/>
    <s v="0:00"/>
    <s v=""/>
    <x v="0"/>
    <s v="ACC12"/>
    <x v="0"/>
    <s v="02 - CDI"/>
    <x v="0"/>
    <x v="1"/>
    <s v="Equipe 6 BACKO"/>
    <x v="0"/>
    <s v="C"/>
    <d v="2020-03-16T01:00:00"/>
    <d v="2020-03-28T01:00:00"/>
    <n v="0"/>
    <n v="0"/>
    <n v="12"/>
    <n v="0"/>
    <n v="0"/>
    <n v="0"/>
    <n v="0"/>
    <n v="0"/>
    <n v="0"/>
    <n v="0"/>
    <n v="0"/>
    <n v="0"/>
  </r>
  <r>
    <s v="NYC517"/>
    <x v="2"/>
    <x v="2"/>
    <d v="2020-03-02T01:00:00"/>
    <d v="2020-03-07T01:00:00"/>
    <s v=""/>
    <s v="6J"/>
    <s v=""/>
    <s v="0:00"/>
    <s v="0:00"/>
    <s v=""/>
    <x v="2"/>
    <s v="ACC12"/>
    <x v="0"/>
    <s v="02 - CDI"/>
    <x v="0"/>
    <x v="1"/>
    <s v="Equipe 6 BACKO"/>
    <x v="0"/>
    <s v="M"/>
    <d v="2020-03-02T01:00:00"/>
    <d v="2020-03-07T01:00:00"/>
    <n v="0"/>
    <n v="0"/>
    <n v="6"/>
    <n v="0"/>
    <n v="0"/>
    <n v="0"/>
    <n v="0"/>
    <n v="0"/>
    <n v="0"/>
    <n v="0"/>
    <n v="0"/>
    <n v="0"/>
  </r>
  <r>
    <s v="YWZ763"/>
    <x v="0"/>
    <x v="0"/>
    <d v="2020-07-20T02:00:00"/>
    <d v="2020-08-08T02:00:00"/>
    <s v=""/>
    <s v="18J"/>
    <s v=""/>
    <s v="0:00"/>
    <s v="0:00"/>
    <s v=""/>
    <x v="0"/>
    <s v="ATG1"/>
    <x v="0"/>
    <s v="01 - FONCT"/>
    <x v="0"/>
    <x v="1"/>
    <s v="Equipe 6 BACKO"/>
    <x v="0"/>
    <s v="C"/>
    <d v="2020-07-20T02:00:00"/>
    <d v="2020-08-08T02:00:00"/>
    <n v="0"/>
    <n v="0"/>
    <n v="0"/>
    <n v="0"/>
    <n v="0"/>
    <n v="0"/>
    <n v="11"/>
    <n v="7"/>
    <n v="0"/>
    <n v="0"/>
    <n v="0"/>
    <n v="0"/>
  </r>
  <r>
    <s v="YWZ763"/>
    <x v="0"/>
    <x v="0"/>
    <d v="2020-04-20T02:00:00"/>
    <d v="2020-04-25T02:00:00"/>
    <s v=""/>
    <s v="6J"/>
    <s v=""/>
    <s v="0:00"/>
    <s v="0:00"/>
    <s v=""/>
    <x v="0"/>
    <s v="ATG1"/>
    <x v="0"/>
    <s v="01 - FONCT"/>
    <x v="0"/>
    <x v="1"/>
    <s v="Equipe 6 BACKO"/>
    <x v="0"/>
    <s v="C"/>
    <d v="2020-04-20T02:00:00"/>
    <d v="2020-04-25T02:00:00"/>
    <n v="0"/>
    <n v="0"/>
    <n v="0"/>
    <n v="6"/>
    <n v="0"/>
    <n v="0"/>
    <n v="0"/>
    <n v="0"/>
    <n v="0"/>
    <n v="0"/>
    <n v="0"/>
    <n v="0"/>
  </r>
  <r>
    <s v="YWZ763"/>
    <x v="0"/>
    <x v="0"/>
    <d v="2020-02-13T01:00:00"/>
    <d v="2020-02-13T01:00:00"/>
    <s v=""/>
    <s v="1J"/>
    <s v=""/>
    <s v="0:00"/>
    <s v="0:00"/>
    <s v=""/>
    <x v="0"/>
    <s v="ATG1"/>
    <x v="0"/>
    <s v="01 - FONCT"/>
    <x v="0"/>
    <x v="1"/>
    <s v="Equipe 6 BACKO"/>
    <x v="0"/>
    <s v="C"/>
    <d v="2020-02-13T01:00:00"/>
    <d v="2020-02-13T01:00:00"/>
    <n v="0"/>
    <n v="1"/>
    <n v="0"/>
    <n v="0"/>
    <n v="0"/>
    <n v="0"/>
    <n v="0"/>
    <n v="0"/>
    <n v="0"/>
    <n v="0"/>
    <n v="0"/>
    <n v="0"/>
  </r>
  <r>
    <s v="YWZ763"/>
    <x v="7"/>
    <x v="7"/>
    <d v="2020-01-23T01:00:00"/>
    <d v="2020-01-23T01:00:00"/>
    <s v=""/>
    <s v="06h00"/>
    <s v=""/>
    <s v="0:00"/>
    <s v="0:00"/>
    <s v=""/>
    <x v="0"/>
    <s v="ATG1"/>
    <x v="0"/>
    <s v="01 - FONCT"/>
    <x v="0"/>
    <x v="1"/>
    <s v="Equipe 6 BACKO"/>
    <x v="0"/>
    <s v="2"/>
    <d v="2020-01-23T01:00:00"/>
    <d v="2020-01-23T01:00:00"/>
    <n v="1"/>
    <n v="0"/>
    <n v="0"/>
    <n v="0"/>
    <n v="0"/>
    <n v="0"/>
    <n v="0"/>
    <n v="0"/>
    <n v="0"/>
    <n v="0"/>
    <n v="0"/>
    <n v="0"/>
  </r>
  <r>
    <s v="WKG658"/>
    <x v="0"/>
    <x v="0"/>
    <d v="2020-08-24T02:00:00"/>
    <d v="2020-09-12T02:00:00"/>
    <s v=""/>
    <s v="18J"/>
    <s v=""/>
    <s v="0:00"/>
    <s v="0:00"/>
    <s v=""/>
    <x v="0"/>
    <s v="APN1"/>
    <x v="0"/>
    <s v="01 - FONCT"/>
    <x v="0"/>
    <x v="0"/>
    <s v="Equipe1"/>
    <x v="0"/>
    <s v="C"/>
    <d v="2020-08-24T02:00:00"/>
    <d v="2020-09-12T02:00:00"/>
    <n v="0"/>
    <n v="0"/>
    <n v="0"/>
    <n v="0"/>
    <n v="0"/>
    <n v="0"/>
    <n v="0"/>
    <n v="7"/>
    <n v="11"/>
    <n v="0"/>
    <n v="0"/>
    <n v="0"/>
  </r>
  <r>
    <s v="WKG658"/>
    <x v="9"/>
    <x v="8"/>
    <d v="2020-07-10T02:00:00"/>
    <d v="2020-07-10T02:00:00"/>
    <s v=""/>
    <s v="1J"/>
    <s v=""/>
    <s v="0:00"/>
    <s v="0:00"/>
    <s v=""/>
    <x v="1"/>
    <s v="APN1"/>
    <x v="0"/>
    <s v="01 - FONCT"/>
    <x v="0"/>
    <x v="0"/>
    <s v="Equipe1"/>
    <x v="0"/>
    <s v="A"/>
    <d v="2020-07-10T02:00:00"/>
    <d v="2020-07-10T02:00:00"/>
    <n v="0"/>
    <n v="0"/>
    <n v="0"/>
    <n v="0"/>
    <n v="0"/>
    <n v="0"/>
    <n v="1"/>
    <n v="0"/>
    <n v="0"/>
    <n v="0"/>
    <n v="0"/>
    <n v="0"/>
  </r>
  <r>
    <s v="WKG658"/>
    <x v="9"/>
    <x v="8"/>
    <d v="2020-07-09T02:00:00"/>
    <d v="2020-07-09T02:00:00"/>
    <s v=""/>
    <s v="1J"/>
    <s v=""/>
    <s v="0:00"/>
    <s v="0:00"/>
    <s v=""/>
    <x v="1"/>
    <s v="APN1"/>
    <x v="0"/>
    <s v="01 - FONCT"/>
    <x v="0"/>
    <x v="0"/>
    <s v="Equipe1"/>
    <x v="0"/>
    <s v="A"/>
    <d v="2020-07-09T02:00:00"/>
    <d v="2020-07-09T02:00:00"/>
    <n v="0"/>
    <n v="0"/>
    <n v="0"/>
    <n v="0"/>
    <n v="0"/>
    <n v="0"/>
    <n v="1"/>
    <n v="0"/>
    <n v="0"/>
    <n v="0"/>
    <n v="0"/>
    <n v="0"/>
  </r>
  <r>
    <s v="WKG658"/>
    <x v="12"/>
    <x v="11"/>
    <d v="2020-05-09T02:00:00"/>
    <d v="2020-05-09T02:00:00"/>
    <s v=""/>
    <s v="1J"/>
    <s v=""/>
    <s v="0:00"/>
    <s v="0:00"/>
    <s v=""/>
    <x v="6"/>
    <s v="APN1"/>
    <x v="0"/>
    <s v="01 - FONCT"/>
    <x v="0"/>
    <x v="0"/>
    <s v="Equipe1"/>
    <x v="0"/>
    <s v="J"/>
    <d v="2020-05-09T02:00:00"/>
    <d v="2020-05-09T02:00:00"/>
    <n v="0"/>
    <n v="0"/>
    <n v="0"/>
    <n v="0"/>
    <n v="1"/>
    <n v="0"/>
    <n v="0"/>
    <n v="0"/>
    <n v="0"/>
    <n v="0"/>
    <n v="0"/>
    <n v="0"/>
  </r>
  <r>
    <s v="WKG658"/>
    <x v="2"/>
    <x v="2"/>
    <d v="2020-03-12T01:00:00"/>
    <d v="2020-03-25T01:00:00"/>
    <s v=""/>
    <s v="14J"/>
    <s v=""/>
    <s v="0:00"/>
    <s v="0:00"/>
    <s v=""/>
    <x v="2"/>
    <s v="APN1"/>
    <x v="0"/>
    <s v="01 - FONCT"/>
    <x v="0"/>
    <x v="0"/>
    <s v="Equipe1"/>
    <x v="0"/>
    <s v="M"/>
    <d v="2020-03-12T01:00:00"/>
    <d v="2020-03-25T01:00:00"/>
    <n v="0"/>
    <n v="0"/>
    <n v="12"/>
    <n v="0"/>
    <n v="0"/>
    <n v="0"/>
    <n v="0"/>
    <n v="0"/>
    <n v="0"/>
    <n v="0"/>
    <n v="0"/>
    <n v="0"/>
  </r>
  <r>
    <s v="WKG658"/>
    <x v="7"/>
    <x v="7"/>
    <d v="2020-02-24T01:00:00"/>
    <d v="2020-02-25T01:00:00"/>
    <s v=""/>
    <s v="11h40"/>
    <s v=""/>
    <s v="0:00"/>
    <s v="0:00"/>
    <s v=""/>
    <x v="0"/>
    <s v="APN1"/>
    <x v="0"/>
    <s v="01 - FONCT"/>
    <x v="0"/>
    <x v="0"/>
    <s v="Equipe1"/>
    <x v="0"/>
    <s v="2"/>
    <d v="2020-02-24T01:00:00"/>
    <d v="2020-02-25T01:00:00"/>
    <n v="0"/>
    <n v="2"/>
    <n v="0"/>
    <n v="0"/>
    <n v="0"/>
    <n v="0"/>
    <n v="0"/>
    <n v="0"/>
    <n v="0"/>
    <n v="0"/>
    <n v="0"/>
    <n v="0"/>
  </r>
  <r>
    <s v="WKG658"/>
    <x v="0"/>
    <x v="0"/>
    <d v="2020-02-03T01:00:00"/>
    <d v="2020-02-15T01:00:00"/>
    <s v=""/>
    <s v="12J"/>
    <s v=""/>
    <s v="0:00"/>
    <s v="0:00"/>
    <s v=""/>
    <x v="0"/>
    <s v="APN1"/>
    <x v="0"/>
    <s v="01 - FONCT"/>
    <x v="0"/>
    <x v="0"/>
    <s v="Equipe1"/>
    <x v="0"/>
    <s v="C"/>
    <d v="2020-02-03T01:00:00"/>
    <d v="2020-02-15T01:00:00"/>
    <n v="0"/>
    <n v="12"/>
    <n v="0"/>
    <n v="0"/>
    <n v="0"/>
    <n v="0"/>
    <n v="0"/>
    <n v="0"/>
    <n v="0"/>
    <n v="0"/>
    <n v="0"/>
    <n v="0"/>
  </r>
  <r>
    <s v="WKG658"/>
    <x v="13"/>
    <x v="12"/>
    <d v="2020-01-09T01:00:00"/>
    <d v="2020-01-09T01:00:00"/>
    <s v=""/>
    <s v="05h50"/>
    <s v=""/>
    <s v="0:00"/>
    <s v="0:00"/>
    <s v=""/>
    <x v="5"/>
    <s v="APN1"/>
    <x v="0"/>
    <s v="01 - FONCT"/>
    <x v="0"/>
    <x v="0"/>
    <s v="Equipe1"/>
    <x v="0"/>
    <s v="A"/>
    <d v="2020-01-09T01:00:00"/>
    <d v="2020-01-09T01:00:00"/>
    <n v="1"/>
    <n v="0"/>
    <n v="0"/>
    <n v="0"/>
    <n v="0"/>
    <n v="0"/>
    <n v="0"/>
    <n v="0"/>
    <n v="0"/>
    <n v="0"/>
    <n v="0"/>
    <n v="0"/>
  </r>
  <r>
    <s v="TVA621"/>
    <x v="0"/>
    <x v="0"/>
    <d v="2020-07-06T02:00:00"/>
    <d v="2020-07-08T02:00:00"/>
    <s v=""/>
    <s v="3J"/>
    <s v=""/>
    <s v="0:00"/>
    <s v="0:00"/>
    <s v=""/>
    <x v="0"/>
    <s v="ACC12"/>
    <x v="0"/>
    <s v="04 - CDD"/>
    <x v="1"/>
    <x v="3"/>
    <e v="#N/A"/>
    <x v="1"/>
    <s v="C"/>
    <d v="2020-07-06T02:00:00"/>
    <d v="2020-07-08T02:00:00"/>
    <n v="0"/>
    <n v="0"/>
    <n v="0"/>
    <n v="0"/>
    <n v="0"/>
    <n v="0"/>
    <n v="3"/>
    <n v="0"/>
    <n v="0"/>
    <n v="0"/>
    <n v="0"/>
    <n v="0"/>
  </r>
  <r>
    <s v="TVA621"/>
    <x v="16"/>
    <x v="15"/>
    <d v="2020-01-30T01:00:00"/>
    <d v="2020-02-02T01:00:00"/>
    <s v=""/>
    <s v="4J"/>
    <s v=""/>
    <s v="0:00"/>
    <s v="0:00"/>
    <s v=""/>
    <x v="9"/>
    <s v="ACC12"/>
    <x v="0"/>
    <s v="04 - CDD"/>
    <x v="1"/>
    <x v="3"/>
    <e v="#N/A"/>
    <x v="1"/>
    <s v="A"/>
    <d v="2020-01-30T01:00:00"/>
    <d v="2020-02-02T01:00:00"/>
    <n v="2"/>
    <n v="1"/>
    <n v="0"/>
    <n v="0"/>
    <n v="0"/>
    <n v="0"/>
    <n v="0"/>
    <n v="0"/>
    <n v="0"/>
    <n v="0"/>
    <n v="0"/>
    <n v="0"/>
  </r>
  <r>
    <s v="YLG718"/>
    <x v="30"/>
    <x v="28"/>
    <d v="2019-10-01T02:00:00"/>
    <d v="2025-02-28T01:00:00"/>
    <s v=""/>
    <s v="1978J"/>
    <s v=""/>
    <s v="0:00"/>
    <s v="0:00"/>
    <s v=""/>
    <x v="13"/>
    <s v="APN2"/>
    <x v="0"/>
    <s v="01 - FONCT"/>
    <x v="0"/>
    <x v="3"/>
    <s v="SURNOMBRES"/>
    <x v="0"/>
    <s v="D"/>
    <d v="2020-01-01T00:00:00"/>
    <d v="2020-12-31T00:00:00"/>
    <n v="26"/>
    <n v="25"/>
    <n v="26"/>
    <n v="25"/>
    <n v="23"/>
    <n v="25"/>
    <n v="26"/>
    <n v="25"/>
    <n v="26"/>
    <n v="27"/>
    <n v="25"/>
    <n v="27"/>
  </r>
  <r>
    <s v="TYM739"/>
    <x v="0"/>
    <x v="0"/>
    <d v="2020-09-15T02:00:00"/>
    <d v="2020-09-23T02:00:00"/>
    <s v=""/>
    <s v="8J"/>
    <s v=""/>
    <s v="0:00"/>
    <s v="0:00"/>
    <s v=""/>
    <x v="0"/>
    <s v="ACC12"/>
    <x v="0"/>
    <s v="02 - CDI"/>
    <x v="0"/>
    <x v="1"/>
    <s v="HENDAYE"/>
    <x v="0"/>
    <s v="C"/>
    <d v="2020-09-15T02:00:00"/>
    <d v="2020-09-23T02:00:00"/>
    <n v="0"/>
    <n v="0"/>
    <n v="0"/>
    <n v="0"/>
    <n v="0"/>
    <n v="0"/>
    <n v="0"/>
    <n v="0"/>
    <n v="8"/>
    <n v="0"/>
    <n v="0"/>
    <n v="0"/>
  </r>
  <r>
    <s v="TYM739"/>
    <x v="0"/>
    <x v="0"/>
    <d v="2020-08-10T02:00:00"/>
    <d v="2020-08-22T02:00:00"/>
    <s v=""/>
    <s v="11J"/>
    <s v=""/>
    <s v="0:00"/>
    <s v="0:00"/>
    <s v=""/>
    <x v="0"/>
    <s v="ACC12"/>
    <x v="0"/>
    <s v="02 - CDI"/>
    <x v="0"/>
    <x v="1"/>
    <s v="HENDAYE"/>
    <x v="0"/>
    <s v="C"/>
    <d v="2020-08-10T02:00:00"/>
    <d v="2020-08-22T02:00:00"/>
    <n v="0"/>
    <n v="0"/>
    <n v="0"/>
    <n v="0"/>
    <n v="0"/>
    <n v="0"/>
    <n v="0"/>
    <n v="11"/>
    <n v="0"/>
    <n v="0"/>
    <n v="0"/>
    <n v="0"/>
  </r>
  <r>
    <s v="TYM739"/>
    <x v="0"/>
    <x v="0"/>
    <d v="2020-05-09T02:00:00"/>
    <d v="2020-05-09T02:00:00"/>
    <s v=""/>
    <s v="1J"/>
    <s v=""/>
    <s v="0:00"/>
    <s v="0:00"/>
    <s v=""/>
    <x v="0"/>
    <s v="ACC12"/>
    <x v="0"/>
    <s v="02 - CDI"/>
    <x v="0"/>
    <x v="1"/>
    <s v="HENDAYE"/>
    <x v="0"/>
    <s v="C"/>
    <d v="2020-05-09T02:00:00"/>
    <d v="2020-05-09T02:00:00"/>
    <n v="0"/>
    <n v="0"/>
    <n v="0"/>
    <n v="0"/>
    <n v="1"/>
    <n v="0"/>
    <n v="0"/>
    <n v="0"/>
    <n v="0"/>
    <n v="0"/>
    <n v="0"/>
    <n v="0"/>
  </r>
  <r>
    <s v="TYM739"/>
    <x v="0"/>
    <x v="0"/>
    <d v="2020-04-20T02:00:00"/>
    <d v="2020-04-21T02:00:00"/>
    <s v=""/>
    <s v="2J"/>
    <s v=""/>
    <s v="0:00"/>
    <s v="0:00"/>
    <s v=""/>
    <x v="0"/>
    <s v="ACC12"/>
    <x v="0"/>
    <s v="02 - CDI"/>
    <x v="0"/>
    <x v="1"/>
    <s v="HENDAYE"/>
    <x v="0"/>
    <s v="C"/>
    <d v="2020-04-20T02:00:00"/>
    <d v="2020-04-21T02:00:00"/>
    <n v="0"/>
    <n v="0"/>
    <n v="0"/>
    <n v="2"/>
    <n v="0"/>
    <n v="0"/>
    <n v="0"/>
    <n v="0"/>
    <n v="0"/>
    <n v="0"/>
    <n v="0"/>
    <n v="0"/>
  </r>
  <r>
    <s v="TYM739"/>
    <x v="3"/>
    <x v="3"/>
    <d v="2020-04-06T02:00:00"/>
    <d v="2020-04-12T02:00:00"/>
    <s v=""/>
    <s v="7J"/>
    <s v=""/>
    <s v="0:00"/>
    <s v="0:00"/>
    <s v=""/>
    <x v="3"/>
    <s v="ACC12"/>
    <x v="0"/>
    <s v="02 - CDI"/>
    <x v="0"/>
    <x v="1"/>
    <s v="HENDAYE"/>
    <x v="0"/>
    <s v="A"/>
    <d v="2020-04-06T02:00:00"/>
    <d v="2020-04-12T02:00:00"/>
    <n v="0"/>
    <n v="0"/>
    <n v="0"/>
    <n v="6"/>
    <n v="0"/>
    <n v="0"/>
    <n v="0"/>
    <n v="0"/>
    <n v="0"/>
    <n v="0"/>
    <n v="0"/>
    <n v="0"/>
  </r>
  <r>
    <s v="TYM739"/>
    <x v="3"/>
    <x v="3"/>
    <d v="2020-03-30T02:00:00"/>
    <d v="2020-04-05T02:00:00"/>
    <s v=""/>
    <s v="7J"/>
    <s v=""/>
    <s v="0:00"/>
    <s v="0:00"/>
    <s v=""/>
    <x v="3"/>
    <s v="ACC12"/>
    <x v="0"/>
    <s v="02 - CDI"/>
    <x v="0"/>
    <x v="1"/>
    <s v="HENDAYE"/>
    <x v="0"/>
    <s v="A"/>
    <d v="2020-03-30T02:00:00"/>
    <d v="2020-04-05T02:00:00"/>
    <n v="0"/>
    <n v="0"/>
    <n v="2"/>
    <n v="4"/>
    <n v="0"/>
    <n v="0"/>
    <n v="0"/>
    <n v="0"/>
    <n v="0"/>
    <n v="0"/>
    <n v="0"/>
    <n v="0"/>
  </r>
  <r>
    <s v="TYM739"/>
    <x v="3"/>
    <x v="3"/>
    <d v="2020-03-16T01:00:00"/>
    <d v="2020-03-29T01:00:00"/>
    <s v=""/>
    <s v="14J"/>
    <s v=""/>
    <s v="0:00"/>
    <s v="0:00"/>
    <s v=""/>
    <x v="3"/>
    <s v="ACC12"/>
    <x v="0"/>
    <s v="02 - CDI"/>
    <x v="0"/>
    <x v="1"/>
    <s v="HENDAYE"/>
    <x v="0"/>
    <s v="A"/>
    <d v="2020-03-16T01:00:00"/>
    <d v="2020-03-29T01:00:00"/>
    <n v="0"/>
    <n v="0"/>
    <n v="12"/>
    <n v="0"/>
    <n v="0"/>
    <n v="0"/>
    <n v="0"/>
    <n v="0"/>
    <n v="0"/>
    <n v="0"/>
    <n v="0"/>
    <n v="0"/>
  </r>
  <r>
    <s v="TYM739"/>
    <x v="0"/>
    <x v="0"/>
    <d v="2020-03-02T01:00:00"/>
    <d v="2020-03-07T01:00:00"/>
    <s v=""/>
    <s v="6J"/>
    <s v=""/>
    <s v="0:00"/>
    <s v="0:00"/>
    <s v=""/>
    <x v="0"/>
    <s v="ACC12"/>
    <x v="0"/>
    <s v="02 - CDI"/>
    <x v="0"/>
    <x v="1"/>
    <s v="HENDAYE"/>
    <x v="0"/>
    <s v="C"/>
    <d v="2020-03-02T01:00:00"/>
    <d v="2020-03-07T01:00:00"/>
    <n v="0"/>
    <n v="0"/>
    <n v="6"/>
    <n v="0"/>
    <n v="0"/>
    <n v="0"/>
    <n v="0"/>
    <n v="0"/>
    <n v="0"/>
    <n v="0"/>
    <n v="0"/>
    <n v="0"/>
  </r>
  <r>
    <s v="TYM739"/>
    <x v="0"/>
    <x v="0"/>
    <d v="2020-02-14T01:00:00"/>
    <d v="2020-02-15T01:00:00"/>
    <s v=""/>
    <s v="2J"/>
    <s v=""/>
    <s v="0:00"/>
    <s v="0:00"/>
    <s v=""/>
    <x v="0"/>
    <s v="ACC12"/>
    <x v="0"/>
    <s v="02 - CDI"/>
    <x v="0"/>
    <x v="1"/>
    <s v="HENDAYE"/>
    <x v="0"/>
    <s v="C"/>
    <d v="2020-02-14T01:00:00"/>
    <d v="2020-02-15T01:00:00"/>
    <n v="0"/>
    <n v="2"/>
    <n v="0"/>
    <n v="0"/>
    <n v="0"/>
    <n v="0"/>
    <n v="0"/>
    <n v="0"/>
    <n v="0"/>
    <n v="0"/>
    <n v="0"/>
    <n v="0"/>
  </r>
  <r>
    <s v="JRS499"/>
    <x v="0"/>
    <x v="0"/>
    <d v="2020-07-20T02:00:00"/>
    <d v="2020-08-08T02:00:00"/>
    <s v=""/>
    <s v="18J"/>
    <s v=""/>
    <s v="0:00"/>
    <s v="0:00"/>
    <s v=""/>
    <x v="0"/>
    <s v="ACC21"/>
    <x v="0"/>
    <s v="02 - CDI"/>
    <x v="0"/>
    <x v="3"/>
    <s v="DISTRI ST PIERRE"/>
    <x v="0"/>
    <s v="C"/>
    <d v="2020-07-20T02:00:00"/>
    <d v="2020-08-08T02:00:00"/>
    <n v="0"/>
    <n v="0"/>
    <n v="0"/>
    <n v="0"/>
    <n v="0"/>
    <n v="0"/>
    <n v="11"/>
    <n v="7"/>
    <n v="0"/>
    <n v="0"/>
    <n v="0"/>
    <n v="0"/>
  </r>
  <r>
    <s v="JRS499"/>
    <x v="4"/>
    <x v="4"/>
    <d v="2020-06-10T02:00:00"/>
    <d v="2020-06-10T02:00:00"/>
    <s v=""/>
    <s v="1J"/>
    <s v=""/>
    <s v="0:00"/>
    <s v="0:00"/>
    <s v=""/>
    <x v="0"/>
    <s v="ACC21"/>
    <x v="0"/>
    <s v="02 - CDI"/>
    <x v="0"/>
    <x v="3"/>
    <s v="DISTRI ST PIERRE"/>
    <x v="0"/>
    <s v="R"/>
    <d v="2020-06-10T02:00:00"/>
    <d v="2020-06-10T02:00:00"/>
    <n v="0"/>
    <n v="0"/>
    <n v="0"/>
    <n v="0"/>
    <n v="0"/>
    <n v="1"/>
    <n v="0"/>
    <n v="0"/>
    <n v="0"/>
    <n v="0"/>
    <n v="0"/>
    <n v="0"/>
  </r>
  <r>
    <s v="JRS499"/>
    <x v="4"/>
    <x v="4"/>
    <d v="2020-05-30T02:00:00"/>
    <d v="2020-06-02T02:00:00"/>
    <s v=""/>
    <s v="2J"/>
    <s v=""/>
    <s v="0:00"/>
    <s v="0:00"/>
    <s v=""/>
    <x v="0"/>
    <s v="ACC21"/>
    <x v="0"/>
    <s v="02 - CDI"/>
    <x v="0"/>
    <x v="3"/>
    <s v="DISTRI ST PIERRE"/>
    <x v="0"/>
    <s v="R"/>
    <d v="2020-05-30T02:00:00"/>
    <d v="2020-06-02T02:00:00"/>
    <n v="0"/>
    <n v="0"/>
    <n v="0"/>
    <n v="0"/>
    <n v="1"/>
    <n v="1"/>
    <n v="0"/>
    <n v="0"/>
    <n v="0"/>
    <n v="0"/>
    <n v="0"/>
    <n v="0"/>
  </r>
  <r>
    <s v="JRS499"/>
    <x v="0"/>
    <x v="0"/>
    <d v="2020-05-22T02:00:00"/>
    <d v="2020-05-23T02:00:00"/>
    <s v=""/>
    <s v="2J"/>
    <s v=""/>
    <s v="0:00"/>
    <s v="0:00"/>
    <s v=""/>
    <x v="0"/>
    <s v="ACC21"/>
    <x v="0"/>
    <s v="02 - CDI"/>
    <x v="0"/>
    <x v="3"/>
    <s v="DISTRI ST PIERRE"/>
    <x v="0"/>
    <s v="C"/>
    <d v="2020-05-22T02:00:00"/>
    <d v="2020-05-23T02:00:00"/>
    <n v="0"/>
    <n v="0"/>
    <n v="0"/>
    <n v="0"/>
    <n v="2"/>
    <n v="0"/>
    <n v="0"/>
    <n v="0"/>
    <n v="0"/>
    <n v="0"/>
    <n v="0"/>
    <n v="0"/>
  </r>
  <r>
    <s v="JRS499"/>
    <x v="3"/>
    <x v="3"/>
    <d v="2020-03-16T01:00:00"/>
    <d v="2020-03-30T02:00:00"/>
    <s v=""/>
    <s v="15J"/>
    <s v=""/>
    <s v="0:00"/>
    <s v="0:00"/>
    <s v=""/>
    <x v="3"/>
    <s v="ACC21"/>
    <x v="0"/>
    <s v="02 - CDI"/>
    <x v="0"/>
    <x v="3"/>
    <s v="DISTRI ST PIERRE"/>
    <x v="0"/>
    <s v="A"/>
    <d v="2020-03-16T01:00:00"/>
    <d v="2020-03-30T02:00:00"/>
    <n v="0"/>
    <n v="0"/>
    <n v="13"/>
    <n v="0"/>
    <n v="0"/>
    <n v="0"/>
    <n v="0"/>
    <n v="0"/>
    <n v="0"/>
    <n v="0"/>
    <n v="0"/>
    <n v="0"/>
  </r>
  <r>
    <s v="JRS499"/>
    <x v="0"/>
    <x v="0"/>
    <d v="2020-03-02T01:00:00"/>
    <d v="2020-03-07T01:00:00"/>
    <s v=""/>
    <s v="6J"/>
    <s v=""/>
    <s v="0:00"/>
    <s v="0:00"/>
    <s v=""/>
    <x v="0"/>
    <s v="ACC21"/>
    <x v="0"/>
    <s v="02 - CDI"/>
    <x v="0"/>
    <x v="3"/>
    <s v="DISTRI ST PIERRE"/>
    <x v="0"/>
    <s v="C"/>
    <d v="2020-03-02T01:00:00"/>
    <d v="2020-03-07T01:00:00"/>
    <n v="0"/>
    <n v="0"/>
    <n v="6"/>
    <n v="0"/>
    <n v="0"/>
    <n v="0"/>
    <n v="0"/>
    <n v="0"/>
    <n v="0"/>
    <n v="0"/>
    <n v="0"/>
    <n v="0"/>
  </r>
  <r>
    <s v="JRS499"/>
    <x v="0"/>
    <x v="0"/>
    <d v="2020-02-01T01:00:00"/>
    <d v="2020-02-03T01:00:00"/>
    <s v=""/>
    <s v="2J"/>
    <s v=""/>
    <s v="0:00"/>
    <s v="0:00"/>
    <s v=""/>
    <x v="0"/>
    <s v="ACC21"/>
    <x v="0"/>
    <s v="02 - CDI"/>
    <x v="0"/>
    <x v="3"/>
    <s v="DISTRI ST PIERRE"/>
    <x v="0"/>
    <s v="C"/>
    <d v="2020-02-01T01:00:00"/>
    <d v="2020-02-03T01:00:00"/>
    <n v="0"/>
    <n v="2"/>
    <n v="0"/>
    <n v="0"/>
    <n v="0"/>
    <n v="0"/>
    <n v="0"/>
    <n v="0"/>
    <n v="0"/>
    <n v="0"/>
    <n v="0"/>
    <n v="0"/>
  </r>
  <r>
    <s v="JRS499"/>
    <x v="2"/>
    <x v="2"/>
    <d v="2020-01-04T01:00:00"/>
    <d v="2020-01-07T01:00:00"/>
    <s v=""/>
    <s v="4J"/>
    <s v=""/>
    <s v="0:00"/>
    <s v="0:00"/>
    <s v=""/>
    <x v="2"/>
    <s v="ACC21"/>
    <x v="0"/>
    <s v="02 - CDI"/>
    <x v="0"/>
    <x v="3"/>
    <s v="DISTRI ST PIERRE"/>
    <x v="0"/>
    <s v="M"/>
    <d v="2020-01-04T01:00:00"/>
    <d v="2020-01-07T01:00:00"/>
    <n v="3"/>
    <n v="0"/>
    <n v="0"/>
    <n v="0"/>
    <n v="0"/>
    <n v="0"/>
    <n v="0"/>
    <n v="0"/>
    <n v="0"/>
    <n v="0"/>
    <n v="0"/>
    <n v="0"/>
  </r>
  <r>
    <s v="RPY727"/>
    <x v="0"/>
    <x v="0"/>
    <d v="2020-06-22T02:00:00"/>
    <d v="2020-06-22T02:00:00"/>
    <s v=""/>
    <s v="1J"/>
    <s v=""/>
    <s v="0:00"/>
    <s v="0:00"/>
    <s v=""/>
    <x v="0"/>
    <s v="ACC12"/>
    <x v="0"/>
    <s v="04 - CDD"/>
    <x v="1"/>
    <x v="1"/>
    <e v="#N/A"/>
    <x v="1"/>
    <s v="C"/>
    <d v="2020-06-22T02:00:00"/>
    <d v="2020-06-22T02:00:00"/>
    <n v="0"/>
    <n v="0"/>
    <n v="0"/>
    <n v="0"/>
    <n v="0"/>
    <n v="1"/>
    <n v="0"/>
    <n v="0"/>
    <n v="0"/>
    <n v="0"/>
    <n v="0"/>
    <n v="0"/>
  </r>
  <r>
    <s v="RPY727"/>
    <x v="0"/>
    <x v="0"/>
    <d v="2020-05-29T02:00:00"/>
    <d v="2020-05-29T02:00:00"/>
    <s v=""/>
    <s v="1J"/>
    <s v=""/>
    <s v="0:00"/>
    <s v="0:00"/>
    <s v=""/>
    <x v="0"/>
    <s v="ACC12"/>
    <x v="0"/>
    <s v="04 - CDD"/>
    <x v="1"/>
    <x v="1"/>
    <e v="#N/A"/>
    <x v="1"/>
    <s v="C"/>
    <d v="2020-05-29T02:00:00"/>
    <d v="2020-05-29T02:00:00"/>
    <n v="0"/>
    <n v="0"/>
    <n v="0"/>
    <n v="0"/>
    <n v="1"/>
    <n v="0"/>
    <n v="0"/>
    <n v="0"/>
    <n v="0"/>
    <n v="0"/>
    <n v="0"/>
    <n v="0"/>
  </r>
  <r>
    <s v="SZT976"/>
    <x v="0"/>
    <x v="0"/>
    <d v="2020-09-14T02:00:00"/>
    <d v="2020-09-26T02:00:00"/>
    <s v=""/>
    <s v="12J"/>
    <s v=""/>
    <s v="0:00"/>
    <s v="0:00"/>
    <s v=""/>
    <x v="0"/>
    <s v="ACC13"/>
    <x v="0"/>
    <s v="02 - CDI"/>
    <x v="0"/>
    <x v="2"/>
    <s v="Equipe 2"/>
    <x v="0"/>
    <s v="C"/>
    <d v="2020-09-14T02:00:00"/>
    <d v="2020-09-26T02:00:00"/>
    <n v="0"/>
    <n v="0"/>
    <n v="0"/>
    <n v="0"/>
    <n v="0"/>
    <n v="0"/>
    <n v="0"/>
    <n v="0"/>
    <n v="12"/>
    <n v="0"/>
    <n v="0"/>
    <n v="0"/>
  </r>
  <r>
    <s v="SZT976"/>
    <x v="0"/>
    <x v="0"/>
    <d v="2020-06-10T02:00:00"/>
    <d v="2020-06-27T02:00:00"/>
    <s v=""/>
    <s v="16J"/>
    <s v=""/>
    <s v="0:00"/>
    <s v="0:00"/>
    <s v=""/>
    <x v="0"/>
    <s v="ACC13"/>
    <x v="0"/>
    <s v="02 - CDI"/>
    <x v="0"/>
    <x v="2"/>
    <s v="Equipe 2"/>
    <x v="0"/>
    <s v="C"/>
    <d v="2020-06-10T02:00:00"/>
    <d v="2020-06-27T02:00:00"/>
    <n v="0"/>
    <n v="0"/>
    <n v="0"/>
    <n v="0"/>
    <n v="0"/>
    <n v="16"/>
    <n v="0"/>
    <n v="0"/>
    <n v="0"/>
    <n v="0"/>
    <n v="0"/>
    <n v="0"/>
  </r>
  <r>
    <s v="SZT976"/>
    <x v="12"/>
    <x v="11"/>
    <d v="2020-05-09T02:00:00"/>
    <d v="2020-05-09T02:00:00"/>
    <s v=""/>
    <s v="1J"/>
    <s v=""/>
    <s v="0:00"/>
    <s v="0:00"/>
    <s v=""/>
    <x v="6"/>
    <s v="ACC13"/>
    <x v="0"/>
    <s v="02 - CDI"/>
    <x v="0"/>
    <x v="2"/>
    <s v="Equipe 2"/>
    <x v="0"/>
    <s v="J"/>
    <d v="2020-05-09T02:00:00"/>
    <d v="2020-05-09T02:00:00"/>
    <n v="0"/>
    <n v="0"/>
    <n v="0"/>
    <n v="0"/>
    <n v="1"/>
    <n v="0"/>
    <n v="0"/>
    <n v="0"/>
    <n v="0"/>
    <n v="0"/>
    <n v="0"/>
    <n v="0"/>
  </r>
  <r>
    <s v="SZT976"/>
    <x v="0"/>
    <x v="0"/>
    <d v="2020-02-14T01:00:00"/>
    <d v="2020-02-22T01:00:00"/>
    <s v=""/>
    <s v="8J"/>
    <s v=""/>
    <s v="0:00"/>
    <s v="0:00"/>
    <s v=""/>
    <x v="0"/>
    <s v="ACC13"/>
    <x v="0"/>
    <s v="02 - CDI"/>
    <x v="0"/>
    <x v="2"/>
    <s v="Equipe 2"/>
    <x v="0"/>
    <s v="C"/>
    <d v="2020-02-14T01:00:00"/>
    <d v="2020-02-22T01:00:00"/>
    <n v="0"/>
    <n v="8"/>
    <n v="0"/>
    <n v="0"/>
    <n v="0"/>
    <n v="0"/>
    <n v="0"/>
    <n v="0"/>
    <n v="0"/>
    <n v="0"/>
    <n v="0"/>
    <n v="0"/>
  </r>
  <r>
    <s v="SZT976"/>
    <x v="4"/>
    <x v="4"/>
    <d v="2020-01-20T01:00:00"/>
    <d v="2020-01-20T01:00:00"/>
    <s v=""/>
    <s v="1J"/>
    <s v=""/>
    <s v="0:00"/>
    <s v="0:00"/>
    <s v=""/>
    <x v="0"/>
    <s v="ACC13"/>
    <x v="0"/>
    <s v="02 - CDI"/>
    <x v="0"/>
    <x v="2"/>
    <s v="Equipe 2"/>
    <x v="0"/>
    <s v="R"/>
    <d v="2020-01-20T01:00:00"/>
    <d v="2020-01-20T01:00:00"/>
    <n v="1"/>
    <n v="0"/>
    <n v="0"/>
    <n v="0"/>
    <n v="0"/>
    <n v="0"/>
    <n v="0"/>
    <n v="0"/>
    <n v="0"/>
    <n v="0"/>
    <n v="0"/>
    <n v="0"/>
  </r>
  <r>
    <s v="YWM391"/>
    <x v="0"/>
    <x v="0"/>
    <d v="2020-08-17T02:00:00"/>
    <d v="2020-08-29T02:00:00"/>
    <s v=""/>
    <s v="12J"/>
    <s v=""/>
    <s v="0:00"/>
    <s v="0:00"/>
    <s v=""/>
    <x v="0"/>
    <s v="ACC13"/>
    <x v="0"/>
    <s v="02 - CDI"/>
    <x v="0"/>
    <x v="3"/>
    <s v="colis"/>
    <x v="0"/>
    <s v="C"/>
    <d v="2020-08-17T02:00:00"/>
    <d v="2020-08-29T02:00:00"/>
    <n v="0"/>
    <n v="0"/>
    <n v="0"/>
    <n v="0"/>
    <n v="0"/>
    <n v="0"/>
    <n v="0"/>
    <n v="12"/>
    <n v="0"/>
    <n v="0"/>
    <n v="0"/>
    <n v="0"/>
  </r>
  <r>
    <s v="YWM391"/>
    <x v="0"/>
    <x v="0"/>
    <d v="2020-04-14T02:00:00"/>
    <d v="2020-04-18T02:00:00"/>
    <s v=""/>
    <s v="5J"/>
    <s v=""/>
    <s v="0:00"/>
    <s v="0:00"/>
    <s v=""/>
    <x v="0"/>
    <s v="ACC13"/>
    <x v="0"/>
    <s v="02 - CDI"/>
    <x v="0"/>
    <x v="3"/>
    <s v="colis"/>
    <x v="0"/>
    <s v="C"/>
    <d v="2020-04-14T02:00:00"/>
    <d v="2020-04-18T02:00:00"/>
    <n v="0"/>
    <n v="0"/>
    <n v="0"/>
    <n v="5"/>
    <n v="0"/>
    <n v="0"/>
    <n v="0"/>
    <n v="0"/>
    <n v="0"/>
    <n v="0"/>
    <n v="0"/>
    <n v="0"/>
  </r>
  <r>
    <s v="YWM391"/>
    <x v="0"/>
    <x v="0"/>
    <d v="2020-01-27T01:00:00"/>
    <d v="2020-02-01T01:00:00"/>
    <s v=""/>
    <s v="6J"/>
    <s v=""/>
    <s v="0:00"/>
    <s v="0:00"/>
    <s v=""/>
    <x v="0"/>
    <s v="ACC13"/>
    <x v="0"/>
    <s v="02 - CDI"/>
    <x v="0"/>
    <x v="3"/>
    <s v="colis"/>
    <x v="0"/>
    <s v="C"/>
    <d v="2020-01-27T01:00:00"/>
    <d v="2020-02-01T01:00:00"/>
    <n v="5"/>
    <n v="1"/>
    <n v="0"/>
    <n v="0"/>
    <n v="0"/>
    <n v="0"/>
    <n v="0"/>
    <n v="0"/>
    <n v="0"/>
    <n v="0"/>
    <n v="0"/>
    <n v="0"/>
  </r>
  <r>
    <s v="DNR586"/>
    <x v="17"/>
    <x v="16"/>
    <d v="2020-12-17T01:00:00"/>
    <d v="2020-12-17T01:00:00"/>
    <s v=""/>
    <s v="(*)"/>
    <s v=""/>
    <s v="0:00"/>
    <s v="0:00"/>
    <s v=""/>
    <x v="10"/>
    <s v="ACC13"/>
    <x v="0"/>
    <s v="02 - CDI"/>
    <x v="0"/>
    <x v="4"/>
    <s v="Equipe1 BIDART"/>
    <x v="0"/>
    <s v="J"/>
    <d v="2020-12-17T01:00:00"/>
    <d v="2020-12-17T01:00:00"/>
    <n v="0"/>
    <n v="0"/>
    <n v="0"/>
    <n v="0"/>
    <n v="0"/>
    <n v="0"/>
    <n v="0"/>
    <n v="0"/>
    <n v="0"/>
    <n v="0"/>
    <n v="0"/>
    <n v="1"/>
  </r>
  <r>
    <s v="DNR586"/>
    <x v="17"/>
    <x v="16"/>
    <d v="2020-11-26T01:00:00"/>
    <d v="2020-11-26T01:00:00"/>
    <s v=""/>
    <s v="(*)"/>
    <s v=""/>
    <s v="0:00"/>
    <s v="0:00"/>
    <s v=""/>
    <x v="10"/>
    <s v="ACC13"/>
    <x v="0"/>
    <s v="02 - CDI"/>
    <x v="0"/>
    <x v="4"/>
    <s v="Equipe1 BIDART"/>
    <x v="0"/>
    <s v="J"/>
    <d v="2020-11-26T01:00:00"/>
    <d v="2020-11-26T01:00:00"/>
    <n v="0"/>
    <n v="0"/>
    <n v="0"/>
    <n v="0"/>
    <n v="0"/>
    <n v="0"/>
    <n v="0"/>
    <n v="0"/>
    <n v="0"/>
    <n v="0"/>
    <n v="1"/>
    <n v="0"/>
  </r>
  <r>
    <s v="DNR586"/>
    <x v="17"/>
    <x v="16"/>
    <d v="2020-10-01T02:00:00"/>
    <d v="2020-10-01T02:00:00"/>
    <s v=""/>
    <s v="(*)"/>
    <s v=""/>
    <s v="0:00"/>
    <s v="0:00"/>
    <s v=""/>
    <x v="10"/>
    <s v="ACC13"/>
    <x v="0"/>
    <s v="02 - CDI"/>
    <x v="0"/>
    <x v="4"/>
    <s v="Equipe1 BIDART"/>
    <x v="0"/>
    <s v="J"/>
    <d v="2020-10-01T02:00:00"/>
    <d v="2020-10-01T02:00:00"/>
    <n v="0"/>
    <n v="0"/>
    <n v="0"/>
    <n v="0"/>
    <n v="0"/>
    <n v="0"/>
    <n v="0"/>
    <n v="0"/>
    <n v="0"/>
    <n v="1"/>
    <n v="0"/>
    <n v="0"/>
  </r>
  <r>
    <s v="DNR586"/>
    <x v="17"/>
    <x v="16"/>
    <d v="2020-09-24T02:00:00"/>
    <d v="2020-09-24T02:00:00"/>
    <s v=""/>
    <s v="(*)"/>
    <s v=""/>
    <s v="0:00"/>
    <s v="0:00"/>
    <s v=""/>
    <x v="10"/>
    <s v="ACC13"/>
    <x v="0"/>
    <s v="02 - CDI"/>
    <x v="0"/>
    <x v="4"/>
    <s v="Equipe1 BIDART"/>
    <x v="0"/>
    <s v="J"/>
    <d v="2020-09-24T02:00:00"/>
    <d v="2020-09-24T02:00:00"/>
    <n v="0"/>
    <n v="0"/>
    <n v="0"/>
    <n v="0"/>
    <n v="0"/>
    <n v="0"/>
    <n v="0"/>
    <n v="0"/>
    <n v="1"/>
    <n v="0"/>
    <n v="0"/>
    <n v="0"/>
  </r>
  <r>
    <s v="DNR586"/>
    <x v="0"/>
    <x v="0"/>
    <d v="2020-09-07T02:00:00"/>
    <d v="2020-09-19T02:00:00"/>
    <s v=""/>
    <s v="12J"/>
    <s v=""/>
    <s v="0:00"/>
    <s v="0:00"/>
    <s v=""/>
    <x v="0"/>
    <s v="ACC13"/>
    <x v="0"/>
    <s v="02 - CDI"/>
    <x v="0"/>
    <x v="4"/>
    <s v="Equipe1 BIDART"/>
    <x v="0"/>
    <s v="C"/>
    <d v="2020-09-07T02:00:00"/>
    <d v="2020-09-19T02:00:00"/>
    <n v="0"/>
    <n v="0"/>
    <n v="0"/>
    <n v="0"/>
    <n v="0"/>
    <n v="0"/>
    <n v="0"/>
    <n v="0"/>
    <n v="12"/>
    <n v="0"/>
    <n v="0"/>
    <n v="0"/>
  </r>
  <r>
    <s v="DNR586"/>
    <x v="17"/>
    <x v="16"/>
    <d v="2020-06-11T02:00:00"/>
    <d v="2020-06-11T02:00:00"/>
    <s v=""/>
    <s v="(*)"/>
    <s v=""/>
    <s v="0:00"/>
    <s v="0:00"/>
    <s v=""/>
    <x v="10"/>
    <s v="ACC13"/>
    <x v="0"/>
    <s v="02 - CDI"/>
    <x v="0"/>
    <x v="4"/>
    <s v="Equipe1 BIDART"/>
    <x v="0"/>
    <s v="J"/>
    <d v="2020-06-11T02:00:00"/>
    <d v="2020-06-11T02:00:00"/>
    <n v="0"/>
    <n v="0"/>
    <n v="0"/>
    <n v="0"/>
    <n v="0"/>
    <n v="1"/>
    <n v="0"/>
    <n v="0"/>
    <n v="0"/>
    <n v="0"/>
    <n v="0"/>
    <n v="0"/>
  </r>
  <r>
    <s v="DNR586"/>
    <x v="2"/>
    <x v="2"/>
    <d v="2020-05-30T02:00:00"/>
    <d v="2020-05-30T02:00:00"/>
    <s v=""/>
    <s v="1J"/>
    <s v=""/>
    <s v="0:00"/>
    <s v="0:00"/>
    <s v=""/>
    <x v="2"/>
    <s v="ACC13"/>
    <x v="0"/>
    <s v="02 - CDI"/>
    <x v="0"/>
    <x v="4"/>
    <s v="Equipe1 BIDART"/>
    <x v="0"/>
    <s v="M"/>
    <d v="2020-05-30T02:00:00"/>
    <d v="2020-05-30T02:00:00"/>
    <n v="0"/>
    <n v="0"/>
    <n v="0"/>
    <n v="0"/>
    <n v="1"/>
    <n v="0"/>
    <n v="0"/>
    <n v="0"/>
    <n v="0"/>
    <n v="0"/>
    <n v="0"/>
    <n v="0"/>
  </r>
  <r>
    <s v="DNR586"/>
    <x v="17"/>
    <x v="16"/>
    <d v="2020-05-14T02:00:00"/>
    <d v="2020-05-14T02:00:00"/>
    <s v=""/>
    <s v="(*)"/>
    <s v=""/>
    <s v="0:00"/>
    <s v="0:00"/>
    <s v=""/>
    <x v="10"/>
    <s v="ACC13"/>
    <x v="0"/>
    <s v="02 - CDI"/>
    <x v="0"/>
    <x v="4"/>
    <s v="Equipe1 BIDART"/>
    <x v="0"/>
    <s v="J"/>
    <d v="2020-05-14T02:00:00"/>
    <d v="2020-05-14T02:00:00"/>
    <n v="0"/>
    <n v="0"/>
    <n v="0"/>
    <n v="0"/>
    <n v="1"/>
    <n v="0"/>
    <n v="0"/>
    <n v="0"/>
    <n v="0"/>
    <n v="0"/>
    <n v="0"/>
    <n v="0"/>
  </r>
  <r>
    <s v="DNR586"/>
    <x v="5"/>
    <x v="5"/>
    <d v="2020-04-17T02:00:00"/>
    <d v="2020-04-17T02:00:00"/>
    <s v=""/>
    <s v="00h30"/>
    <s v=""/>
    <s v="7:55"/>
    <s v="8:25"/>
    <s v=""/>
    <x v="4"/>
    <s v="ACC13"/>
    <x v="0"/>
    <s v="02 - CDI"/>
    <x v="0"/>
    <x v="4"/>
    <s v="Equipe1 BIDART"/>
    <x v="0"/>
    <s v="F"/>
    <d v="2020-04-17T02:00:00"/>
    <d v="2020-04-17T02:00:00"/>
    <n v="0"/>
    <n v="0"/>
    <n v="0"/>
    <n v="1"/>
    <n v="0"/>
    <n v="0"/>
    <n v="0"/>
    <n v="0"/>
    <n v="0"/>
    <n v="0"/>
    <n v="0"/>
    <n v="0"/>
  </r>
  <r>
    <s v="DNR586"/>
    <x v="17"/>
    <x v="16"/>
    <d v="2020-03-20T01:00:00"/>
    <d v="2020-03-20T01:00:00"/>
    <s v=""/>
    <s v="(*)"/>
    <s v=""/>
    <s v="0:00"/>
    <s v="0:00"/>
    <s v=""/>
    <x v="10"/>
    <s v="ACC13"/>
    <x v="0"/>
    <s v="02 - CDI"/>
    <x v="0"/>
    <x v="4"/>
    <s v="Equipe1 BIDART"/>
    <x v="0"/>
    <s v="J"/>
    <d v="2020-03-20T01:00:00"/>
    <d v="2020-03-20T01:00:00"/>
    <n v="0"/>
    <n v="0"/>
    <n v="1"/>
    <n v="0"/>
    <n v="0"/>
    <n v="0"/>
    <n v="0"/>
    <n v="0"/>
    <n v="0"/>
    <n v="0"/>
    <n v="0"/>
    <n v="0"/>
  </r>
  <r>
    <s v="DNR586"/>
    <x v="0"/>
    <x v="0"/>
    <d v="2020-02-10T01:00:00"/>
    <d v="2020-02-11T01:00:00"/>
    <s v=""/>
    <s v="2J"/>
    <s v=""/>
    <s v="0:00"/>
    <s v="0:00"/>
    <s v=""/>
    <x v="0"/>
    <s v="ACC13"/>
    <x v="0"/>
    <s v="02 - CDI"/>
    <x v="0"/>
    <x v="4"/>
    <s v="Equipe1 BIDART"/>
    <x v="0"/>
    <s v="C"/>
    <d v="2020-02-10T01:00:00"/>
    <d v="2020-02-11T01:00:00"/>
    <n v="0"/>
    <n v="2"/>
    <n v="0"/>
    <n v="0"/>
    <n v="0"/>
    <n v="0"/>
    <n v="0"/>
    <n v="0"/>
    <n v="0"/>
    <n v="0"/>
    <n v="0"/>
    <n v="0"/>
  </r>
  <r>
    <s v="DNR586"/>
    <x v="11"/>
    <x v="10"/>
    <d v="2020-01-20T01:00:00"/>
    <d v="2020-02-08T01:00:00"/>
    <s v=""/>
    <s v="20J"/>
    <s v=""/>
    <s v="0:00"/>
    <s v="0:00"/>
    <s v=""/>
    <x v="5"/>
    <s v="ACC13"/>
    <x v="0"/>
    <s v="02 - CDI"/>
    <x v="0"/>
    <x v="4"/>
    <s v="Equipe1 BIDART"/>
    <x v="0"/>
    <s v="C"/>
    <d v="2020-01-20T01:00:00"/>
    <d v="2020-02-08T01:00:00"/>
    <n v="11"/>
    <n v="7"/>
    <n v="0"/>
    <n v="0"/>
    <n v="0"/>
    <n v="0"/>
    <n v="0"/>
    <n v="0"/>
    <n v="0"/>
    <n v="0"/>
    <n v="0"/>
    <n v="0"/>
  </r>
  <r>
    <s v="DNR586"/>
    <x v="0"/>
    <x v="0"/>
    <d v="2020-01-09T01:00:00"/>
    <d v="2020-01-18T01:00:00"/>
    <s v=""/>
    <s v="9J"/>
    <s v=""/>
    <s v="0:00"/>
    <s v="0:00"/>
    <s v=""/>
    <x v="0"/>
    <s v="ACC13"/>
    <x v="0"/>
    <s v="02 - CDI"/>
    <x v="0"/>
    <x v="4"/>
    <s v="Equipe1 BIDART"/>
    <x v="0"/>
    <s v="C"/>
    <d v="2020-01-09T01:00:00"/>
    <d v="2020-01-18T01:00:00"/>
    <n v="9"/>
    <n v="0"/>
    <n v="0"/>
    <n v="0"/>
    <n v="0"/>
    <n v="0"/>
    <n v="0"/>
    <n v="0"/>
    <n v="0"/>
    <n v="0"/>
    <n v="0"/>
    <n v="0"/>
  </r>
  <r>
    <s v="LKZ416"/>
    <x v="30"/>
    <x v="28"/>
    <d v="2016-07-01T02:00:00"/>
    <d v="2021-07-01T02:00:00"/>
    <s v=""/>
    <s v="999J"/>
    <s v=""/>
    <s v="0:00"/>
    <s v="0:00"/>
    <s v=""/>
    <x v="13"/>
    <s v="CA1"/>
    <x v="1"/>
    <s v="01 - FONCT"/>
    <x v="0"/>
    <x v="3"/>
    <e v="#N/A"/>
    <x v="1"/>
    <s v="D"/>
    <d v="2020-01-01T00:00:00"/>
    <d v="2020-12-31T00:00:00"/>
    <n v="26"/>
    <n v="25"/>
    <n v="26"/>
    <n v="25"/>
    <n v="23"/>
    <n v="25"/>
    <n v="26"/>
    <n v="25"/>
    <n v="26"/>
    <n v="27"/>
    <n v="25"/>
    <n v="27"/>
  </r>
  <r>
    <s v="APC669"/>
    <x v="0"/>
    <x v="0"/>
    <d v="2020-12-19T01:00:00"/>
    <d v="2020-12-19T01:00:00"/>
    <s v=""/>
    <s v="1J"/>
    <s v=""/>
    <s v="0:00"/>
    <s v="0:00"/>
    <s v=""/>
    <x v="0"/>
    <s v="ACC12"/>
    <x v="0"/>
    <s v="02 - CDI"/>
    <x v="0"/>
    <x v="1"/>
    <s v="HENDAYE"/>
    <x v="0"/>
    <s v="C"/>
    <d v="2020-12-19T01:00:00"/>
    <d v="2020-12-19T01:00:00"/>
    <n v="0"/>
    <n v="0"/>
    <n v="0"/>
    <n v="0"/>
    <n v="0"/>
    <n v="0"/>
    <n v="0"/>
    <n v="0"/>
    <n v="0"/>
    <n v="0"/>
    <n v="0"/>
    <n v="1"/>
  </r>
  <r>
    <s v="APC669"/>
    <x v="0"/>
    <x v="0"/>
    <d v="2020-12-14T01:00:00"/>
    <d v="2020-12-18T01:00:00"/>
    <s v=""/>
    <s v="5J"/>
    <s v=""/>
    <s v="0:00"/>
    <s v="0:00"/>
    <s v=""/>
    <x v="0"/>
    <s v="ACC12"/>
    <x v="0"/>
    <s v="02 - CDI"/>
    <x v="0"/>
    <x v="1"/>
    <s v="HENDAYE"/>
    <x v="0"/>
    <s v="C"/>
    <d v="2020-12-14T01:00:00"/>
    <d v="2020-12-18T01:00:00"/>
    <n v="0"/>
    <n v="0"/>
    <n v="0"/>
    <n v="0"/>
    <n v="0"/>
    <n v="0"/>
    <n v="0"/>
    <n v="0"/>
    <n v="0"/>
    <n v="0"/>
    <n v="0"/>
    <n v="5"/>
  </r>
  <r>
    <s v="APC669"/>
    <x v="0"/>
    <x v="0"/>
    <d v="2020-08-03T02:00:00"/>
    <d v="2020-08-08T02:00:00"/>
    <s v=""/>
    <s v="6J"/>
    <s v=""/>
    <s v="0:00"/>
    <s v="0:00"/>
    <s v=""/>
    <x v="0"/>
    <s v="ACC12"/>
    <x v="0"/>
    <s v="02 - CDI"/>
    <x v="0"/>
    <x v="1"/>
    <s v="HENDAYE"/>
    <x v="0"/>
    <s v="C"/>
    <d v="2020-08-03T02:00:00"/>
    <d v="2020-08-08T02:00:00"/>
    <n v="0"/>
    <n v="0"/>
    <n v="0"/>
    <n v="0"/>
    <n v="0"/>
    <n v="0"/>
    <n v="0"/>
    <n v="6"/>
    <n v="0"/>
    <n v="0"/>
    <n v="0"/>
    <n v="0"/>
  </r>
  <r>
    <s v="APC669"/>
    <x v="0"/>
    <x v="0"/>
    <d v="2020-06-02T02:00:00"/>
    <d v="2020-06-16T02:00:00"/>
    <s v=""/>
    <s v="13J"/>
    <s v=""/>
    <s v="0:00"/>
    <s v="0:00"/>
    <s v=""/>
    <x v="0"/>
    <s v="ACC12"/>
    <x v="0"/>
    <s v="02 - CDI"/>
    <x v="0"/>
    <x v="1"/>
    <s v="HENDAYE"/>
    <x v="0"/>
    <s v="C"/>
    <d v="2020-06-02T02:00:00"/>
    <d v="2020-06-16T02:00:00"/>
    <n v="0"/>
    <n v="0"/>
    <n v="0"/>
    <n v="0"/>
    <n v="0"/>
    <n v="13"/>
    <n v="0"/>
    <n v="0"/>
    <n v="0"/>
    <n v="0"/>
    <n v="0"/>
    <n v="0"/>
  </r>
  <r>
    <s v="APC669"/>
    <x v="0"/>
    <x v="0"/>
    <d v="2020-04-06T02:00:00"/>
    <d v="2020-04-08T02:00:00"/>
    <s v=""/>
    <s v="3J"/>
    <s v=""/>
    <s v="0:00"/>
    <s v="0:00"/>
    <s v=""/>
    <x v="0"/>
    <s v="ACC12"/>
    <x v="0"/>
    <s v="02 - CDI"/>
    <x v="0"/>
    <x v="1"/>
    <s v="HENDAYE"/>
    <x v="0"/>
    <s v="C"/>
    <d v="2020-04-06T02:00:00"/>
    <d v="2020-04-08T02:00:00"/>
    <n v="0"/>
    <n v="0"/>
    <n v="0"/>
    <n v="3"/>
    <n v="0"/>
    <n v="0"/>
    <n v="0"/>
    <n v="0"/>
    <n v="0"/>
    <n v="0"/>
    <n v="0"/>
    <n v="0"/>
  </r>
  <r>
    <s v="APC669"/>
    <x v="2"/>
    <x v="2"/>
    <d v="2020-02-20T01:00:00"/>
    <d v="2020-02-23T01:00:00"/>
    <s v=""/>
    <s v="4J"/>
    <s v=""/>
    <s v="0:00"/>
    <s v="0:00"/>
    <s v=""/>
    <x v="2"/>
    <s v="ACC12"/>
    <x v="0"/>
    <s v="02 - CDI"/>
    <x v="0"/>
    <x v="1"/>
    <s v="HENDAYE"/>
    <x v="0"/>
    <s v="M"/>
    <d v="2020-02-20T01:00:00"/>
    <d v="2020-02-23T01:00:00"/>
    <n v="0"/>
    <n v="3"/>
    <n v="0"/>
    <n v="0"/>
    <n v="0"/>
    <n v="0"/>
    <n v="0"/>
    <n v="0"/>
    <n v="0"/>
    <n v="0"/>
    <n v="0"/>
    <n v="0"/>
  </r>
  <r>
    <s v="APC669"/>
    <x v="2"/>
    <x v="2"/>
    <d v="2020-02-13T01:00:00"/>
    <d v="2020-02-16T01:00:00"/>
    <s v=""/>
    <s v="4J"/>
    <s v=""/>
    <s v="0:00"/>
    <s v="0:00"/>
    <s v=""/>
    <x v="2"/>
    <s v="ACC12"/>
    <x v="0"/>
    <s v="02 - CDI"/>
    <x v="0"/>
    <x v="1"/>
    <s v="HENDAYE"/>
    <x v="0"/>
    <s v="M"/>
    <d v="2020-02-13T01:00:00"/>
    <d v="2020-02-16T01:00:00"/>
    <n v="0"/>
    <n v="3"/>
    <n v="0"/>
    <n v="0"/>
    <n v="0"/>
    <n v="0"/>
    <n v="0"/>
    <n v="0"/>
    <n v="0"/>
    <n v="0"/>
    <n v="0"/>
    <n v="0"/>
  </r>
  <r>
    <s v="APC669"/>
    <x v="2"/>
    <x v="2"/>
    <d v="2020-02-11T01:00:00"/>
    <d v="2020-02-12T01:00:00"/>
    <s v=""/>
    <s v="2J"/>
    <s v=""/>
    <s v="0:00"/>
    <s v="0:00"/>
    <s v=""/>
    <x v="2"/>
    <s v="ACC12"/>
    <x v="0"/>
    <s v="02 - CDI"/>
    <x v="0"/>
    <x v="1"/>
    <s v="HENDAYE"/>
    <x v="0"/>
    <s v="M"/>
    <d v="2020-02-11T01:00:00"/>
    <d v="2020-02-12T01:00:00"/>
    <n v="0"/>
    <n v="2"/>
    <n v="0"/>
    <n v="0"/>
    <n v="0"/>
    <n v="0"/>
    <n v="0"/>
    <n v="0"/>
    <n v="0"/>
    <n v="0"/>
    <n v="0"/>
    <n v="0"/>
  </r>
  <r>
    <s v="APC669"/>
    <x v="0"/>
    <x v="0"/>
    <d v="2020-01-13T01:00:00"/>
    <d v="2020-01-14T01:00:00"/>
    <s v=""/>
    <s v="2J"/>
    <s v=""/>
    <s v="0:00"/>
    <s v="0:00"/>
    <s v=""/>
    <x v="0"/>
    <s v="ACC12"/>
    <x v="0"/>
    <s v="02 - CDI"/>
    <x v="0"/>
    <x v="1"/>
    <s v="HENDAYE"/>
    <x v="0"/>
    <s v="C"/>
    <d v="2020-01-13T01:00:00"/>
    <d v="2020-01-14T01:00:00"/>
    <n v="2"/>
    <n v="0"/>
    <n v="0"/>
    <n v="0"/>
    <n v="0"/>
    <n v="0"/>
    <n v="0"/>
    <n v="0"/>
    <n v="0"/>
    <n v="0"/>
    <n v="0"/>
    <n v="0"/>
  </r>
  <r>
    <s v="NSG498"/>
    <x v="0"/>
    <x v="0"/>
    <d v="2020-07-27T02:00:00"/>
    <d v="2020-08-15T02:00:00"/>
    <s v=""/>
    <s v="17J"/>
    <s v=""/>
    <s v="0:00"/>
    <s v="0:00"/>
    <s v=""/>
    <x v="0"/>
    <s v="ACC13"/>
    <x v="0"/>
    <s v="02 - CDI"/>
    <x v="0"/>
    <x v="1"/>
    <s v="EQUIPE 1 CAMPAGNE"/>
    <x v="0"/>
    <s v="C"/>
    <d v="2020-07-27T02:00:00"/>
    <d v="2020-08-15T02:00:00"/>
    <n v="0"/>
    <n v="0"/>
    <n v="0"/>
    <n v="0"/>
    <n v="0"/>
    <n v="0"/>
    <n v="5"/>
    <n v="12"/>
    <n v="0"/>
    <n v="0"/>
    <n v="0"/>
    <n v="0"/>
  </r>
  <r>
    <s v="NSG498"/>
    <x v="0"/>
    <x v="0"/>
    <d v="2020-06-11T02:00:00"/>
    <d v="2020-06-12T02:00:00"/>
    <s v=""/>
    <s v="2J"/>
    <s v=""/>
    <s v="0:00"/>
    <s v="0:00"/>
    <s v=""/>
    <x v="0"/>
    <s v="ACC13"/>
    <x v="0"/>
    <s v="02 - CDI"/>
    <x v="0"/>
    <x v="1"/>
    <s v="EQUIPE 1 CAMPAGNE"/>
    <x v="0"/>
    <s v="C"/>
    <d v="2020-06-11T02:00:00"/>
    <d v="2020-06-12T02:00:00"/>
    <n v="0"/>
    <n v="0"/>
    <n v="0"/>
    <n v="0"/>
    <n v="0"/>
    <n v="2"/>
    <n v="0"/>
    <n v="0"/>
    <n v="0"/>
    <n v="0"/>
    <n v="0"/>
    <n v="0"/>
  </r>
  <r>
    <s v="NSG498"/>
    <x v="7"/>
    <x v="7"/>
    <d v="2020-05-22T02:00:00"/>
    <d v="2020-05-22T02:00:00"/>
    <s v=""/>
    <s v="07h00"/>
    <s v=""/>
    <s v="0:00"/>
    <s v="0:00"/>
    <s v=""/>
    <x v="0"/>
    <s v="ACC13"/>
    <x v="0"/>
    <s v="02 - CDI"/>
    <x v="0"/>
    <x v="1"/>
    <s v="EQUIPE 1 CAMPAGNE"/>
    <x v="0"/>
    <s v="2"/>
    <d v="2020-05-22T02:00:00"/>
    <d v="2020-05-22T02:00:00"/>
    <n v="0"/>
    <n v="0"/>
    <n v="0"/>
    <n v="0"/>
    <n v="1"/>
    <n v="0"/>
    <n v="0"/>
    <n v="0"/>
    <n v="0"/>
    <n v="0"/>
    <n v="0"/>
    <n v="0"/>
  </r>
  <r>
    <s v="NSG498"/>
    <x v="0"/>
    <x v="0"/>
    <d v="2020-04-27T02:00:00"/>
    <d v="2020-05-02T02:00:00"/>
    <s v=""/>
    <s v="5J"/>
    <s v=""/>
    <s v="0:00"/>
    <s v="0:00"/>
    <s v=""/>
    <x v="0"/>
    <s v="ACC13"/>
    <x v="0"/>
    <s v="02 - CDI"/>
    <x v="0"/>
    <x v="1"/>
    <s v="EQUIPE 1 CAMPAGNE"/>
    <x v="0"/>
    <s v="C"/>
    <d v="2020-04-27T02:00:00"/>
    <d v="2020-05-02T02:00:00"/>
    <n v="0"/>
    <n v="0"/>
    <n v="0"/>
    <n v="4"/>
    <n v="1"/>
    <n v="0"/>
    <n v="0"/>
    <n v="0"/>
    <n v="0"/>
    <n v="0"/>
    <n v="0"/>
    <n v="0"/>
  </r>
  <r>
    <s v="NSG498"/>
    <x v="5"/>
    <x v="5"/>
    <d v="2020-04-17T02:00:00"/>
    <d v="2020-04-17T02:00:00"/>
    <s v=""/>
    <s v="00h30"/>
    <s v=""/>
    <s v="6:05"/>
    <s v="6:35"/>
    <s v=""/>
    <x v="4"/>
    <s v="ACC13"/>
    <x v="0"/>
    <s v="02 - CDI"/>
    <x v="0"/>
    <x v="1"/>
    <s v="EQUIPE 1 CAMPAGNE"/>
    <x v="0"/>
    <s v="F"/>
    <d v="2020-04-17T02:00:00"/>
    <d v="2020-04-17T02:00:00"/>
    <n v="0"/>
    <n v="0"/>
    <n v="0"/>
    <n v="1"/>
    <n v="0"/>
    <n v="0"/>
    <n v="0"/>
    <n v="0"/>
    <n v="0"/>
    <n v="0"/>
    <n v="0"/>
    <n v="0"/>
  </r>
  <r>
    <s v="NSG498"/>
    <x v="0"/>
    <x v="0"/>
    <d v="2020-04-11T02:00:00"/>
    <d v="2020-04-11T02:00:00"/>
    <s v=""/>
    <s v="1J"/>
    <s v=""/>
    <s v="0:00"/>
    <s v="0:00"/>
    <s v=""/>
    <x v="0"/>
    <s v="ACC13"/>
    <x v="0"/>
    <s v="02 - CDI"/>
    <x v="0"/>
    <x v="1"/>
    <s v="EQUIPE 1 CAMPAGNE"/>
    <x v="0"/>
    <s v="C"/>
    <d v="2020-04-11T02:00:00"/>
    <d v="2020-04-11T02:00:00"/>
    <n v="0"/>
    <n v="0"/>
    <n v="0"/>
    <n v="1"/>
    <n v="0"/>
    <n v="0"/>
    <n v="0"/>
    <n v="0"/>
    <n v="0"/>
    <n v="0"/>
    <n v="0"/>
    <n v="0"/>
  </r>
  <r>
    <s v="NSG498"/>
    <x v="2"/>
    <x v="2"/>
    <d v="2020-02-12T01:00:00"/>
    <d v="2020-02-14T01:00:00"/>
    <s v=""/>
    <s v="3J"/>
    <s v=""/>
    <s v="0:00"/>
    <s v="0:00"/>
    <s v=""/>
    <x v="2"/>
    <s v="ACC13"/>
    <x v="0"/>
    <s v="02 - CDI"/>
    <x v="0"/>
    <x v="1"/>
    <s v="EQUIPE 1 CAMPAGNE"/>
    <x v="0"/>
    <s v="M"/>
    <d v="2020-02-12T01:00:00"/>
    <d v="2020-02-14T01:00:00"/>
    <n v="0"/>
    <n v="3"/>
    <n v="0"/>
    <n v="0"/>
    <n v="0"/>
    <n v="0"/>
    <n v="0"/>
    <n v="0"/>
    <n v="0"/>
    <n v="0"/>
    <n v="0"/>
    <n v="0"/>
  </r>
  <r>
    <s v="NSG498"/>
    <x v="0"/>
    <x v="0"/>
    <d v="2020-02-01T01:00:00"/>
    <d v="2020-02-01T01:00:00"/>
    <s v=""/>
    <s v="1J"/>
    <s v=""/>
    <s v="0:00"/>
    <s v="0:00"/>
    <s v=""/>
    <x v="0"/>
    <s v="ACC13"/>
    <x v="0"/>
    <s v="02 - CDI"/>
    <x v="0"/>
    <x v="1"/>
    <s v="EQUIPE 1 CAMPAGNE"/>
    <x v="0"/>
    <s v="C"/>
    <d v="2020-02-01T01:00:00"/>
    <d v="2020-02-01T01:00:00"/>
    <n v="0"/>
    <n v="1"/>
    <n v="0"/>
    <n v="0"/>
    <n v="0"/>
    <n v="0"/>
    <n v="0"/>
    <n v="0"/>
    <n v="0"/>
    <n v="0"/>
    <n v="0"/>
    <n v="0"/>
  </r>
  <r>
    <s v="NSG498"/>
    <x v="13"/>
    <x v="12"/>
    <d v="2020-01-09T01:00:00"/>
    <d v="2020-01-09T01:00:00"/>
    <s v=""/>
    <s v="07h00"/>
    <s v=""/>
    <s v="0:00"/>
    <s v="0:00"/>
    <s v=""/>
    <x v="5"/>
    <s v="ACC13"/>
    <x v="0"/>
    <s v="02 - CDI"/>
    <x v="0"/>
    <x v="1"/>
    <s v="EQUIPE 1 CAMPAGNE"/>
    <x v="0"/>
    <s v="A"/>
    <d v="2020-01-09T01:00:00"/>
    <d v="2020-01-09T01:00:00"/>
    <n v="1"/>
    <n v="0"/>
    <n v="0"/>
    <n v="0"/>
    <n v="0"/>
    <n v="0"/>
    <n v="0"/>
    <n v="0"/>
    <n v="0"/>
    <n v="0"/>
    <n v="0"/>
    <n v="0"/>
  </r>
  <r>
    <s v="NSG498"/>
    <x v="0"/>
    <x v="0"/>
    <d v="2020-01-02T01:00:00"/>
    <d v="2020-01-02T01:00:00"/>
    <s v=""/>
    <s v="1J"/>
    <s v=""/>
    <s v="0:00"/>
    <s v="0:00"/>
    <s v=""/>
    <x v="0"/>
    <s v="ACC13"/>
    <x v="0"/>
    <s v="02 - CDI"/>
    <x v="0"/>
    <x v="1"/>
    <s v="EQUIPE 1 CAMPAGNE"/>
    <x v="0"/>
    <s v="C"/>
    <d v="2020-01-02T01:00:00"/>
    <d v="2020-01-02T01:00:00"/>
    <n v="1"/>
    <n v="0"/>
    <n v="0"/>
    <n v="0"/>
    <n v="0"/>
    <n v="0"/>
    <n v="0"/>
    <n v="0"/>
    <n v="0"/>
    <n v="0"/>
    <n v="0"/>
    <n v="0"/>
  </r>
  <r>
    <s v="WLX925"/>
    <x v="0"/>
    <x v="0"/>
    <d v="2020-09-07T02:00:00"/>
    <d v="2020-09-12T02:00:00"/>
    <s v=""/>
    <s v="6J"/>
    <s v=""/>
    <s v="0:00"/>
    <s v="0:00"/>
    <s v=""/>
    <x v="0"/>
    <s v="CT"/>
    <x v="0"/>
    <s v="01 - FONCT"/>
    <x v="0"/>
    <x v="3"/>
    <s v="CABINE"/>
    <x v="0"/>
    <s v="C"/>
    <d v="2020-09-07T02:00:00"/>
    <d v="2020-09-12T02:00:00"/>
    <n v="0"/>
    <n v="0"/>
    <n v="0"/>
    <n v="0"/>
    <n v="0"/>
    <n v="0"/>
    <n v="0"/>
    <n v="0"/>
    <n v="6"/>
    <n v="0"/>
    <n v="0"/>
    <n v="0"/>
  </r>
  <r>
    <s v="WLX925"/>
    <x v="13"/>
    <x v="12"/>
    <d v="2020-06-16T02:00:00"/>
    <d v="2020-06-16T02:00:00"/>
    <s v=""/>
    <s v="07h00"/>
    <s v=""/>
    <s v="0:00"/>
    <s v="0:00"/>
    <s v=""/>
    <x v="5"/>
    <s v="CT"/>
    <x v="0"/>
    <s v="01 - FONCT"/>
    <x v="0"/>
    <x v="3"/>
    <s v="CABINE"/>
    <x v="0"/>
    <s v="A"/>
    <d v="2020-06-16T02:00:00"/>
    <d v="2020-06-16T02:00:00"/>
    <n v="0"/>
    <n v="0"/>
    <n v="0"/>
    <n v="0"/>
    <n v="0"/>
    <n v="1"/>
    <n v="0"/>
    <n v="0"/>
    <n v="0"/>
    <n v="0"/>
    <n v="0"/>
    <n v="0"/>
  </r>
  <r>
    <s v="WLX925"/>
    <x v="0"/>
    <x v="0"/>
    <d v="2020-04-14T02:00:00"/>
    <d v="2020-04-16T02:00:00"/>
    <s v=""/>
    <s v="3J"/>
    <s v=""/>
    <s v="0:00"/>
    <s v="0:00"/>
    <s v=""/>
    <x v="0"/>
    <s v="CT"/>
    <x v="0"/>
    <s v="01 - FONCT"/>
    <x v="0"/>
    <x v="3"/>
    <s v="CABINE"/>
    <x v="0"/>
    <s v="C"/>
    <d v="2020-04-14T02:00:00"/>
    <d v="2020-04-16T02:00:00"/>
    <n v="0"/>
    <n v="0"/>
    <n v="0"/>
    <n v="3"/>
    <n v="0"/>
    <n v="0"/>
    <n v="0"/>
    <n v="0"/>
    <n v="0"/>
    <n v="0"/>
    <n v="0"/>
    <n v="0"/>
  </r>
  <r>
    <s v="WLX925"/>
    <x v="0"/>
    <x v="0"/>
    <d v="2020-03-23T01:00:00"/>
    <d v="2020-03-28T01:00:00"/>
    <s v=""/>
    <s v="6J"/>
    <s v=""/>
    <s v="0:00"/>
    <s v="0:00"/>
    <s v=""/>
    <x v="0"/>
    <s v="CT"/>
    <x v="0"/>
    <s v="01 - FONCT"/>
    <x v="0"/>
    <x v="3"/>
    <s v="CABINE"/>
    <x v="0"/>
    <s v="C"/>
    <d v="2020-03-23T01:00:00"/>
    <d v="2020-03-28T01:00:00"/>
    <n v="0"/>
    <n v="0"/>
    <n v="6"/>
    <n v="0"/>
    <n v="0"/>
    <n v="0"/>
    <n v="0"/>
    <n v="0"/>
    <n v="0"/>
    <n v="0"/>
    <n v="0"/>
    <n v="0"/>
  </r>
  <r>
    <s v="WLX925"/>
    <x v="13"/>
    <x v="12"/>
    <d v="2020-02-20T01:00:00"/>
    <d v="2020-02-20T01:00:00"/>
    <s v=""/>
    <s v="05h24"/>
    <s v=""/>
    <s v="0:00"/>
    <s v="0:00"/>
    <s v=""/>
    <x v="5"/>
    <s v="CT"/>
    <x v="0"/>
    <s v="01 - FONCT"/>
    <x v="0"/>
    <x v="3"/>
    <s v="CABINE"/>
    <x v="0"/>
    <s v="A"/>
    <d v="2020-02-20T01:00:00"/>
    <d v="2020-02-20T01:00:00"/>
    <n v="0"/>
    <n v="1"/>
    <n v="0"/>
    <n v="0"/>
    <n v="0"/>
    <n v="0"/>
    <n v="0"/>
    <n v="0"/>
    <n v="0"/>
    <n v="0"/>
    <n v="0"/>
    <n v="0"/>
  </r>
  <r>
    <s v="WLX925"/>
    <x v="13"/>
    <x v="12"/>
    <d v="2020-02-06T01:00:00"/>
    <d v="2020-02-06T01:00:00"/>
    <s v=""/>
    <s v="05h24"/>
    <s v=""/>
    <s v="0:00"/>
    <s v="0:00"/>
    <s v=""/>
    <x v="5"/>
    <s v="CT"/>
    <x v="0"/>
    <s v="01 - FONCT"/>
    <x v="0"/>
    <x v="3"/>
    <s v="CABINE"/>
    <x v="0"/>
    <s v="A"/>
    <d v="2020-02-06T01:00:00"/>
    <d v="2020-02-06T01:00:00"/>
    <n v="0"/>
    <n v="1"/>
    <n v="0"/>
    <n v="0"/>
    <n v="0"/>
    <n v="0"/>
    <n v="0"/>
    <n v="0"/>
    <n v="0"/>
    <n v="0"/>
    <n v="0"/>
    <n v="0"/>
  </r>
  <r>
    <s v="WLX925"/>
    <x v="0"/>
    <x v="0"/>
    <d v="2020-01-13T01:00:00"/>
    <d v="2020-01-18T01:00:00"/>
    <s v=""/>
    <s v="6J"/>
    <s v=""/>
    <s v="0:00"/>
    <s v="0:00"/>
    <s v=""/>
    <x v="0"/>
    <s v="CT"/>
    <x v="0"/>
    <s v="01 - FONCT"/>
    <x v="0"/>
    <x v="3"/>
    <s v="CABINE"/>
    <x v="0"/>
    <s v="C"/>
    <d v="2020-01-13T01:00:00"/>
    <d v="2020-01-18T01:00:00"/>
    <n v="6"/>
    <n v="0"/>
    <n v="0"/>
    <n v="0"/>
    <n v="0"/>
    <n v="0"/>
    <n v="0"/>
    <n v="0"/>
    <n v="0"/>
    <n v="0"/>
    <n v="0"/>
    <n v="0"/>
  </r>
  <r>
    <s v="WLX925"/>
    <x v="13"/>
    <x v="12"/>
    <d v="2020-01-09T01:00:00"/>
    <d v="2020-01-09T01:00:00"/>
    <s v=""/>
    <s v="05h24"/>
    <s v=""/>
    <s v="0:00"/>
    <s v="0:00"/>
    <s v=""/>
    <x v="5"/>
    <s v="CT"/>
    <x v="0"/>
    <s v="01 - FONCT"/>
    <x v="0"/>
    <x v="3"/>
    <s v="CABINE"/>
    <x v="0"/>
    <s v="A"/>
    <d v="2020-01-09T01:00:00"/>
    <d v="2020-01-09T01:00:00"/>
    <n v="1"/>
    <n v="0"/>
    <n v="0"/>
    <n v="0"/>
    <n v="0"/>
    <n v="0"/>
    <n v="0"/>
    <n v="0"/>
    <n v="0"/>
    <n v="0"/>
    <n v="0"/>
    <n v="0"/>
  </r>
  <r>
    <s v="VKA769"/>
    <x v="30"/>
    <x v="28"/>
    <d v="2020-11-01T01:00:00"/>
    <d v="2026-01-31T01:00:00"/>
    <s v=""/>
    <s v="1918J"/>
    <s v=""/>
    <s v="0:00"/>
    <s v="0:00"/>
    <s v=""/>
    <x v="13"/>
    <s v="ACC13"/>
    <x v="0"/>
    <s v="02 - CDI"/>
    <x v="0"/>
    <x v="1"/>
    <s v="EQUIPE 2 SAINT JEAN"/>
    <x v="0"/>
    <s v="D"/>
    <d v="2020-11-01T01:00:00"/>
    <d v="2020-12-31T00:00:00"/>
    <n v="0"/>
    <n v="0"/>
    <n v="0"/>
    <n v="0"/>
    <n v="0"/>
    <n v="0"/>
    <n v="0"/>
    <n v="0"/>
    <n v="0"/>
    <n v="0"/>
    <n v="25"/>
    <n v="27"/>
  </r>
  <r>
    <s v="VKA769"/>
    <x v="0"/>
    <x v="0"/>
    <d v="2020-09-03T02:00:00"/>
    <d v="2020-09-09T02:00:00"/>
    <s v=""/>
    <s v="6J"/>
    <s v=""/>
    <s v="0:00"/>
    <s v="0:00"/>
    <s v=""/>
    <x v="0"/>
    <s v="ACC13"/>
    <x v="0"/>
    <s v="02 - CDI"/>
    <x v="0"/>
    <x v="1"/>
    <s v="EQUIPE 2 SAINT JEAN"/>
    <x v="0"/>
    <s v="C"/>
    <d v="2020-09-03T02:00:00"/>
    <d v="2020-09-09T02:00:00"/>
    <n v="0"/>
    <n v="0"/>
    <n v="0"/>
    <n v="0"/>
    <n v="0"/>
    <n v="0"/>
    <n v="0"/>
    <n v="0"/>
    <n v="6"/>
    <n v="0"/>
    <n v="0"/>
    <n v="0"/>
  </r>
  <r>
    <s v="VKA769"/>
    <x v="12"/>
    <x v="11"/>
    <d v="2020-08-29T02:00:00"/>
    <d v="2020-08-29T02:00:00"/>
    <s v=""/>
    <s v="1J"/>
    <s v=""/>
    <s v="0:00"/>
    <s v="0:00"/>
    <s v=""/>
    <x v="6"/>
    <s v="ACC13"/>
    <x v="0"/>
    <s v="02 - CDI"/>
    <x v="0"/>
    <x v="1"/>
    <s v="EQUIPE 2 SAINT JEAN"/>
    <x v="0"/>
    <s v="J"/>
    <d v="2020-08-29T02:00:00"/>
    <d v="2020-08-29T02:00:00"/>
    <n v="0"/>
    <n v="0"/>
    <n v="0"/>
    <n v="0"/>
    <n v="0"/>
    <n v="0"/>
    <n v="0"/>
    <n v="1"/>
    <n v="0"/>
    <n v="0"/>
    <n v="0"/>
    <n v="0"/>
  </r>
  <r>
    <s v="VKA769"/>
    <x v="0"/>
    <x v="0"/>
    <d v="2020-08-24T02:00:00"/>
    <d v="2020-08-28T02:00:00"/>
    <s v=""/>
    <s v="5J"/>
    <s v=""/>
    <s v="0:00"/>
    <s v="0:00"/>
    <s v=""/>
    <x v="0"/>
    <s v="ACC13"/>
    <x v="0"/>
    <s v="02 - CDI"/>
    <x v="0"/>
    <x v="1"/>
    <s v="EQUIPE 2 SAINT JEAN"/>
    <x v="0"/>
    <s v="C"/>
    <d v="2020-08-24T02:00:00"/>
    <d v="2020-08-28T02:00:00"/>
    <n v="0"/>
    <n v="0"/>
    <n v="0"/>
    <n v="0"/>
    <n v="0"/>
    <n v="0"/>
    <n v="0"/>
    <n v="5"/>
    <n v="0"/>
    <n v="0"/>
    <n v="0"/>
    <n v="0"/>
  </r>
  <r>
    <s v="VKA769"/>
    <x v="0"/>
    <x v="0"/>
    <d v="2020-07-15T02:00:00"/>
    <d v="2020-07-17T02:00:00"/>
    <s v=""/>
    <s v="3J"/>
    <s v=""/>
    <s v="0:00"/>
    <s v="0:00"/>
    <s v=""/>
    <x v="0"/>
    <s v="ACC13"/>
    <x v="0"/>
    <s v="02 - CDI"/>
    <x v="0"/>
    <x v="1"/>
    <s v="EQUIPE 2 SAINT JEAN"/>
    <x v="0"/>
    <s v="C"/>
    <d v="2020-07-15T02:00:00"/>
    <d v="2020-07-17T02:00:00"/>
    <n v="0"/>
    <n v="0"/>
    <n v="0"/>
    <n v="0"/>
    <n v="0"/>
    <n v="0"/>
    <n v="3"/>
    <n v="0"/>
    <n v="0"/>
    <n v="0"/>
    <n v="0"/>
    <n v="0"/>
  </r>
  <r>
    <s v="VKA769"/>
    <x v="4"/>
    <x v="4"/>
    <d v="2020-07-13T02:00:00"/>
    <d v="2020-07-13T02:00:00"/>
    <s v=""/>
    <s v="1J"/>
    <s v=""/>
    <s v="0:00"/>
    <s v="0:00"/>
    <s v=""/>
    <x v="0"/>
    <s v="ACC13"/>
    <x v="0"/>
    <s v="02 - CDI"/>
    <x v="0"/>
    <x v="1"/>
    <s v="EQUIPE 2 SAINT JEAN"/>
    <x v="0"/>
    <s v="R"/>
    <d v="2020-07-13T02:00:00"/>
    <d v="2020-07-13T02:00:00"/>
    <n v="0"/>
    <n v="0"/>
    <n v="0"/>
    <n v="0"/>
    <n v="0"/>
    <n v="0"/>
    <n v="1"/>
    <n v="0"/>
    <n v="0"/>
    <n v="0"/>
    <n v="0"/>
    <n v="0"/>
  </r>
  <r>
    <s v="VKA769"/>
    <x v="0"/>
    <x v="0"/>
    <d v="2020-07-09T02:00:00"/>
    <d v="2020-07-11T02:00:00"/>
    <s v=""/>
    <s v="3J"/>
    <s v=""/>
    <s v="0:00"/>
    <s v="0:00"/>
    <s v=""/>
    <x v="0"/>
    <s v="ACC13"/>
    <x v="0"/>
    <s v="02 - CDI"/>
    <x v="0"/>
    <x v="1"/>
    <s v="EQUIPE 2 SAINT JEAN"/>
    <x v="0"/>
    <s v="C"/>
    <d v="2020-07-09T02:00:00"/>
    <d v="2020-07-11T02:00:00"/>
    <n v="0"/>
    <n v="0"/>
    <n v="0"/>
    <n v="0"/>
    <n v="0"/>
    <n v="0"/>
    <n v="3"/>
    <n v="0"/>
    <n v="0"/>
    <n v="0"/>
    <n v="0"/>
    <n v="0"/>
  </r>
  <r>
    <s v="VKA769"/>
    <x v="12"/>
    <x v="11"/>
    <d v="2020-07-04T02:00:00"/>
    <d v="2020-07-04T02:00:00"/>
    <s v=""/>
    <s v="1J"/>
    <s v=""/>
    <s v="0:00"/>
    <s v="0:00"/>
    <s v=""/>
    <x v="6"/>
    <s v="ACC13"/>
    <x v="0"/>
    <s v="02 - CDI"/>
    <x v="0"/>
    <x v="1"/>
    <s v="EQUIPE 2 SAINT JEAN"/>
    <x v="0"/>
    <s v="J"/>
    <d v="2020-07-04T02:00:00"/>
    <d v="2020-07-04T02:00:00"/>
    <n v="0"/>
    <n v="0"/>
    <n v="0"/>
    <n v="0"/>
    <n v="0"/>
    <n v="0"/>
    <n v="1"/>
    <n v="0"/>
    <n v="0"/>
    <n v="0"/>
    <n v="0"/>
    <n v="0"/>
  </r>
  <r>
    <s v="VKA769"/>
    <x v="0"/>
    <x v="0"/>
    <d v="2020-07-02T02:00:00"/>
    <d v="2020-07-03T02:00:00"/>
    <s v=""/>
    <s v="2J"/>
    <s v=""/>
    <s v="0:00"/>
    <s v="0:00"/>
    <s v=""/>
    <x v="0"/>
    <s v="ACC13"/>
    <x v="0"/>
    <s v="02 - CDI"/>
    <x v="0"/>
    <x v="1"/>
    <s v="EQUIPE 2 SAINT JEAN"/>
    <x v="0"/>
    <s v="C"/>
    <d v="2020-07-02T02:00:00"/>
    <d v="2020-07-03T02:00:00"/>
    <n v="0"/>
    <n v="0"/>
    <n v="0"/>
    <n v="0"/>
    <n v="0"/>
    <n v="0"/>
    <n v="2"/>
    <n v="0"/>
    <n v="0"/>
    <n v="0"/>
    <n v="0"/>
    <n v="0"/>
  </r>
  <r>
    <s v="VKA769"/>
    <x v="0"/>
    <x v="0"/>
    <d v="2020-05-18T02:00:00"/>
    <d v="2020-05-20T02:00:00"/>
    <s v=""/>
    <s v="3J"/>
    <s v=""/>
    <s v="0:00"/>
    <s v="0:00"/>
    <s v=""/>
    <x v="0"/>
    <s v="ACC13"/>
    <x v="0"/>
    <s v="02 - CDI"/>
    <x v="0"/>
    <x v="1"/>
    <s v="EQUIPE 2 SAINT JEAN"/>
    <x v="0"/>
    <s v="C"/>
    <d v="2020-05-18T02:00:00"/>
    <d v="2020-05-20T02:00:00"/>
    <n v="0"/>
    <n v="0"/>
    <n v="0"/>
    <n v="0"/>
    <n v="3"/>
    <n v="0"/>
    <n v="0"/>
    <n v="0"/>
    <n v="0"/>
    <n v="0"/>
    <n v="0"/>
    <n v="0"/>
  </r>
  <r>
    <s v="VKA769"/>
    <x v="12"/>
    <x v="11"/>
    <d v="2020-05-09T02:00:00"/>
    <d v="2020-05-09T02:00:00"/>
    <s v=""/>
    <s v="1J"/>
    <s v=""/>
    <s v="0:00"/>
    <s v="0:00"/>
    <s v=""/>
    <x v="6"/>
    <s v="ACC13"/>
    <x v="0"/>
    <s v="02 - CDI"/>
    <x v="0"/>
    <x v="1"/>
    <s v="EQUIPE 2 SAINT JEAN"/>
    <x v="0"/>
    <s v="J"/>
    <d v="2020-05-09T02:00:00"/>
    <d v="2020-05-09T02:00:00"/>
    <n v="0"/>
    <n v="0"/>
    <n v="0"/>
    <n v="0"/>
    <n v="1"/>
    <n v="0"/>
    <n v="0"/>
    <n v="0"/>
    <n v="0"/>
    <n v="0"/>
    <n v="0"/>
    <n v="0"/>
  </r>
  <r>
    <s v="VKA769"/>
    <x v="7"/>
    <x v="7"/>
    <d v="2020-04-14T02:00:00"/>
    <d v="2020-04-15T02:00:00"/>
    <s v=""/>
    <s v="13h20"/>
    <s v=""/>
    <s v="0:00"/>
    <s v="0:00"/>
    <s v=""/>
    <x v="0"/>
    <s v="ACC13"/>
    <x v="0"/>
    <s v="02 - CDI"/>
    <x v="0"/>
    <x v="1"/>
    <s v="EQUIPE 2 SAINT JEAN"/>
    <x v="0"/>
    <s v="2"/>
    <d v="2020-04-14T02:00:00"/>
    <d v="2020-04-15T02:00:00"/>
    <n v="0"/>
    <n v="0"/>
    <n v="0"/>
    <n v="2"/>
    <n v="0"/>
    <n v="0"/>
    <n v="0"/>
    <n v="0"/>
    <n v="0"/>
    <n v="0"/>
    <n v="0"/>
    <n v="0"/>
  </r>
  <r>
    <s v="VKA769"/>
    <x v="0"/>
    <x v="0"/>
    <d v="2020-02-29T01:00:00"/>
    <d v="2020-02-29T01:00:00"/>
    <s v=""/>
    <s v="1J"/>
    <s v=""/>
    <s v="0:00"/>
    <s v="0:00"/>
    <s v=""/>
    <x v="0"/>
    <s v="ACC13"/>
    <x v="0"/>
    <s v="02 - CDI"/>
    <x v="0"/>
    <x v="1"/>
    <s v="EQUIPE 2 SAINT JEAN"/>
    <x v="0"/>
    <s v="C"/>
    <d v="2020-02-29T01:00:00"/>
    <d v="2020-02-29T01:00:00"/>
    <n v="0"/>
    <n v="1"/>
    <n v="0"/>
    <n v="0"/>
    <n v="0"/>
    <n v="0"/>
    <n v="0"/>
    <n v="0"/>
    <n v="0"/>
    <n v="0"/>
    <n v="0"/>
    <n v="0"/>
  </r>
  <r>
    <s v="VKA769"/>
    <x v="0"/>
    <x v="0"/>
    <d v="2020-02-03T01:00:00"/>
    <d v="2020-02-03T01:00:00"/>
    <s v=""/>
    <s v="1J"/>
    <s v=""/>
    <s v="0:00"/>
    <s v="0:00"/>
    <s v=""/>
    <x v="0"/>
    <s v="ACC13"/>
    <x v="0"/>
    <s v="02 - CDI"/>
    <x v="0"/>
    <x v="1"/>
    <s v="EQUIPE 2 SAINT JEAN"/>
    <x v="0"/>
    <s v="C"/>
    <d v="2020-02-03T01:00:00"/>
    <d v="2020-02-03T01:00:00"/>
    <n v="0"/>
    <n v="1"/>
    <n v="0"/>
    <n v="0"/>
    <n v="0"/>
    <n v="0"/>
    <n v="0"/>
    <n v="0"/>
    <n v="0"/>
    <n v="0"/>
    <n v="0"/>
    <n v="0"/>
  </r>
  <r>
    <s v="VKE476"/>
    <x v="30"/>
    <x v="28"/>
    <d v="2020-09-01T02:00:00"/>
    <d v="2020-12-31T01:00:00"/>
    <s v=""/>
    <s v="122J"/>
    <s v=""/>
    <s v="0:00"/>
    <s v="0:00"/>
    <s v=""/>
    <x v="13"/>
    <s v="ATG2"/>
    <x v="0"/>
    <s v="01 - FONCT"/>
    <x v="0"/>
    <x v="2"/>
    <s v="Equipe 2"/>
    <x v="0"/>
    <s v="D"/>
    <d v="2020-09-01T02:00:00"/>
    <d v="2020-12-31T00:00:00"/>
    <n v="0"/>
    <n v="0"/>
    <n v="0"/>
    <n v="0"/>
    <n v="0"/>
    <n v="0"/>
    <n v="0"/>
    <n v="0"/>
    <n v="26"/>
    <n v="27"/>
    <n v="25"/>
    <n v="27"/>
  </r>
  <r>
    <s v="VKE476"/>
    <x v="33"/>
    <x v="31"/>
    <d v="2020-08-19T02:00:00"/>
    <d v="2020-08-31T02:00:00"/>
    <s v=""/>
    <s v="11J"/>
    <s v=""/>
    <s v="0:00"/>
    <s v="0:00"/>
    <s v=""/>
    <x v="14"/>
    <s v="ATG2"/>
    <x v="0"/>
    <s v="01 - FONCT"/>
    <x v="0"/>
    <x v="2"/>
    <s v="Equipe 2"/>
    <x v="0"/>
    <s v="R"/>
    <d v="2020-08-19T02:00:00"/>
    <d v="2020-08-31T02:00:00"/>
    <n v="0"/>
    <n v="0"/>
    <n v="0"/>
    <n v="0"/>
    <n v="0"/>
    <n v="0"/>
    <n v="0"/>
    <n v="11"/>
    <n v="0"/>
    <n v="0"/>
    <n v="0"/>
    <n v="0"/>
  </r>
  <r>
    <s v="VKE476"/>
    <x v="0"/>
    <x v="0"/>
    <d v="2020-08-17T02:00:00"/>
    <d v="2020-08-18T02:00:00"/>
    <s v=""/>
    <s v="2J"/>
    <s v=""/>
    <s v="0:00"/>
    <s v="0:00"/>
    <s v=""/>
    <x v="0"/>
    <s v="ATG2"/>
    <x v="0"/>
    <s v="01 - FONCT"/>
    <x v="0"/>
    <x v="2"/>
    <s v="Equipe 2"/>
    <x v="0"/>
    <s v="C"/>
    <d v="2020-08-17T02:00:00"/>
    <d v="2020-08-18T02:00:00"/>
    <n v="0"/>
    <n v="0"/>
    <n v="0"/>
    <n v="0"/>
    <n v="0"/>
    <n v="0"/>
    <n v="0"/>
    <n v="2"/>
    <n v="0"/>
    <n v="0"/>
    <n v="0"/>
    <n v="0"/>
  </r>
  <r>
    <s v="VKE476"/>
    <x v="7"/>
    <x v="7"/>
    <d v="2020-08-11T02:00:00"/>
    <d v="2020-08-14T02:00:00"/>
    <s v=""/>
    <s v="18h15"/>
    <s v=""/>
    <s v="0:00"/>
    <s v="0:00"/>
    <s v=""/>
    <x v="0"/>
    <s v="ATG2"/>
    <x v="0"/>
    <s v="01 - FONCT"/>
    <x v="0"/>
    <x v="2"/>
    <s v="Equipe 2"/>
    <x v="0"/>
    <s v="2"/>
    <d v="2020-08-11T02:00:00"/>
    <d v="2020-08-14T02:00:00"/>
    <n v="0"/>
    <n v="0"/>
    <n v="0"/>
    <n v="0"/>
    <n v="0"/>
    <n v="0"/>
    <n v="0"/>
    <n v="4"/>
    <n v="0"/>
    <n v="0"/>
    <n v="0"/>
    <n v="0"/>
  </r>
  <r>
    <s v="VKE476"/>
    <x v="0"/>
    <x v="0"/>
    <d v="2020-07-18T02:00:00"/>
    <d v="2020-08-10T02:00:00"/>
    <s v=""/>
    <s v="20J"/>
    <s v=""/>
    <s v="0:00"/>
    <s v="0:00"/>
    <s v=""/>
    <x v="0"/>
    <s v="ATG2"/>
    <x v="0"/>
    <s v="01 - FONCT"/>
    <x v="0"/>
    <x v="2"/>
    <s v="Equipe 2"/>
    <x v="0"/>
    <s v="C"/>
    <d v="2020-07-18T02:00:00"/>
    <d v="2020-08-10T02:00:00"/>
    <n v="0"/>
    <n v="0"/>
    <n v="0"/>
    <n v="0"/>
    <n v="0"/>
    <n v="0"/>
    <n v="12"/>
    <n v="8"/>
    <n v="0"/>
    <n v="0"/>
    <n v="0"/>
    <n v="0"/>
  </r>
  <r>
    <s v="VKE476"/>
    <x v="12"/>
    <x v="11"/>
    <d v="2020-07-13T02:00:00"/>
    <d v="2020-07-17T02:00:00"/>
    <s v=""/>
    <s v="4J"/>
    <s v=""/>
    <s v="0:00"/>
    <s v="0:00"/>
    <s v=""/>
    <x v="6"/>
    <s v="ATG2"/>
    <x v="0"/>
    <s v="01 - FONCT"/>
    <x v="0"/>
    <x v="2"/>
    <s v="Equipe 2"/>
    <x v="0"/>
    <s v="J"/>
    <d v="2020-07-13T02:00:00"/>
    <d v="2020-07-17T02:00:00"/>
    <n v="0"/>
    <n v="0"/>
    <n v="0"/>
    <n v="0"/>
    <n v="0"/>
    <n v="0"/>
    <n v="4"/>
    <n v="0"/>
    <n v="0"/>
    <n v="0"/>
    <n v="0"/>
    <n v="0"/>
  </r>
  <r>
    <s v="VKE476"/>
    <x v="7"/>
    <x v="7"/>
    <d v="2020-07-10T02:00:00"/>
    <d v="2020-07-10T02:00:00"/>
    <s v=""/>
    <s v="06h05"/>
    <s v=""/>
    <s v="0:00"/>
    <s v="0:00"/>
    <s v=""/>
    <x v="0"/>
    <s v="ATG2"/>
    <x v="0"/>
    <s v="01 - FONCT"/>
    <x v="0"/>
    <x v="2"/>
    <s v="Equipe 2"/>
    <x v="0"/>
    <s v="2"/>
    <d v="2020-07-10T02:00:00"/>
    <d v="2020-07-10T02:00:00"/>
    <n v="0"/>
    <n v="0"/>
    <n v="0"/>
    <n v="0"/>
    <n v="0"/>
    <n v="0"/>
    <n v="1"/>
    <n v="0"/>
    <n v="0"/>
    <n v="0"/>
    <n v="0"/>
    <n v="0"/>
  </r>
  <r>
    <s v="VKE476"/>
    <x v="0"/>
    <x v="0"/>
    <d v="2020-04-06T02:00:00"/>
    <d v="2020-04-11T02:00:00"/>
    <s v=""/>
    <s v="6J"/>
    <s v=""/>
    <s v="0:00"/>
    <s v="0:00"/>
    <s v=""/>
    <x v="0"/>
    <s v="ATG2"/>
    <x v="0"/>
    <s v="01 - FONCT"/>
    <x v="0"/>
    <x v="2"/>
    <s v="Equipe 2"/>
    <x v="0"/>
    <s v="C"/>
    <d v="2020-04-06T02:00:00"/>
    <d v="2020-04-11T02:00:00"/>
    <n v="0"/>
    <n v="0"/>
    <n v="0"/>
    <n v="6"/>
    <n v="0"/>
    <n v="0"/>
    <n v="0"/>
    <n v="0"/>
    <n v="0"/>
    <n v="0"/>
    <n v="0"/>
    <n v="0"/>
  </r>
  <r>
    <s v="RKA661"/>
    <x v="0"/>
    <x v="0"/>
    <d v="2020-06-22T02:00:00"/>
    <d v="2020-06-27T02:00:00"/>
    <s v=""/>
    <s v="5J"/>
    <s v=""/>
    <s v="0:00"/>
    <s v="0:00"/>
    <s v=""/>
    <x v="0"/>
    <s v="ACC12"/>
    <x v="0"/>
    <s v="04 - CDD"/>
    <x v="1"/>
    <x v="3"/>
    <e v="#N/A"/>
    <x v="1"/>
    <s v="C"/>
    <d v="2020-06-22T02:00:00"/>
    <d v="2020-06-27T02:00:00"/>
    <n v="0"/>
    <n v="0"/>
    <n v="0"/>
    <n v="0"/>
    <n v="0"/>
    <n v="6"/>
    <n v="0"/>
    <n v="0"/>
    <n v="0"/>
    <n v="0"/>
    <n v="0"/>
    <n v="0"/>
  </r>
  <r>
    <s v="GRX412"/>
    <x v="0"/>
    <x v="0"/>
    <d v="2020-08-17T02:00:00"/>
    <d v="2020-08-29T02:00:00"/>
    <s v=""/>
    <s v="12J"/>
    <s v=""/>
    <s v="0:00"/>
    <s v="0:00"/>
    <s v=""/>
    <x v="0"/>
    <s v="ACC12"/>
    <x v="0"/>
    <s v="02 - CDI"/>
    <x v="0"/>
    <x v="3"/>
    <s v="DISTRI ST PIERRE"/>
    <x v="0"/>
    <s v="C"/>
    <d v="2020-08-17T02:00:00"/>
    <d v="2020-08-29T02:00:00"/>
    <n v="0"/>
    <n v="0"/>
    <n v="0"/>
    <n v="0"/>
    <n v="0"/>
    <n v="0"/>
    <n v="0"/>
    <n v="12"/>
    <n v="0"/>
    <n v="0"/>
    <n v="0"/>
    <n v="0"/>
  </r>
  <r>
    <s v="GRX412"/>
    <x v="2"/>
    <x v="2"/>
    <d v="2020-07-02T02:00:00"/>
    <d v="2020-07-18T02:00:00"/>
    <s v=""/>
    <s v="17J"/>
    <s v=""/>
    <s v="0:00"/>
    <s v="0:00"/>
    <s v=""/>
    <x v="2"/>
    <s v="ACC12"/>
    <x v="0"/>
    <s v="02 - CDI"/>
    <x v="0"/>
    <x v="3"/>
    <s v="DISTRI ST PIERRE"/>
    <x v="0"/>
    <s v="M"/>
    <d v="2020-07-02T02:00:00"/>
    <d v="2020-07-18T02:00:00"/>
    <n v="0"/>
    <n v="0"/>
    <n v="0"/>
    <n v="0"/>
    <n v="0"/>
    <n v="0"/>
    <n v="14"/>
    <n v="0"/>
    <n v="0"/>
    <n v="0"/>
    <n v="0"/>
    <n v="0"/>
  </r>
  <r>
    <s v="GRX412"/>
    <x v="2"/>
    <x v="2"/>
    <d v="2020-06-28T02:00:00"/>
    <d v="2020-07-01T02:00:00"/>
    <s v=""/>
    <s v="4J"/>
    <s v=""/>
    <s v="0:00"/>
    <s v="0:00"/>
    <s v=""/>
    <x v="2"/>
    <s v="ACC12"/>
    <x v="0"/>
    <s v="02 - CDI"/>
    <x v="0"/>
    <x v="3"/>
    <s v="DISTRI ST PIERRE"/>
    <x v="0"/>
    <s v="M"/>
    <d v="2020-06-28T02:00:00"/>
    <d v="2020-07-01T02:00:00"/>
    <n v="0"/>
    <n v="0"/>
    <n v="0"/>
    <n v="0"/>
    <n v="0"/>
    <n v="2"/>
    <n v="1"/>
    <n v="0"/>
    <n v="0"/>
    <n v="0"/>
    <n v="0"/>
    <n v="0"/>
  </r>
  <r>
    <s v="GRX412"/>
    <x v="2"/>
    <x v="2"/>
    <d v="2020-06-23T02:00:00"/>
    <d v="2020-06-27T02:00:00"/>
    <s v=""/>
    <s v="5J"/>
    <s v=""/>
    <s v="0:00"/>
    <s v="0:00"/>
    <s v=""/>
    <x v="2"/>
    <s v="ACC12"/>
    <x v="0"/>
    <s v="02 - CDI"/>
    <x v="0"/>
    <x v="3"/>
    <s v="DISTRI ST PIERRE"/>
    <x v="0"/>
    <s v="M"/>
    <d v="2020-06-23T02:00:00"/>
    <d v="2020-06-27T02:00:00"/>
    <n v="0"/>
    <n v="0"/>
    <n v="0"/>
    <n v="0"/>
    <n v="0"/>
    <n v="5"/>
    <n v="0"/>
    <n v="0"/>
    <n v="0"/>
    <n v="0"/>
    <n v="0"/>
    <n v="0"/>
  </r>
  <r>
    <s v="GRX412"/>
    <x v="13"/>
    <x v="12"/>
    <d v="2020-06-16T02:00:00"/>
    <d v="2020-06-16T02:00:00"/>
    <s v=""/>
    <s v="05h50"/>
    <s v=""/>
    <s v="0:00"/>
    <s v="0:00"/>
    <s v=""/>
    <x v="5"/>
    <s v="ACC12"/>
    <x v="0"/>
    <s v="02 - CDI"/>
    <x v="0"/>
    <x v="3"/>
    <s v="DISTRI ST PIERRE"/>
    <x v="0"/>
    <s v="A"/>
    <d v="2020-06-16T02:00:00"/>
    <d v="2020-06-16T02:00:00"/>
    <n v="0"/>
    <n v="0"/>
    <n v="0"/>
    <n v="0"/>
    <n v="0"/>
    <n v="1"/>
    <n v="0"/>
    <n v="0"/>
    <n v="0"/>
    <n v="0"/>
    <n v="0"/>
    <n v="0"/>
  </r>
  <r>
    <s v="GRX412"/>
    <x v="0"/>
    <x v="0"/>
    <d v="2020-05-26T02:00:00"/>
    <d v="2020-05-27T02:00:00"/>
    <s v=""/>
    <s v="2J"/>
    <s v=""/>
    <s v="0:00"/>
    <s v="0:00"/>
    <s v=""/>
    <x v="0"/>
    <s v="ACC12"/>
    <x v="0"/>
    <s v="02 - CDI"/>
    <x v="0"/>
    <x v="3"/>
    <s v="DISTRI ST PIERRE"/>
    <x v="0"/>
    <s v="C"/>
    <d v="2020-05-26T02:00:00"/>
    <d v="2020-05-27T02:00:00"/>
    <n v="0"/>
    <n v="0"/>
    <n v="0"/>
    <n v="0"/>
    <n v="2"/>
    <n v="0"/>
    <n v="0"/>
    <n v="0"/>
    <n v="0"/>
    <n v="0"/>
    <n v="0"/>
    <n v="0"/>
  </r>
  <r>
    <s v="GRX412"/>
    <x v="3"/>
    <x v="3"/>
    <d v="2020-04-20T02:00:00"/>
    <d v="2020-04-30T02:00:00"/>
    <s v=""/>
    <s v="11J"/>
    <s v=""/>
    <s v="0:00"/>
    <s v="0:00"/>
    <s v=""/>
    <x v="3"/>
    <s v="ACC12"/>
    <x v="0"/>
    <s v="02 - CDI"/>
    <x v="0"/>
    <x v="3"/>
    <s v="DISTRI ST PIERRE"/>
    <x v="0"/>
    <s v="A"/>
    <d v="2020-04-20T02:00:00"/>
    <d v="2020-04-30T02:00:00"/>
    <n v="0"/>
    <n v="0"/>
    <n v="0"/>
    <n v="10"/>
    <n v="0"/>
    <n v="0"/>
    <n v="0"/>
    <n v="0"/>
    <n v="0"/>
    <n v="0"/>
    <n v="0"/>
    <n v="0"/>
  </r>
  <r>
    <s v="GRX412"/>
    <x v="3"/>
    <x v="3"/>
    <d v="2020-03-30T02:00:00"/>
    <d v="2020-04-03T02:00:00"/>
    <s v=""/>
    <s v="5J"/>
    <s v=""/>
    <s v="0:00"/>
    <s v="0:00"/>
    <s v=""/>
    <x v="3"/>
    <s v="ACC12"/>
    <x v="0"/>
    <s v="02 - CDI"/>
    <x v="0"/>
    <x v="3"/>
    <s v="DISTRI ST PIERRE"/>
    <x v="0"/>
    <s v="A"/>
    <d v="2020-03-30T02:00:00"/>
    <d v="2020-04-03T02:00:00"/>
    <n v="0"/>
    <n v="0"/>
    <n v="2"/>
    <n v="3"/>
    <n v="0"/>
    <n v="0"/>
    <n v="0"/>
    <n v="0"/>
    <n v="0"/>
    <n v="0"/>
    <n v="0"/>
    <n v="0"/>
  </r>
  <r>
    <s v="GRX412"/>
    <x v="3"/>
    <x v="3"/>
    <d v="2020-03-26T01:00:00"/>
    <d v="2020-03-28T01:00:00"/>
    <s v=""/>
    <s v="3J"/>
    <s v=""/>
    <s v="0:00"/>
    <s v="0:00"/>
    <s v=""/>
    <x v="3"/>
    <s v="ACC12"/>
    <x v="0"/>
    <s v="02 - CDI"/>
    <x v="0"/>
    <x v="3"/>
    <s v="DISTRI ST PIERRE"/>
    <x v="0"/>
    <s v="A"/>
    <d v="2020-03-26T01:00:00"/>
    <d v="2020-03-28T01:00:00"/>
    <n v="0"/>
    <n v="0"/>
    <n v="3"/>
    <n v="0"/>
    <n v="0"/>
    <n v="0"/>
    <n v="0"/>
    <n v="0"/>
    <n v="0"/>
    <n v="0"/>
    <n v="0"/>
    <n v="0"/>
  </r>
  <r>
    <s v="GRX412"/>
    <x v="0"/>
    <x v="0"/>
    <d v="2020-03-23T01:00:00"/>
    <d v="2020-03-25T01:00:00"/>
    <s v=""/>
    <s v="3J"/>
    <s v=""/>
    <s v="0:00"/>
    <s v="0:00"/>
    <s v=""/>
    <x v="0"/>
    <s v="ACC12"/>
    <x v="0"/>
    <s v="02 - CDI"/>
    <x v="0"/>
    <x v="3"/>
    <s v="DISTRI ST PIERRE"/>
    <x v="0"/>
    <s v="C"/>
    <d v="2020-03-23T01:00:00"/>
    <d v="2020-03-25T01:00:00"/>
    <n v="0"/>
    <n v="0"/>
    <n v="3"/>
    <n v="0"/>
    <n v="0"/>
    <n v="0"/>
    <n v="0"/>
    <n v="0"/>
    <n v="0"/>
    <n v="0"/>
    <n v="0"/>
    <n v="0"/>
  </r>
  <r>
    <s v="GRX412"/>
    <x v="0"/>
    <x v="0"/>
    <d v="2020-02-24T01:00:00"/>
    <d v="2020-02-29T01:00:00"/>
    <s v=""/>
    <s v="6J"/>
    <s v=""/>
    <s v="0:00"/>
    <s v="0:00"/>
    <s v=""/>
    <x v="0"/>
    <s v="ACC12"/>
    <x v="0"/>
    <s v="02 - CDI"/>
    <x v="0"/>
    <x v="3"/>
    <s v="DISTRI ST PIERRE"/>
    <x v="0"/>
    <s v="C"/>
    <d v="2020-02-24T01:00:00"/>
    <d v="2020-02-29T01:00:00"/>
    <n v="0"/>
    <n v="6"/>
    <n v="0"/>
    <n v="0"/>
    <n v="0"/>
    <n v="0"/>
    <n v="0"/>
    <n v="0"/>
    <n v="0"/>
    <n v="0"/>
    <n v="0"/>
    <n v="0"/>
  </r>
  <r>
    <s v="GRX412"/>
    <x v="0"/>
    <x v="0"/>
    <d v="2020-02-22T01:00:00"/>
    <d v="2020-02-22T01:00:00"/>
    <s v=""/>
    <s v="1J"/>
    <s v=""/>
    <s v="0:00"/>
    <s v="0:00"/>
    <s v=""/>
    <x v="0"/>
    <s v="ACC12"/>
    <x v="0"/>
    <s v="02 - CDI"/>
    <x v="0"/>
    <x v="3"/>
    <s v="DISTRI ST PIERRE"/>
    <x v="0"/>
    <s v="C"/>
    <d v="2020-02-22T01:00:00"/>
    <d v="2020-02-22T01:00:00"/>
    <n v="0"/>
    <n v="1"/>
    <n v="0"/>
    <n v="0"/>
    <n v="0"/>
    <n v="0"/>
    <n v="0"/>
    <n v="0"/>
    <n v="0"/>
    <n v="0"/>
    <n v="0"/>
    <n v="0"/>
  </r>
  <r>
    <s v="GRX412"/>
    <x v="13"/>
    <x v="12"/>
    <d v="2020-01-09T01:00:00"/>
    <d v="2020-01-09T01:00:00"/>
    <s v=""/>
    <s v="05h50"/>
    <s v=""/>
    <s v="0:00"/>
    <s v="0:00"/>
    <s v=""/>
    <x v="5"/>
    <s v="ACC12"/>
    <x v="0"/>
    <s v="02 - CDI"/>
    <x v="0"/>
    <x v="3"/>
    <s v="DISTRI ST PIERRE"/>
    <x v="0"/>
    <s v="A"/>
    <d v="2020-01-09T01:00:00"/>
    <d v="2020-01-09T01:00:00"/>
    <n v="1"/>
    <n v="0"/>
    <n v="0"/>
    <n v="0"/>
    <n v="0"/>
    <n v="0"/>
    <n v="0"/>
    <n v="0"/>
    <n v="0"/>
    <n v="0"/>
    <n v="0"/>
    <n v="0"/>
  </r>
  <r>
    <s v="FJX975"/>
    <x v="0"/>
    <x v="0"/>
    <d v="2020-09-14T02:00:00"/>
    <d v="2020-09-18T02:00:00"/>
    <s v=""/>
    <s v="5J"/>
    <s v=""/>
    <s v="0:00"/>
    <s v="0:00"/>
    <s v=""/>
    <x v="0"/>
    <s v="ATG2"/>
    <x v="0"/>
    <s v="01 - FONCT"/>
    <x v="0"/>
    <x v="1"/>
    <s v="EQUIPE 1 CAMPAGNE"/>
    <x v="0"/>
    <s v="C"/>
    <d v="2020-09-14T02:00:00"/>
    <d v="2020-09-18T02:00:00"/>
    <n v="0"/>
    <n v="0"/>
    <n v="0"/>
    <n v="0"/>
    <n v="0"/>
    <n v="0"/>
    <n v="0"/>
    <n v="0"/>
    <n v="5"/>
    <n v="0"/>
    <n v="0"/>
    <n v="0"/>
  </r>
  <r>
    <s v="FJX975"/>
    <x v="0"/>
    <x v="0"/>
    <d v="2020-09-01T02:00:00"/>
    <d v="2020-09-12T02:00:00"/>
    <s v=""/>
    <s v="11J"/>
    <s v=""/>
    <s v="0:00"/>
    <s v="0:00"/>
    <s v=""/>
    <x v="0"/>
    <s v="ATG2"/>
    <x v="0"/>
    <s v="01 - FONCT"/>
    <x v="0"/>
    <x v="1"/>
    <s v="EQUIPE 1 CAMPAGNE"/>
    <x v="0"/>
    <s v="C"/>
    <d v="2020-09-01T02:00:00"/>
    <d v="2020-09-12T02:00:00"/>
    <n v="0"/>
    <n v="0"/>
    <n v="0"/>
    <n v="0"/>
    <n v="0"/>
    <n v="0"/>
    <n v="0"/>
    <n v="0"/>
    <n v="11"/>
    <n v="0"/>
    <n v="0"/>
    <n v="0"/>
  </r>
  <r>
    <s v="FJX975"/>
    <x v="7"/>
    <x v="7"/>
    <d v="2020-08-24T02:00:00"/>
    <d v="2020-08-24T02:00:00"/>
    <s v=""/>
    <s v="07h00"/>
    <s v=""/>
    <s v="0:00"/>
    <s v="0:00"/>
    <s v=""/>
    <x v="0"/>
    <s v="ATG2"/>
    <x v="0"/>
    <s v="01 - FONCT"/>
    <x v="0"/>
    <x v="1"/>
    <s v="EQUIPE 1 CAMPAGNE"/>
    <x v="0"/>
    <s v="2"/>
    <d v="2020-08-24T02:00:00"/>
    <d v="2020-08-24T02:00:00"/>
    <n v="0"/>
    <n v="0"/>
    <n v="0"/>
    <n v="0"/>
    <n v="0"/>
    <n v="0"/>
    <n v="0"/>
    <n v="1"/>
    <n v="0"/>
    <n v="0"/>
    <n v="0"/>
    <n v="0"/>
  </r>
  <r>
    <s v="FJX975"/>
    <x v="7"/>
    <x v="7"/>
    <d v="2020-08-20T02:00:00"/>
    <d v="2020-08-20T02:00:00"/>
    <s v=""/>
    <s v="07h00"/>
    <s v=""/>
    <s v="0:00"/>
    <s v="0:00"/>
    <s v=""/>
    <x v="0"/>
    <s v="ATG2"/>
    <x v="0"/>
    <s v="01 - FONCT"/>
    <x v="0"/>
    <x v="1"/>
    <s v="EQUIPE 1 CAMPAGNE"/>
    <x v="0"/>
    <s v="2"/>
    <d v="2020-08-20T02:00:00"/>
    <d v="2020-08-20T02:00:00"/>
    <n v="0"/>
    <n v="0"/>
    <n v="0"/>
    <n v="0"/>
    <n v="0"/>
    <n v="0"/>
    <n v="0"/>
    <n v="1"/>
    <n v="0"/>
    <n v="0"/>
    <n v="0"/>
    <n v="0"/>
  </r>
  <r>
    <s v="FJX975"/>
    <x v="0"/>
    <x v="0"/>
    <d v="2020-08-14T02:00:00"/>
    <d v="2020-08-14T02:00:00"/>
    <s v=""/>
    <s v="1J"/>
    <s v=""/>
    <s v="0:00"/>
    <s v="0:00"/>
    <s v=""/>
    <x v="0"/>
    <s v="ATG2"/>
    <x v="0"/>
    <s v="01 - FONCT"/>
    <x v="0"/>
    <x v="1"/>
    <s v="EQUIPE 1 CAMPAGNE"/>
    <x v="0"/>
    <s v="C"/>
    <d v="2020-08-14T02:00:00"/>
    <d v="2020-08-14T02:00:00"/>
    <n v="0"/>
    <n v="0"/>
    <n v="0"/>
    <n v="0"/>
    <n v="0"/>
    <n v="0"/>
    <n v="0"/>
    <n v="1"/>
    <n v="0"/>
    <n v="0"/>
    <n v="0"/>
    <n v="0"/>
  </r>
  <r>
    <s v="FJX975"/>
    <x v="0"/>
    <x v="0"/>
    <d v="2020-07-03T02:00:00"/>
    <d v="2020-07-03T02:00:00"/>
    <s v=""/>
    <s v="1J"/>
    <s v=""/>
    <s v="0:00"/>
    <s v="0:00"/>
    <s v=""/>
    <x v="0"/>
    <s v="ATG2"/>
    <x v="0"/>
    <s v="01 - FONCT"/>
    <x v="0"/>
    <x v="1"/>
    <s v="EQUIPE 1 CAMPAGNE"/>
    <x v="0"/>
    <s v="C"/>
    <d v="2020-07-03T02:00:00"/>
    <d v="2020-07-03T02:00:00"/>
    <n v="0"/>
    <n v="0"/>
    <n v="0"/>
    <n v="0"/>
    <n v="0"/>
    <n v="0"/>
    <n v="1"/>
    <n v="0"/>
    <n v="0"/>
    <n v="0"/>
    <n v="0"/>
    <n v="0"/>
  </r>
  <r>
    <s v="FJX975"/>
    <x v="7"/>
    <x v="7"/>
    <d v="2020-06-25T02:00:00"/>
    <d v="2020-06-26T02:00:00"/>
    <s v=""/>
    <s v="14h00"/>
    <s v=""/>
    <s v="0:00"/>
    <s v="0:00"/>
    <s v=""/>
    <x v="0"/>
    <s v="ATG2"/>
    <x v="0"/>
    <s v="01 - FONCT"/>
    <x v="0"/>
    <x v="1"/>
    <s v="EQUIPE 1 CAMPAGNE"/>
    <x v="0"/>
    <s v="2"/>
    <d v="2020-06-25T02:00:00"/>
    <d v="2020-06-26T02:00:00"/>
    <n v="0"/>
    <n v="0"/>
    <n v="0"/>
    <n v="0"/>
    <n v="0"/>
    <n v="2"/>
    <n v="0"/>
    <n v="0"/>
    <n v="0"/>
    <n v="0"/>
    <n v="0"/>
    <n v="0"/>
  </r>
  <r>
    <s v="FJX975"/>
    <x v="0"/>
    <x v="0"/>
    <d v="2020-05-30T02:00:00"/>
    <d v="2020-05-30T02:00:00"/>
    <s v=""/>
    <s v="1J"/>
    <s v=""/>
    <s v="0:00"/>
    <s v="0:00"/>
    <s v=""/>
    <x v="0"/>
    <s v="ATG2"/>
    <x v="0"/>
    <s v="01 - FONCT"/>
    <x v="0"/>
    <x v="1"/>
    <s v="EQUIPE 1 CAMPAGNE"/>
    <x v="0"/>
    <s v="C"/>
    <d v="2020-05-30T02:00:00"/>
    <d v="2020-05-30T02:00:00"/>
    <n v="0"/>
    <n v="0"/>
    <n v="0"/>
    <n v="0"/>
    <n v="1"/>
    <n v="0"/>
    <n v="0"/>
    <n v="0"/>
    <n v="0"/>
    <n v="0"/>
    <n v="0"/>
    <n v="0"/>
  </r>
  <r>
    <s v="FJX975"/>
    <x v="2"/>
    <x v="2"/>
    <d v="2020-03-26T01:00:00"/>
    <d v="2020-04-12T02:00:00"/>
    <s v=""/>
    <s v="18J"/>
    <s v=""/>
    <s v="0:00"/>
    <s v="0:00"/>
    <s v=""/>
    <x v="2"/>
    <s v="ATG2"/>
    <x v="0"/>
    <s v="01 - FONCT"/>
    <x v="0"/>
    <x v="1"/>
    <s v="EQUIPE 1 CAMPAGNE"/>
    <x v="0"/>
    <s v="M"/>
    <d v="2020-03-26T01:00:00"/>
    <d v="2020-04-12T02:00:00"/>
    <n v="0"/>
    <n v="0"/>
    <n v="5"/>
    <n v="10"/>
    <n v="0"/>
    <n v="0"/>
    <n v="0"/>
    <n v="0"/>
    <n v="0"/>
    <n v="0"/>
    <n v="0"/>
    <n v="0"/>
  </r>
  <r>
    <s v="FJX975"/>
    <x v="7"/>
    <x v="7"/>
    <d v="2020-01-25T01:00:00"/>
    <d v="2020-01-25T01:00:00"/>
    <s v=""/>
    <s v="07h00"/>
    <s v=""/>
    <s v="0:00"/>
    <s v="0:00"/>
    <s v=""/>
    <x v="0"/>
    <s v="ATG2"/>
    <x v="0"/>
    <s v="01 - FONCT"/>
    <x v="0"/>
    <x v="1"/>
    <s v="EQUIPE 1 CAMPAGNE"/>
    <x v="0"/>
    <s v="2"/>
    <d v="2020-01-25T01:00:00"/>
    <d v="2020-01-25T01:00:00"/>
    <n v="1"/>
    <n v="0"/>
    <n v="0"/>
    <n v="0"/>
    <n v="0"/>
    <n v="0"/>
    <n v="0"/>
    <n v="0"/>
    <n v="0"/>
    <n v="0"/>
    <n v="0"/>
    <n v="0"/>
  </r>
  <r>
    <s v="FJX975"/>
    <x v="2"/>
    <x v="2"/>
    <d v="2020-01-17T01:00:00"/>
    <d v="2020-01-19T01:00:00"/>
    <s v=""/>
    <s v="3J"/>
    <s v=""/>
    <s v="0:00"/>
    <s v="0:00"/>
    <s v=""/>
    <x v="2"/>
    <s v="ATG2"/>
    <x v="0"/>
    <s v="01 - FONCT"/>
    <x v="0"/>
    <x v="1"/>
    <s v="EQUIPE 1 CAMPAGNE"/>
    <x v="0"/>
    <s v="M"/>
    <d v="2020-01-17T01:00:00"/>
    <d v="2020-01-19T01:00:00"/>
    <n v="2"/>
    <n v="0"/>
    <n v="0"/>
    <n v="0"/>
    <n v="0"/>
    <n v="0"/>
    <n v="0"/>
    <n v="0"/>
    <n v="0"/>
    <n v="0"/>
    <n v="0"/>
    <n v="0"/>
  </r>
  <r>
    <s v="FJX975"/>
    <x v="13"/>
    <x v="12"/>
    <d v="2020-01-09T01:00:00"/>
    <d v="2020-01-09T01:00:00"/>
    <s v=""/>
    <s v="07h00"/>
    <s v=""/>
    <s v="0:00"/>
    <s v="0:00"/>
    <s v=""/>
    <x v="5"/>
    <s v="ATG2"/>
    <x v="0"/>
    <s v="01 - FONCT"/>
    <x v="0"/>
    <x v="1"/>
    <s v="EQUIPE 1 CAMPAGNE"/>
    <x v="0"/>
    <s v="A"/>
    <d v="2020-01-09T01:00:00"/>
    <d v="2020-01-09T01:00:00"/>
    <n v="1"/>
    <n v="0"/>
    <n v="0"/>
    <n v="0"/>
    <n v="0"/>
    <n v="0"/>
    <n v="0"/>
    <n v="0"/>
    <n v="0"/>
    <n v="0"/>
    <n v="0"/>
    <n v="0"/>
  </r>
  <r>
    <s v="ERH928"/>
    <x v="0"/>
    <x v="0"/>
    <d v="2020-06-22T02:00:00"/>
    <d v="2020-07-11T02:00:00"/>
    <s v=""/>
    <s v="18J"/>
    <s v=""/>
    <s v="0:00"/>
    <s v="0:00"/>
    <s v=""/>
    <x v="0"/>
    <s v="APN2"/>
    <x v="0"/>
    <s v="01 - FONCT"/>
    <x v="0"/>
    <x v="1"/>
    <s v="EQUIPE 2 SAINT JEAN"/>
    <x v="0"/>
    <s v="C"/>
    <d v="2020-06-22T02:00:00"/>
    <d v="2020-07-11T02:00:00"/>
    <n v="0"/>
    <n v="0"/>
    <n v="0"/>
    <n v="0"/>
    <n v="0"/>
    <n v="8"/>
    <n v="10"/>
    <n v="0"/>
    <n v="0"/>
    <n v="0"/>
    <n v="0"/>
    <n v="0"/>
  </r>
  <r>
    <s v="ERH928"/>
    <x v="0"/>
    <x v="0"/>
    <d v="2020-04-14T02:00:00"/>
    <d v="2020-04-18T02:00:00"/>
    <s v=""/>
    <s v="5J"/>
    <s v=""/>
    <s v="0:00"/>
    <s v="0:00"/>
    <s v=""/>
    <x v="0"/>
    <s v="APN2"/>
    <x v="0"/>
    <s v="01 - FONCT"/>
    <x v="0"/>
    <x v="1"/>
    <s v="EQUIPE 2 SAINT JEAN"/>
    <x v="0"/>
    <s v="C"/>
    <d v="2020-04-14T02:00:00"/>
    <d v="2020-04-18T02:00:00"/>
    <n v="0"/>
    <n v="0"/>
    <n v="0"/>
    <n v="5"/>
    <n v="0"/>
    <n v="0"/>
    <n v="0"/>
    <n v="0"/>
    <n v="0"/>
    <n v="0"/>
    <n v="0"/>
    <n v="0"/>
  </r>
  <r>
    <s v="TYV521"/>
    <x v="0"/>
    <x v="0"/>
    <d v="2020-11-09T01:00:00"/>
    <d v="2020-11-28T01:00:00"/>
    <s v=""/>
    <s v="17J"/>
    <s v=""/>
    <s v="0:00"/>
    <s v="0:00"/>
    <s v=""/>
    <x v="0"/>
    <s v="APN2"/>
    <x v="0"/>
    <s v="01 - FONCT"/>
    <x v="0"/>
    <x v="1"/>
    <s v="HENDAYE"/>
    <x v="0"/>
    <s v="C"/>
    <d v="2020-11-09T01:00:00"/>
    <d v="2020-11-28T01:00:00"/>
    <n v="0"/>
    <n v="0"/>
    <n v="0"/>
    <n v="0"/>
    <n v="0"/>
    <n v="0"/>
    <n v="0"/>
    <n v="0"/>
    <n v="0"/>
    <n v="0"/>
    <n v="18"/>
    <n v="0"/>
  </r>
  <r>
    <s v="TYV521"/>
    <x v="0"/>
    <x v="0"/>
    <d v="2020-09-14T02:00:00"/>
    <d v="2020-09-26T02:00:00"/>
    <s v=""/>
    <s v="12J"/>
    <s v=""/>
    <s v="0:00"/>
    <s v="0:00"/>
    <s v=""/>
    <x v="0"/>
    <s v="APN2"/>
    <x v="0"/>
    <s v="01 - FONCT"/>
    <x v="0"/>
    <x v="1"/>
    <s v="HENDAYE"/>
    <x v="0"/>
    <s v="C"/>
    <d v="2020-09-14T02:00:00"/>
    <d v="2020-09-26T02:00:00"/>
    <n v="0"/>
    <n v="0"/>
    <n v="0"/>
    <n v="0"/>
    <n v="0"/>
    <n v="0"/>
    <n v="0"/>
    <n v="0"/>
    <n v="12"/>
    <n v="0"/>
    <n v="0"/>
    <n v="0"/>
  </r>
  <r>
    <s v="TYV521"/>
    <x v="0"/>
    <x v="0"/>
    <d v="2020-06-19T02:00:00"/>
    <d v="2020-06-19T02:00:00"/>
    <s v=""/>
    <s v="1J"/>
    <s v=""/>
    <s v="0:00"/>
    <s v="0:00"/>
    <s v=""/>
    <x v="0"/>
    <s v="APN2"/>
    <x v="0"/>
    <s v="01 - FONCT"/>
    <x v="0"/>
    <x v="1"/>
    <s v="HENDAYE"/>
    <x v="0"/>
    <s v="C"/>
    <d v="2020-06-19T02:00:00"/>
    <d v="2020-06-19T02:00:00"/>
    <n v="0"/>
    <n v="0"/>
    <n v="0"/>
    <n v="0"/>
    <n v="0"/>
    <n v="1"/>
    <n v="0"/>
    <n v="0"/>
    <n v="0"/>
    <n v="0"/>
    <n v="0"/>
    <n v="0"/>
  </r>
  <r>
    <s v="TYV521"/>
    <x v="15"/>
    <x v="14"/>
    <d v="2020-03-06T01:00:00"/>
    <d v="2020-05-03T02:00:00"/>
    <s v=""/>
    <s v="59J"/>
    <s v=""/>
    <s v="0:00"/>
    <s v="0:00"/>
    <s v=""/>
    <x v="8"/>
    <s v="APN2"/>
    <x v="0"/>
    <s v="01 - FONCT"/>
    <x v="0"/>
    <x v="1"/>
    <s v="HENDAYE"/>
    <x v="0"/>
    <s v="C"/>
    <d v="2020-03-06T01:00:00"/>
    <d v="2020-05-03T02:00:00"/>
    <n v="0"/>
    <n v="0"/>
    <n v="22"/>
    <n v="25"/>
    <n v="1"/>
    <n v="0"/>
    <n v="0"/>
    <n v="0"/>
    <n v="0"/>
    <n v="0"/>
    <n v="0"/>
    <n v="0"/>
  </r>
  <r>
    <s v="YVR403"/>
    <x v="0"/>
    <x v="0"/>
    <d v="2020-08-10T02:00:00"/>
    <d v="2020-08-29T02:00:00"/>
    <s v=""/>
    <s v="17J"/>
    <s v=""/>
    <s v="0:00"/>
    <s v="0:00"/>
    <s v=""/>
    <x v="0"/>
    <s v="CA2"/>
    <x v="1"/>
    <s v="01 - FONCT"/>
    <x v="0"/>
    <x v="0"/>
    <s v="Encadrement"/>
    <x v="1"/>
    <s v="C"/>
    <d v="2020-08-10T02:00:00"/>
    <d v="2020-08-29T02:00:00"/>
    <n v="0"/>
    <n v="0"/>
    <n v="0"/>
    <n v="0"/>
    <n v="0"/>
    <n v="0"/>
    <n v="0"/>
    <n v="17"/>
    <n v="0"/>
    <n v="0"/>
    <n v="0"/>
    <n v="0"/>
  </r>
  <r>
    <s v="YVR403"/>
    <x v="2"/>
    <x v="2"/>
    <d v="2020-06-30T02:00:00"/>
    <d v="2020-07-03T02:00:00"/>
    <s v=""/>
    <s v="4J"/>
    <s v=""/>
    <s v="0:00"/>
    <s v="0:00"/>
    <s v=""/>
    <x v="2"/>
    <s v="CA2"/>
    <x v="1"/>
    <s v="01 - FONCT"/>
    <x v="0"/>
    <x v="0"/>
    <s v="Encadrement"/>
    <x v="1"/>
    <s v="M"/>
    <d v="2020-06-30T02:00:00"/>
    <d v="2020-07-03T02:00:00"/>
    <n v="0"/>
    <n v="0"/>
    <n v="0"/>
    <n v="0"/>
    <n v="0"/>
    <n v="1"/>
    <n v="3"/>
    <n v="0"/>
    <n v="0"/>
    <n v="0"/>
    <n v="0"/>
    <n v="0"/>
  </r>
  <r>
    <s v="YVR403"/>
    <x v="0"/>
    <x v="0"/>
    <d v="2020-03-09T01:00:00"/>
    <d v="2020-03-14T01:00:00"/>
    <s v=""/>
    <s v="6J"/>
    <s v=""/>
    <s v="0:00"/>
    <s v="0:00"/>
    <s v=""/>
    <x v="0"/>
    <s v="CA2"/>
    <x v="1"/>
    <s v="01 - FONCT"/>
    <x v="0"/>
    <x v="0"/>
    <s v="Encadrement"/>
    <x v="1"/>
    <s v="C"/>
    <d v="2020-03-09T01:00:00"/>
    <d v="2020-03-14T01:00:00"/>
    <n v="0"/>
    <n v="0"/>
    <n v="6"/>
    <n v="0"/>
    <n v="0"/>
    <n v="0"/>
    <n v="0"/>
    <n v="0"/>
    <n v="0"/>
    <n v="0"/>
    <n v="0"/>
    <n v="0"/>
  </r>
  <r>
    <s v="BUE605"/>
    <x v="0"/>
    <x v="0"/>
    <d v="2020-08-10T02:00:00"/>
    <d v="2020-08-29T02:00:00"/>
    <s v=""/>
    <s v="17J"/>
    <s v=""/>
    <s v="0:00"/>
    <s v="0:00"/>
    <s v=""/>
    <x v="0"/>
    <s v="ACC21"/>
    <x v="0"/>
    <s v="02 - CDI"/>
    <x v="0"/>
    <x v="1"/>
    <s v="EQUIPE 1 CAMPAGNE"/>
    <x v="0"/>
    <s v="C"/>
    <d v="2020-08-10T02:00:00"/>
    <d v="2020-08-29T02:00:00"/>
    <n v="0"/>
    <n v="0"/>
    <n v="0"/>
    <n v="0"/>
    <n v="0"/>
    <n v="0"/>
    <n v="0"/>
    <n v="17"/>
    <n v="0"/>
    <n v="0"/>
    <n v="0"/>
    <n v="0"/>
  </r>
  <r>
    <s v="BUE605"/>
    <x v="29"/>
    <x v="27"/>
    <d v="2020-07-08T02:00:00"/>
    <d v="2020-07-08T02:00:00"/>
    <s v=""/>
    <s v="(1J)"/>
    <s v=""/>
    <s v="0:00"/>
    <s v="0:00"/>
    <s v="X"/>
    <x v="7"/>
    <s v="ACC21"/>
    <x v="0"/>
    <s v="02 - CDI"/>
    <x v="0"/>
    <x v="1"/>
    <s v="EQUIPE 1 CAMPAGNE"/>
    <x v="0"/>
    <s v="E"/>
    <d v="2020-07-08T02:00:00"/>
    <d v="2020-07-08T02:00:00"/>
    <n v="0"/>
    <n v="0"/>
    <n v="0"/>
    <n v="0"/>
    <n v="0"/>
    <n v="0"/>
    <n v="1"/>
    <n v="0"/>
    <n v="0"/>
    <n v="0"/>
    <n v="0"/>
    <n v="0"/>
  </r>
  <r>
    <s v="BUE605"/>
    <x v="29"/>
    <x v="27"/>
    <d v="2020-05-11T02:00:00"/>
    <d v="2020-05-11T02:00:00"/>
    <s v=""/>
    <s v="1J"/>
    <s v=""/>
    <s v="0:00"/>
    <s v="0:00"/>
    <s v=""/>
    <x v="7"/>
    <s v="ACC21"/>
    <x v="0"/>
    <s v="02 - CDI"/>
    <x v="0"/>
    <x v="1"/>
    <s v="EQUIPE 1 CAMPAGNE"/>
    <x v="0"/>
    <s v="E"/>
    <d v="2020-05-11T02:00:00"/>
    <d v="2020-05-11T02:00:00"/>
    <n v="0"/>
    <n v="0"/>
    <n v="0"/>
    <n v="0"/>
    <n v="1"/>
    <n v="0"/>
    <n v="0"/>
    <n v="0"/>
    <n v="0"/>
    <n v="0"/>
    <n v="0"/>
    <n v="0"/>
  </r>
  <r>
    <s v="BUE605"/>
    <x v="3"/>
    <x v="3"/>
    <d v="2020-04-20T02:00:00"/>
    <d v="2020-04-30T02:00:00"/>
    <s v=""/>
    <s v="11J"/>
    <s v=""/>
    <s v="0:00"/>
    <s v="0:00"/>
    <s v=""/>
    <x v="3"/>
    <s v="ACC21"/>
    <x v="0"/>
    <s v="02 - CDI"/>
    <x v="0"/>
    <x v="1"/>
    <s v="EQUIPE 1 CAMPAGNE"/>
    <x v="0"/>
    <s v="A"/>
    <d v="2020-04-20T02:00:00"/>
    <d v="2020-04-30T02:00:00"/>
    <n v="0"/>
    <n v="0"/>
    <n v="0"/>
    <n v="10"/>
    <n v="0"/>
    <n v="0"/>
    <n v="0"/>
    <n v="0"/>
    <n v="0"/>
    <n v="0"/>
    <n v="0"/>
    <n v="0"/>
  </r>
  <r>
    <s v="BUE605"/>
    <x v="0"/>
    <x v="0"/>
    <d v="2020-04-03T02:00:00"/>
    <d v="2020-04-17T02:00:00"/>
    <s v=""/>
    <s v="12J"/>
    <s v=""/>
    <s v="0:00"/>
    <s v="0:00"/>
    <s v=""/>
    <x v="0"/>
    <s v="ACC21"/>
    <x v="0"/>
    <s v="02 - CDI"/>
    <x v="0"/>
    <x v="1"/>
    <s v="EQUIPE 1 CAMPAGNE"/>
    <x v="0"/>
    <s v="C"/>
    <d v="2020-04-03T02:00:00"/>
    <d v="2020-04-17T02:00:00"/>
    <n v="0"/>
    <n v="0"/>
    <n v="0"/>
    <n v="12"/>
    <n v="0"/>
    <n v="0"/>
    <n v="0"/>
    <n v="0"/>
    <n v="0"/>
    <n v="0"/>
    <n v="0"/>
    <n v="0"/>
  </r>
  <r>
    <s v="BUE605"/>
    <x v="3"/>
    <x v="3"/>
    <d v="2020-04-01T02:00:00"/>
    <d v="2020-04-02T02:00:00"/>
    <s v=""/>
    <s v="2J"/>
    <s v=""/>
    <s v="0:00"/>
    <s v="0:00"/>
    <s v=""/>
    <x v="3"/>
    <s v="ACC21"/>
    <x v="0"/>
    <s v="02 - CDI"/>
    <x v="0"/>
    <x v="1"/>
    <s v="EQUIPE 1 CAMPAGNE"/>
    <x v="0"/>
    <s v="A"/>
    <d v="2020-04-01T02:00:00"/>
    <d v="2020-04-02T02:00:00"/>
    <n v="0"/>
    <n v="0"/>
    <n v="0"/>
    <n v="2"/>
    <n v="0"/>
    <n v="0"/>
    <n v="0"/>
    <n v="0"/>
    <n v="0"/>
    <n v="0"/>
    <n v="0"/>
    <n v="0"/>
  </r>
  <r>
    <s v="BUE605"/>
    <x v="3"/>
    <x v="3"/>
    <d v="2020-03-16T01:00:00"/>
    <d v="2020-03-28T01:00:00"/>
    <s v=""/>
    <s v="13J"/>
    <s v=""/>
    <s v="0:00"/>
    <s v="0:00"/>
    <s v=""/>
    <x v="3"/>
    <s v="ACC21"/>
    <x v="0"/>
    <s v="02 - CDI"/>
    <x v="0"/>
    <x v="1"/>
    <s v="EQUIPE 1 CAMPAGNE"/>
    <x v="0"/>
    <s v="A"/>
    <d v="2020-03-16T01:00:00"/>
    <d v="2020-03-28T01:00:00"/>
    <n v="0"/>
    <n v="0"/>
    <n v="12"/>
    <n v="0"/>
    <n v="0"/>
    <n v="0"/>
    <n v="0"/>
    <n v="0"/>
    <n v="0"/>
    <n v="0"/>
    <n v="0"/>
    <n v="0"/>
  </r>
  <r>
    <s v="BUE605"/>
    <x v="0"/>
    <x v="0"/>
    <d v="2019-12-26T01:00:00"/>
    <d v="2020-01-05T01:00:00"/>
    <s v=""/>
    <s v="8J"/>
    <s v=""/>
    <s v="0:00"/>
    <s v="0:00"/>
    <s v=""/>
    <x v="0"/>
    <s v="ACC21"/>
    <x v="0"/>
    <s v="02 - CDI"/>
    <x v="0"/>
    <x v="1"/>
    <s v="EQUIPE 1 CAMPAGNE"/>
    <x v="0"/>
    <s v="C"/>
    <d v="2020-01-01T00:00:00"/>
    <d v="2020-01-05T01:00:00"/>
    <n v="3"/>
    <n v="0"/>
    <n v="0"/>
    <n v="0"/>
    <n v="0"/>
    <n v="0"/>
    <n v="0"/>
    <n v="0"/>
    <n v="0"/>
    <n v="0"/>
    <n v="0"/>
    <n v="0"/>
  </r>
  <r>
    <s v="MHR501"/>
    <x v="0"/>
    <x v="0"/>
    <d v="2020-07-20T02:00:00"/>
    <d v="2020-08-09T02:00:00"/>
    <s v=""/>
    <s v="18J"/>
    <s v=""/>
    <s v="0:00"/>
    <s v="0:00"/>
    <s v=""/>
    <x v="0"/>
    <s v="ACC13"/>
    <x v="0"/>
    <s v="02 - CDI"/>
    <x v="0"/>
    <x v="0"/>
    <s v="Equipe2"/>
    <x v="0"/>
    <s v="C"/>
    <d v="2020-07-20T02:00:00"/>
    <d v="2020-08-09T02:00:00"/>
    <n v="0"/>
    <n v="0"/>
    <n v="0"/>
    <n v="0"/>
    <n v="0"/>
    <n v="0"/>
    <n v="11"/>
    <n v="7"/>
    <n v="0"/>
    <n v="0"/>
    <n v="0"/>
    <n v="0"/>
  </r>
  <r>
    <s v="MHR501"/>
    <x v="2"/>
    <x v="2"/>
    <d v="2020-06-04T02:00:00"/>
    <d v="2020-07-12T02:00:00"/>
    <s v=""/>
    <s v="39J"/>
    <s v=""/>
    <s v="0:00"/>
    <s v="0:00"/>
    <s v=""/>
    <x v="2"/>
    <s v="ACC13"/>
    <x v="0"/>
    <s v="02 - CDI"/>
    <x v="0"/>
    <x v="0"/>
    <s v="Equipe2"/>
    <x v="0"/>
    <s v="M"/>
    <d v="2020-06-04T02:00:00"/>
    <d v="2020-07-12T02:00:00"/>
    <n v="0"/>
    <n v="0"/>
    <n v="0"/>
    <n v="0"/>
    <n v="0"/>
    <n v="23"/>
    <n v="10"/>
    <n v="0"/>
    <n v="0"/>
    <n v="0"/>
    <n v="0"/>
    <n v="0"/>
  </r>
  <r>
    <s v="MHR501"/>
    <x v="3"/>
    <x v="3"/>
    <d v="2020-05-27T02:00:00"/>
    <d v="2020-06-03T02:00:00"/>
    <s v=""/>
    <s v="8J"/>
    <s v=""/>
    <s v="0:00"/>
    <s v="0:00"/>
    <s v=""/>
    <x v="3"/>
    <s v="ACC13"/>
    <x v="0"/>
    <s v="02 - CDI"/>
    <x v="0"/>
    <x v="0"/>
    <s v="Equipe2"/>
    <x v="0"/>
    <s v="A"/>
    <d v="2020-05-27T02:00:00"/>
    <d v="2020-06-03T02:00:00"/>
    <n v="0"/>
    <n v="0"/>
    <n v="0"/>
    <n v="0"/>
    <n v="4"/>
    <n v="2"/>
    <n v="0"/>
    <n v="0"/>
    <n v="0"/>
    <n v="0"/>
    <n v="0"/>
    <n v="0"/>
  </r>
  <r>
    <s v="MHR501"/>
    <x v="1"/>
    <x v="1"/>
    <d v="2020-05-26T02:00:00"/>
    <d v="2020-05-26T02:00:00"/>
    <s v=""/>
    <s v="1J"/>
    <s v=""/>
    <s v="0:00"/>
    <s v="0:00"/>
    <s v=""/>
    <x v="1"/>
    <s v="ACC13"/>
    <x v="0"/>
    <s v="02 - CDI"/>
    <x v="0"/>
    <x v="0"/>
    <s v="Equipe2"/>
    <x v="0"/>
    <s v="A"/>
    <d v="2020-05-26T02:00:00"/>
    <d v="2020-05-26T02:00:00"/>
    <n v="0"/>
    <n v="0"/>
    <n v="0"/>
    <n v="0"/>
    <n v="1"/>
    <n v="0"/>
    <n v="0"/>
    <n v="0"/>
    <n v="0"/>
    <n v="0"/>
    <n v="0"/>
    <n v="0"/>
  </r>
  <r>
    <s v="MHR501"/>
    <x v="1"/>
    <x v="1"/>
    <d v="2020-05-25T02:00:00"/>
    <d v="2020-05-25T02:00:00"/>
    <s v=""/>
    <s v="1J"/>
    <s v=""/>
    <s v="0:00"/>
    <s v="0:00"/>
    <s v=""/>
    <x v="1"/>
    <s v="ACC13"/>
    <x v="0"/>
    <s v="02 - CDI"/>
    <x v="0"/>
    <x v="0"/>
    <s v="Equipe2"/>
    <x v="0"/>
    <s v="A"/>
    <d v="2020-05-25T02:00:00"/>
    <d v="2020-05-25T02:00:00"/>
    <n v="0"/>
    <n v="0"/>
    <n v="0"/>
    <n v="0"/>
    <n v="1"/>
    <n v="0"/>
    <n v="0"/>
    <n v="0"/>
    <n v="0"/>
    <n v="0"/>
    <n v="0"/>
    <n v="0"/>
  </r>
  <r>
    <s v="MHR501"/>
    <x v="1"/>
    <x v="1"/>
    <d v="2020-05-23T02:00:00"/>
    <d v="2020-05-23T02:00:00"/>
    <s v=""/>
    <s v="1J"/>
    <s v=""/>
    <s v="0:00"/>
    <s v="0:00"/>
    <s v=""/>
    <x v="1"/>
    <s v="ACC13"/>
    <x v="0"/>
    <s v="02 - CDI"/>
    <x v="0"/>
    <x v="0"/>
    <s v="Equipe2"/>
    <x v="0"/>
    <s v="A"/>
    <d v="2020-05-23T02:00:00"/>
    <d v="2020-05-23T02:00:00"/>
    <n v="0"/>
    <n v="0"/>
    <n v="0"/>
    <n v="0"/>
    <n v="1"/>
    <n v="0"/>
    <n v="0"/>
    <n v="0"/>
    <n v="0"/>
    <n v="0"/>
    <n v="0"/>
    <n v="0"/>
  </r>
  <r>
    <s v="MHR501"/>
    <x v="1"/>
    <x v="1"/>
    <d v="2020-05-22T02:00:00"/>
    <d v="2020-05-22T02:00:00"/>
    <s v=""/>
    <s v="1J"/>
    <s v=""/>
    <s v="0:00"/>
    <s v="0:00"/>
    <s v=""/>
    <x v="1"/>
    <s v="ACC13"/>
    <x v="0"/>
    <s v="02 - CDI"/>
    <x v="0"/>
    <x v="0"/>
    <s v="Equipe2"/>
    <x v="0"/>
    <s v="A"/>
    <d v="2020-05-22T02:00:00"/>
    <d v="2020-05-22T02:00:00"/>
    <n v="0"/>
    <n v="0"/>
    <n v="0"/>
    <n v="0"/>
    <n v="1"/>
    <n v="0"/>
    <n v="0"/>
    <n v="0"/>
    <n v="0"/>
    <n v="0"/>
    <n v="0"/>
    <n v="0"/>
  </r>
  <r>
    <s v="MHR501"/>
    <x v="1"/>
    <x v="1"/>
    <d v="2020-05-20T02:00:00"/>
    <d v="2020-05-20T02:00:00"/>
    <s v=""/>
    <s v="1J"/>
    <s v=""/>
    <s v="0:00"/>
    <s v="0:00"/>
    <s v=""/>
    <x v="1"/>
    <s v="ACC13"/>
    <x v="0"/>
    <s v="02 - CDI"/>
    <x v="0"/>
    <x v="0"/>
    <s v="Equipe2"/>
    <x v="0"/>
    <s v="A"/>
    <d v="2020-05-20T02:00:00"/>
    <d v="2020-05-20T02:00:00"/>
    <n v="0"/>
    <n v="0"/>
    <n v="0"/>
    <n v="0"/>
    <n v="1"/>
    <n v="0"/>
    <n v="0"/>
    <n v="0"/>
    <n v="0"/>
    <n v="0"/>
    <n v="0"/>
    <n v="0"/>
  </r>
  <r>
    <s v="MHR501"/>
    <x v="1"/>
    <x v="1"/>
    <d v="2020-05-19T02:00:00"/>
    <d v="2020-05-19T02:00:00"/>
    <s v=""/>
    <s v="1J"/>
    <s v=""/>
    <s v="0:00"/>
    <s v="0:00"/>
    <s v=""/>
    <x v="1"/>
    <s v="ACC13"/>
    <x v="0"/>
    <s v="02 - CDI"/>
    <x v="0"/>
    <x v="0"/>
    <s v="Equipe2"/>
    <x v="0"/>
    <s v="A"/>
    <d v="2020-05-19T02:00:00"/>
    <d v="2020-05-19T02:00:00"/>
    <n v="0"/>
    <n v="0"/>
    <n v="0"/>
    <n v="0"/>
    <n v="1"/>
    <n v="0"/>
    <n v="0"/>
    <n v="0"/>
    <n v="0"/>
    <n v="0"/>
    <n v="0"/>
    <n v="0"/>
  </r>
  <r>
    <s v="MHR501"/>
    <x v="1"/>
    <x v="1"/>
    <d v="2020-05-18T02:00:00"/>
    <d v="2020-05-18T02:00:00"/>
    <s v=""/>
    <s v="1J"/>
    <s v=""/>
    <s v="0:00"/>
    <s v="0:00"/>
    <s v=""/>
    <x v="1"/>
    <s v="ACC13"/>
    <x v="0"/>
    <s v="02 - CDI"/>
    <x v="0"/>
    <x v="0"/>
    <s v="Equipe2"/>
    <x v="0"/>
    <s v="A"/>
    <d v="2020-05-18T02:00:00"/>
    <d v="2020-05-18T02:00:00"/>
    <n v="0"/>
    <n v="0"/>
    <n v="0"/>
    <n v="0"/>
    <n v="1"/>
    <n v="0"/>
    <n v="0"/>
    <n v="0"/>
    <n v="0"/>
    <n v="0"/>
    <n v="0"/>
    <n v="0"/>
  </r>
  <r>
    <s v="MHR501"/>
    <x v="1"/>
    <x v="1"/>
    <d v="2020-05-16T02:00:00"/>
    <d v="2020-05-16T02:00:00"/>
    <s v=""/>
    <s v="1J"/>
    <s v=""/>
    <s v="0:00"/>
    <s v="0:00"/>
    <s v=""/>
    <x v="1"/>
    <s v="ACC13"/>
    <x v="0"/>
    <s v="02 - CDI"/>
    <x v="0"/>
    <x v="0"/>
    <s v="Equipe2"/>
    <x v="0"/>
    <s v="A"/>
    <d v="2020-05-16T02:00:00"/>
    <d v="2020-05-16T02:00:00"/>
    <n v="0"/>
    <n v="0"/>
    <n v="0"/>
    <n v="0"/>
    <n v="1"/>
    <n v="0"/>
    <n v="0"/>
    <n v="0"/>
    <n v="0"/>
    <n v="0"/>
    <n v="0"/>
    <n v="0"/>
  </r>
  <r>
    <s v="MHR501"/>
    <x v="1"/>
    <x v="1"/>
    <d v="2020-05-15T02:00:00"/>
    <d v="2020-05-15T02:00:00"/>
    <s v=""/>
    <s v="1J"/>
    <s v=""/>
    <s v="0:00"/>
    <s v="0:00"/>
    <s v=""/>
    <x v="1"/>
    <s v="ACC13"/>
    <x v="0"/>
    <s v="02 - CDI"/>
    <x v="0"/>
    <x v="0"/>
    <s v="Equipe2"/>
    <x v="0"/>
    <s v="A"/>
    <d v="2020-05-15T02:00:00"/>
    <d v="2020-05-15T02:00:00"/>
    <n v="0"/>
    <n v="0"/>
    <n v="0"/>
    <n v="0"/>
    <n v="1"/>
    <n v="0"/>
    <n v="0"/>
    <n v="0"/>
    <n v="0"/>
    <n v="0"/>
    <n v="0"/>
    <n v="0"/>
  </r>
  <r>
    <s v="MHR501"/>
    <x v="1"/>
    <x v="1"/>
    <d v="2020-05-14T02:00:00"/>
    <d v="2020-05-14T02:00:00"/>
    <s v=""/>
    <s v="1J"/>
    <s v=""/>
    <s v="0:00"/>
    <s v="0:00"/>
    <s v=""/>
    <x v="1"/>
    <s v="ACC13"/>
    <x v="0"/>
    <s v="02 - CDI"/>
    <x v="0"/>
    <x v="0"/>
    <s v="Equipe2"/>
    <x v="0"/>
    <s v="A"/>
    <d v="2020-05-14T02:00:00"/>
    <d v="2020-05-14T02:00:00"/>
    <n v="0"/>
    <n v="0"/>
    <n v="0"/>
    <n v="0"/>
    <n v="1"/>
    <n v="0"/>
    <n v="0"/>
    <n v="0"/>
    <n v="0"/>
    <n v="0"/>
    <n v="0"/>
    <n v="0"/>
  </r>
  <r>
    <s v="MHR501"/>
    <x v="8"/>
    <x v="3"/>
    <d v="2020-05-01T02:00:00"/>
    <d v="2020-05-10T02:00:00"/>
    <s v=""/>
    <s v="6J"/>
    <s v=""/>
    <s v="0:00"/>
    <s v="0:00"/>
    <s v=""/>
    <x v="3"/>
    <s v="ACC13"/>
    <x v="0"/>
    <s v="02 - CDI"/>
    <x v="0"/>
    <x v="0"/>
    <s v="Equipe2"/>
    <x v="0"/>
    <s v="C"/>
    <d v="2020-05-01T02:00:00"/>
    <d v="2020-05-10T02:00:00"/>
    <n v="0"/>
    <n v="0"/>
    <n v="0"/>
    <n v="0"/>
    <n v="6"/>
    <n v="0"/>
    <n v="0"/>
    <n v="0"/>
    <n v="0"/>
    <n v="0"/>
    <n v="0"/>
    <n v="0"/>
  </r>
  <r>
    <s v="MHR501"/>
    <x v="3"/>
    <x v="3"/>
    <d v="2020-03-31T02:00:00"/>
    <d v="2020-04-30T02:00:00"/>
    <s v=""/>
    <s v="31J"/>
    <s v=""/>
    <s v="0:00"/>
    <s v="0:00"/>
    <s v=""/>
    <x v="3"/>
    <s v="ACC13"/>
    <x v="0"/>
    <s v="02 - CDI"/>
    <x v="0"/>
    <x v="0"/>
    <s v="Equipe2"/>
    <x v="0"/>
    <s v="A"/>
    <d v="2020-03-31T02:00:00"/>
    <d v="2020-04-30T02:00:00"/>
    <n v="0"/>
    <n v="0"/>
    <n v="1"/>
    <n v="25"/>
    <n v="0"/>
    <n v="0"/>
    <n v="0"/>
    <n v="0"/>
    <n v="0"/>
    <n v="0"/>
    <n v="0"/>
    <n v="0"/>
  </r>
  <r>
    <s v="MHR501"/>
    <x v="3"/>
    <x v="3"/>
    <d v="2020-03-17T01:00:00"/>
    <d v="2020-03-30T02:00:00"/>
    <s v=""/>
    <s v="14J"/>
    <s v=""/>
    <s v="0:00"/>
    <s v="0:00"/>
    <s v=""/>
    <x v="3"/>
    <s v="ACC13"/>
    <x v="0"/>
    <s v="02 - CDI"/>
    <x v="0"/>
    <x v="0"/>
    <s v="Equipe2"/>
    <x v="0"/>
    <s v="A"/>
    <d v="2020-03-17T01:00:00"/>
    <d v="2020-03-30T02:00:00"/>
    <n v="0"/>
    <n v="0"/>
    <n v="12"/>
    <n v="0"/>
    <n v="0"/>
    <n v="0"/>
    <n v="0"/>
    <n v="0"/>
    <n v="0"/>
    <n v="0"/>
    <n v="0"/>
    <n v="0"/>
  </r>
  <r>
    <s v="MHR501"/>
    <x v="1"/>
    <x v="1"/>
    <d v="2020-03-16T01:00:00"/>
    <d v="2020-03-16T01:00:00"/>
    <s v=""/>
    <s v="1J"/>
    <s v=""/>
    <s v="0:00"/>
    <s v="0:00"/>
    <s v=""/>
    <x v="1"/>
    <s v="ACC13"/>
    <x v="0"/>
    <s v="02 - CDI"/>
    <x v="0"/>
    <x v="0"/>
    <s v="Equipe2"/>
    <x v="0"/>
    <s v="A"/>
    <d v="2020-03-16T01:00:00"/>
    <d v="2020-03-16T01:00:00"/>
    <n v="0"/>
    <n v="0"/>
    <n v="1"/>
    <n v="0"/>
    <n v="0"/>
    <n v="0"/>
    <n v="0"/>
    <n v="0"/>
    <n v="0"/>
    <n v="0"/>
    <n v="0"/>
    <n v="0"/>
  </r>
  <r>
    <s v="MHR501"/>
    <x v="0"/>
    <x v="0"/>
    <d v="2020-03-02T01:00:00"/>
    <d v="2020-03-07T01:00:00"/>
    <s v=""/>
    <s v="6J"/>
    <s v=""/>
    <s v="0:00"/>
    <s v="0:00"/>
    <s v=""/>
    <x v="0"/>
    <s v="ACC13"/>
    <x v="0"/>
    <s v="02 - CDI"/>
    <x v="0"/>
    <x v="0"/>
    <s v="Equipe2"/>
    <x v="0"/>
    <s v="C"/>
    <d v="2020-03-02T01:00:00"/>
    <d v="2020-03-07T01:00:00"/>
    <n v="0"/>
    <n v="0"/>
    <n v="6"/>
    <n v="0"/>
    <n v="0"/>
    <n v="0"/>
    <n v="0"/>
    <n v="0"/>
    <n v="0"/>
    <n v="0"/>
    <n v="0"/>
    <n v="0"/>
  </r>
  <r>
    <s v="MHR501"/>
    <x v="0"/>
    <x v="0"/>
    <d v="2020-02-11T01:00:00"/>
    <d v="2020-02-12T01:00:00"/>
    <s v=""/>
    <s v="2J"/>
    <s v=""/>
    <s v="0:00"/>
    <s v="0:00"/>
    <s v=""/>
    <x v="0"/>
    <s v="ACC13"/>
    <x v="0"/>
    <s v="02 - CDI"/>
    <x v="0"/>
    <x v="0"/>
    <s v="Equipe2"/>
    <x v="0"/>
    <s v="C"/>
    <d v="2020-02-11T01:00:00"/>
    <d v="2020-02-12T01:00:00"/>
    <n v="0"/>
    <n v="2"/>
    <n v="0"/>
    <n v="0"/>
    <n v="0"/>
    <n v="0"/>
    <n v="0"/>
    <n v="0"/>
    <n v="0"/>
    <n v="0"/>
    <n v="0"/>
    <n v="0"/>
  </r>
  <r>
    <s v="MHR501"/>
    <x v="0"/>
    <x v="0"/>
    <d v="2020-02-08T01:00:00"/>
    <d v="2020-02-08T01:00:00"/>
    <s v=""/>
    <s v="1J"/>
    <s v=""/>
    <s v="0:00"/>
    <s v="0:00"/>
    <s v=""/>
    <x v="0"/>
    <s v="ACC13"/>
    <x v="0"/>
    <s v="02 - CDI"/>
    <x v="0"/>
    <x v="0"/>
    <s v="Equipe2"/>
    <x v="0"/>
    <s v="C"/>
    <d v="2020-02-08T01:00:00"/>
    <d v="2020-02-08T01:00:00"/>
    <n v="0"/>
    <n v="1"/>
    <n v="0"/>
    <n v="0"/>
    <n v="0"/>
    <n v="0"/>
    <n v="0"/>
    <n v="0"/>
    <n v="0"/>
    <n v="0"/>
    <n v="0"/>
    <n v="0"/>
  </r>
  <r>
    <s v="MHR501"/>
    <x v="0"/>
    <x v="0"/>
    <d v="2020-02-04T01:00:00"/>
    <d v="2020-02-05T01:00:00"/>
    <s v=""/>
    <s v="2J"/>
    <s v=""/>
    <s v="0:00"/>
    <s v="0:00"/>
    <s v=""/>
    <x v="0"/>
    <s v="ACC13"/>
    <x v="0"/>
    <s v="02 - CDI"/>
    <x v="0"/>
    <x v="0"/>
    <s v="Equipe2"/>
    <x v="0"/>
    <s v="C"/>
    <d v="2020-02-04T01:00:00"/>
    <d v="2020-02-05T01:00:00"/>
    <n v="0"/>
    <n v="2"/>
    <n v="0"/>
    <n v="0"/>
    <n v="0"/>
    <n v="0"/>
    <n v="0"/>
    <n v="0"/>
    <n v="0"/>
    <n v="0"/>
    <n v="0"/>
    <n v="0"/>
  </r>
  <r>
    <s v="MHR501"/>
    <x v="0"/>
    <x v="0"/>
    <d v="2020-01-06T01:00:00"/>
    <d v="2020-01-11T01:00:00"/>
    <s v=""/>
    <s v="6J"/>
    <s v=""/>
    <s v="0:00"/>
    <s v="0:00"/>
    <s v=""/>
    <x v="0"/>
    <s v="ACC13"/>
    <x v="0"/>
    <s v="02 - CDI"/>
    <x v="0"/>
    <x v="0"/>
    <s v="Equipe2"/>
    <x v="0"/>
    <s v="C"/>
    <d v="2020-01-06T01:00:00"/>
    <d v="2020-01-11T01:00:00"/>
    <n v="6"/>
    <n v="0"/>
    <n v="0"/>
    <n v="0"/>
    <n v="0"/>
    <n v="0"/>
    <n v="0"/>
    <n v="0"/>
    <n v="0"/>
    <n v="0"/>
    <n v="0"/>
    <n v="0"/>
  </r>
  <r>
    <s v="BMT673"/>
    <x v="0"/>
    <x v="0"/>
    <d v="2020-08-17T02:00:00"/>
    <d v="2020-09-05T02:00:00"/>
    <s v=""/>
    <s v="18J"/>
    <s v=""/>
    <s v="0:00"/>
    <s v="0:00"/>
    <s v=""/>
    <x v="0"/>
    <s v="APN2"/>
    <x v="0"/>
    <s v="01 - FONCT"/>
    <x v="0"/>
    <x v="0"/>
    <s v="Equipe1"/>
    <x v="0"/>
    <s v="C"/>
    <d v="2020-08-17T02:00:00"/>
    <d v="2020-09-05T02:00:00"/>
    <n v="0"/>
    <n v="0"/>
    <n v="0"/>
    <n v="0"/>
    <n v="0"/>
    <n v="0"/>
    <n v="0"/>
    <n v="13"/>
    <n v="5"/>
    <n v="0"/>
    <n v="0"/>
    <n v="0"/>
  </r>
  <r>
    <s v="BMT673"/>
    <x v="3"/>
    <x v="3"/>
    <d v="2020-06-10T02:00:00"/>
    <d v="2020-06-10T02:00:00"/>
    <s v=""/>
    <s v="1J"/>
    <s v=""/>
    <s v="0:00"/>
    <s v="0:00"/>
    <s v=""/>
    <x v="3"/>
    <s v="APN2"/>
    <x v="0"/>
    <s v="01 - FONCT"/>
    <x v="0"/>
    <x v="0"/>
    <s v="Equipe1"/>
    <x v="0"/>
    <s v="A"/>
    <d v="2020-06-10T02:00:00"/>
    <d v="2020-06-10T02:00:00"/>
    <n v="0"/>
    <n v="0"/>
    <n v="0"/>
    <n v="0"/>
    <n v="0"/>
    <n v="1"/>
    <n v="0"/>
    <n v="0"/>
    <n v="0"/>
    <n v="0"/>
    <n v="0"/>
    <n v="0"/>
  </r>
  <r>
    <s v="BMT673"/>
    <x v="3"/>
    <x v="3"/>
    <d v="2020-06-03T02:00:00"/>
    <d v="2020-06-03T02:00:00"/>
    <s v=""/>
    <s v="1J"/>
    <s v=""/>
    <s v="0:00"/>
    <s v="0:00"/>
    <s v=""/>
    <x v="3"/>
    <s v="APN2"/>
    <x v="0"/>
    <s v="01 - FONCT"/>
    <x v="0"/>
    <x v="0"/>
    <s v="Equipe1"/>
    <x v="0"/>
    <s v="A"/>
    <d v="2020-06-03T02:00:00"/>
    <d v="2020-06-03T02:00:00"/>
    <n v="0"/>
    <n v="0"/>
    <n v="0"/>
    <n v="0"/>
    <n v="0"/>
    <n v="1"/>
    <n v="0"/>
    <n v="0"/>
    <n v="0"/>
    <n v="0"/>
    <n v="0"/>
    <n v="0"/>
  </r>
  <r>
    <s v="BMT673"/>
    <x v="3"/>
    <x v="3"/>
    <d v="2020-05-27T02:00:00"/>
    <d v="2020-05-27T02:00:00"/>
    <s v=""/>
    <s v="1J"/>
    <s v=""/>
    <s v="0:00"/>
    <s v="0:00"/>
    <s v=""/>
    <x v="3"/>
    <s v="APN2"/>
    <x v="0"/>
    <s v="01 - FONCT"/>
    <x v="0"/>
    <x v="0"/>
    <s v="Equipe1"/>
    <x v="0"/>
    <s v="A"/>
    <d v="2020-05-27T02:00:00"/>
    <d v="2020-05-27T02:00:00"/>
    <n v="0"/>
    <n v="0"/>
    <n v="0"/>
    <n v="0"/>
    <n v="1"/>
    <n v="0"/>
    <n v="0"/>
    <n v="0"/>
    <n v="0"/>
    <n v="0"/>
    <n v="0"/>
    <n v="0"/>
  </r>
  <r>
    <s v="BMT673"/>
    <x v="3"/>
    <x v="3"/>
    <d v="2020-05-20T02:00:00"/>
    <d v="2020-05-20T02:00:00"/>
    <s v=""/>
    <s v="1J"/>
    <s v=""/>
    <s v="0:00"/>
    <s v="0:00"/>
    <s v=""/>
    <x v="3"/>
    <s v="APN2"/>
    <x v="0"/>
    <s v="01 - FONCT"/>
    <x v="0"/>
    <x v="0"/>
    <s v="Equipe1"/>
    <x v="0"/>
    <s v="A"/>
    <d v="2020-05-20T02:00:00"/>
    <d v="2020-05-20T02:00:00"/>
    <n v="0"/>
    <n v="0"/>
    <n v="0"/>
    <n v="0"/>
    <n v="1"/>
    <n v="0"/>
    <n v="0"/>
    <n v="0"/>
    <n v="0"/>
    <n v="0"/>
    <n v="0"/>
    <n v="0"/>
  </r>
  <r>
    <s v="BMT673"/>
    <x v="3"/>
    <x v="3"/>
    <d v="2020-05-13T02:00:00"/>
    <d v="2020-05-13T02:00:00"/>
    <s v=""/>
    <s v="1J"/>
    <s v=""/>
    <s v="0:00"/>
    <s v="0:00"/>
    <s v=""/>
    <x v="3"/>
    <s v="APN2"/>
    <x v="0"/>
    <s v="01 - FONCT"/>
    <x v="0"/>
    <x v="0"/>
    <s v="Equipe1"/>
    <x v="0"/>
    <s v="A"/>
    <d v="2020-05-13T02:00:00"/>
    <d v="2020-05-13T02:00:00"/>
    <n v="0"/>
    <n v="0"/>
    <n v="0"/>
    <n v="0"/>
    <n v="1"/>
    <n v="0"/>
    <n v="0"/>
    <n v="0"/>
    <n v="0"/>
    <n v="0"/>
    <n v="0"/>
    <n v="0"/>
  </r>
  <r>
    <s v="BMT673"/>
    <x v="3"/>
    <x v="3"/>
    <d v="2020-05-11T02:00:00"/>
    <d v="2020-05-11T02:00:00"/>
    <s v=""/>
    <s v="1J"/>
    <s v=""/>
    <s v="0:00"/>
    <s v="0:00"/>
    <s v=""/>
    <x v="3"/>
    <s v="APN2"/>
    <x v="0"/>
    <s v="01 - FONCT"/>
    <x v="0"/>
    <x v="0"/>
    <s v="Equipe1"/>
    <x v="0"/>
    <s v="A"/>
    <d v="2020-05-11T02:00:00"/>
    <d v="2020-05-11T02:00:00"/>
    <n v="0"/>
    <n v="0"/>
    <n v="0"/>
    <n v="0"/>
    <n v="1"/>
    <n v="0"/>
    <n v="0"/>
    <n v="0"/>
    <n v="0"/>
    <n v="0"/>
    <n v="0"/>
    <n v="0"/>
  </r>
  <r>
    <s v="BMT673"/>
    <x v="3"/>
    <x v="3"/>
    <d v="2020-04-20T02:00:00"/>
    <d v="2020-04-25T02:00:00"/>
    <s v=""/>
    <s v="6J"/>
    <s v=""/>
    <s v="0:00"/>
    <s v="0:00"/>
    <s v=""/>
    <x v="3"/>
    <s v="APN2"/>
    <x v="0"/>
    <s v="01 - FONCT"/>
    <x v="0"/>
    <x v="0"/>
    <s v="Equipe1"/>
    <x v="0"/>
    <s v="A"/>
    <d v="2020-04-20T02:00:00"/>
    <d v="2020-04-25T02:00:00"/>
    <n v="0"/>
    <n v="0"/>
    <n v="0"/>
    <n v="6"/>
    <n v="0"/>
    <n v="0"/>
    <n v="0"/>
    <n v="0"/>
    <n v="0"/>
    <n v="0"/>
    <n v="0"/>
    <n v="0"/>
  </r>
  <r>
    <s v="BMT673"/>
    <x v="3"/>
    <x v="3"/>
    <d v="2020-03-29T01:00:00"/>
    <d v="2020-03-29T01:00:00"/>
    <s v=""/>
    <s v="1J"/>
    <s v=""/>
    <s v="0:00"/>
    <s v="0:00"/>
    <s v=""/>
    <x v="3"/>
    <s v="APN2"/>
    <x v="0"/>
    <s v="01 - FONCT"/>
    <x v="0"/>
    <x v="0"/>
    <s v="Equipe1"/>
    <x v="0"/>
    <s v="A"/>
    <d v="2020-03-29T01:00:00"/>
    <d v="2020-03-29T01:00:00"/>
    <n v="0"/>
    <n v="0"/>
    <n v="0"/>
    <n v="0"/>
    <n v="0"/>
    <n v="0"/>
    <n v="0"/>
    <n v="0"/>
    <n v="0"/>
    <n v="0"/>
    <n v="0"/>
    <n v="0"/>
  </r>
  <r>
    <s v="BMT673"/>
    <x v="0"/>
    <x v="0"/>
    <d v="2020-03-23T01:00:00"/>
    <d v="2020-03-28T01:00:00"/>
    <s v=""/>
    <s v="6J"/>
    <s v=""/>
    <s v="0:00"/>
    <s v="0:00"/>
    <s v=""/>
    <x v="0"/>
    <s v="APN2"/>
    <x v="0"/>
    <s v="01 - FONCT"/>
    <x v="0"/>
    <x v="0"/>
    <s v="Equipe1"/>
    <x v="0"/>
    <s v="C"/>
    <d v="2020-03-23T01:00:00"/>
    <d v="2020-03-28T01:00:00"/>
    <n v="0"/>
    <n v="0"/>
    <n v="6"/>
    <n v="0"/>
    <n v="0"/>
    <n v="0"/>
    <n v="0"/>
    <n v="0"/>
    <n v="0"/>
    <n v="0"/>
    <n v="0"/>
    <n v="0"/>
  </r>
  <r>
    <s v="BMT673"/>
    <x v="3"/>
    <x v="3"/>
    <d v="2020-03-16T01:00:00"/>
    <d v="2020-03-22T01:00:00"/>
    <s v=""/>
    <s v="7J"/>
    <s v=""/>
    <s v="0:00"/>
    <s v="0:00"/>
    <s v=""/>
    <x v="3"/>
    <s v="APN2"/>
    <x v="0"/>
    <s v="01 - FONCT"/>
    <x v="0"/>
    <x v="0"/>
    <s v="Equipe1"/>
    <x v="0"/>
    <s v="A"/>
    <d v="2020-03-16T01:00:00"/>
    <d v="2020-03-22T01:00:00"/>
    <n v="0"/>
    <n v="0"/>
    <n v="6"/>
    <n v="0"/>
    <n v="0"/>
    <n v="0"/>
    <n v="0"/>
    <n v="0"/>
    <n v="0"/>
    <n v="0"/>
    <n v="0"/>
    <n v="0"/>
  </r>
  <r>
    <s v="BMT673"/>
    <x v="0"/>
    <x v="0"/>
    <d v="2020-02-22T01:00:00"/>
    <d v="2020-02-22T01:00:00"/>
    <s v=""/>
    <s v="1J"/>
    <s v=""/>
    <s v="0:00"/>
    <s v="0:00"/>
    <s v=""/>
    <x v="0"/>
    <s v="APN2"/>
    <x v="0"/>
    <s v="01 - FONCT"/>
    <x v="0"/>
    <x v="0"/>
    <s v="Equipe1"/>
    <x v="0"/>
    <s v="C"/>
    <d v="2020-02-22T01:00:00"/>
    <d v="2020-02-22T01:00:00"/>
    <n v="0"/>
    <n v="1"/>
    <n v="0"/>
    <n v="0"/>
    <n v="0"/>
    <n v="0"/>
    <n v="0"/>
    <n v="0"/>
    <n v="0"/>
    <n v="0"/>
    <n v="0"/>
    <n v="0"/>
  </r>
  <r>
    <s v="BMT673"/>
    <x v="0"/>
    <x v="0"/>
    <d v="2020-02-19T01:00:00"/>
    <d v="2020-02-19T01:00:00"/>
    <s v=""/>
    <s v="1J"/>
    <s v=""/>
    <s v="0:00"/>
    <s v="0:00"/>
    <s v=""/>
    <x v="0"/>
    <s v="APN2"/>
    <x v="0"/>
    <s v="01 - FONCT"/>
    <x v="0"/>
    <x v="0"/>
    <s v="Equipe1"/>
    <x v="0"/>
    <s v="C"/>
    <d v="2020-02-19T01:00:00"/>
    <d v="2020-02-19T01:00:00"/>
    <n v="0"/>
    <n v="1"/>
    <n v="0"/>
    <n v="0"/>
    <n v="0"/>
    <n v="0"/>
    <n v="0"/>
    <n v="0"/>
    <n v="0"/>
    <n v="0"/>
    <n v="0"/>
    <n v="0"/>
  </r>
  <r>
    <s v="BMT673"/>
    <x v="0"/>
    <x v="0"/>
    <d v="2020-02-12T01:00:00"/>
    <d v="2020-02-12T01:00:00"/>
    <s v=""/>
    <s v="1J"/>
    <s v=""/>
    <s v="0:00"/>
    <s v="0:00"/>
    <s v=""/>
    <x v="0"/>
    <s v="APN2"/>
    <x v="0"/>
    <s v="01 - FONCT"/>
    <x v="0"/>
    <x v="0"/>
    <s v="Equipe1"/>
    <x v="0"/>
    <s v="C"/>
    <d v="2020-02-12T01:00:00"/>
    <d v="2020-02-12T01:00:00"/>
    <n v="0"/>
    <n v="1"/>
    <n v="0"/>
    <n v="0"/>
    <n v="0"/>
    <n v="0"/>
    <n v="0"/>
    <n v="0"/>
    <n v="0"/>
    <n v="0"/>
    <n v="0"/>
    <n v="0"/>
  </r>
  <r>
    <s v="BMT673"/>
    <x v="0"/>
    <x v="0"/>
    <d v="2020-01-27T01:00:00"/>
    <d v="2020-01-27T01:00:00"/>
    <s v=""/>
    <s v="1J"/>
    <s v=""/>
    <s v="0:00"/>
    <s v="0:00"/>
    <s v=""/>
    <x v="0"/>
    <s v="APN2"/>
    <x v="0"/>
    <s v="01 - FONCT"/>
    <x v="0"/>
    <x v="0"/>
    <s v="Equipe1"/>
    <x v="0"/>
    <s v="C"/>
    <d v="2020-01-27T01:00:00"/>
    <d v="2020-01-27T01:00:00"/>
    <n v="1"/>
    <n v="0"/>
    <n v="0"/>
    <n v="0"/>
    <n v="0"/>
    <n v="0"/>
    <n v="0"/>
    <n v="0"/>
    <n v="0"/>
    <n v="0"/>
    <n v="0"/>
    <n v="0"/>
  </r>
  <r>
    <s v="BMT673"/>
    <x v="0"/>
    <x v="0"/>
    <d v="2020-01-23T01:00:00"/>
    <d v="2020-01-25T01:00:00"/>
    <s v=""/>
    <s v="3J"/>
    <s v=""/>
    <s v="0:00"/>
    <s v="0:00"/>
    <s v=""/>
    <x v="0"/>
    <s v="APN2"/>
    <x v="0"/>
    <s v="01 - FONCT"/>
    <x v="0"/>
    <x v="0"/>
    <s v="Equipe1"/>
    <x v="0"/>
    <s v="C"/>
    <d v="2020-01-23T01:00:00"/>
    <d v="2020-01-25T01:00:00"/>
    <n v="3"/>
    <n v="0"/>
    <n v="0"/>
    <n v="0"/>
    <n v="0"/>
    <n v="0"/>
    <n v="0"/>
    <n v="0"/>
    <n v="0"/>
    <n v="0"/>
    <n v="0"/>
    <n v="0"/>
  </r>
  <r>
    <s v="GBH428"/>
    <x v="0"/>
    <x v="0"/>
    <d v="2020-11-23T01:00:00"/>
    <d v="2020-11-28T01:00:00"/>
    <s v=""/>
    <s v="6J"/>
    <s v=""/>
    <s v="0:00"/>
    <s v="0:00"/>
    <s v=""/>
    <x v="0"/>
    <s v="APN2"/>
    <x v="0"/>
    <s v="01 - FONCT"/>
    <x v="0"/>
    <x v="4"/>
    <s v="Equipe1 BIDART"/>
    <x v="0"/>
    <s v="C"/>
    <d v="2020-11-23T01:00:00"/>
    <d v="2020-11-28T01:00:00"/>
    <n v="0"/>
    <n v="0"/>
    <n v="0"/>
    <n v="0"/>
    <n v="0"/>
    <n v="0"/>
    <n v="0"/>
    <n v="0"/>
    <n v="0"/>
    <n v="0"/>
    <n v="6"/>
    <n v="0"/>
  </r>
  <r>
    <s v="GBH428"/>
    <x v="0"/>
    <x v="0"/>
    <d v="2020-08-03T02:00:00"/>
    <d v="2020-08-22T02:00:00"/>
    <s v=""/>
    <s v="17J"/>
    <s v=""/>
    <s v="0:00"/>
    <s v="0:00"/>
    <s v=""/>
    <x v="0"/>
    <s v="APN2"/>
    <x v="0"/>
    <s v="01 - FONCT"/>
    <x v="0"/>
    <x v="4"/>
    <s v="Equipe1 BIDART"/>
    <x v="0"/>
    <s v="C"/>
    <d v="2020-08-03T02:00:00"/>
    <d v="2020-08-22T02:00:00"/>
    <n v="0"/>
    <n v="0"/>
    <n v="0"/>
    <n v="0"/>
    <n v="0"/>
    <n v="0"/>
    <n v="0"/>
    <n v="17"/>
    <n v="0"/>
    <n v="0"/>
    <n v="0"/>
    <n v="0"/>
  </r>
  <r>
    <s v="GBH428"/>
    <x v="3"/>
    <x v="3"/>
    <d v="2020-03-16T01:00:00"/>
    <d v="2020-03-29T01:00:00"/>
    <s v=""/>
    <s v="14J"/>
    <s v=""/>
    <s v="0:00"/>
    <s v="0:00"/>
    <s v=""/>
    <x v="3"/>
    <s v="APN2"/>
    <x v="0"/>
    <s v="01 - FONCT"/>
    <x v="0"/>
    <x v="4"/>
    <s v="Equipe1 BIDART"/>
    <x v="0"/>
    <s v="A"/>
    <d v="2020-03-16T01:00:00"/>
    <d v="2020-03-29T01:00:00"/>
    <n v="0"/>
    <n v="0"/>
    <n v="12"/>
    <n v="0"/>
    <n v="0"/>
    <n v="0"/>
    <n v="0"/>
    <n v="0"/>
    <n v="0"/>
    <n v="0"/>
    <n v="0"/>
    <n v="0"/>
  </r>
  <r>
    <s v="GBH428"/>
    <x v="0"/>
    <x v="0"/>
    <d v="2020-03-09T01:00:00"/>
    <d v="2020-03-14T01:00:00"/>
    <s v=""/>
    <s v="6J"/>
    <s v=""/>
    <s v="0:00"/>
    <s v="0:00"/>
    <s v=""/>
    <x v="0"/>
    <s v="APN2"/>
    <x v="0"/>
    <s v="01 - FONCT"/>
    <x v="0"/>
    <x v="4"/>
    <s v="Equipe1 BIDART"/>
    <x v="0"/>
    <s v="C"/>
    <d v="2020-03-09T01:00:00"/>
    <d v="2020-03-14T01:00:00"/>
    <n v="0"/>
    <n v="0"/>
    <n v="6"/>
    <n v="0"/>
    <n v="0"/>
    <n v="0"/>
    <n v="0"/>
    <n v="0"/>
    <n v="0"/>
    <n v="0"/>
    <n v="0"/>
    <n v="0"/>
  </r>
  <r>
    <s v="GBH428"/>
    <x v="0"/>
    <x v="0"/>
    <d v="2020-02-12T01:00:00"/>
    <d v="2020-02-16T01:00:00"/>
    <s v=""/>
    <s v="4J"/>
    <s v=""/>
    <s v="0:00"/>
    <s v="0:00"/>
    <s v=""/>
    <x v="0"/>
    <s v="APN2"/>
    <x v="0"/>
    <s v="01 - FONCT"/>
    <x v="0"/>
    <x v="4"/>
    <s v="Equipe1 BIDART"/>
    <x v="0"/>
    <s v="C"/>
    <d v="2020-02-12T01:00:00"/>
    <d v="2020-02-16T01:00:00"/>
    <n v="0"/>
    <n v="4"/>
    <n v="0"/>
    <n v="0"/>
    <n v="0"/>
    <n v="0"/>
    <n v="0"/>
    <n v="0"/>
    <n v="0"/>
    <n v="0"/>
    <n v="0"/>
    <n v="0"/>
  </r>
  <r>
    <s v="GBH428"/>
    <x v="0"/>
    <x v="0"/>
    <d v="2020-02-11T01:00:00"/>
    <d v="2020-02-11T01:00:00"/>
    <s v=""/>
    <s v="1J"/>
    <s v=""/>
    <s v="0:00"/>
    <s v="0:00"/>
    <s v=""/>
    <x v="0"/>
    <s v="APN2"/>
    <x v="0"/>
    <s v="01 - FONCT"/>
    <x v="0"/>
    <x v="4"/>
    <s v="Equipe1 BIDART"/>
    <x v="0"/>
    <s v="C"/>
    <d v="2020-02-11T01:00:00"/>
    <d v="2020-02-11T01:00:00"/>
    <n v="0"/>
    <n v="1"/>
    <n v="0"/>
    <n v="0"/>
    <n v="0"/>
    <n v="0"/>
    <n v="0"/>
    <n v="0"/>
    <n v="0"/>
    <n v="0"/>
    <n v="0"/>
    <n v="0"/>
  </r>
  <r>
    <s v="GBH428"/>
    <x v="0"/>
    <x v="0"/>
    <d v="2020-01-11T01:00:00"/>
    <d v="2020-01-11T01:00:00"/>
    <s v=""/>
    <s v="1J"/>
    <s v=""/>
    <s v="0:00"/>
    <s v="0:00"/>
    <s v=""/>
    <x v="0"/>
    <s v="APN2"/>
    <x v="0"/>
    <s v="01 - FONCT"/>
    <x v="0"/>
    <x v="4"/>
    <s v="Equipe1 BIDART"/>
    <x v="0"/>
    <s v="C"/>
    <d v="2020-01-11T01:00:00"/>
    <d v="2020-01-11T01:00:00"/>
    <n v="1"/>
    <n v="0"/>
    <n v="0"/>
    <n v="0"/>
    <n v="0"/>
    <n v="0"/>
    <n v="0"/>
    <n v="0"/>
    <n v="0"/>
    <n v="0"/>
    <n v="0"/>
    <n v="0"/>
  </r>
  <r>
    <s v="GBH428"/>
    <x v="15"/>
    <x v="14"/>
    <d v="2019-11-25T01:00:00"/>
    <d v="2020-01-08T01:00:00"/>
    <s v=""/>
    <s v="45J"/>
    <s v=""/>
    <s v="0:00"/>
    <s v="0:00"/>
    <s v=""/>
    <x v="8"/>
    <s v="APN2"/>
    <x v="0"/>
    <s v="01 - FONCT"/>
    <x v="0"/>
    <x v="4"/>
    <s v="Equipe1 BIDART"/>
    <x v="0"/>
    <s v="C"/>
    <d v="2020-01-01T00:00:00"/>
    <d v="2020-01-08T01:00:00"/>
    <n v="6"/>
    <n v="0"/>
    <n v="0"/>
    <n v="0"/>
    <n v="0"/>
    <n v="0"/>
    <n v="0"/>
    <n v="0"/>
    <n v="0"/>
    <n v="0"/>
    <n v="0"/>
    <n v="0"/>
  </r>
  <r>
    <s v="FVB136"/>
    <x v="0"/>
    <x v="0"/>
    <d v="2020-08-31T02:00:00"/>
    <d v="2020-09-19T02:00:00"/>
    <s v=""/>
    <s v="18J"/>
    <s v=""/>
    <s v="0:00"/>
    <s v="0:00"/>
    <s v=""/>
    <x v="0"/>
    <s v="ATG2"/>
    <x v="0"/>
    <s v="01 - FONCT"/>
    <x v="0"/>
    <x v="0"/>
    <s v="Equipe1"/>
    <x v="0"/>
    <s v="C"/>
    <d v="2020-08-31T02:00:00"/>
    <d v="2020-09-19T02:00:00"/>
    <n v="0"/>
    <n v="0"/>
    <n v="0"/>
    <n v="0"/>
    <n v="0"/>
    <n v="0"/>
    <n v="0"/>
    <n v="1"/>
    <n v="17"/>
    <n v="0"/>
    <n v="0"/>
    <n v="0"/>
  </r>
  <r>
    <s v="FVB136"/>
    <x v="0"/>
    <x v="0"/>
    <d v="2020-05-22T02:00:00"/>
    <d v="2020-05-23T02:00:00"/>
    <s v=""/>
    <s v="2J"/>
    <s v=""/>
    <s v="0:00"/>
    <s v="0:00"/>
    <s v=""/>
    <x v="0"/>
    <s v="ATG2"/>
    <x v="0"/>
    <s v="01 - FONCT"/>
    <x v="0"/>
    <x v="0"/>
    <s v="Equipe1"/>
    <x v="0"/>
    <s v="C"/>
    <d v="2020-05-22T02:00:00"/>
    <d v="2020-05-23T02:00:00"/>
    <n v="0"/>
    <n v="0"/>
    <n v="0"/>
    <n v="0"/>
    <n v="2"/>
    <n v="0"/>
    <n v="0"/>
    <n v="0"/>
    <n v="0"/>
    <n v="0"/>
    <n v="0"/>
    <n v="0"/>
  </r>
  <r>
    <s v="FVB136"/>
    <x v="7"/>
    <x v="7"/>
    <d v="2020-05-18T02:00:00"/>
    <d v="2020-05-20T02:00:00"/>
    <s v=""/>
    <s v="17h30"/>
    <s v=""/>
    <s v="0:00"/>
    <s v="0:00"/>
    <s v=""/>
    <x v="0"/>
    <s v="ATG2"/>
    <x v="0"/>
    <s v="01 - FONCT"/>
    <x v="0"/>
    <x v="0"/>
    <s v="Equipe1"/>
    <x v="0"/>
    <s v="2"/>
    <d v="2020-05-18T02:00:00"/>
    <d v="2020-05-20T02:00:00"/>
    <n v="0"/>
    <n v="0"/>
    <n v="0"/>
    <n v="0"/>
    <n v="3"/>
    <n v="0"/>
    <n v="0"/>
    <n v="0"/>
    <n v="0"/>
    <n v="0"/>
    <n v="0"/>
    <n v="0"/>
  </r>
  <r>
    <s v="FVB136"/>
    <x v="0"/>
    <x v="0"/>
    <d v="2020-04-27T02:00:00"/>
    <d v="2020-05-02T02:00:00"/>
    <s v=""/>
    <s v="5J"/>
    <s v=""/>
    <s v="0:00"/>
    <s v="0:00"/>
    <s v=""/>
    <x v="0"/>
    <s v="ATG2"/>
    <x v="0"/>
    <s v="01 - FONCT"/>
    <x v="0"/>
    <x v="0"/>
    <s v="Equipe1"/>
    <x v="0"/>
    <s v="C"/>
    <d v="2020-04-27T02:00:00"/>
    <d v="2020-05-02T02:00:00"/>
    <n v="0"/>
    <n v="0"/>
    <n v="0"/>
    <n v="4"/>
    <n v="1"/>
    <n v="0"/>
    <n v="0"/>
    <n v="0"/>
    <n v="0"/>
    <n v="0"/>
    <n v="0"/>
    <n v="0"/>
  </r>
  <r>
    <s v="FVB136"/>
    <x v="0"/>
    <x v="0"/>
    <d v="2020-03-16T01:00:00"/>
    <d v="2020-03-21T01:00:00"/>
    <s v=""/>
    <s v="6J"/>
    <s v=""/>
    <s v="0:00"/>
    <s v="0:00"/>
    <s v=""/>
    <x v="0"/>
    <s v="ATG2"/>
    <x v="0"/>
    <s v="01 - FONCT"/>
    <x v="0"/>
    <x v="0"/>
    <s v="Equipe1"/>
    <x v="0"/>
    <s v="C"/>
    <d v="2020-03-16T01:00:00"/>
    <d v="2020-03-21T01:00:00"/>
    <n v="0"/>
    <n v="0"/>
    <n v="6"/>
    <n v="0"/>
    <n v="0"/>
    <n v="0"/>
    <n v="0"/>
    <n v="0"/>
    <n v="0"/>
    <n v="0"/>
    <n v="0"/>
    <n v="0"/>
  </r>
  <r>
    <s v="FVB136"/>
    <x v="0"/>
    <x v="0"/>
    <d v="2020-01-02T01:00:00"/>
    <d v="2020-01-04T01:00:00"/>
    <s v=""/>
    <s v="3J"/>
    <s v=""/>
    <s v="0:00"/>
    <s v="0:00"/>
    <s v=""/>
    <x v="0"/>
    <s v="ATG2"/>
    <x v="0"/>
    <s v="01 - FONCT"/>
    <x v="0"/>
    <x v="0"/>
    <s v="Equipe1"/>
    <x v="0"/>
    <s v="C"/>
    <d v="2020-01-02T01:00:00"/>
    <d v="2020-01-04T01:00:00"/>
    <n v="3"/>
    <n v="0"/>
    <n v="0"/>
    <n v="0"/>
    <n v="0"/>
    <n v="0"/>
    <n v="0"/>
    <n v="0"/>
    <n v="0"/>
    <n v="0"/>
    <n v="0"/>
    <n v="0"/>
  </r>
  <r>
    <s v="SZW869"/>
    <x v="0"/>
    <x v="0"/>
    <d v="2020-07-27T02:00:00"/>
    <d v="2020-08-08T02:00:00"/>
    <s v=""/>
    <s v="12J"/>
    <s v=""/>
    <s v="0:00"/>
    <s v="0:00"/>
    <s v=""/>
    <x v="0"/>
    <s v="APN2"/>
    <x v="0"/>
    <s v="01 - FONCT"/>
    <x v="0"/>
    <x v="4"/>
    <s v="Equipe 2 ST CHARLES"/>
    <x v="0"/>
    <s v="C"/>
    <d v="2020-07-27T02:00:00"/>
    <d v="2020-08-08T02:00:00"/>
    <n v="0"/>
    <n v="0"/>
    <n v="0"/>
    <n v="0"/>
    <n v="0"/>
    <n v="0"/>
    <n v="5"/>
    <n v="7"/>
    <n v="0"/>
    <n v="0"/>
    <n v="0"/>
    <n v="0"/>
  </r>
  <r>
    <s v="SZW869"/>
    <x v="0"/>
    <x v="0"/>
    <d v="2020-04-06T02:00:00"/>
    <d v="2020-04-18T02:00:00"/>
    <s v=""/>
    <s v="11J"/>
    <s v=""/>
    <s v="0:00"/>
    <s v="0:00"/>
    <s v=""/>
    <x v="0"/>
    <s v="APN2"/>
    <x v="0"/>
    <s v="01 - FONCT"/>
    <x v="0"/>
    <x v="4"/>
    <s v="Equipe 2 ST CHARLES"/>
    <x v="0"/>
    <s v="C"/>
    <d v="2020-04-06T02:00:00"/>
    <d v="2020-04-18T02:00:00"/>
    <n v="0"/>
    <n v="0"/>
    <n v="0"/>
    <n v="11"/>
    <n v="0"/>
    <n v="0"/>
    <n v="0"/>
    <n v="0"/>
    <n v="0"/>
    <n v="0"/>
    <n v="0"/>
    <n v="0"/>
  </r>
  <r>
    <s v="SZW869"/>
    <x v="2"/>
    <x v="2"/>
    <d v="2020-03-19T01:00:00"/>
    <d v="2020-04-04T02:00:00"/>
    <s v=""/>
    <s v="17J"/>
    <s v=""/>
    <s v="0:00"/>
    <s v="0:00"/>
    <s v=""/>
    <x v="2"/>
    <s v="APN2"/>
    <x v="0"/>
    <s v="01 - FONCT"/>
    <x v="0"/>
    <x v="4"/>
    <s v="Equipe 2 ST CHARLES"/>
    <x v="0"/>
    <s v="M"/>
    <d v="2020-03-19T01:00:00"/>
    <d v="2020-04-04T02:00:00"/>
    <n v="0"/>
    <n v="0"/>
    <n v="11"/>
    <n v="4"/>
    <n v="0"/>
    <n v="0"/>
    <n v="0"/>
    <n v="0"/>
    <n v="0"/>
    <n v="0"/>
    <n v="0"/>
    <n v="0"/>
  </r>
  <r>
    <s v="CNA828"/>
    <x v="0"/>
    <x v="0"/>
    <d v="2020-07-27T02:00:00"/>
    <d v="2020-07-31T02:00:00"/>
    <s v=""/>
    <s v="5J"/>
    <s v=""/>
    <s v="0:00"/>
    <s v="0:00"/>
    <s v=""/>
    <x v="0"/>
    <s v="PRO32"/>
    <x v="1"/>
    <s v="15 - CPRO"/>
    <x v="1"/>
    <x v="3"/>
    <s v="APPRENTIS / CONTRATS PRO"/>
    <x v="1"/>
    <s v="C"/>
    <d v="2020-07-27T02:00:00"/>
    <d v="2020-07-31T02:00:00"/>
    <n v="0"/>
    <n v="0"/>
    <n v="0"/>
    <n v="0"/>
    <n v="0"/>
    <n v="0"/>
    <n v="5"/>
    <n v="0"/>
    <n v="0"/>
    <n v="0"/>
    <n v="0"/>
    <n v="0"/>
  </r>
  <r>
    <s v="CNA828"/>
    <x v="26"/>
    <x v="24"/>
    <d v="2020-07-20T02:00:00"/>
    <d v="2020-07-24T02:00:00"/>
    <s v=""/>
    <s v="5J"/>
    <s v=""/>
    <s v="0:00"/>
    <s v="0:00"/>
    <s v=""/>
    <x v="12"/>
    <s v="PRO32"/>
    <x v="1"/>
    <s v="15 - CPRO"/>
    <x v="1"/>
    <x v="3"/>
    <s v="APPRENTIS / CONTRATS PRO"/>
    <x v="1"/>
    <s v="C"/>
    <d v="2020-07-20T02:00:00"/>
    <d v="2020-07-24T02:00:00"/>
    <n v="0"/>
    <n v="0"/>
    <n v="0"/>
    <n v="0"/>
    <n v="0"/>
    <n v="0"/>
    <n v="5"/>
    <n v="0"/>
    <n v="0"/>
    <n v="0"/>
    <n v="0"/>
    <n v="0"/>
  </r>
  <r>
    <s v="CNA828"/>
    <x v="26"/>
    <x v="24"/>
    <d v="2020-07-15T02:00:00"/>
    <d v="2020-07-17T02:00:00"/>
    <s v=""/>
    <s v="3J"/>
    <s v=""/>
    <s v="0:00"/>
    <s v="0:00"/>
    <s v=""/>
    <x v="12"/>
    <s v="PRO32"/>
    <x v="1"/>
    <s v="15 - CPRO"/>
    <x v="1"/>
    <x v="3"/>
    <s v="APPRENTIS / CONTRATS PRO"/>
    <x v="1"/>
    <s v="C"/>
    <d v="2020-07-15T02:00:00"/>
    <d v="2020-07-17T02:00:00"/>
    <n v="0"/>
    <n v="0"/>
    <n v="0"/>
    <n v="0"/>
    <n v="0"/>
    <n v="0"/>
    <n v="3"/>
    <n v="0"/>
    <n v="0"/>
    <n v="0"/>
    <n v="0"/>
    <n v="0"/>
  </r>
  <r>
    <s v="CNA828"/>
    <x v="0"/>
    <x v="0"/>
    <d v="2020-07-10T02:00:00"/>
    <d v="2020-07-10T02:00:00"/>
    <s v=""/>
    <s v="1J"/>
    <s v=""/>
    <s v="0:00"/>
    <s v="0:00"/>
    <s v=""/>
    <x v="0"/>
    <s v="PRO32"/>
    <x v="1"/>
    <s v="15 - CPRO"/>
    <x v="1"/>
    <x v="3"/>
    <s v="APPRENTIS / CONTRATS PRO"/>
    <x v="1"/>
    <s v="C"/>
    <d v="2020-07-10T02:00:00"/>
    <d v="2020-07-10T02:00:00"/>
    <n v="0"/>
    <n v="0"/>
    <n v="0"/>
    <n v="0"/>
    <n v="0"/>
    <n v="0"/>
    <n v="1"/>
    <n v="0"/>
    <n v="0"/>
    <n v="0"/>
    <n v="0"/>
    <n v="0"/>
  </r>
  <r>
    <s v="CNA828"/>
    <x v="0"/>
    <x v="0"/>
    <d v="2020-07-09T02:00:00"/>
    <d v="2020-07-09T02:00:00"/>
    <s v=""/>
    <s v="1J"/>
    <s v=""/>
    <s v="0:00"/>
    <s v="0:00"/>
    <s v=""/>
    <x v="0"/>
    <s v="PRO32"/>
    <x v="1"/>
    <s v="15 - CPRO"/>
    <x v="1"/>
    <x v="3"/>
    <s v="APPRENTIS / CONTRATS PRO"/>
    <x v="1"/>
    <s v="C"/>
    <d v="2020-07-09T02:00:00"/>
    <d v="2020-07-09T02:00:00"/>
    <n v="0"/>
    <n v="0"/>
    <n v="0"/>
    <n v="0"/>
    <n v="0"/>
    <n v="0"/>
    <n v="1"/>
    <n v="0"/>
    <n v="0"/>
    <n v="0"/>
    <n v="0"/>
    <n v="0"/>
  </r>
  <r>
    <s v="CNA828"/>
    <x v="26"/>
    <x v="24"/>
    <d v="2020-06-29T02:00:00"/>
    <d v="2020-07-03T02:00:00"/>
    <s v=""/>
    <s v="5J"/>
    <s v=""/>
    <s v="0:00"/>
    <s v="0:00"/>
    <s v=""/>
    <x v="12"/>
    <s v="PRO32"/>
    <x v="1"/>
    <s v="15 - CPRO"/>
    <x v="1"/>
    <x v="3"/>
    <s v="APPRENTIS / CONTRATS PRO"/>
    <x v="1"/>
    <s v="C"/>
    <d v="2020-06-29T02:00:00"/>
    <d v="2020-07-03T02:00:00"/>
    <n v="0"/>
    <n v="0"/>
    <n v="0"/>
    <n v="0"/>
    <n v="0"/>
    <n v="2"/>
    <n v="3"/>
    <n v="0"/>
    <n v="0"/>
    <n v="0"/>
    <n v="0"/>
    <n v="0"/>
  </r>
  <r>
    <s v="CNA828"/>
    <x v="26"/>
    <x v="24"/>
    <d v="2020-06-02T02:00:00"/>
    <d v="2020-06-05T02:00:00"/>
    <s v=""/>
    <s v="4J"/>
    <s v=""/>
    <s v="0:00"/>
    <s v="0:00"/>
    <s v=""/>
    <x v="12"/>
    <s v="PRO32"/>
    <x v="1"/>
    <s v="15 - CPRO"/>
    <x v="1"/>
    <x v="3"/>
    <s v="APPRENTIS / CONTRATS PRO"/>
    <x v="1"/>
    <s v="C"/>
    <d v="2020-06-02T02:00:00"/>
    <d v="2020-06-05T02:00:00"/>
    <n v="0"/>
    <n v="0"/>
    <n v="0"/>
    <n v="0"/>
    <n v="0"/>
    <n v="4"/>
    <n v="0"/>
    <n v="0"/>
    <n v="0"/>
    <n v="0"/>
    <n v="0"/>
    <n v="0"/>
  </r>
  <r>
    <s v="CNA828"/>
    <x v="26"/>
    <x v="24"/>
    <d v="2020-05-04T02:00:00"/>
    <d v="2020-05-07T02:00:00"/>
    <s v=""/>
    <s v="4J"/>
    <s v=""/>
    <s v="0:00"/>
    <s v="0:00"/>
    <s v=""/>
    <x v="12"/>
    <s v="PRO32"/>
    <x v="1"/>
    <s v="15 - CPRO"/>
    <x v="1"/>
    <x v="3"/>
    <s v="APPRENTIS / CONTRATS PRO"/>
    <x v="1"/>
    <s v="C"/>
    <d v="2020-05-04T02:00:00"/>
    <d v="2020-05-07T02:00:00"/>
    <n v="0"/>
    <n v="0"/>
    <n v="0"/>
    <n v="0"/>
    <n v="4"/>
    <n v="0"/>
    <n v="0"/>
    <n v="0"/>
    <n v="0"/>
    <n v="0"/>
    <n v="0"/>
    <n v="0"/>
  </r>
  <r>
    <s v="CNA828"/>
    <x v="26"/>
    <x v="24"/>
    <d v="2020-04-06T02:00:00"/>
    <d v="2020-04-10T02:00:00"/>
    <s v=""/>
    <s v="5J"/>
    <s v=""/>
    <s v="0:00"/>
    <s v="0:00"/>
    <s v=""/>
    <x v="12"/>
    <s v="PRO32"/>
    <x v="1"/>
    <s v="15 - CPRO"/>
    <x v="1"/>
    <x v="3"/>
    <s v="APPRENTIS / CONTRATS PRO"/>
    <x v="1"/>
    <s v="C"/>
    <d v="2020-04-06T02:00:00"/>
    <d v="2020-04-10T02:00:00"/>
    <n v="0"/>
    <n v="0"/>
    <n v="0"/>
    <n v="5"/>
    <n v="0"/>
    <n v="0"/>
    <n v="0"/>
    <n v="0"/>
    <n v="0"/>
    <n v="0"/>
    <n v="0"/>
    <n v="0"/>
  </r>
  <r>
    <s v="CNA828"/>
    <x v="26"/>
    <x v="24"/>
    <d v="2020-03-09T01:00:00"/>
    <d v="2020-03-13T01:00:00"/>
    <s v=""/>
    <s v="5J"/>
    <s v=""/>
    <s v="0:00"/>
    <s v="0:00"/>
    <s v=""/>
    <x v="12"/>
    <s v="PRO32"/>
    <x v="1"/>
    <s v="15 - CPRO"/>
    <x v="1"/>
    <x v="3"/>
    <s v="APPRENTIS / CONTRATS PRO"/>
    <x v="1"/>
    <s v="C"/>
    <d v="2020-03-09T01:00:00"/>
    <d v="2020-03-13T01:00:00"/>
    <n v="0"/>
    <n v="0"/>
    <n v="5"/>
    <n v="0"/>
    <n v="0"/>
    <n v="0"/>
    <n v="0"/>
    <n v="0"/>
    <n v="0"/>
    <n v="0"/>
    <n v="0"/>
    <n v="0"/>
  </r>
  <r>
    <s v="CNA828"/>
    <x v="26"/>
    <x v="24"/>
    <d v="2020-02-10T01:00:00"/>
    <d v="2020-02-14T01:00:00"/>
    <s v=""/>
    <s v="5J"/>
    <s v=""/>
    <s v="0:00"/>
    <s v="0:00"/>
    <s v=""/>
    <x v="12"/>
    <s v="PRO32"/>
    <x v="1"/>
    <s v="15 - CPRO"/>
    <x v="1"/>
    <x v="3"/>
    <s v="APPRENTIS / CONTRATS PRO"/>
    <x v="1"/>
    <s v="C"/>
    <d v="2020-02-10T01:00:00"/>
    <d v="2020-02-14T01:00:00"/>
    <n v="0"/>
    <n v="5"/>
    <n v="0"/>
    <n v="0"/>
    <n v="0"/>
    <n v="0"/>
    <n v="0"/>
    <n v="0"/>
    <n v="0"/>
    <n v="0"/>
    <n v="0"/>
    <n v="0"/>
  </r>
  <r>
    <s v="CNA828"/>
    <x v="26"/>
    <x v="24"/>
    <d v="2020-01-27T01:00:00"/>
    <d v="2020-01-29T01:00:00"/>
    <s v=""/>
    <s v="3J"/>
    <s v=""/>
    <s v="0:00"/>
    <s v="0:00"/>
    <s v=""/>
    <x v="12"/>
    <s v="PRO32"/>
    <x v="1"/>
    <s v="15 - CPRO"/>
    <x v="1"/>
    <x v="3"/>
    <s v="APPRENTIS / CONTRATS PRO"/>
    <x v="1"/>
    <s v="C"/>
    <d v="2020-01-27T01:00:00"/>
    <d v="2020-01-29T01:00:00"/>
    <n v="3"/>
    <n v="0"/>
    <n v="0"/>
    <n v="0"/>
    <n v="0"/>
    <n v="0"/>
    <n v="0"/>
    <n v="0"/>
    <n v="0"/>
    <n v="0"/>
    <n v="0"/>
    <n v="0"/>
  </r>
  <r>
    <s v="CNA828"/>
    <x v="0"/>
    <x v="0"/>
    <d v="2020-01-20T01:00:00"/>
    <d v="2020-01-24T01:00:00"/>
    <s v=""/>
    <s v="5J"/>
    <s v=""/>
    <s v="0:00"/>
    <s v="0:00"/>
    <s v=""/>
    <x v="0"/>
    <s v="PRO32"/>
    <x v="1"/>
    <s v="15 - CPRO"/>
    <x v="1"/>
    <x v="3"/>
    <s v="APPRENTIS / CONTRATS PRO"/>
    <x v="1"/>
    <s v="C"/>
    <d v="2020-01-20T01:00:00"/>
    <d v="2020-01-24T01:00:00"/>
    <n v="5"/>
    <n v="0"/>
    <n v="0"/>
    <n v="0"/>
    <n v="0"/>
    <n v="0"/>
    <n v="0"/>
    <n v="0"/>
    <n v="0"/>
    <n v="0"/>
    <n v="0"/>
    <n v="0"/>
  </r>
  <r>
    <s v="CNA828"/>
    <x v="26"/>
    <x v="24"/>
    <d v="2020-01-13T01:00:00"/>
    <d v="2020-01-17T01:00:00"/>
    <s v=""/>
    <s v="5J"/>
    <s v=""/>
    <s v="0:00"/>
    <s v="0:00"/>
    <s v=""/>
    <x v="12"/>
    <s v="PRO32"/>
    <x v="1"/>
    <s v="15 - CPRO"/>
    <x v="1"/>
    <x v="3"/>
    <s v="APPRENTIS / CONTRATS PRO"/>
    <x v="1"/>
    <s v="C"/>
    <d v="2020-01-13T01:00:00"/>
    <d v="2020-01-17T01:00:00"/>
    <n v="5"/>
    <n v="0"/>
    <n v="0"/>
    <n v="0"/>
    <n v="0"/>
    <n v="0"/>
    <n v="0"/>
    <n v="0"/>
    <n v="0"/>
    <n v="0"/>
    <n v="0"/>
    <n v="0"/>
  </r>
  <r>
    <s v="CNJ024"/>
    <x v="0"/>
    <x v="0"/>
    <d v="2020-11-23T01:00:00"/>
    <d v="2020-12-12T01:00:00"/>
    <s v=""/>
    <s v="18J"/>
    <s v=""/>
    <s v="0:00"/>
    <s v="0:00"/>
    <s v=""/>
    <x v="0"/>
    <s v="ACC13"/>
    <x v="0"/>
    <s v="02 - CDI"/>
    <x v="0"/>
    <x v="3"/>
    <s v="DISPERSION"/>
    <x v="0"/>
    <s v="C"/>
    <d v="2020-11-23T01:00:00"/>
    <d v="2020-12-12T01:00:00"/>
    <n v="0"/>
    <n v="0"/>
    <n v="0"/>
    <n v="0"/>
    <n v="0"/>
    <n v="0"/>
    <n v="0"/>
    <n v="0"/>
    <n v="0"/>
    <n v="0"/>
    <n v="7"/>
    <n v="11"/>
  </r>
  <r>
    <s v="CNJ024"/>
    <x v="0"/>
    <x v="0"/>
    <d v="2020-04-07T02:00:00"/>
    <d v="2020-04-18T02:00:00"/>
    <s v=""/>
    <s v="10J"/>
    <s v=""/>
    <s v="0:00"/>
    <s v="0:00"/>
    <s v=""/>
    <x v="0"/>
    <s v="ACC13"/>
    <x v="0"/>
    <s v="02 - CDI"/>
    <x v="0"/>
    <x v="3"/>
    <s v="DISPERSION"/>
    <x v="0"/>
    <s v="C"/>
    <d v="2020-04-07T02:00:00"/>
    <d v="2020-04-18T02:00:00"/>
    <n v="0"/>
    <n v="0"/>
    <n v="0"/>
    <n v="10"/>
    <n v="0"/>
    <n v="0"/>
    <n v="0"/>
    <n v="0"/>
    <n v="0"/>
    <n v="0"/>
    <n v="0"/>
    <n v="0"/>
  </r>
  <r>
    <s v="CNJ024"/>
    <x v="0"/>
    <x v="0"/>
    <d v="2020-04-01T02:00:00"/>
    <d v="2020-04-02T02:00:00"/>
    <s v=""/>
    <s v="2J"/>
    <s v=""/>
    <s v="0:00"/>
    <s v="0:00"/>
    <s v=""/>
    <x v="0"/>
    <s v="ACC13"/>
    <x v="0"/>
    <s v="02 - CDI"/>
    <x v="0"/>
    <x v="3"/>
    <s v="DISPERSION"/>
    <x v="0"/>
    <s v="C"/>
    <d v="2020-04-01T02:00:00"/>
    <d v="2020-04-02T02:00:00"/>
    <n v="0"/>
    <n v="0"/>
    <n v="0"/>
    <n v="2"/>
    <n v="0"/>
    <n v="0"/>
    <n v="0"/>
    <n v="0"/>
    <n v="0"/>
    <n v="0"/>
    <n v="0"/>
    <n v="0"/>
  </r>
  <r>
    <s v="TWF143"/>
    <x v="0"/>
    <x v="0"/>
    <d v="2020-09-29T02:00:00"/>
    <d v="2020-09-30T02:00:00"/>
    <s v=""/>
    <s v="2J"/>
    <s v=""/>
    <s v="0:00"/>
    <s v="0:00"/>
    <s v=""/>
    <x v="0"/>
    <s v="ACC13"/>
    <x v="0"/>
    <s v="02 - CDI"/>
    <x v="0"/>
    <x v="2"/>
    <s v="Equipe 2"/>
    <x v="0"/>
    <s v="C"/>
    <d v="2020-09-29T02:00:00"/>
    <d v="2020-09-30T02:00:00"/>
    <n v="0"/>
    <n v="0"/>
    <n v="0"/>
    <n v="0"/>
    <n v="0"/>
    <n v="0"/>
    <n v="0"/>
    <n v="0"/>
    <n v="2"/>
    <n v="0"/>
    <n v="0"/>
    <n v="0"/>
  </r>
  <r>
    <s v="TWF143"/>
    <x v="12"/>
    <x v="11"/>
    <d v="2020-09-28T02:00:00"/>
    <d v="2020-09-28T02:00:00"/>
    <s v=""/>
    <s v="1J"/>
    <s v=""/>
    <s v="0:00"/>
    <s v="0:00"/>
    <s v=""/>
    <x v="6"/>
    <s v="ACC13"/>
    <x v="0"/>
    <s v="02 - CDI"/>
    <x v="0"/>
    <x v="2"/>
    <s v="Equipe 2"/>
    <x v="0"/>
    <s v="J"/>
    <d v="2020-09-28T02:00:00"/>
    <d v="2020-09-28T02:00:00"/>
    <n v="0"/>
    <n v="0"/>
    <n v="0"/>
    <n v="0"/>
    <n v="0"/>
    <n v="0"/>
    <n v="0"/>
    <n v="0"/>
    <n v="1"/>
    <n v="0"/>
    <n v="0"/>
    <n v="0"/>
  </r>
  <r>
    <s v="TWF143"/>
    <x v="0"/>
    <x v="0"/>
    <d v="2020-08-31T02:00:00"/>
    <d v="2020-09-26T02:00:00"/>
    <s v=""/>
    <s v="24J"/>
    <s v=""/>
    <s v="0:00"/>
    <s v="0:00"/>
    <s v=""/>
    <x v="0"/>
    <s v="ACC13"/>
    <x v="0"/>
    <s v="02 - CDI"/>
    <x v="0"/>
    <x v="2"/>
    <s v="Equipe 2"/>
    <x v="0"/>
    <s v="C"/>
    <d v="2020-08-31T02:00:00"/>
    <d v="2020-09-26T02:00:00"/>
    <n v="0"/>
    <n v="0"/>
    <n v="0"/>
    <n v="0"/>
    <n v="0"/>
    <n v="0"/>
    <n v="0"/>
    <n v="1"/>
    <n v="23"/>
    <n v="0"/>
    <n v="0"/>
    <n v="0"/>
  </r>
  <r>
    <s v="TWF143"/>
    <x v="12"/>
    <x v="11"/>
    <d v="2020-08-04T02:00:00"/>
    <d v="2020-08-05T02:00:00"/>
    <s v=""/>
    <s v="2J"/>
    <s v=""/>
    <s v="0:00"/>
    <s v="0:00"/>
    <s v=""/>
    <x v="6"/>
    <s v="ACC13"/>
    <x v="0"/>
    <s v="02 - CDI"/>
    <x v="0"/>
    <x v="2"/>
    <s v="Equipe 2"/>
    <x v="0"/>
    <s v="J"/>
    <d v="2020-08-04T02:00:00"/>
    <d v="2020-08-05T02:00:00"/>
    <n v="0"/>
    <n v="0"/>
    <n v="0"/>
    <n v="0"/>
    <n v="0"/>
    <n v="0"/>
    <n v="0"/>
    <n v="2"/>
    <n v="0"/>
    <n v="0"/>
    <n v="0"/>
    <n v="0"/>
  </r>
  <r>
    <s v="TWF143"/>
    <x v="2"/>
    <x v="2"/>
    <d v="2020-05-20T02:00:00"/>
    <d v="2020-06-03T02:00:00"/>
    <s v=""/>
    <s v="15J"/>
    <s v=""/>
    <s v="0:00"/>
    <s v="0:00"/>
    <s v=""/>
    <x v="2"/>
    <s v="ACC13"/>
    <x v="0"/>
    <s v="02 - CDI"/>
    <x v="0"/>
    <x v="2"/>
    <s v="Equipe 2"/>
    <x v="0"/>
    <s v="M"/>
    <d v="2020-05-20T02:00:00"/>
    <d v="2020-06-03T02:00:00"/>
    <n v="0"/>
    <n v="0"/>
    <n v="0"/>
    <n v="0"/>
    <n v="9"/>
    <n v="2"/>
    <n v="0"/>
    <n v="0"/>
    <n v="0"/>
    <n v="0"/>
    <n v="0"/>
    <n v="0"/>
  </r>
  <r>
    <s v="TWF143"/>
    <x v="12"/>
    <x v="11"/>
    <d v="2020-05-09T02:00:00"/>
    <d v="2020-05-09T02:00:00"/>
    <s v=""/>
    <s v="1J"/>
    <s v=""/>
    <s v="0:00"/>
    <s v="0:00"/>
    <s v=""/>
    <x v="6"/>
    <s v="ACC13"/>
    <x v="0"/>
    <s v="02 - CDI"/>
    <x v="0"/>
    <x v="2"/>
    <s v="Equipe 2"/>
    <x v="0"/>
    <s v="J"/>
    <d v="2020-05-09T02:00:00"/>
    <d v="2020-05-09T02:00:00"/>
    <n v="0"/>
    <n v="0"/>
    <n v="0"/>
    <n v="0"/>
    <n v="1"/>
    <n v="0"/>
    <n v="0"/>
    <n v="0"/>
    <n v="0"/>
    <n v="0"/>
    <n v="0"/>
    <n v="0"/>
  </r>
  <r>
    <s v="TWF143"/>
    <x v="0"/>
    <x v="0"/>
    <d v="2020-04-27T02:00:00"/>
    <d v="2020-04-30T02:00:00"/>
    <s v=""/>
    <s v="4J"/>
    <s v=""/>
    <s v="0:00"/>
    <s v="0:00"/>
    <s v=""/>
    <x v="0"/>
    <s v="ACC13"/>
    <x v="0"/>
    <s v="02 - CDI"/>
    <x v="0"/>
    <x v="2"/>
    <s v="Equipe 2"/>
    <x v="0"/>
    <s v="C"/>
    <d v="2020-04-27T02:00:00"/>
    <d v="2020-04-30T02:00:00"/>
    <n v="0"/>
    <n v="0"/>
    <n v="0"/>
    <n v="4"/>
    <n v="0"/>
    <n v="0"/>
    <n v="0"/>
    <n v="0"/>
    <n v="0"/>
    <n v="0"/>
    <n v="0"/>
    <n v="0"/>
  </r>
  <r>
    <s v="TWF143"/>
    <x v="0"/>
    <x v="0"/>
    <d v="2020-03-11T01:00:00"/>
    <d v="2020-03-21T01:00:00"/>
    <s v=""/>
    <s v="10J"/>
    <s v=""/>
    <s v="0:00"/>
    <s v="0:00"/>
    <s v=""/>
    <x v="0"/>
    <s v="ACC13"/>
    <x v="0"/>
    <s v="02 - CDI"/>
    <x v="0"/>
    <x v="2"/>
    <s v="Equipe 2"/>
    <x v="0"/>
    <s v="C"/>
    <d v="2020-03-11T01:00:00"/>
    <d v="2020-03-21T01:00:00"/>
    <n v="0"/>
    <n v="0"/>
    <n v="10"/>
    <n v="0"/>
    <n v="0"/>
    <n v="0"/>
    <n v="0"/>
    <n v="0"/>
    <n v="0"/>
    <n v="0"/>
    <n v="0"/>
    <n v="0"/>
  </r>
  <r>
    <s v="KHD523"/>
    <x v="2"/>
    <x v="2"/>
    <d v="2020-06-22T02:00:00"/>
    <d v="2020-07-31T02:00:00"/>
    <s v=""/>
    <s v="40J"/>
    <s v=""/>
    <s v="0:00"/>
    <s v="0:00"/>
    <s v=""/>
    <x v="2"/>
    <s v="ATG1"/>
    <x v="0"/>
    <s v="01 - FONCT"/>
    <x v="0"/>
    <x v="0"/>
    <s v="CABINE"/>
    <x v="0"/>
    <s v="M"/>
    <d v="2020-06-22T02:00:00"/>
    <d v="2020-07-31T02:00:00"/>
    <n v="0"/>
    <n v="0"/>
    <n v="0"/>
    <n v="0"/>
    <n v="0"/>
    <n v="8"/>
    <n v="26"/>
    <n v="0"/>
    <n v="0"/>
    <n v="0"/>
    <n v="0"/>
    <n v="0"/>
  </r>
  <r>
    <s v="KHD523"/>
    <x v="0"/>
    <x v="0"/>
    <d v="2020-04-21T02:00:00"/>
    <d v="2020-04-25T02:00:00"/>
    <s v=""/>
    <s v="5J"/>
    <s v=""/>
    <s v="0:00"/>
    <s v="0:00"/>
    <s v=""/>
    <x v="0"/>
    <s v="ATG1"/>
    <x v="0"/>
    <s v="01 - FONCT"/>
    <x v="0"/>
    <x v="0"/>
    <s v="CABINE"/>
    <x v="0"/>
    <s v="C"/>
    <d v="2020-04-21T02:00:00"/>
    <d v="2020-04-25T02:00:00"/>
    <n v="0"/>
    <n v="0"/>
    <n v="0"/>
    <n v="5"/>
    <n v="0"/>
    <n v="0"/>
    <n v="0"/>
    <n v="0"/>
    <n v="0"/>
    <n v="0"/>
    <n v="0"/>
    <n v="0"/>
  </r>
  <r>
    <s v="KHD523"/>
    <x v="7"/>
    <x v="7"/>
    <d v="2020-04-20T02:00:00"/>
    <d v="2020-04-20T02:00:00"/>
    <s v=""/>
    <s v="06h03"/>
    <s v=""/>
    <s v="0:00"/>
    <s v="0:00"/>
    <s v=""/>
    <x v="0"/>
    <s v="ATG1"/>
    <x v="0"/>
    <s v="01 - FONCT"/>
    <x v="0"/>
    <x v="0"/>
    <s v="CABINE"/>
    <x v="0"/>
    <s v="2"/>
    <d v="2020-04-20T02:00:00"/>
    <d v="2020-04-20T02:00:00"/>
    <n v="0"/>
    <n v="0"/>
    <n v="0"/>
    <n v="1"/>
    <n v="0"/>
    <n v="0"/>
    <n v="0"/>
    <n v="0"/>
    <n v="0"/>
    <n v="0"/>
    <n v="0"/>
    <n v="0"/>
  </r>
  <r>
    <s v="KHD523"/>
    <x v="0"/>
    <x v="0"/>
    <d v="2020-03-23T01:00:00"/>
    <d v="2020-03-28T01:00:00"/>
    <s v=""/>
    <s v="6J"/>
    <s v=""/>
    <s v="0:00"/>
    <s v="0:00"/>
    <s v=""/>
    <x v="0"/>
    <s v="ATG1"/>
    <x v="0"/>
    <s v="01 - FONCT"/>
    <x v="0"/>
    <x v="0"/>
    <s v="CABINE"/>
    <x v="0"/>
    <s v="C"/>
    <d v="2020-03-23T01:00:00"/>
    <d v="2020-03-28T01:00:00"/>
    <n v="0"/>
    <n v="0"/>
    <n v="6"/>
    <n v="0"/>
    <n v="0"/>
    <n v="0"/>
    <n v="0"/>
    <n v="0"/>
    <n v="0"/>
    <n v="0"/>
    <n v="0"/>
    <n v="0"/>
  </r>
  <r>
    <s v="KHD523"/>
    <x v="2"/>
    <x v="2"/>
    <d v="2020-03-17T01:00:00"/>
    <d v="2020-03-21T01:00:00"/>
    <s v=""/>
    <s v="5J"/>
    <s v=""/>
    <s v="0:00"/>
    <s v="0:00"/>
    <s v=""/>
    <x v="2"/>
    <s v="ATG1"/>
    <x v="0"/>
    <s v="01 - FONCT"/>
    <x v="0"/>
    <x v="0"/>
    <s v="CABINE"/>
    <x v="0"/>
    <s v="M"/>
    <d v="2020-03-17T01:00:00"/>
    <d v="2020-03-21T01:00:00"/>
    <n v="0"/>
    <n v="0"/>
    <n v="5"/>
    <n v="0"/>
    <n v="0"/>
    <n v="0"/>
    <n v="0"/>
    <n v="0"/>
    <n v="0"/>
    <n v="0"/>
    <n v="0"/>
    <n v="0"/>
  </r>
  <r>
    <s v="KHD523"/>
    <x v="21"/>
    <x v="20"/>
    <d v="2020-02-12T01:00:00"/>
    <d v="2020-02-12T01:00:00"/>
    <s v=""/>
    <s v="06h03"/>
    <s v=""/>
    <s v="0:00"/>
    <s v="0:00"/>
    <s v=""/>
    <x v="7"/>
    <s v="ATG1"/>
    <x v="0"/>
    <s v="01 - FONCT"/>
    <x v="0"/>
    <x v="0"/>
    <s v="CABINE"/>
    <x v="0"/>
    <s v="H"/>
    <d v="2020-02-12T01:00:00"/>
    <d v="2020-02-12T01:00:00"/>
    <n v="0"/>
    <n v="1"/>
    <n v="0"/>
    <n v="0"/>
    <n v="0"/>
    <n v="0"/>
    <n v="0"/>
    <n v="0"/>
    <n v="0"/>
    <n v="0"/>
    <n v="0"/>
    <n v="0"/>
  </r>
  <r>
    <s v="KHD523"/>
    <x v="21"/>
    <x v="20"/>
    <d v="2020-01-15T01:00:00"/>
    <d v="2020-01-15T01:00:00"/>
    <s v=""/>
    <s v="06h03"/>
    <s v=""/>
    <s v="0:00"/>
    <s v="0:00"/>
    <s v=""/>
    <x v="7"/>
    <s v="ATG1"/>
    <x v="0"/>
    <s v="01 - FONCT"/>
    <x v="0"/>
    <x v="0"/>
    <s v="CABINE"/>
    <x v="0"/>
    <s v="H"/>
    <d v="2020-01-15T01:00:00"/>
    <d v="2020-01-15T01:00:00"/>
    <n v="1"/>
    <n v="0"/>
    <n v="0"/>
    <n v="0"/>
    <n v="0"/>
    <n v="0"/>
    <n v="0"/>
    <n v="0"/>
    <n v="0"/>
    <n v="0"/>
    <n v="0"/>
    <n v="0"/>
  </r>
  <r>
    <s v="ZCL548"/>
    <x v="0"/>
    <x v="0"/>
    <d v="2020-08-17T02:00:00"/>
    <d v="2020-08-29T02:00:00"/>
    <s v=""/>
    <s v="12J"/>
    <s v=""/>
    <s v="0:00"/>
    <s v="0:00"/>
    <s v=""/>
    <x v="0"/>
    <s v="ATG2"/>
    <x v="0"/>
    <s v="01 - FONCT"/>
    <x v="0"/>
    <x v="1"/>
    <s v="EQUIPE 2 SAINT JEAN"/>
    <x v="0"/>
    <s v="C"/>
    <d v="2020-08-17T02:00:00"/>
    <d v="2020-08-29T02:00:00"/>
    <n v="0"/>
    <n v="0"/>
    <n v="0"/>
    <n v="0"/>
    <n v="0"/>
    <n v="0"/>
    <n v="0"/>
    <n v="12"/>
    <n v="0"/>
    <n v="0"/>
    <n v="0"/>
    <n v="0"/>
  </r>
  <r>
    <s v="ZCL548"/>
    <x v="0"/>
    <x v="0"/>
    <d v="2020-05-22T02:00:00"/>
    <d v="2020-05-23T02:00:00"/>
    <s v=""/>
    <s v="2J"/>
    <s v=""/>
    <s v="0:00"/>
    <s v="0:00"/>
    <s v=""/>
    <x v="0"/>
    <s v="ATG2"/>
    <x v="0"/>
    <s v="01 - FONCT"/>
    <x v="0"/>
    <x v="1"/>
    <s v="EQUIPE 2 SAINT JEAN"/>
    <x v="0"/>
    <s v="C"/>
    <d v="2020-05-22T02:00:00"/>
    <d v="2020-05-23T02:00:00"/>
    <n v="0"/>
    <n v="0"/>
    <n v="0"/>
    <n v="0"/>
    <n v="2"/>
    <n v="0"/>
    <n v="0"/>
    <n v="0"/>
    <n v="0"/>
    <n v="0"/>
    <n v="0"/>
    <n v="0"/>
  </r>
  <r>
    <s v="ZCL548"/>
    <x v="3"/>
    <x v="3"/>
    <d v="2020-04-21T02:00:00"/>
    <d v="2020-04-24T02:00:00"/>
    <s v=""/>
    <s v="4J"/>
    <s v=""/>
    <s v="0:00"/>
    <s v="0:00"/>
    <s v=""/>
    <x v="3"/>
    <s v="ATG2"/>
    <x v="0"/>
    <s v="01 - FONCT"/>
    <x v="0"/>
    <x v="1"/>
    <s v="EQUIPE 2 SAINT JEAN"/>
    <x v="0"/>
    <s v="A"/>
    <d v="2020-04-21T02:00:00"/>
    <d v="2020-04-24T02:00:00"/>
    <n v="0"/>
    <n v="0"/>
    <n v="0"/>
    <n v="4"/>
    <n v="0"/>
    <n v="0"/>
    <n v="0"/>
    <n v="0"/>
    <n v="0"/>
    <n v="0"/>
    <n v="0"/>
    <n v="0"/>
  </r>
  <r>
    <s v="ZCL548"/>
    <x v="5"/>
    <x v="5"/>
    <d v="2020-04-17T02:00:00"/>
    <d v="2020-04-17T02:00:00"/>
    <s v=""/>
    <s v="00h30"/>
    <s v=""/>
    <s v="7:06"/>
    <s v="7:36"/>
    <s v=""/>
    <x v="4"/>
    <s v="ATG2"/>
    <x v="0"/>
    <s v="01 - FONCT"/>
    <x v="0"/>
    <x v="1"/>
    <s v="EQUIPE 2 SAINT JEAN"/>
    <x v="0"/>
    <s v="F"/>
    <d v="2020-04-17T02:00:00"/>
    <d v="2020-04-17T02:00:00"/>
    <n v="0"/>
    <n v="0"/>
    <n v="0"/>
    <n v="1"/>
    <n v="0"/>
    <n v="0"/>
    <n v="0"/>
    <n v="0"/>
    <n v="0"/>
    <n v="0"/>
    <n v="0"/>
    <n v="0"/>
  </r>
  <r>
    <s v="ZCL548"/>
    <x v="3"/>
    <x v="3"/>
    <d v="2020-04-08T02:00:00"/>
    <d v="2020-04-10T02:00:00"/>
    <s v=""/>
    <s v="3J"/>
    <s v=""/>
    <s v="0:00"/>
    <s v="0:00"/>
    <s v=""/>
    <x v="3"/>
    <s v="ATG2"/>
    <x v="0"/>
    <s v="01 - FONCT"/>
    <x v="0"/>
    <x v="1"/>
    <s v="EQUIPE 2 SAINT JEAN"/>
    <x v="0"/>
    <s v="A"/>
    <d v="2020-04-08T02:00:00"/>
    <d v="2020-04-10T02:00:00"/>
    <n v="0"/>
    <n v="0"/>
    <n v="0"/>
    <n v="3"/>
    <n v="0"/>
    <n v="0"/>
    <n v="0"/>
    <n v="0"/>
    <n v="0"/>
    <n v="0"/>
    <n v="0"/>
    <n v="0"/>
  </r>
  <r>
    <s v="ZCL548"/>
    <x v="3"/>
    <x v="3"/>
    <d v="2020-03-17T01:00:00"/>
    <d v="2020-03-21T01:00:00"/>
    <s v=""/>
    <s v="5J"/>
    <s v=""/>
    <s v="0:00"/>
    <s v="0:00"/>
    <s v=""/>
    <x v="3"/>
    <s v="ATG2"/>
    <x v="0"/>
    <s v="01 - FONCT"/>
    <x v="0"/>
    <x v="1"/>
    <s v="EQUIPE 2 SAINT JEAN"/>
    <x v="0"/>
    <s v="A"/>
    <d v="2020-03-17T01:00:00"/>
    <d v="2020-03-21T01:00:00"/>
    <n v="0"/>
    <n v="0"/>
    <n v="5"/>
    <n v="0"/>
    <n v="0"/>
    <n v="0"/>
    <n v="0"/>
    <n v="0"/>
    <n v="0"/>
    <n v="0"/>
    <n v="0"/>
    <n v="0"/>
  </r>
  <r>
    <s v="ZCL548"/>
    <x v="0"/>
    <x v="0"/>
    <d v="2020-02-27T01:00:00"/>
    <d v="2020-02-29T01:00:00"/>
    <s v=""/>
    <s v="3J"/>
    <s v=""/>
    <s v="0:00"/>
    <s v="0:00"/>
    <s v=""/>
    <x v="0"/>
    <s v="ATG2"/>
    <x v="0"/>
    <s v="01 - FONCT"/>
    <x v="0"/>
    <x v="1"/>
    <s v="EQUIPE 2 SAINT JEAN"/>
    <x v="0"/>
    <s v="C"/>
    <d v="2020-02-27T01:00:00"/>
    <d v="2020-02-29T01:00:00"/>
    <n v="0"/>
    <n v="3"/>
    <n v="0"/>
    <n v="0"/>
    <n v="0"/>
    <n v="0"/>
    <n v="0"/>
    <n v="0"/>
    <n v="0"/>
    <n v="0"/>
    <n v="0"/>
    <n v="0"/>
  </r>
  <r>
    <s v="ZCL548"/>
    <x v="6"/>
    <x v="6"/>
    <d v="2020-02-26T01:00:00"/>
    <d v="2020-02-26T01:00:00"/>
    <s v=""/>
    <s v="1J"/>
    <s v=""/>
    <s v="0:00"/>
    <s v="0:00"/>
    <s v=""/>
    <x v="5"/>
    <s v="ATG2"/>
    <x v="0"/>
    <s v="01 - FONCT"/>
    <x v="0"/>
    <x v="1"/>
    <s v="EQUIPE 2 SAINT JEAN"/>
    <x v="0"/>
    <s v="P"/>
    <d v="2020-02-26T01:00:00"/>
    <d v="2020-02-26T01:00:00"/>
    <n v="0"/>
    <n v="1"/>
    <n v="0"/>
    <n v="0"/>
    <n v="0"/>
    <n v="0"/>
    <n v="0"/>
    <n v="0"/>
    <n v="0"/>
    <n v="0"/>
    <n v="0"/>
    <n v="0"/>
  </r>
  <r>
    <s v="ZCL548"/>
    <x v="6"/>
    <x v="6"/>
    <d v="2020-02-25T01:00:00"/>
    <d v="2020-02-25T01:00:00"/>
    <s v=""/>
    <s v="1J"/>
    <s v=""/>
    <s v="0:00"/>
    <s v="0:00"/>
    <s v=""/>
    <x v="5"/>
    <s v="ATG2"/>
    <x v="0"/>
    <s v="01 - FONCT"/>
    <x v="0"/>
    <x v="1"/>
    <s v="EQUIPE 2 SAINT JEAN"/>
    <x v="0"/>
    <s v="P"/>
    <d v="2020-02-25T01:00:00"/>
    <d v="2020-02-25T01:00:00"/>
    <n v="0"/>
    <n v="1"/>
    <n v="0"/>
    <n v="0"/>
    <n v="0"/>
    <n v="0"/>
    <n v="0"/>
    <n v="0"/>
    <n v="0"/>
    <n v="0"/>
    <n v="0"/>
    <n v="0"/>
  </r>
  <r>
    <s v="ZCL548"/>
    <x v="6"/>
    <x v="6"/>
    <d v="2020-02-24T01:00:00"/>
    <d v="2020-02-24T01:00:00"/>
    <s v=""/>
    <s v="1J"/>
    <s v=""/>
    <s v="0:00"/>
    <s v="0:00"/>
    <s v=""/>
    <x v="5"/>
    <s v="ATG2"/>
    <x v="0"/>
    <s v="01 - FONCT"/>
    <x v="0"/>
    <x v="1"/>
    <s v="EQUIPE 2 SAINT JEAN"/>
    <x v="0"/>
    <s v="P"/>
    <d v="2020-02-24T01:00:00"/>
    <d v="2020-02-24T01:00:00"/>
    <n v="0"/>
    <n v="1"/>
    <n v="0"/>
    <n v="0"/>
    <n v="0"/>
    <n v="0"/>
    <n v="0"/>
    <n v="0"/>
    <n v="0"/>
    <n v="0"/>
    <n v="0"/>
    <n v="0"/>
  </r>
  <r>
    <s v="CZF688"/>
    <x v="0"/>
    <x v="0"/>
    <d v="2020-06-08T02:00:00"/>
    <d v="2020-06-20T02:00:00"/>
    <s v=""/>
    <s v="12J"/>
    <s v=""/>
    <s v="0:00"/>
    <s v="0:00"/>
    <s v=""/>
    <x v="0"/>
    <s v="ACC12"/>
    <x v="0"/>
    <s v="02 - CDI"/>
    <x v="0"/>
    <x v="0"/>
    <s v="MRP EQ 1-2-3-4"/>
    <x v="0"/>
    <s v="C"/>
    <d v="2020-06-08T02:00:00"/>
    <d v="2020-06-20T02:00:00"/>
    <n v="0"/>
    <n v="0"/>
    <n v="0"/>
    <n v="0"/>
    <n v="0"/>
    <n v="12"/>
    <n v="0"/>
    <n v="0"/>
    <n v="0"/>
    <n v="0"/>
    <n v="0"/>
    <n v="0"/>
  </r>
  <r>
    <s v="CZF688"/>
    <x v="0"/>
    <x v="0"/>
    <d v="2020-04-06T02:00:00"/>
    <d v="2020-04-18T02:00:00"/>
    <s v=""/>
    <s v="11J"/>
    <s v=""/>
    <s v="0:00"/>
    <s v="0:00"/>
    <s v=""/>
    <x v="0"/>
    <s v="ACC12"/>
    <x v="0"/>
    <s v="02 - CDI"/>
    <x v="0"/>
    <x v="0"/>
    <s v="MRP EQ 1-2-3-4"/>
    <x v="0"/>
    <s v="C"/>
    <d v="2020-04-06T02:00:00"/>
    <d v="2020-04-18T02:00:00"/>
    <n v="0"/>
    <n v="0"/>
    <n v="0"/>
    <n v="11"/>
    <n v="0"/>
    <n v="0"/>
    <n v="0"/>
    <n v="0"/>
    <n v="0"/>
    <n v="0"/>
    <n v="0"/>
    <n v="0"/>
  </r>
  <r>
    <s v="CZF688"/>
    <x v="0"/>
    <x v="0"/>
    <d v="2020-01-27T01:00:00"/>
    <d v="2020-02-02T01:00:00"/>
    <s v=""/>
    <s v="6J"/>
    <s v=""/>
    <s v="0:00"/>
    <s v="0:00"/>
    <s v=""/>
    <x v="0"/>
    <s v="ACC12"/>
    <x v="0"/>
    <s v="02 - CDI"/>
    <x v="0"/>
    <x v="0"/>
    <s v="MRP EQ 1-2-3-4"/>
    <x v="0"/>
    <s v="C"/>
    <d v="2020-01-27T01:00:00"/>
    <d v="2020-02-02T01:00:00"/>
    <n v="5"/>
    <n v="1"/>
    <n v="0"/>
    <n v="0"/>
    <n v="0"/>
    <n v="0"/>
    <n v="0"/>
    <n v="0"/>
    <n v="0"/>
    <n v="0"/>
    <n v="0"/>
    <n v="0"/>
  </r>
  <r>
    <s v="DCW035"/>
    <x v="34"/>
    <x v="32"/>
    <d v="2018-05-09T02:00:00"/>
    <d v="2020-08-08T02:00:00"/>
    <s v=""/>
    <s v="823J"/>
    <s v=""/>
    <s v="0:00"/>
    <s v="0:00"/>
    <s v=""/>
    <x v="5"/>
    <s v="APN1"/>
    <x v="0"/>
    <s v="01 - FONCT"/>
    <x v="0"/>
    <x v="3"/>
    <s v="SURNOMBRES"/>
    <x v="0"/>
    <s v="F"/>
    <d v="2020-01-01T00:00:00"/>
    <d v="2020-08-08T02:00:00"/>
    <n v="26"/>
    <n v="25"/>
    <n v="26"/>
    <n v="25"/>
    <n v="23"/>
    <n v="25"/>
    <n v="26"/>
    <n v="7"/>
    <n v="0"/>
    <n v="0"/>
    <n v="0"/>
    <n v="0"/>
  </r>
  <r>
    <s v="FYG154"/>
    <x v="0"/>
    <x v="0"/>
    <d v="2020-07-20T02:00:00"/>
    <d v="2020-08-08T02:00:00"/>
    <s v=""/>
    <s v="18J"/>
    <s v=""/>
    <s v="0:00"/>
    <s v="0:00"/>
    <s v=""/>
    <x v="0"/>
    <s v="ACC13"/>
    <x v="0"/>
    <s v="02 - CDI"/>
    <x v="0"/>
    <x v="3"/>
    <s v="CABINE"/>
    <x v="0"/>
    <s v="C"/>
    <d v="2020-07-20T02:00:00"/>
    <d v="2020-08-08T02:00:00"/>
    <n v="0"/>
    <n v="0"/>
    <n v="0"/>
    <n v="0"/>
    <n v="0"/>
    <n v="0"/>
    <n v="11"/>
    <n v="7"/>
    <n v="0"/>
    <n v="0"/>
    <n v="0"/>
    <n v="0"/>
  </r>
  <r>
    <s v="FYG154"/>
    <x v="8"/>
    <x v="3"/>
    <d v="2020-05-25T02:00:00"/>
    <d v="2020-05-30T02:00:00"/>
    <s v=""/>
    <s v="6J"/>
    <s v=""/>
    <s v="0:00"/>
    <s v="0:00"/>
    <s v=""/>
    <x v="3"/>
    <s v="ACC13"/>
    <x v="0"/>
    <s v="02 - CDI"/>
    <x v="0"/>
    <x v="3"/>
    <s v="CABINE"/>
    <x v="0"/>
    <s v="C"/>
    <d v="2020-05-25T02:00:00"/>
    <d v="2020-05-30T02:00:00"/>
    <n v="0"/>
    <n v="0"/>
    <n v="0"/>
    <n v="0"/>
    <n v="6"/>
    <n v="0"/>
    <n v="0"/>
    <n v="0"/>
    <n v="0"/>
    <n v="0"/>
    <n v="0"/>
    <n v="0"/>
  </r>
  <r>
    <s v="FYG154"/>
    <x v="8"/>
    <x v="3"/>
    <d v="2020-05-04T02:00:00"/>
    <d v="2020-05-21T02:00:00"/>
    <s v=""/>
    <s v="14J"/>
    <s v=""/>
    <s v="0:00"/>
    <s v="0:00"/>
    <s v=""/>
    <x v="3"/>
    <s v="ACC13"/>
    <x v="0"/>
    <s v="02 - CDI"/>
    <x v="0"/>
    <x v="3"/>
    <s v="CABINE"/>
    <x v="0"/>
    <s v="C"/>
    <d v="2020-05-04T02:00:00"/>
    <d v="2020-05-21T02:00:00"/>
    <n v="0"/>
    <n v="0"/>
    <n v="0"/>
    <n v="0"/>
    <n v="14"/>
    <n v="0"/>
    <n v="0"/>
    <n v="0"/>
    <n v="0"/>
    <n v="0"/>
    <n v="0"/>
    <n v="0"/>
  </r>
  <r>
    <s v="FYG154"/>
    <x v="3"/>
    <x v="3"/>
    <d v="2020-04-19T02:00:00"/>
    <d v="2020-04-30T02:00:00"/>
    <s v=""/>
    <s v="12J"/>
    <s v=""/>
    <s v="0:00"/>
    <s v="0:00"/>
    <s v=""/>
    <x v="3"/>
    <s v="ACC13"/>
    <x v="0"/>
    <s v="02 - CDI"/>
    <x v="0"/>
    <x v="3"/>
    <s v="CABINE"/>
    <x v="0"/>
    <s v="A"/>
    <d v="2020-04-19T02:00:00"/>
    <d v="2020-04-30T02:00:00"/>
    <n v="0"/>
    <n v="0"/>
    <n v="0"/>
    <n v="10"/>
    <n v="0"/>
    <n v="0"/>
    <n v="0"/>
    <n v="0"/>
    <n v="0"/>
    <n v="0"/>
    <n v="0"/>
    <n v="0"/>
  </r>
  <r>
    <s v="FYG154"/>
    <x v="3"/>
    <x v="3"/>
    <d v="2020-03-30T02:00:00"/>
    <d v="2020-04-18T02:00:00"/>
    <s v=""/>
    <s v="20J"/>
    <s v=""/>
    <s v="0:00"/>
    <s v="0:00"/>
    <s v=""/>
    <x v="3"/>
    <s v="ACC13"/>
    <x v="0"/>
    <s v="02 - CDI"/>
    <x v="0"/>
    <x v="3"/>
    <s v="CABINE"/>
    <x v="0"/>
    <s v="A"/>
    <d v="2020-03-30T02:00:00"/>
    <d v="2020-04-18T02:00:00"/>
    <n v="0"/>
    <n v="0"/>
    <n v="2"/>
    <n v="15"/>
    <n v="0"/>
    <n v="0"/>
    <n v="0"/>
    <n v="0"/>
    <n v="0"/>
    <n v="0"/>
    <n v="0"/>
    <n v="0"/>
  </r>
  <r>
    <s v="FYG154"/>
    <x v="3"/>
    <x v="3"/>
    <d v="2020-03-16T01:00:00"/>
    <d v="2020-03-29T01:00:00"/>
    <s v=""/>
    <s v="14J"/>
    <s v=""/>
    <s v="0:00"/>
    <s v="0:00"/>
    <s v=""/>
    <x v="3"/>
    <s v="ACC13"/>
    <x v="0"/>
    <s v="02 - CDI"/>
    <x v="0"/>
    <x v="3"/>
    <s v="CABINE"/>
    <x v="0"/>
    <s v="A"/>
    <d v="2020-03-16T01:00:00"/>
    <d v="2020-03-29T01:00:00"/>
    <n v="0"/>
    <n v="0"/>
    <n v="12"/>
    <n v="0"/>
    <n v="0"/>
    <n v="0"/>
    <n v="0"/>
    <n v="0"/>
    <n v="0"/>
    <n v="0"/>
    <n v="0"/>
    <n v="0"/>
  </r>
  <r>
    <s v="FYG154"/>
    <x v="0"/>
    <x v="0"/>
    <d v="2020-03-11T01:00:00"/>
    <d v="2020-03-11T01:00:00"/>
    <s v=""/>
    <s v="1J"/>
    <s v=""/>
    <s v="0:00"/>
    <s v="0:00"/>
    <s v=""/>
    <x v="0"/>
    <s v="ACC13"/>
    <x v="0"/>
    <s v="02 - CDI"/>
    <x v="0"/>
    <x v="3"/>
    <s v="CABINE"/>
    <x v="0"/>
    <s v="C"/>
    <d v="2020-03-11T01:00:00"/>
    <d v="2020-03-11T01:00:00"/>
    <n v="0"/>
    <n v="0"/>
    <n v="1"/>
    <n v="0"/>
    <n v="0"/>
    <n v="0"/>
    <n v="0"/>
    <n v="0"/>
    <n v="0"/>
    <n v="0"/>
    <n v="0"/>
    <n v="0"/>
  </r>
  <r>
    <s v="FYG154"/>
    <x v="0"/>
    <x v="0"/>
    <d v="2020-03-02T01:00:00"/>
    <d v="2020-03-10T01:00:00"/>
    <s v=""/>
    <s v="8J"/>
    <s v=""/>
    <s v="0:00"/>
    <s v="0:00"/>
    <s v=""/>
    <x v="0"/>
    <s v="ACC13"/>
    <x v="0"/>
    <s v="02 - CDI"/>
    <x v="0"/>
    <x v="3"/>
    <s v="CABINE"/>
    <x v="0"/>
    <s v="C"/>
    <d v="2020-03-02T01:00:00"/>
    <d v="2020-03-10T01:00:00"/>
    <n v="0"/>
    <n v="0"/>
    <n v="8"/>
    <n v="0"/>
    <n v="0"/>
    <n v="0"/>
    <n v="0"/>
    <n v="0"/>
    <n v="0"/>
    <n v="0"/>
    <n v="0"/>
    <n v="0"/>
  </r>
  <r>
    <s v="FYG154"/>
    <x v="13"/>
    <x v="12"/>
    <d v="2020-02-20T01:00:00"/>
    <d v="2020-02-20T01:00:00"/>
    <s v=""/>
    <s v="07h00"/>
    <s v=""/>
    <s v="0:00"/>
    <s v="0:00"/>
    <s v=""/>
    <x v="5"/>
    <s v="ACC13"/>
    <x v="0"/>
    <s v="02 - CDI"/>
    <x v="0"/>
    <x v="3"/>
    <s v="CABINE"/>
    <x v="0"/>
    <s v="A"/>
    <d v="2020-02-20T01:00:00"/>
    <d v="2020-02-20T01:00:00"/>
    <n v="0"/>
    <n v="1"/>
    <n v="0"/>
    <n v="0"/>
    <n v="0"/>
    <n v="0"/>
    <n v="0"/>
    <n v="0"/>
    <n v="0"/>
    <n v="0"/>
    <n v="0"/>
    <n v="0"/>
  </r>
  <r>
    <s v="FYG154"/>
    <x v="0"/>
    <x v="0"/>
    <d v="2020-01-30T01:00:00"/>
    <d v="2020-01-30T01:00:00"/>
    <s v=""/>
    <s v="1J"/>
    <s v=""/>
    <s v="0:00"/>
    <s v="0:00"/>
    <s v=""/>
    <x v="0"/>
    <s v="ACC13"/>
    <x v="0"/>
    <s v="02 - CDI"/>
    <x v="0"/>
    <x v="3"/>
    <s v="CABINE"/>
    <x v="0"/>
    <s v="C"/>
    <d v="2020-01-30T01:00:00"/>
    <d v="2020-01-30T01:00:00"/>
    <n v="1"/>
    <n v="0"/>
    <n v="0"/>
    <n v="0"/>
    <n v="0"/>
    <n v="0"/>
    <n v="0"/>
    <n v="0"/>
    <n v="0"/>
    <n v="0"/>
    <n v="0"/>
    <n v="0"/>
  </r>
  <r>
    <s v="FYG154"/>
    <x v="13"/>
    <x v="12"/>
    <d v="2020-01-24T01:00:00"/>
    <d v="2020-01-24T01:00:00"/>
    <s v=""/>
    <s v="07h00"/>
    <s v=""/>
    <s v="0:00"/>
    <s v="0:00"/>
    <s v=""/>
    <x v="5"/>
    <s v="ACC13"/>
    <x v="0"/>
    <s v="02 - CDI"/>
    <x v="0"/>
    <x v="3"/>
    <s v="CABINE"/>
    <x v="0"/>
    <s v="A"/>
    <d v="2020-01-24T01:00:00"/>
    <d v="2020-01-24T01:00:00"/>
    <n v="1"/>
    <n v="0"/>
    <n v="0"/>
    <n v="0"/>
    <n v="0"/>
    <n v="0"/>
    <n v="0"/>
    <n v="0"/>
    <n v="0"/>
    <n v="0"/>
    <n v="0"/>
    <n v="0"/>
  </r>
  <r>
    <s v="FYG154"/>
    <x v="29"/>
    <x v="27"/>
    <d v="2020-01-08T01:00:00"/>
    <d v="2020-01-09T01:00:00"/>
    <s v=""/>
    <s v="2J"/>
    <s v=""/>
    <s v="0:00"/>
    <s v="0:00"/>
    <s v=""/>
    <x v="7"/>
    <s v="ACC13"/>
    <x v="0"/>
    <s v="02 - CDI"/>
    <x v="0"/>
    <x v="3"/>
    <s v="CABINE"/>
    <x v="0"/>
    <s v="E"/>
    <d v="2020-01-08T01:00:00"/>
    <d v="2020-01-09T01:00:00"/>
    <n v="2"/>
    <n v="0"/>
    <n v="0"/>
    <n v="0"/>
    <n v="0"/>
    <n v="0"/>
    <n v="0"/>
    <n v="0"/>
    <n v="0"/>
    <n v="0"/>
    <n v="0"/>
    <n v="0"/>
  </r>
  <r>
    <s v="ZSR273"/>
    <x v="16"/>
    <x v="15"/>
    <d v="2020-06-22T02:00:00"/>
    <d v="2020-08-31T02:00:00"/>
    <s v=""/>
    <s v="71J"/>
    <s v=""/>
    <s v="0:00"/>
    <s v="0:00"/>
    <s v=""/>
    <x v="9"/>
    <s v="ACC13"/>
    <x v="0"/>
    <s v="02 - CDI"/>
    <x v="0"/>
    <x v="3"/>
    <s v="DISTRI ST PIERRE"/>
    <x v="0"/>
    <s v="A"/>
    <d v="2020-06-22T02:00:00"/>
    <d v="2020-08-31T02:00:00"/>
    <n v="0"/>
    <n v="0"/>
    <n v="0"/>
    <n v="0"/>
    <n v="0"/>
    <n v="8"/>
    <n v="26"/>
    <n v="25"/>
    <n v="0"/>
    <n v="0"/>
    <n v="0"/>
    <n v="0"/>
  </r>
  <r>
    <s v="ZSR273"/>
    <x v="16"/>
    <x v="15"/>
    <d v="2020-03-11T01:00:00"/>
    <d v="2020-06-21T02:00:00"/>
    <s v=""/>
    <s v="103J"/>
    <s v=""/>
    <s v="0:00"/>
    <s v="0:00"/>
    <s v=""/>
    <x v="9"/>
    <s v="ACC13"/>
    <x v="0"/>
    <s v="02 - CDI"/>
    <x v="0"/>
    <x v="3"/>
    <s v="DISTRI ST PIERRE"/>
    <x v="0"/>
    <s v="A"/>
    <d v="2020-03-11T01:00:00"/>
    <d v="2020-06-21T02:00:00"/>
    <n v="0"/>
    <n v="0"/>
    <n v="18"/>
    <n v="25"/>
    <n v="23"/>
    <n v="17"/>
    <n v="0"/>
    <n v="0"/>
    <n v="0"/>
    <n v="0"/>
    <n v="0"/>
    <n v="0"/>
  </r>
  <r>
    <s v="ZSR273"/>
    <x v="16"/>
    <x v="15"/>
    <d v="2020-03-03T01:00:00"/>
    <d v="2020-03-10T01:00:00"/>
    <s v=""/>
    <s v="8J"/>
    <s v=""/>
    <s v="0:00"/>
    <s v="0:00"/>
    <s v=""/>
    <x v="9"/>
    <s v="ACC13"/>
    <x v="0"/>
    <s v="02 - CDI"/>
    <x v="0"/>
    <x v="3"/>
    <s v="DISTRI ST PIERRE"/>
    <x v="0"/>
    <s v="A"/>
    <d v="2020-03-03T01:00:00"/>
    <d v="2020-03-10T01:00:00"/>
    <n v="0"/>
    <n v="0"/>
    <n v="7"/>
    <n v="0"/>
    <n v="0"/>
    <n v="0"/>
    <n v="0"/>
    <n v="0"/>
    <n v="0"/>
    <n v="0"/>
    <n v="0"/>
    <n v="0"/>
  </r>
  <r>
    <s v="ZSR273"/>
    <x v="16"/>
    <x v="15"/>
    <d v="2019-12-02T01:00:00"/>
    <d v="2020-03-02T01:00:00"/>
    <s v=""/>
    <s v="92J"/>
    <s v=""/>
    <s v="0:00"/>
    <s v="0:00"/>
    <s v=""/>
    <x v="9"/>
    <s v="ACC13"/>
    <x v="0"/>
    <s v="02 - CDI"/>
    <x v="0"/>
    <x v="3"/>
    <s v="DISTRI ST PIERRE"/>
    <x v="0"/>
    <s v="A"/>
    <d v="2020-01-01T00:00:00"/>
    <d v="2020-03-02T01:00:00"/>
    <n v="26"/>
    <n v="25"/>
    <n v="1"/>
    <n v="0"/>
    <n v="0"/>
    <n v="0"/>
    <n v="0"/>
    <n v="0"/>
    <n v="0"/>
    <n v="0"/>
    <n v="0"/>
    <n v="0"/>
  </r>
  <r>
    <s v="NUD648"/>
    <x v="0"/>
    <x v="0"/>
    <d v="2020-09-07T02:00:00"/>
    <d v="2020-09-18T02:00:00"/>
    <s v=""/>
    <s v="10J"/>
    <s v=""/>
    <s v="0:00"/>
    <s v="0:00"/>
    <s v=""/>
    <x v="0"/>
    <s v="CA1"/>
    <x v="1"/>
    <s v="01 - FONCT"/>
    <x v="0"/>
    <x v="3"/>
    <s v="CODIR"/>
    <x v="1"/>
    <s v="C"/>
    <d v="2020-09-07T02:00:00"/>
    <d v="2020-09-18T02:00:00"/>
    <n v="0"/>
    <n v="0"/>
    <n v="0"/>
    <n v="0"/>
    <n v="0"/>
    <n v="0"/>
    <n v="0"/>
    <n v="0"/>
    <n v="11"/>
    <n v="0"/>
    <n v="0"/>
    <n v="0"/>
  </r>
  <r>
    <s v="NUD648"/>
    <x v="0"/>
    <x v="0"/>
    <d v="2020-01-29T01:00:00"/>
    <d v="2020-01-31T01:00:00"/>
    <s v=""/>
    <s v="3J"/>
    <s v=""/>
    <s v="0:00"/>
    <s v="0:00"/>
    <s v=""/>
    <x v="0"/>
    <s v="CA1"/>
    <x v="1"/>
    <s v="01 - FONCT"/>
    <x v="0"/>
    <x v="3"/>
    <s v="CODIR"/>
    <x v="1"/>
    <s v="C"/>
    <d v="2020-01-29T01:00:00"/>
    <d v="2020-01-31T01:00:00"/>
    <n v="3"/>
    <n v="0"/>
    <n v="0"/>
    <n v="0"/>
    <n v="0"/>
    <n v="0"/>
    <n v="0"/>
    <n v="0"/>
    <n v="0"/>
    <n v="0"/>
    <n v="0"/>
    <n v="0"/>
  </r>
  <r>
    <s v="SND888"/>
    <x v="26"/>
    <x v="24"/>
    <d v="2021-04-12T02:00:00"/>
    <d v="2021-04-17T02:00:00"/>
    <s v=""/>
    <s v="6J"/>
    <s v=""/>
    <s v="0:00"/>
    <s v="0:00"/>
    <s v=""/>
    <x v="12"/>
    <s v="PRO12"/>
    <x v="0"/>
    <s v="15 - CPRO"/>
    <x v="1"/>
    <x v="4"/>
    <e v="#N/A"/>
    <x v="1"/>
    <s v="C"/>
    <d v="2021-04-12T02:00:00"/>
    <d v="2020-12-31T00:00:00"/>
    <n v="0"/>
    <n v="0"/>
    <n v="0"/>
    <n v="-292"/>
    <n v="23"/>
    <n v="25"/>
    <n v="26"/>
    <n v="25"/>
    <n v="26"/>
    <n v="27"/>
    <n v="25"/>
    <n v="27"/>
  </r>
  <r>
    <s v="SND888"/>
    <x v="26"/>
    <x v="24"/>
    <d v="2021-01-11T01:00:00"/>
    <d v="2021-01-23T01:00:00"/>
    <s v=""/>
    <s v="13J"/>
    <s v=""/>
    <s v="0:00"/>
    <s v="0:00"/>
    <s v=""/>
    <x v="12"/>
    <s v="PRO12"/>
    <x v="0"/>
    <s v="15 - CPRO"/>
    <x v="1"/>
    <x v="4"/>
    <e v="#N/A"/>
    <x v="1"/>
    <s v="C"/>
    <d v="2021-01-11T01:00:00"/>
    <d v="2020-12-31T00:00:00"/>
    <n v="-290"/>
    <n v="25"/>
    <n v="26"/>
    <n v="25"/>
    <n v="23"/>
    <n v="25"/>
    <n v="26"/>
    <n v="25"/>
    <n v="26"/>
    <n v="27"/>
    <n v="25"/>
    <n v="27"/>
  </r>
  <r>
    <s v="SND888"/>
    <x v="26"/>
    <x v="24"/>
    <d v="2020-11-30T01:00:00"/>
    <d v="2020-12-05T01:00:00"/>
    <s v=""/>
    <s v="6J"/>
    <s v=""/>
    <s v="0:00"/>
    <s v="0:00"/>
    <s v=""/>
    <x v="12"/>
    <s v="PRO12"/>
    <x v="0"/>
    <s v="15 - CPRO"/>
    <x v="1"/>
    <x v="4"/>
    <e v="#N/A"/>
    <x v="1"/>
    <s v="C"/>
    <d v="2020-11-30T01:00:00"/>
    <d v="2020-12-05T01:00:00"/>
    <n v="0"/>
    <n v="0"/>
    <n v="0"/>
    <n v="0"/>
    <n v="0"/>
    <n v="0"/>
    <n v="0"/>
    <n v="0"/>
    <n v="0"/>
    <n v="0"/>
    <n v="1"/>
    <n v="5"/>
  </r>
  <r>
    <s v="SND888"/>
    <x v="26"/>
    <x v="24"/>
    <d v="2020-11-23T01:00:00"/>
    <d v="2020-11-28T01:00:00"/>
    <s v=""/>
    <s v="6J"/>
    <s v=""/>
    <s v="0:00"/>
    <s v="0:00"/>
    <s v=""/>
    <x v="12"/>
    <s v="PRO12"/>
    <x v="0"/>
    <s v="15 - CPRO"/>
    <x v="1"/>
    <x v="4"/>
    <e v="#N/A"/>
    <x v="1"/>
    <s v="C"/>
    <d v="2020-11-23T01:00:00"/>
    <d v="2020-11-28T01:00:00"/>
    <n v="0"/>
    <n v="0"/>
    <n v="0"/>
    <n v="0"/>
    <n v="0"/>
    <n v="0"/>
    <n v="0"/>
    <n v="0"/>
    <n v="0"/>
    <n v="0"/>
    <n v="6"/>
    <n v="0"/>
  </r>
  <r>
    <s v="SND888"/>
    <x v="26"/>
    <x v="24"/>
    <d v="2020-10-12T02:00:00"/>
    <d v="2020-10-17T02:00:00"/>
    <s v=""/>
    <s v="6J"/>
    <s v=""/>
    <s v="0:00"/>
    <s v="0:00"/>
    <s v=""/>
    <x v="12"/>
    <s v="PRO12"/>
    <x v="0"/>
    <s v="15 - CPRO"/>
    <x v="1"/>
    <x v="4"/>
    <e v="#N/A"/>
    <x v="1"/>
    <s v="C"/>
    <d v="2020-10-12T02:00:00"/>
    <d v="2020-10-17T02:00:00"/>
    <n v="0"/>
    <n v="0"/>
    <n v="0"/>
    <n v="0"/>
    <n v="0"/>
    <n v="0"/>
    <n v="0"/>
    <n v="0"/>
    <n v="0"/>
    <n v="6"/>
    <n v="0"/>
    <n v="0"/>
  </r>
  <r>
    <s v="SND888"/>
    <x v="26"/>
    <x v="24"/>
    <d v="2020-09-07T02:00:00"/>
    <d v="2020-09-12T02:00:00"/>
    <s v=""/>
    <s v="6J"/>
    <s v=""/>
    <s v="0:00"/>
    <s v="0:00"/>
    <s v=""/>
    <x v="12"/>
    <s v="PRO12"/>
    <x v="0"/>
    <s v="15 - CPRO"/>
    <x v="1"/>
    <x v="4"/>
    <e v="#N/A"/>
    <x v="1"/>
    <s v="C"/>
    <d v="2020-09-07T02:00:00"/>
    <d v="2020-09-12T02:00:00"/>
    <n v="0"/>
    <n v="0"/>
    <n v="0"/>
    <n v="0"/>
    <n v="0"/>
    <n v="0"/>
    <n v="0"/>
    <n v="0"/>
    <n v="6"/>
    <n v="0"/>
    <n v="0"/>
    <n v="0"/>
  </r>
  <r>
    <s v="SND888"/>
    <x v="26"/>
    <x v="24"/>
    <d v="2020-07-27T02:00:00"/>
    <d v="2020-08-01T02:00:00"/>
    <s v=""/>
    <s v="6J"/>
    <s v=""/>
    <s v="0:00"/>
    <s v="0:00"/>
    <s v=""/>
    <x v="12"/>
    <s v="PRO12"/>
    <x v="0"/>
    <s v="15 - CPRO"/>
    <x v="1"/>
    <x v="4"/>
    <e v="#N/A"/>
    <x v="1"/>
    <s v="C"/>
    <d v="2020-07-27T02:00:00"/>
    <d v="2020-08-01T02:00:00"/>
    <n v="0"/>
    <n v="0"/>
    <n v="0"/>
    <n v="0"/>
    <n v="0"/>
    <n v="0"/>
    <n v="5"/>
    <n v="1"/>
    <n v="0"/>
    <n v="0"/>
    <n v="0"/>
    <n v="0"/>
  </r>
  <r>
    <s v="SND888"/>
    <x v="26"/>
    <x v="24"/>
    <d v="2020-06-15T02:00:00"/>
    <d v="2020-06-20T02:00:00"/>
    <s v=""/>
    <s v="6J"/>
    <s v=""/>
    <s v="0:00"/>
    <s v="0:00"/>
    <s v=""/>
    <x v="12"/>
    <s v="PRO12"/>
    <x v="0"/>
    <s v="15 - CPRO"/>
    <x v="1"/>
    <x v="4"/>
    <e v="#N/A"/>
    <x v="1"/>
    <s v="C"/>
    <d v="2020-06-15T02:00:00"/>
    <d v="2020-06-20T02:00:00"/>
    <n v="0"/>
    <n v="0"/>
    <n v="0"/>
    <n v="0"/>
    <n v="0"/>
    <n v="6"/>
    <n v="0"/>
    <n v="0"/>
    <n v="0"/>
    <n v="0"/>
    <n v="0"/>
    <n v="0"/>
  </r>
  <r>
    <s v="WRV264"/>
    <x v="0"/>
    <x v="0"/>
    <d v="2020-07-22T02:00:00"/>
    <d v="2020-08-08T02:00:00"/>
    <s v=""/>
    <s v="16J"/>
    <s v=""/>
    <s v="0:00"/>
    <s v="0:00"/>
    <s v=""/>
    <x v="0"/>
    <s v="APN2"/>
    <x v="0"/>
    <s v="01 - FONCT"/>
    <x v="0"/>
    <x v="4"/>
    <s v="Equipe 2 ST CHARLES"/>
    <x v="0"/>
    <s v="C"/>
    <d v="2020-07-22T02:00:00"/>
    <d v="2020-08-08T02:00:00"/>
    <n v="0"/>
    <n v="0"/>
    <n v="0"/>
    <n v="0"/>
    <n v="0"/>
    <n v="0"/>
    <n v="9"/>
    <n v="7"/>
    <n v="0"/>
    <n v="0"/>
    <n v="0"/>
    <n v="0"/>
  </r>
  <r>
    <s v="WRV264"/>
    <x v="5"/>
    <x v="5"/>
    <d v="2020-04-17T02:00:00"/>
    <d v="2020-04-17T02:00:00"/>
    <s v=""/>
    <s v="00h30"/>
    <s v=""/>
    <s v="7:55"/>
    <s v="8:25"/>
    <s v=""/>
    <x v="4"/>
    <s v="APN2"/>
    <x v="0"/>
    <s v="01 - FONCT"/>
    <x v="0"/>
    <x v="4"/>
    <s v="Equipe 2 ST CHARLES"/>
    <x v="0"/>
    <s v="F"/>
    <d v="2020-04-17T02:00:00"/>
    <d v="2020-04-17T02:00:00"/>
    <n v="0"/>
    <n v="0"/>
    <n v="0"/>
    <n v="1"/>
    <n v="0"/>
    <n v="0"/>
    <n v="0"/>
    <n v="0"/>
    <n v="0"/>
    <n v="0"/>
    <n v="0"/>
    <n v="0"/>
  </r>
  <r>
    <s v="WRV264"/>
    <x v="0"/>
    <x v="0"/>
    <d v="2020-02-24T01:00:00"/>
    <d v="2020-02-29T01:00:00"/>
    <s v=""/>
    <s v="6J"/>
    <s v=""/>
    <s v="0:00"/>
    <s v="0:00"/>
    <s v=""/>
    <x v="0"/>
    <s v="APN2"/>
    <x v="0"/>
    <s v="01 - FONCT"/>
    <x v="0"/>
    <x v="4"/>
    <s v="Equipe 2 ST CHARLES"/>
    <x v="0"/>
    <s v="C"/>
    <d v="2020-02-24T01:00:00"/>
    <d v="2020-02-29T01:00:00"/>
    <n v="0"/>
    <n v="6"/>
    <n v="0"/>
    <n v="0"/>
    <n v="0"/>
    <n v="0"/>
    <n v="0"/>
    <n v="0"/>
    <n v="0"/>
    <n v="0"/>
    <n v="0"/>
    <n v="0"/>
  </r>
  <r>
    <s v="WRV264"/>
    <x v="0"/>
    <x v="0"/>
    <d v="2020-02-19T01:00:00"/>
    <d v="2020-02-20T01:00:00"/>
    <s v=""/>
    <s v="2J"/>
    <s v=""/>
    <s v="0:00"/>
    <s v="0:00"/>
    <s v=""/>
    <x v="0"/>
    <s v="APN2"/>
    <x v="0"/>
    <s v="01 - FONCT"/>
    <x v="0"/>
    <x v="4"/>
    <s v="Equipe 2 ST CHARLES"/>
    <x v="0"/>
    <s v="C"/>
    <d v="2020-02-19T01:00:00"/>
    <d v="2020-02-20T01:00:00"/>
    <n v="0"/>
    <n v="2"/>
    <n v="0"/>
    <n v="0"/>
    <n v="0"/>
    <n v="0"/>
    <n v="0"/>
    <n v="0"/>
    <n v="0"/>
    <n v="0"/>
    <n v="0"/>
    <n v="0"/>
  </r>
  <r>
    <s v="XBL127"/>
    <x v="0"/>
    <x v="0"/>
    <d v="2020-08-24T02:00:00"/>
    <d v="2020-09-12T02:00:00"/>
    <s v=""/>
    <s v="18J"/>
    <s v=""/>
    <s v="0:00"/>
    <s v="0:00"/>
    <s v=""/>
    <x v="0"/>
    <s v="ACC12"/>
    <x v="0"/>
    <s v="02 - CDI"/>
    <x v="0"/>
    <x v="3"/>
    <s v="S3C / CONCENTRATION"/>
    <x v="0"/>
    <s v="C"/>
    <d v="2020-08-24T02:00:00"/>
    <d v="2020-09-12T02:00:00"/>
    <n v="0"/>
    <n v="0"/>
    <n v="0"/>
    <n v="0"/>
    <n v="0"/>
    <n v="0"/>
    <n v="0"/>
    <n v="7"/>
    <n v="11"/>
    <n v="0"/>
    <n v="0"/>
    <n v="0"/>
  </r>
  <r>
    <s v="XBL127"/>
    <x v="2"/>
    <x v="2"/>
    <d v="2020-06-18T02:00:00"/>
    <d v="2020-06-28T02:00:00"/>
    <s v=""/>
    <s v="11J"/>
    <s v=""/>
    <s v="0:00"/>
    <s v="0:00"/>
    <s v=""/>
    <x v="2"/>
    <s v="ACC12"/>
    <x v="0"/>
    <s v="02 - CDI"/>
    <x v="0"/>
    <x v="3"/>
    <s v="S3C / CONCENTRATION"/>
    <x v="0"/>
    <s v="M"/>
    <d v="2020-06-18T02:00:00"/>
    <d v="2020-06-28T02:00:00"/>
    <n v="0"/>
    <n v="0"/>
    <n v="0"/>
    <n v="0"/>
    <n v="0"/>
    <n v="9"/>
    <n v="0"/>
    <n v="0"/>
    <n v="0"/>
    <n v="0"/>
    <n v="0"/>
    <n v="0"/>
  </r>
  <r>
    <s v="XBL127"/>
    <x v="0"/>
    <x v="0"/>
    <d v="2020-04-14T02:00:00"/>
    <d v="2020-04-18T02:00:00"/>
    <s v=""/>
    <s v="5J"/>
    <s v=""/>
    <s v="0:00"/>
    <s v="0:00"/>
    <s v=""/>
    <x v="0"/>
    <s v="ACC12"/>
    <x v="0"/>
    <s v="02 - CDI"/>
    <x v="0"/>
    <x v="3"/>
    <s v="S3C / CONCENTRATION"/>
    <x v="0"/>
    <s v="C"/>
    <d v="2020-04-14T02:00:00"/>
    <d v="2020-04-18T02:00:00"/>
    <n v="0"/>
    <n v="0"/>
    <n v="0"/>
    <n v="5"/>
    <n v="0"/>
    <n v="0"/>
    <n v="0"/>
    <n v="0"/>
    <n v="0"/>
    <n v="0"/>
    <n v="0"/>
    <n v="0"/>
  </r>
  <r>
    <s v="XBL127"/>
    <x v="2"/>
    <x v="2"/>
    <d v="2020-02-29T01:00:00"/>
    <d v="2020-03-04T01:00:00"/>
    <s v=""/>
    <s v="5J"/>
    <s v=""/>
    <s v="0:00"/>
    <s v="0:00"/>
    <s v=""/>
    <x v="2"/>
    <s v="ACC12"/>
    <x v="0"/>
    <s v="02 - CDI"/>
    <x v="0"/>
    <x v="3"/>
    <s v="S3C / CONCENTRATION"/>
    <x v="0"/>
    <s v="M"/>
    <d v="2020-02-29T01:00:00"/>
    <d v="2020-03-04T01:00:00"/>
    <n v="0"/>
    <n v="1"/>
    <n v="3"/>
    <n v="0"/>
    <n v="0"/>
    <n v="0"/>
    <n v="0"/>
    <n v="0"/>
    <n v="0"/>
    <n v="0"/>
    <n v="0"/>
    <n v="0"/>
  </r>
  <r>
    <s v="XBL127"/>
    <x v="2"/>
    <x v="2"/>
    <d v="2020-02-27T01:00:00"/>
    <d v="2020-02-28T01:00:00"/>
    <s v=""/>
    <s v="2J"/>
    <s v=""/>
    <s v="0:00"/>
    <s v="0:00"/>
    <s v=""/>
    <x v="2"/>
    <s v="ACC12"/>
    <x v="0"/>
    <s v="02 - CDI"/>
    <x v="0"/>
    <x v="3"/>
    <s v="S3C / CONCENTRATION"/>
    <x v="0"/>
    <s v="M"/>
    <d v="2020-02-27T01:00:00"/>
    <d v="2020-02-28T01:00:00"/>
    <n v="0"/>
    <n v="2"/>
    <n v="0"/>
    <n v="0"/>
    <n v="0"/>
    <n v="0"/>
    <n v="0"/>
    <n v="0"/>
    <n v="0"/>
    <n v="0"/>
    <n v="0"/>
    <n v="0"/>
  </r>
  <r>
    <s v="XBL127"/>
    <x v="0"/>
    <x v="0"/>
    <d v="2020-01-27T01:00:00"/>
    <d v="2020-01-28T01:00:00"/>
    <s v=""/>
    <s v="2J"/>
    <s v=""/>
    <s v="0:00"/>
    <s v="0:00"/>
    <s v=""/>
    <x v="0"/>
    <s v="ACC12"/>
    <x v="0"/>
    <s v="02 - CDI"/>
    <x v="0"/>
    <x v="3"/>
    <s v="S3C / CONCENTRATION"/>
    <x v="0"/>
    <s v="C"/>
    <d v="2020-01-27T01:00:00"/>
    <d v="2020-01-28T01:00:00"/>
    <n v="2"/>
    <n v="0"/>
    <n v="0"/>
    <n v="0"/>
    <n v="0"/>
    <n v="0"/>
    <n v="0"/>
    <n v="0"/>
    <n v="0"/>
    <n v="0"/>
    <n v="0"/>
    <n v="0"/>
  </r>
  <r>
    <s v="XBL127"/>
    <x v="16"/>
    <x v="15"/>
    <d v="2020-01-12T01:00:00"/>
    <d v="2020-01-25T01:00:00"/>
    <s v=""/>
    <s v="14J"/>
    <s v=""/>
    <s v="0:00"/>
    <s v="0:00"/>
    <s v=""/>
    <x v="9"/>
    <s v="ACC12"/>
    <x v="0"/>
    <s v="02 - CDI"/>
    <x v="0"/>
    <x v="3"/>
    <s v="S3C / CONCENTRATION"/>
    <x v="0"/>
    <s v="A"/>
    <d v="2020-01-12T01:00:00"/>
    <d v="2020-01-25T01:00:00"/>
    <n v="12"/>
    <n v="0"/>
    <n v="0"/>
    <n v="0"/>
    <n v="0"/>
    <n v="0"/>
    <n v="0"/>
    <n v="0"/>
    <n v="0"/>
    <n v="0"/>
    <n v="0"/>
    <n v="0"/>
  </r>
  <r>
    <s v="XBL127"/>
    <x v="16"/>
    <x v="15"/>
    <d v="2019-12-22T01:00:00"/>
    <d v="2020-01-11T01:00:00"/>
    <s v=""/>
    <s v="21J"/>
    <s v=""/>
    <s v="0:00"/>
    <s v="0:00"/>
    <s v=""/>
    <x v="9"/>
    <s v="ACC12"/>
    <x v="0"/>
    <s v="02 - CDI"/>
    <x v="0"/>
    <x v="3"/>
    <s v="S3C / CONCENTRATION"/>
    <x v="0"/>
    <s v="A"/>
    <d v="2020-01-01T00:00:00"/>
    <d v="2020-01-11T01:00:00"/>
    <n v="9"/>
    <n v="0"/>
    <n v="0"/>
    <n v="0"/>
    <n v="0"/>
    <n v="0"/>
    <n v="0"/>
    <n v="0"/>
    <n v="0"/>
    <n v="0"/>
    <n v="0"/>
    <n v="0"/>
  </r>
  <r>
    <s v="SBK597"/>
    <x v="0"/>
    <x v="0"/>
    <d v="2020-10-06T02:00:00"/>
    <d v="2020-10-10T02:00:00"/>
    <s v=""/>
    <s v="5J"/>
    <s v=""/>
    <s v="0:00"/>
    <s v="0:00"/>
    <s v=""/>
    <x v="0"/>
    <s v="ACC13"/>
    <x v="0"/>
    <s v="02 - CDI"/>
    <x v="0"/>
    <x v="1"/>
    <s v="EQUIPE 1 CAMPAGNE"/>
    <x v="0"/>
    <s v="C"/>
    <d v="2020-10-06T02:00:00"/>
    <d v="2020-10-10T02:00:00"/>
    <n v="0"/>
    <n v="0"/>
    <n v="0"/>
    <n v="0"/>
    <n v="0"/>
    <n v="0"/>
    <n v="0"/>
    <n v="0"/>
    <n v="0"/>
    <n v="5"/>
    <n v="0"/>
    <n v="0"/>
  </r>
  <r>
    <s v="SBK597"/>
    <x v="0"/>
    <x v="0"/>
    <d v="2020-08-17T02:00:00"/>
    <d v="2020-08-29T02:00:00"/>
    <s v=""/>
    <s v="12J"/>
    <s v=""/>
    <s v="0:00"/>
    <s v="0:00"/>
    <s v=""/>
    <x v="0"/>
    <s v="ACC13"/>
    <x v="0"/>
    <s v="02 - CDI"/>
    <x v="0"/>
    <x v="1"/>
    <s v="EQUIPE 1 CAMPAGNE"/>
    <x v="0"/>
    <s v="C"/>
    <d v="2020-08-17T02:00:00"/>
    <d v="2020-08-29T02:00:00"/>
    <n v="0"/>
    <n v="0"/>
    <n v="0"/>
    <n v="0"/>
    <n v="0"/>
    <n v="0"/>
    <n v="0"/>
    <n v="12"/>
    <n v="0"/>
    <n v="0"/>
    <n v="0"/>
    <n v="0"/>
  </r>
  <r>
    <s v="SBK597"/>
    <x v="0"/>
    <x v="0"/>
    <d v="2020-06-23T02:00:00"/>
    <d v="2020-06-23T02:00:00"/>
    <s v=""/>
    <s v="1J"/>
    <s v=""/>
    <s v="0:00"/>
    <s v="0:00"/>
    <s v=""/>
    <x v="0"/>
    <s v="ACC13"/>
    <x v="0"/>
    <s v="02 - CDI"/>
    <x v="0"/>
    <x v="1"/>
    <s v="EQUIPE 1 CAMPAGNE"/>
    <x v="0"/>
    <s v="C"/>
    <d v="2020-06-23T02:00:00"/>
    <d v="2020-06-23T02:00:00"/>
    <n v="0"/>
    <n v="0"/>
    <n v="0"/>
    <n v="0"/>
    <n v="0"/>
    <n v="1"/>
    <n v="0"/>
    <n v="0"/>
    <n v="0"/>
    <n v="0"/>
    <n v="0"/>
    <n v="0"/>
  </r>
  <r>
    <s v="SBK597"/>
    <x v="0"/>
    <x v="0"/>
    <d v="2020-06-18T02:00:00"/>
    <d v="2020-06-18T02:00:00"/>
    <s v=""/>
    <s v="1J"/>
    <s v=""/>
    <s v="0:00"/>
    <s v="0:00"/>
    <s v=""/>
    <x v="0"/>
    <s v="ACC13"/>
    <x v="0"/>
    <s v="02 - CDI"/>
    <x v="0"/>
    <x v="1"/>
    <s v="EQUIPE 1 CAMPAGNE"/>
    <x v="0"/>
    <s v="C"/>
    <d v="2020-06-18T02:00:00"/>
    <d v="2020-06-18T02:00:00"/>
    <n v="0"/>
    <n v="0"/>
    <n v="0"/>
    <n v="0"/>
    <n v="0"/>
    <n v="1"/>
    <n v="0"/>
    <n v="0"/>
    <n v="0"/>
    <n v="0"/>
    <n v="0"/>
    <n v="0"/>
  </r>
  <r>
    <s v="SBK597"/>
    <x v="35"/>
    <x v="7"/>
    <d v="2020-06-05T02:00:00"/>
    <d v="2020-06-05T02:00:00"/>
    <s v=""/>
    <s v="1J*"/>
    <s v=""/>
    <s v="6:05"/>
    <s v="13:05"/>
    <s v=""/>
    <x v="0"/>
    <s v="ACC13"/>
    <x v="0"/>
    <s v="02 - CDI"/>
    <x v="0"/>
    <x v="1"/>
    <s v="EQUIPE 1 CAMPAGNE"/>
    <x v="0"/>
    <s v="D"/>
    <d v="2020-06-05T02:00:00"/>
    <d v="2020-06-05T02:00:00"/>
    <n v="0"/>
    <n v="0"/>
    <n v="0"/>
    <n v="0"/>
    <n v="0"/>
    <n v="1"/>
    <n v="0"/>
    <n v="0"/>
    <n v="0"/>
    <n v="0"/>
    <n v="0"/>
    <n v="0"/>
  </r>
  <r>
    <s v="SBK597"/>
    <x v="0"/>
    <x v="0"/>
    <d v="2020-06-02T02:00:00"/>
    <d v="2020-06-02T02:00:00"/>
    <s v=""/>
    <s v="1J"/>
    <s v=""/>
    <s v="0:00"/>
    <s v="0:00"/>
    <s v=""/>
    <x v="0"/>
    <s v="ACC13"/>
    <x v="0"/>
    <s v="02 - CDI"/>
    <x v="0"/>
    <x v="1"/>
    <s v="EQUIPE 1 CAMPAGNE"/>
    <x v="0"/>
    <s v="C"/>
    <d v="2020-06-02T02:00:00"/>
    <d v="2020-06-02T02:00:00"/>
    <n v="0"/>
    <n v="0"/>
    <n v="0"/>
    <n v="0"/>
    <n v="0"/>
    <n v="1"/>
    <n v="0"/>
    <n v="0"/>
    <n v="0"/>
    <n v="0"/>
    <n v="0"/>
    <n v="0"/>
  </r>
  <r>
    <s v="SBK597"/>
    <x v="7"/>
    <x v="7"/>
    <d v="2020-05-18T02:00:00"/>
    <d v="2020-05-20T02:00:00"/>
    <s v=""/>
    <s v="14h00"/>
    <s v=""/>
    <s v="0:00"/>
    <s v="0:00"/>
    <s v=""/>
    <x v="0"/>
    <s v="ACC13"/>
    <x v="0"/>
    <s v="02 - CDI"/>
    <x v="0"/>
    <x v="1"/>
    <s v="EQUIPE 1 CAMPAGNE"/>
    <x v="0"/>
    <s v="2"/>
    <d v="2020-05-18T02:00:00"/>
    <d v="2020-05-20T02:00:00"/>
    <n v="0"/>
    <n v="0"/>
    <n v="0"/>
    <n v="0"/>
    <n v="3"/>
    <n v="0"/>
    <n v="0"/>
    <n v="0"/>
    <n v="0"/>
    <n v="0"/>
    <n v="0"/>
    <n v="0"/>
  </r>
  <r>
    <s v="SBK597"/>
    <x v="0"/>
    <x v="0"/>
    <d v="2020-04-20T02:00:00"/>
    <d v="2020-05-02T02:00:00"/>
    <s v=""/>
    <s v="11J"/>
    <s v=""/>
    <s v="0:00"/>
    <s v="0:00"/>
    <s v=""/>
    <x v="0"/>
    <s v="ACC13"/>
    <x v="0"/>
    <s v="02 - CDI"/>
    <x v="0"/>
    <x v="1"/>
    <s v="EQUIPE 1 CAMPAGNE"/>
    <x v="0"/>
    <s v="C"/>
    <d v="2020-04-20T02:00:00"/>
    <d v="2020-05-02T02:00:00"/>
    <n v="0"/>
    <n v="0"/>
    <n v="0"/>
    <n v="10"/>
    <n v="1"/>
    <n v="0"/>
    <n v="0"/>
    <n v="0"/>
    <n v="0"/>
    <n v="0"/>
    <n v="0"/>
    <n v="0"/>
  </r>
  <r>
    <s v="SBK597"/>
    <x v="5"/>
    <x v="5"/>
    <d v="2020-04-17T02:00:00"/>
    <d v="2020-04-17T02:00:00"/>
    <s v=""/>
    <s v="00h30"/>
    <s v=""/>
    <s v="6:05"/>
    <s v="6:35"/>
    <s v=""/>
    <x v="4"/>
    <s v="ACC13"/>
    <x v="0"/>
    <s v="02 - CDI"/>
    <x v="0"/>
    <x v="1"/>
    <s v="EQUIPE 1 CAMPAGNE"/>
    <x v="0"/>
    <s v="F"/>
    <d v="2020-04-17T02:00:00"/>
    <d v="2020-04-17T02:00:00"/>
    <n v="0"/>
    <n v="0"/>
    <n v="0"/>
    <n v="1"/>
    <n v="0"/>
    <n v="0"/>
    <n v="0"/>
    <n v="0"/>
    <n v="0"/>
    <n v="0"/>
    <n v="0"/>
    <n v="0"/>
  </r>
  <r>
    <s v="SBK597"/>
    <x v="0"/>
    <x v="0"/>
    <d v="2020-03-13T01:00:00"/>
    <d v="2020-03-14T01:00:00"/>
    <s v=""/>
    <s v="2J"/>
    <s v=""/>
    <s v="0:00"/>
    <s v="0:00"/>
    <s v=""/>
    <x v="0"/>
    <s v="ACC13"/>
    <x v="0"/>
    <s v="02 - CDI"/>
    <x v="0"/>
    <x v="1"/>
    <s v="EQUIPE 1 CAMPAGNE"/>
    <x v="0"/>
    <s v="C"/>
    <d v="2020-03-13T01:00:00"/>
    <d v="2020-03-14T01:00:00"/>
    <n v="0"/>
    <n v="0"/>
    <n v="2"/>
    <n v="0"/>
    <n v="0"/>
    <n v="0"/>
    <n v="0"/>
    <n v="0"/>
    <n v="0"/>
    <n v="0"/>
    <n v="0"/>
    <n v="0"/>
  </r>
  <r>
    <s v="SBK597"/>
    <x v="0"/>
    <x v="0"/>
    <d v="2020-02-26T01:00:00"/>
    <d v="2020-02-26T01:00:00"/>
    <s v=""/>
    <s v="1J"/>
    <s v=""/>
    <s v="0:00"/>
    <s v="0:00"/>
    <s v=""/>
    <x v="0"/>
    <s v="ACC13"/>
    <x v="0"/>
    <s v="02 - CDI"/>
    <x v="0"/>
    <x v="1"/>
    <s v="EQUIPE 1 CAMPAGNE"/>
    <x v="0"/>
    <s v="C"/>
    <d v="2020-02-26T01:00:00"/>
    <d v="2020-02-26T01:00:00"/>
    <n v="0"/>
    <n v="1"/>
    <n v="0"/>
    <n v="0"/>
    <n v="0"/>
    <n v="0"/>
    <n v="0"/>
    <n v="0"/>
    <n v="0"/>
    <n v="0"/>
    <n v="0"/>
    <n v="0"/>
  </r>
  <r>
    <s v="SBK597"/>
    <x v="13"/>
    <x v="12"/>
    <d v="2020-01-09T01:00:00"/>
    <d v="2020-01-09T01:00:00"/>
    <s v=""/>
    <s v="07h00"/>
    <s v=""/>
    <s v="0:00"/>
    <s v="0:00"/>
    <s v=""/>
    <x v="5"/>
    <s v="ACC13"/>
    <x v="0"/>
    <s v="02 - CDI"/>
    <x v="0"/>
    <x v="1"/>
    <s v="EQUIPE 1 CAMPAGNE"/>
    <x v="0"/>
    <s v="A"/>
    <d v="2020-01-09T01:00:00"/>
    <d v="2020-01-09T01:00:00"/>
    <n v="1"/>
    <n v="0"/>
    <n v="0"/>
    <n v="0"/>
    <n v="0"/>
    <n v="0"/>
    <n v="0"/>
    <n v="0"/>
    <n v="0"/>
    <n v="0"/>
    <n v="0"/>
    <n v="0"/>
  </r>
  <r>
    <s v="SBK597"/>
    <x v="14"/>
    <x v="13"/>
    <d v="2020-01-03T01:00:00"/>
    <d v="2020-01-03T01:00:00"/>
    <s v=""/>
    <s v="1J"/>
    <s v=""/>
    <s v="0:00"/>
    <s v="0:00"/>
    <s v=""/>
    <x v="7"/>
    <s v="ACC13"/>
    <x v="0"/>
    <s v="02 - CDI"/>
    <x v="0"/>
    <x v="1"/>
    <s v="EQUIPE 1 CAMPAGNE"/>
    <x v="0"/>
    <s v="S"/>
    <d v="2020-01-03T01:00:00"/>
    <d v="2020-01-03T01:00:00"/>
    <n v="1"/>
    <n v="0"/>
    <n v="0"/>
    <n v="0"/>
    <n v="0"/>
    <n v="0"/>
    <n v="0"/>
    <n v="0"/>
    <n v="0"/>
    <n v="0"/>
    <n v="0"/>
    <n v="0"/>
  </r>
  <r>
    <s v="APC166"/>
    <x v="0"/>
    <x v="0"/>
    <d v="2020-08-03T02:00:00"/>
    <d v="2020-08-15T02:00:00"/>
    <s v=""/>
    <s v="11J"/>
    <s v=""/>
    <s v="0:00"/>
    <s v="0:00"/>
    <s v=""/>
    <x v="0"/>
    <s v="ACC13"/>
    <x v="0"/>
    <s v="02 - CDI"/>
    <x v="0"/>
    <x v="1"/>
    <s v="Equipe 6 BACKO"/>
    <x v="0"/>
    <s v="C"/>
    <d v="2020-08-03T02:00:00"/>
    <d v="2020-08-15T02:00:00"/>
    <n v="0"/>
    <n v="0"/>
    <n v="0"/>
    <n v="0"/>
    <n v="0"/>
    <n v="0"/>
    <n v="0"/>
    <n v="11"/>
    <n v="0"/>
    <n v="0"/>
    <n v="0"/>
    <n v="0"/>
  </r>
  <r>
    <s v="APC166"/>
    <x v="8"/>
    <x v="3"/>
    <d v="2020-06-07T02:00:00"/>
    <d v="2020-06-30T02:00:00"/>
    <s v=""/>
    <s v="20J"/>
    <s v=""/>
    <s v="0:00"/>
    <s v="0:00"/>
    <s v=""/>
    <x v="3"/>
    <s v="ACC13"/>
    <x v="0"/>
    <s v="02 - CDI"/>
    <x v="0"/>
    <x v="1"/>
    <s v="Equipe 6 BACKO"/>
    <x v="0"/>
    <s v="C"/>
    <d v="2020-06-07T02:00:00"/>
    <d v="2020-06-30T02:00:00"/>
    <n v="0"/>
    <n v="0"/>
    <n v="0"/>
    <n v="0"/>
    <n v="0"/>
    <n v="20"/>
    <n v="0"/>
    <n v="0"/>
    <n v="0"/>
    <n v="0"/>
    <n v="0"/>
    <n v="0"/>
  </r>
  <r>
    <s v="APC166"/>
    <x v="0"/>
    <x v="0"/>
    <d v="2020-06-02T02:00:00"/>
    <d v="2020-06-06T02:00:00"/>
    <s v=""/>
    <s v="5J"/>
    <s v=""/>
    <s v="0:00"/>
    <s v="0:00"/>
    <s v=""/>
    <x v="0"/>
    <s v="ACC13"/>
    <x v="0"/>
    <s v="02 - CDI"/>
    <x v="0"/>
    <x v="1"/>
    <s v="Equipe 6 BACKO"/>
    <x v="0"/>
    <s v="C"/>
    <d v="2020-06-02T02:00:00"/>
    <d v="2020-06-06T02:00:00"/>
    <n v="0"/>
    <n v="0"/>
    <n v="0"/>
    <n v="0"/>
    <n v="0"/>
    <n v="5"/>
    <n v="0"/>
    <n v="0"/>
    <n v="0"/>
    <n v="0"/>
    <n v="0"/>
    <n v="0"/>
  </r>
  <r>
    <s v="APC166"/>
    <x v="8"/>
    <x v="3"/>
    <d v="2020-05-12T02:00:00"/>
    <d v="2020-05-31T02:00:00"/>
    <s v=""/>
    <s v="16J"/>
    <s v=""/>
    <s v="0:00"/>
    <s v="0:00"/>
    <s v=""/>
    <x v="3"/>
    <s v="ACC13"/>
    <x v="0"/>
    <s v="02 - CDI"/>
    <x v="0"/>
    <x v="1"/>
    <s v="Equipe 6 BACKO"/>
    <x v="0"/>
    <s v="C"/>
    <d v="2020-05-12T02:00:00"/>
    <d v="2020-05-31T02:00:00"/>
    <n v="0"/>
    <n v="0"/>
    <n v="0"/>
    <n v="0"/>
    <n v="16"/>
    <n v="0"/>
    <n v="0"/>
    <n v="0"/>
    <n v="0"/>
    <n v="0"/>
    <n v="0"/>
    <n v="0"/>
  </r>
  <r>
    <s v="APC166"/>
    <x v="8"/>
    <x v="3"/>
    <d v="2020-05-04T02:00:00"/>
    <d v="2020-05-11T02:00:00"/>
    <s v=""/>
    <s v="6J"/>
    <s v=""/>
    <s v="0:00"/>
    <s v="0:00"/>
    <s v=""/>
    <x v="3"/>
    <s v="ACC13"/>
    <x v="0"/>
    <s v="02 - CDI"/>
    <x v="0"/>
    <x v="1"/>
    <s v="Equipe 6 BACKO"/>
    <x v="0"/>
    <s v="C"/>
    <d v="2020-05-04T02:00:00"/>
    <d v="2020-05-11T02:00:00"/>
    <n v="0"/>
    <n v="0"/>
    <n v="0"/>
    <n v="0"/>
    <n v="6"/>
    <n v="0"/>
    <n v="0"/>
    <n v="0"/>
    <n v="0"/>
    <n v="0"/>
    <n v="0"/>
    <n v="0"/>
  </r>
  <r>
    <s v="APC166"/>
    <x v="0"/>
    <x v="0"/>
    <d v="2020-04-27T02:00:00"/>
    <d v="2020-05-02T02:00:00"/>
    <s v=""/>
    <s v="5J"/>
    <s v=""/>
    <s v="0:00"/>
    <s v="0:00"/>
    <s v=""/>
    <x v="0"/>
    <s v="ACC13"/>
    <x v="0"/>
    <s v="02 - CDI"/>
    <x v="0"/>
    <x v="1"/>
    <s v="Equipe 6 BACKO"/>
    <x v="0"/>
    <s v="C"/>
    <d v="2020-04-27T02:00:00"/>
    <d v="2020-05-02T02:00:00"/>
    <n v="0"/>
    <n v="0"/>
    <n v="0"/>
    <n v="4"/>
    <n v="1"/>
    <n v="0"/>
    <n v="0"/>
    <n v="0"/>
    <n v="0"/>
    <n v="0"/>
    <n v="0"/>
    <n v="0"/>
  </r>
  <r>
    <s v="APC166"/>
    <x v="3"/>
    <x v="3"/>
    <d v="2020-04-14T02:00:00"/>
    <d v="2020-04-25T02:00:00"/>
    <s v=""/>
    <s v="12J"/>
    <s v=""/>
    <s v="0:00"/>
    <s v="0:00"/>
    <s v=""/>
    <x v="3"/>
    <s v="ACC13"/>
    <x v="0"/>
    <s v="02 - CDI"/>
    <x v="0"/>
    <x v="1"/>
    <s v="Equipe 6 BACKO"/>
    <x v="0"/>
    <s v="A"/>
    <d v="2020-04-14T02:00:00"/>
    <d v="2020-04-25T02:00:00"/>
    <n v="0"/>
    <n v="0"/>
    <n v="0"/>
    <n v="11"/>
    <n v="0"/>
    <n v="0"/>
    <n v="0"/>
    <n v="0"/>
    <n v="0"/>
    <n v="0"/>
    <n v="0"/>
    <n v="0"/>
  </r>
  <r>
    <s v="APC166"/>
    <x v="3"/>
    <x v="3"/>
    <d v="2020-03-31T02:00:00"/>
    <d v="2020-04-13T02:00:00"/>
    <s v=""/>
    <s v="14J"/>
    <s v=""/>
    <s v="0:00"/>
    <s v="0:00"/>
    <s v=""/>
    <x v="3"/>
    <s v="ACC13"/>
    <x v="0"/>
    <s v="02 - CDI"/>
    <x v="0"/>
    <x v="1"/>
    <s v="Equipe 6 BACKO"/>
    <x v="0"/>
    <s v="A"/>
    <d v="2020-03-31T02:00:00"/>
    <d v="2020-04-13T02:00:00"/>
    <n v="0"/>
    <n v="0"/>
    <n v="1"/>
    <n v="10"/>
    <n v="0"/>
    <n v="0"/>
    <n v="0"/>
    <n v="0"/>
    <n v="0"/>
    <n v="0"/>
    <n v="0"/>
    <n v="0"/>
  </r>
  <r>
    <s v="APC166"/>
    <x v="3"/>
    <x v="3"/>
    <d v="2020-03-16T01:00:00"/>
    <d v="2020-03-29T01:00:00"/>
    <s v=""/>
    <s v="14J"/>
    <s v=""/>
    <s v="0:00"/>
    <s v="0:00"/>
    <s v=""/>
    <x v="3"/>
    <s v="ACC13"/>
    <x v="0"/>
    <s v="02 - CDI"/>
    <x v="0"/>
    <x v="1"/>
    <s v="Equipe 6 BACKO"/>
    <x v="0"/>
    <s v="A"/>
    <d v="2020-03-16T01:00:00"/>
    <d v="2020-03-29T01:00:00"/>
    <n v="0"/>
    <n v="0"/>
    <n v="12"/>
    <n v="0"/>
    <n v="0"/>
    <n v="0"/>
    <n v="0"/>
    <n v="0"/>
    <n v="0"/>
    <n v="0"/>
    <n v="0"/>
    <n v="0"/>
  </r>
  <r>
    <s v="APC166"/>
    <x v="2"/>
    <x v="2"/>
    <d v="2020-02-28T01:00:00"/>
    <d v="2020-03-06T01:00:00"/>
    <s v=""/>
    <s v="8J"/>
    <s v=""/>
    <s v="0:00"/>
    <s v="0:00"/>
    <s v=""/>
    <x v="2"/>
    <s v="ACC13"/>
    <x v="0"/>
    <s v="02 - CDI"/>
    <x v="0"/>
    <x v="1"/>
    <s v="Equipe 6 BACKO"/>
    <x v="0"/>
    <s v="M"/>
    <d v="2020-02-28T01:00:00"/>
    <d v="2020-03-06T01:00:00"/>
    <n v="0"/>
    <n v="2"/>
    <n v="5"/>
    <n v="0"/>
    <n v="0"/>
    <n v="0"/>
    <n v="0"/>
    <n v="0"/>
    <n v="0"/>
    <n v="0"/>
    <n v="0"/>
    <n v="0"/>
  </r>
  <r>
    <s v="APC166"/>
    <x v="0"/>
    <x v="0"/>
    <d v="2019-12-30T01:00:00"/>
    <d v="2020-01-04T01:00:00"/>
    <s v=""/>
    <s v="5J"/>
    <s v=""/>
    <s v="0:00"/>
    <s v="0:00"/>
    <s v=""/>
    <x v="0"/>
    <s v="ACC13"/>
    <x v="0"/>
    <s v="02 - CDI"/>
    <x v="0"/>
    <x v="1"/>
    <s v="Equipe 6 BACKO"/>
    <x v="0"/>
    <s v="C"/>
    <d v="2020-01-01T00:00:00"/>
    <d v="2020-01-04T01:00:00"/>
    <n v="3"/>
    <n v="0"/>
    <n v="0"/>
    <n v="0"/>
    <n v="0"/>
    <n v="0"/>
    <n v="0"/>
    <n v="0"/>
    <n v="0"/>
    <n v="0"/>
    <n v="0"/>
    <n v="0"/>
  </r>
  <r>
    <s v="XEW255"/>
    <x v="0"/>
    <x v="0"/>
    <d v="2020-10-19T02:00:00"/>
    <d v="2020-11-14T01:00:00"/>
    <s v=""/>
    <s v="23J"/>
    <s v=""/>
    <s v="0:00"/>
    <s v="0:00"/>
    <s v=""/>
    <x v="0"/>
    <s v="ACC12"/>
    <x v="0"/>
    <s v="02 - CDI"/>
    <x v="0"/>
    <x v="1"/>
    <s v="EQUIPE 2 SAINT JEAN"/>
    <x v="0"/>
    <s v="C"/>
    <d v="2020-10-19T02:00:00"/>
    <d v="2020-11-14T01:00:00"/>
    <n v="0"/>
    <n v="0"/>
    <n v="0"/>
    <n v="0"/>
    <n v="0"/>
    <n v="0"/>
    <n v="0"/>
    <n v="0"/>
    <n v="0"/>
    <n v="12"/>
    <n v="12"/>
    <n v="0"/>
  </r>
  <r>
    <s v="XEW255"/>
    <x v="0"/>
    <x v="0"/>
    <d v="2020-07-13T02:00:00"/>
    <d v="2020-08-05T02:00:00"/>
    <s v=""/>
    <s v="20J"/>
    <s v=""/>
    <s v="0:00"/>
    <s v="0:00"/>
    <s v=""/>
    <x v="0"/>
    <s v="ACC12"/>
    <x v="0"/>
    <s v="02 - CDI"/>
    <x v="0"/>
    <x v="1"/>
    <s v="EQUIPE 2 SAINT JEAN"/>
    <x v="0"/>
    <s v="C"/>
    <d v="2020-07-13T02:00:00"/>
    <d v="2020-08-05T02:00:00"/>
    <n v="0"/>
    <n v="0"/>
    <n v="0"/>
    <n v="0"/>
    <n v="0"/>
    <n v="0"/>
    <n v="16"/>
    <n v="4"/>
    <n v="0"/>
    <n v="0"/>
    <n v="0"/>
    <n v="0"/>
  </r>
  <r>
    <s v="XEW255"/>
    <x v="0"/>
    <x v="0"/>
    <d v="2020-05-18T02:00:00"/>
    <d v="2020-05-23T02:00:00"/>
    <s v=""/>
    <s v="5J"/>
    <s v=""/>
    <s v="0:00"/>
    <s v="0:00"/>
    <s v=""/>
    <x v="0"/>
    <s v="ACC12"/>
    <x v="0"/>
    <s v="02 - CDI"/>
    <x v="0"/>
    <x v="1"/>
    <s v="EQUIPE 2 SAINT JEAN"/>
    <x v="0"/>
    <s v="C"/>
    <d v="2020-05-18T02:00:00"/>
    <d v="2020-05-23T02:00:00"/>
    <n v="0"/>
    <n v="0"/>
    <n v="0"/>
    <n v="0"/>
    <n v="5"/>
    <n v="0"/>
    <n v="0"/>
    <n v="0"/>
    <n v="0"/>
    <n v="0"/>
    <n v="0"/>
    <n v="0"/>
  </r>
  <r>
    <s v="XEW255"/>
    <x v="0"/>
    <x v="0"/>
    <d v="2020-05-11T02:00:00"/>
    <d v="2020-05-16T02:00:00"/>
    <s v=""/>
    <s v="6J"/>
    <s v=""/>
    <s v="0:00"/>
    <s v="0:00"/>
    <s v=""/>
    <x v="0"/>
    <s v="ACC12"/>
    <x v="0"/>
    <s v="02 - CDI"/>
    <x v="0"/>
    <x v="1"/>
    <s v="EQUIPE 2 SAINT JEAN"/>
    <x v="0"/>
    <s v="C"/>
    <d v="2020-05-11T02:00:00"/>
    <d v="2020-05-16T02:00:00"/>
    <n v="0"/>
    <n v="0"/>
    <n v="0"/>
    <n v="0"/>
    <n v="6"/>
    <n v="0"/>
    <n v="0"/>
    <n v="0"/>
    <n v="0"/>
    <n v="0"/>
    <n v="0"/>
    <n v="0"/>
  </r>
  <r>
    <s v="XEW255"/>
    <x v="0"/>
    <x v="0"/>
    <d v="2020-04-16T02:00:00"/>
    <d v="2020-05-09T02:00:00"/>
    <s v=""/>
    <s v="19J"/>
    <s v=""/>
    <s v="0:00"/>
    <s v="0:00"/>
    <s v=""/>
    <x v="0"/>
    <s v="ACC12"/>
    <x v="0"/>
    <s v="02 - CDI"/>
    <x v="0"/>
    <x v="1"/>
    <s v="EQUIPE 2 SAINT JEAN"/>
    <x v="0"/>
    <s v="C"/>
    <d v="2020-04-16T02:00:00"/>
    <d v="2020-05-09T02:00:00"/>
    <n v="0"/>
    <n v="0"/>
    <n v="0"/>
    <n v="13"/>
    <n v="6"/>
    <n v="0"/>
    <n v="0"/>
    <n v="0"/>
    <n v="0"/>
    <n v="0"/>
    <n v="0"/>
    <n v="0"/>
  </r>
  <r>
    <s v="XEW255"/>
    <x v="0"/>
    <x v="0"/>
    <d v="2020-03-26T01:00:00"/>
    <d v="2020-03-28T01:00:00"/>
    <s v=""/>
    <s v="3J"/>
    <s v=""/>
    <s v="0:00"/>
    <s v="0:00"/>
    <s v=""/>
    <x v="0"/>
    <s v="ACC12"/>
    <x v="0"/>
    <s v="02 - CDI"/>
    <x v="0"/>
    <x v="1"/>
    <s v="EQUIPE 2 SAINT JEAN"/>
    <x v="0"/>
    <s v="C"/>
    <d v="2020-03-26T01:00:00"/>
    <d v="2020-03-28T01:00:00"/>
    <n v="0"/>
    <n v="0"/>
    <n v="3"/>
    <n v="0"/>
    <n v="0"/>
    <n v="0"/>
    <n v="0"/>
    <n v="0"/>
    <n v="0"/>
    <n v="0"/>
    <n v="0"/>
    <n v="0"/>
  </r>
  <r>
    <s v="XEW255"/>
    <x v="0"/>
    <x v="0"/>
    <d v="2020-02-20T01:00:00"/>
    <d v="2020-02-22T01:00:00"/>
    <s v=""/>
    <s v="3J"/>
    <s v=""/>
    <s v="0:00"/>
    <s v="0:00"/>
    <s v=""/>
    <x v="0"/>
    <s v="ACC12"/>
    <x v="0"/>
    <s v="02 - CDI"/>
    <x v="0"/>
    <x v="1"/>
    <s v="EQUIPE 2 SAINT JEAN"/>
    <x v="0"/>
    <s v="C"/>
    <d v="2020-02-20T01:00:00"/>
    <d v="2020-02-22T01:00:00"/>
    <n v="0"/>
    <n v="3"/>
    <n v="0"/>
    <n v="0"/>
    <n v="0"/>
    <n v="0"/>
    <n v="0"/>
    <n v="0"/>
    <n v="0"/>
    <n v="0"/>
    <n v="0"/>
    <n v="0"/>
  </r>
  <r>
    <s v="XEW255"/>
    <x v="0"/>
    <x v="0"/>
    <d v="2019-12-30T01:00:00"/>
    <d v="2020-01-04T01:00:00"/>
    <s v=""/>
    <s v="5J"/>
    <s v=""/>
    <s v="0:00"/>
    <s v="0:00"/>
    <s v=""/>
    <x v="0"/>
    <s v="ACC12"/>
    <x v="0"/>
    <s v="02 - CDI"/>
    <x v="0"/>
    <x v="1"/>
    <s v="EQUIPE 2 SAINT JEAN"/>
    <x v="0"/>
    <s v="C"/>
    <d v="2020-01-01T00:00:00"/>
    <d v="2020-01-04T01:00:00"/>
    <n v="3"/>
    <n v="0"/>
    <n v="0"/>
    <n v="0"/>
    <n v="0"/>
    <n v="0"/>
    <n v="0"/>
    <n v="0"/>
    <n v="0"/>
    <n v="0"/>
    <n v="0"/>
    <n v="0"/>
  </r>
  <r>
    <s v="EZK182"/>
    <x v="0"/>
    <x v="0"/>
    <d v="2020-09-21T02:00:00"/>
    <d v="2020-10-03T02:00:00"/>
    <s v=""/>
    <s v="12J"/>
    <s v=""/>
    <s v="0:00"/>
    <s v="0:00"/>
    <s v=""/>
    <x v="0"/>
    <s v="ACC12"/>
    <x v="0"/>
    <s v="02 - CDI"/>
    <x v="0"/>
    <x v="4"/>
    <s v="Equipe 4 CAMPAGNE"/>
    <x v="0"/>
    <s v="C"/>
    <d v="2020-09-21T02:00:00"/>
    <d v="2020-10-03T02:00:00"/>
    <n v="0"/>
    <n v="0"/>
    <n v="0"/>
    <n v="0"/>
    <n v="0"/>
    <n v="0"/>
    <n v="0"/>
    <n v="0"/>
    <n v="9"/>
    <n v="3"/>
    <n v="0"/>
    <n v="0"/>
  </r>
  <r>
    <s v="EZK182"/>
    <x v="0"/>
    <x v="0"/>
    <d v="2020-07-06T02:00:00"/>
    <d v="2020-07-18T02:00:00"/>
    <s v=""/>
    <s v="11J"/>
    <s v=""/>
    <s v="0:00"/>
    <s v="0:00"/>
    <s v=""/>
    <x v="0"/>
    <s v="ACC12"/>
    <x v="0"/>
    <s v="02 - CDI"/>
    <x v="0"/>
    <x v="4"/>
    <s v="Equipe 4 CAMPAGNE"/>
    <x v="0"/>
    <s v="C"/>
    <d v="2020-07-06T02:00:00"/>
    <d v="2020-07-18T02:00:00"/>
    <n v="0"/>
    <n v="0"/>
    <n v="0"/>
    <n v="0"/>
    <n v="0"/>
    <n v="0"/>
    <n v="11"/>
    <n v="0"/>
    <n v="0"/>
    <n v="0"/>
    <n v="0"/>
    <n v="0"/>
  </r>
  <r>
    <s v="EZK182"/>
    <x v="0"/>
    <x v="0"/>
    <d v="2020-06-02T02:00:00"/>
    <d v="2020-06-06T02:00:00"/>
    <s v=""/>
    <s v="5J"/>
    <s v=""/>
    <s v="0:00"/>
    <s v="0:00"/>
    <s v=""/>
    <x v="0"/>
    <s v="ACC12"/>
    <x v="0"/>
    <s v="02 - CDI"/>
    <x v="0"/>
    <x v="4"/>
    <s v="Equipe 4 CAMPAGNE"/>
    <x v="0"/>
    <s v="C"/>
    <d v="2020-06-02T02:00:00"/>
    <d v="2020-06-06T02:00:00"/>
    <n v="0"/>
    <n v="0"/>
    <n v="0"/>
    <n v="0"/>
    <n v="0"/>
    <n v="5"/>
    <n v="0"/>
    <n v="0"/>
    <n v="0"/>
    <n v="0"/>
    <n v="0"/>
    <n v="0"/>
  </r>
  <r>
    <s v="EZK182"/>
    <x v="0"/>
    <x v="0"/>
    <d v="2020-01-23T01:00:00"/>
    <d v="2020-01-23T01:00:00"/>
    <s v=""/>
    <s v="1J"/>
    <s v=""/>
    <s v="0:00"/>
    <s v="0:00"/>
    <s v=""/>
    <x v="0"/>
    <s v="ACC12"/>
    <x v="0"/>
    <s v="02 - CDI"/>
    <x v="0"/>
    <x v="4"/>
    <s v="Equipe 4 CAMPAGNE"/>
    <x v="0"/>
    <s v="C"/>
    <d v="2020-01-23T01:00:00"/>
    <d v="2020-01-23T01:00:00"/>
    <n v="1"/>
    <n v="0"/>
    <n v="0"/>
    <n v="0"/>
    <n v="0"/>
    <n v="0"/>
    <n v="0"/>
    <n v="0"/>
    <n v="0"/>
    <n v="0"/>
    <n v="0"/>
    <n v="0"/>
  </r>
  <r>
    <s v="EZK182"/>
    <x v="0"/>
    <x v="0"/>
    <d v="2020-01-15T01:00:00"/>
    <d v="2020-01-22T01:00:00"/>
    <s v=""/>
    <s v="7J"/>
    <s v=""/>
    <s v="0:00"/>
    <s v="0:00"/>
    <s v=""/>
    <x v="0"/>
    <s v="ACC12"/>
    <x v="0"/>
    <s v="02 - CDI"/>
    <x v="0"/>
    <x v="4"/>
    <s v="Equipe 4 CAMPAGNE"/>
    <x v="0"/>
    <s v="C"/>
    <d v="2020-01-15T01:00:00"/>
    <d v="2020-01-22T01:00:00"/>
    <n v="7"/>
    <n v="0"/>
    <n v="0"/>
    <n v="0"/>
    <n v="0"/>
    <n v="0"/>
    <n v="0"/>
    <n v="0"/>
    <n v="0"/>
    <n v="0"/>
    <n v="0"/>
    <n v="0"/>
  </r>
  <r>
    <s v="KCP562"/>
    <x v="0"/>
    <x v="0"/>
    <d v="2020-07-27T02:00:00"/>
    <d v="2020-08-15T02:00:00"/>
    <s v=""/>
    <s v="17J"/>
    <s v=""/>
    <s v="0:00"/>
    <s v="0:00"/>
    <s v=""/>
    <x v="0"/>
    <s v="ACC21"/>
    <x v="0"/>
    <s v="02 - CDI"/>
    <x v="0"/>
    <x v="1"/>
    <s v="EQUIPE 1 CAMPAGNE"/>
    <x v="0"/>
    <s v="C"/>
    <d v="2020-07-27T02:00:00"/>
    <d v="2020-08-15T02:00:00"/>
    <n v="0"/>
    <n v="0"/>
    <n v="0"/>
    <n v="0"/>
    <n v="0"/>
    <n v="0"/>
    <n v="5"/>
    <n v="12"/>
    <n v="0"/>
    <n v="0"/>
    <n v="0"/>
    <n v="0"/>
  </r>
  <r>
    <s v="KCP562"/>
    <x v="0"/>
    <x v="0"/>
    <d v="2020-05-11T02:00:00"/>
    <d v="2020-05-16T02:00:00"/>
    <s v=""/>
    <s v="6J"/>
    <s v=""/>
    <s v="0:00"/>
    <s v="0:00"/>
    <s v=""/>
    <x v="0"/>
    <s v="ACC21"/>
    <x v="0"/>
    <s v="02 - CDI"/>
    <x v="0"/>
    <x v="1"/>
    <s v="EQUIPE 1 CAMPAGNE"/>
    <x v="0"/>
    <s v="C"/>
    <d v="2020-05-11T02:00:00"/>
    <d v="2020-05-16T02:00:00"/>
    <n v="0"/>
    <n v="0"/>
    <n v="0"/>
    <n v="0"/>
    <n v="6"/>
    <n v="0"/>
    <n v="0"/>
    <n v="0"/>
    <n v="0"/>
    <n v="0"/>
    <n v="0"/>
    <n v="0"/>
  </r>
  <r>
    <s v="KCP562"/>
    <x v="1"/>
    <x v="1"/>
    <d v="2020-03-25T01:00:00"/>
    <d v="2020-03-25T01:00:00"/>
    <s v=""/>
    <s v="1J"/>
    <s v=""/>
    <s v="0:00"/>
    <s v="0:00"/>
    <s v=""/>
    <x v="1"/>
    <s v="ACC21"/>
    <x v="0"/>
    <s v="02 - CDI"/>
    <x v="0"/>
    <x v="1"/>
    <s v="EQUIPE 1 CAMPAGNE"/>
    <x v="0"/>
    <s v="A"/>
    <d v="2020-03-25T01:00:00"/>
    <d v="2020-03-25T01:00:00"/>
    <n v="0"/>
    <n v="0"/>
    <n v="1"/>
    <n v="0"/>
    <n v="0"/>
    <n v="0"/>
    <n v="0"/>
    <n v="0"/>
    <n v="0"/>
    <n v="0"/>
    <n v="0"/>
    <n v="0"/>
  </r>
  <r>
    <s v="KCP562"/>
    <x v="1"/>
    <x v="1"/>
    <d v="2020-03-24T01:00:00"/>
    <d v="2020-03-24T01:00:00"/>
    <s v=""/>
    <s v="1J"/>
    <s v=""/>
    <s v="0:00"/>
    <s v="0:00"/>
    <s v=""/>
    <x v="1"/>
    <s v="ACC21"/>
    <x v="0"/>
    <s v="02 - CDI"/>
    <x v="0"/>
    <x v="1"/>
    <s v="EQUIPE 1 CAMPAGNE"/>
    <x v="0"/>
    <s v="A"/>
    <d v="2020-03-24T01:00:00"/>
    <d v="2020-03-24T01:00:00"/>
    <n v="0"/>
    <n v="0"/>
    <n v="1"/>
    <n v="0"/>
    <n v="0"/>
    <n v="0"/>
    <n v="0"/>
    <n v="0"/>
    <n v="0"/>
    <n v="0"/>
    <n v="0"/>
    <n v="0"/>
  </r>
  <r>
    <s v="KCP562"/>
    <x v="1"/>
    <x v="1"/>
    <d v="2020-03-23T01:00:00"/>
    <d v="2020-03-23T01:00:00"/>
    <s v=""/>
    <s v="1J"/>
    <s v=""/>
    <s v="0:00"/>
    <s v="0:00"/>
    <s v=""/>
    <x v="1"/>
    <s v="ACC21"/>
    <x v="0"/>
    <s v="02 - CDI"/>
    <x v="0"/>
    <x v="1"/>
    <s v="EQUIPE 1 CAMPAGNE"/>
    <x v="0"/>
    <s v="A"/>
    <d v="2020-03-23T01:00:00"/>
    <d v="2020-03-23T01:00:00"/>
    <n v="0"/>
    <n v="0"/>
    <n v="1"/>
    <n v="0"/>
    <n v="0"/>
    <n v="0"/>
    <n v="0"/>
    <n v="0"/>
    <n v="0"/>
    <n v="0"/>
    <n v="0"/>
    <n v="0"/>
  </r>
  <r>
    <s v="KCP562"/>
    <x v="3"/>
    <x v="3"/>
    <d v="2020-03-16T01:00:00"/>
    <d v="2020-03-21T01:00:00"/>
    <s v=""/>
    <s v="6J"/>
    <s v=""/>
    <s v="0:00"/>
    <s v="0:00"/>
    <s v=""/>
    <x v="3"/>
    <s v="ACC21"/>
    <x v="0"/>
    <s v="02 - CDI"/>
    <x v="0"/>
    <x v="1"/>
    <s v="EQUIPE 1 CAMPAGNE"/>
    <x v="0"/>
    <s v="A"/>
    <d v="2020-03-16T01:00:00"/>
    <d v="2020-03-21T01:00:00"/>
    <n v="0"/>
    <n v="0"/>
    <n v="6"/>
    <n v="0"/>
    <n v="0"/>
    <n v="0"/>
    <n v="0"/>
    <n v="0"/>
    <n v="0"/>
    <n v="0"/>
    <n v="0"/>
    <n v="0"/>
  </r>
  <r>
    <s v="KCP562"/>
    <x v="0"/>
    <x v="0"/>
    <d v="2020-03-07T01:00:00"/>
    <d v="2020-03-07T01:00:00"/>
    <s v=""/>
    <s v="1J"/>
    <s v=""/>
    <s v="0:00"/>
    <s v="0:00"/>
    <s v=""/>
    <x v="0"/>
    <s v="ACC21"/>
    <x v="0"/>
    <s v="02 - CDI"/>
    <x v="0"/>
    <x v="1"/>
    <s v="EQUIPE 1 CAMPAGNE"/>
    <x v="0"/>
    <s v="C"/>
    <d v="2020-03-07T01:00:00"/>
    <d v="2020-03-07T01:00:00"/>
    <n v="0"/>
    <n v="0"/>
    <n v="1"/>
    <n v="0"/>
    <n v="0"/>
    <n v="0"/>
    <n v="0"/>
    <n v="0"/>
    <n v="0"/>
    <n v="0"/>
    <n v="0"/>
    <n v="0"/>
  </r>
  <r>
    <s v="KCP562"/>
    <x v="0"/>
    <x v="0"/>
    <d v="2020-03-02T01:00:00"/>
    <d v="2020-03-06T01:00:00"/>
    <s v=""/>
    <s v="5J"/>
    <s v=""/>
    <s v="0:00"/>
    <s v="0:00"/>
    <s v=""/>
    <x v="0"/>
    <s v="ACC21"/>
    <x v="0"/>
    <s v="02 - CDI"/>
    <x v="0"/>
    <x v="1"/>
    <s v="EQUIPE 1 CAMPAGNE"/>
    <x v="0"/>
    <s v="C"/>
    <d v="2020-03-02T01:00:00"/>
    <d v="2020-03-06T01:00:00"/>
    <n v="0"/>
    <n v="0"/>
    <n v="5"/>
    <n v="0"/>
    <n v="0"/>
    <n v="0"/>
    <n v="0"/>
    <n v="0"/>
    <n v="0"/>
    <n v="0"/>
    <n v="0"/>
    <n v="0"/>
  </r>
  <r>
    <s v="KCP562"/>
    <x v="2"/>
    <x v="2"/>
    <d v="2020-02-10T01:00:00"/>
    <d v="2020-02-15T01:00:00"/>
    <s v=""/>
    <s v="6J"/>
    <s v=""/>
    <s v="0:00"/>
    <s v="0:00"/>
    <s v=""/>
    <x v="2"/>
    <s v="ACC21"/>
    <x v="0"/>
    <s v="02 - CDI"/>
    <x v="0"/>
    <x v="1"/>
    <s v="EQUIPE 1 CAMPAGNE"/>
    <x v="0"/>
    <s v="M"/>
    <d v="2020-02-10T01:00:00"/>
    <d v="2020-02-15T01:00:00"/>
    <n v="0"/>
    <n v="6"/>
    <n v="0"/>
    <n v="0"/>
    <n v="0"/>
    <n v="0"/>
    <n v="0"/>
    <n v="0"/>
    <n v="0"/>
    <n v="0"/>
    <n v="0"/>
    <n v="0"/>
  </r>
  <r>
    <s v="ZHK824"/>
    <x v="0"/>
    <x v="0"/>
    <d v="2020-07-10T02:00:00"/>
    <d v="2020-07-25T02:00:00"/>
    <s v=""/>
    <s v="13J"/>
    <s v=""/>
    <s v="0:00"/>
    <s v="0:00"/>
    <s v=""/>
    <x v="0"/>
    <s v="APN2"/>
    <x v="0"/>
    <s v="01 - FONCT"/>
    <x v="0"/>
    <x v="1"/>
    <s v="EQUIPE 2 SAINT JEAN"/>
    <x v="0"/>
    <s v="C"/>
    <d v="2020-07-10T02:00:00"/>
    <d v="2020-07-25T02:00:00"/>
    <n v="0"/>
    <n v="0"/>
    <n v="0"/>
    <n v="0"/>
    <n v="0"/>
    <n v="0"/>
    <n v="13"/>
    <n v="0"/>
    <n v="0"/>
    <n v="0"/>
    <n v="0"/>
    <n v="0"/>
  </r>
  <r>
    <s v="ZHK824"/>
    <x v="12"/>
    <x v="11"/>
    <d v="2020-07-06T02:00:00"/>
    <d v="2020-07-09T02:00:00"/>
    <s v=""/>
    <s v="4J"/>
    <s v=""/>
    <s v="0:00"/>
    <s v="0:00"/>
    <s v=""/>
    <x v="6"/>
    <s v="APN2"/>
    <x v="0"/>
    <s v="01 - FONCT"/>
    <x v="0"/>
    <x v="1"/>
    <s v="EQUIPE 2 SAINT JEAN"/>
    <x v="0"/>
    <s v="J"/>
    <d v="2020-07-06T02:00:00"/>
    <d v="2020-07-09T02:00:00"/>
    <n v="0"/>
    <n v="0"/>
    <n v="0"/>
    <n v="0"/>
    <n v="0"/>
    <n v="0"/>
    <n v="4"/>
    <n v="0"/>
    <n v="0"/>
    <n v="0"/>
    <n v="0"/>
    <n v="0"/>
  </r>
  <r>
    <s v="ZHK824"/>
    <x v="2"/>
    <x v="2"/>
    <d v="2020-05-25T02:00:00"/>
    <d v="2020-05-26T02:00:00"/>
    <s v=""/>
    <s v="2J"/>
    <s v=""/>
    <s v="0:00"/>
    <s v="0:00"/>
    <s v=""/>
    <x v="2"/>
    <s v="APN2"/>
    <x v="0"/>
    <s v="01 - FONCT"/>
    <x v="0"/>
    <x v="1"/>
    <s v="EQUIPE 2 SAINT JEAN"/>
    <x v="0"/>
    <s v="M"/>
    <d v="2020-05-25T02:00:00"/>
    <d v="2020-05-26T02:00:00"/>
    <n v="0"/>
    <n v="0"/>
    <n v="0"/>
    <n v="0"/>
    <n v="2"/>
    <n v="0"/>
    <n v="0"/>
    <n v="0"/>
    <n v="0"/>
    <n v="0"/>
    <n v="0"/>
    <n v="0"/>
  </r>
  <r>
    <s v="ZHK824"/>
    <x v="5"/>
    <x v="5"/>
    <d v="2020-04-17T02:00:00"/>
    <d v="2020-04-17T02:00:00"/>
    <s v=""/>
    <s v="00h30"/>
    <s v=""/>
    <s v="7:06"/>
    <s v="7:36"/>
    <s v=""/>
    <x v="4"/>
    <s v="APN2"/>
    <x v="0"/>
    <s v="01 - FONCT"/>
    <x v="0"/>
    <x v="1"/>
    <s v="EQUIPE 2 SAINT JEAN"/>
    <x v="0"/>
    <s v="F"/>
    <d v="2020-04-17T02:00:00"/>
    <d v="2020-04-17T02:00:00"/>
    <n v="0"/>
    <n v="0"/>
    <n v="0"/>
    <n v="1"/>
    <n v="0"/>
    <n v="0"/>
    <n v="0"/>
    <n v="0"/>
    <n v="0"/>
    <n v="0"/>
    <n v="0"/>
    <n v="0"/>
  </r>
  <r>
    <s v="ZHK824"/>
    <x v="0"/>
    <x v="0"/>
    <d v="2020-03-12T01:00:00"/>
    <d v="2020-03-21T01:00:00"/>
    <s v=""/>
    <s v="9J"/>
    <s v=""/>
    <s v="0:00"/>
    <s v="0:00"/>
    <s v=""/>
    <x v="0"/>
    <s v="APN2"/>
    <x v="0"/>
    <s v="01 - FONCT"/>
    <x v="0"/>
    <x v="1"/>
    <s v="EQUIPE 2 SAINT JEAN"/>
    <x v="0"/>
    <s v="C"/>
    <d v="2020-03-12T01:00:00"/>
    <d v="2020-03-21T01:00:00"/>
    <n v="0"/>
    <n v="0"/>
    <n v="9"/>
    <n v="0"/>
    <n v="0"/>
    <n v="0"/>
    <n v="0"/>
    <n v="0"/>
    <n v="0"/>
    <n v="0"/>
    <n v="0"/>
    <n v="0"/>
  </r>
  <r>
    <s v="ZHK824"/>
    <x v="13"/>
    <x v="12"/>
    <d v="2020-01-24T01:00:00"/>
    <d v="2020-01-24T01:00:00"/>
    <s v=""/>
    <s v="06h40"/>
    <s v=""/>
    <s v="0:00"/>
    <s v="0:00"/>
    <s v=""/>
    <x v="5"/>
    <s v="APN2"/>
    <x v="0"/>
    <s v="01 - FONCT"/>
    <x v="0"/>
    <x v="1"/>
    <s v="EQUIPE 2 SAINT JEAN"/>
    <x v="0"/>
    <s v="A"/>
    <d v="2020-01-24T01:00:00"/>
    <d v="2020-01-24T01:00:00"/>
    <n v="1"/>
    <n v="0"/>
    <n v="0"/>
    <n v="0"/>
    <n v="0"/>
    <n v="0"/>
    <n v="0"/>
    <n v="0"/>
    <n v="0"/>
    <n v="0"/>
    <n v="0"/>
    <n v="0"/>
  </r>
  <r>
    <s v="ZHK824"/>
    <x v="13"/>
    <x v="12"/>
    <d v="2020-01-09T01:00:00"/>
    <d v="2020-01-09T01:00:00"/>
    <s v=""/>
    <s v="06h40"/>
    <s v=""/>
    <s v="0:00"/>
    <s v="0:00"/>
    <s v=""/>
    <x v="5"/>
    <s v="APN2"/>
    <x v="0"/>
    <s v="01 - FONCT"/>
    <x v="0"/>
    <x v="1"/>
    <s v="EQUIPE 2 SAINT JEAN"/>
    <x v="0"/>
    <s v="A"/>
    <d v="2020-01-09T01:00:00"/>
    <d v="2020-01-09T01:00:00"/>
    <n v="1"/>
    <n v="0"/>
    <n v="0"/>
    <n v="0"/>
    <n v="0"/>
    <n v="0"/>
    <n v="0"/>
    <n v="0"/>
    <n v="0"/>
    <n v="0"/>
    <n v="0"/>
    <n v="0"/>
  </r>
  <r>
    <s v="VWY881"/>
    <x v="0"/>
    <x v="0"/>
    <d v="2020-06-13T02:00:00"/>
    <d v="2020-06-13T02:00:00"/>
    <s v=""/>
    <s v="1J"/>
    <s v=""/>
    <s v="0:00"/>
    <s v="0:00"/>
    <s v=""/>
    <x v="0"/>
    <s v="ACC12"/>
    <x v="0"/>
    <s v="04 - CDD"/>
    <x v="1"/>
    <x v="4"/>
    <e v="#N/A"/>
    <x v="1"/>
    <s v="C"/>
    <d v="2020-06-13T02:00:00"/>
    <d v="2020-06-13T02:00:00"/>
    <n v="0"/>
    <n v="0"/>
    <n v="0"/>
    <n v="0"/>
    <n v="0"/>
    <n v="1"/>
    <n v="0"/>
    <n v="0"/>
    <n v="0"/>
    <n v="0"/>
    <n v="0"/>
    <n v="0"/>
  </r>
  <r>
    <s v="VWY881"/>
    <x v="0"/>
    <x v="0"/>
    <d v="2020-06-08T02:00:00"/>
    <d v="2020-06-12T02:00:00"/>
    <s v=""/>
    <s v="5J"/>
    <s v=""/>
    <s v="0:00"/>
    <s v="0:00"/>
    <s v=""/>
    <x v="0"/>
    <s v="ACC12"/>
    <x v="0"/>
    <s v="04 - CDD"/>
    <x v="1"/>
    <x v="4"/>
    <e v="#N/A"/>
    <x v="1"/>
    <s v="C"/>
    <d v="2020-06-08T02:00:00"/>
    <d v="2020-06-12T02:00:00"/>
    <n v="0"/>
    <n v="0"/>
    <n v="0"/>
    <n v="0"/>
    <n v="0"/>
    <n v="5"/>
    <n v="0"/>
    <n v="0"/>
    <n v="0"/>
    <n v="0"/>
    <n v="0"/>
    <n v="0"/>
  </r>
  <r>
    <s v="WNM391"/>
    <x v="0"/>
    <x v="0"/>
    <d v="2020-08-03T02:00:00"/>
    <d v="2020-08-22T02:00:00"/>
    <s v=""/>
    <s v="17J"/>
    <s v=""/>
    <s v="0:00"/>
    <s v="0:00"/>
    <s v=""/>
    <x v="0"/>
    <s v="ACC13"/>
    <x v="0"/>
    <s v="02 - CDI"/>
    <x v="0"/>
    <x v="0"/>
    <s v="Equipe1"/>
    <x v="0"/>
    <s v="C"/>
    <d v="2020-08-03T02:00:00"/>
    <d v="2020-08-22T02:00:00"/>
    <n v="0"/>
    <n v="0"/>
    <n v="0"/>
    <n v="0"/>
    <n v="0"/>
    <n v="0"/>
    <n v="0"/>
    <n v="17"/>
    <n v="0"/>
    <n v="0"/>
    <n v="0"/>
    <n v="0"/>
  </r>
  <r>
    <s v="WNM391"/>
    <x v="9"/>
    <x v="8"/>
    <d v="2020-07-31T02:00:00"/>
    <d v="2020-07-31T02:00:00"/>
    <s v=""/>
    <s v="1J"/>
    <s v=""/>
    <s v="0:00"/>
    <s v="0:00"/>
    <s v=""/>
    <x v="1"/>
    <s v="ACC13"/>
    <x v="0"/>
    <s v="02 - CDI"/>
    <x v="0"/>
    <x v="0"/>
    <s v="Equipe1"/>
    <x v="0"/>
    <s v="A"/>
    <d v="2020-07-31T02:00:00"/>
    <d v="2020-07-31T02:00:00"/>
    <n v="0"/>
    <n v="0"/>
    <n v="0"/>
    <n v="0"/>
    <n v="0"/>
    <n v="0"/>
    <n v="1"/>
    <n v="0"/>
    <n v="0"/>
    <n v="0"/>
    <n v="0"/>
    <n v="0"/>
  </r>
  <r>
    <s v="WNM391"/>
    <x v="9"/>
    <x v="8"/>
    <d v="2020-07-30T02:00:00"/>
    <d v="2020-07-30T02:00:00"/>
    <s v=""/>
    <s v="1J"/>
    <s v=""/>
    <s v="0:00"/>
    <s v="0:00"/>
    <s v=""/>
    <x v="1"/>
    <s v="ACC13"/>
    <x v="0"/>
    <s v="02 - CDI"/>
    <x v="0"/>
    <x v="0"/>
    <s v="Equipe1"/>
    <x v="0"/>
    <s v="A"/>
    <d v="2020-07-30T02:00:00"/>
    <d v="2020-07-30T02:00:00"/>
    <n v="0"/>
    <n v="0"/>
    <n v="0"/>
    <n v="0"/>
    <n v="0"/>
    <n v="0"/>
    <n v="1"/>
    <n v="0"/>
    <n v="0"/>
    <n v="0"/>
    <n v="0"/>
    <n v="0"/>
  </r>
  <r>
    <s v="WNM391"/>
    <x v="9"/>
    <x v="8"/>
    <d v="2020-07-29T02:00:00"/>
    <d v="2020-07-29T02:00:00"/>
    <s v=""/>
    <s v="1J"/>
    <s v=""/>
    <s v="0:00"/>
    <s v="0:00"/>
    <s v=""/>
    <x v="1"/>
    <s v="ACC13"/>
    <x v="0"/>
    <s v="02 - CDI"/>
    <x v="0"/>
    <x v="0"/>
    <s v="Equipe1"/>
    <x v="0"/>
    <s v="A"/>
    <d v="2020-07-29T02:00:00"/>
    <d v="2020-07-29T02:00:00"/>
    <n v="0"/>
    <n v="0"/>
    <n v="0"/>
    <n v="0"/>
    <n v="0"/>
    <n v="0"/>
    <n v="1"/>
    <n v="0"/>
    <n v="0"/>
    <n v="0"/>
    <n v="0"/>
    <n v="0"/>
  </r>
  <r>
    <s v="WNM391"/>
    <x v="9"/>
    <x v="8"/>
    <d v="2020-07-28T02:00:00"/>
    <d v="2020-07-28T02:00:00"/>
    <s v=""/>
    <s v="1J"/>
    <s v=""/>
    <s v="0:00"/>
    <s v="0:00"/>
    <s v=""/>
    <x v="1"/>
    <s v="ACC13"/>
    <x v="0"/>
    <s v="02 - CDI"/>
    <x v="0"/>
    <x v="0"/>
    <s v="Equipe1"/>
    <x v="0"/>
    <s v="A"/>
    <d v="2020-07-28T02:00:00"/>
    <d v="2020-07-28T02:00:00"/>
    <n v="0"/>
    <n v="0"/>
    <n v="0"/>
    <n v="0"/>
    <n v="0"/>
    <n v="0"/>
    <n v="1"/>
    <n v="0"/>
    <n v="0"/>
    <n v="0"/>
    <n v="0"/>
    <n v="0"/>
  </r>
  <r>
    <s v="WNM391"/>
    <x v="9"/>
    <x v="8"/>
    <d v="2020-07-27T02:00:00"/>
    <d v="2020-07-27T02:00:00"/>
    <s v=""/>
    <s v="1J"/>
    <s v=""/>
    <s v="0:00"/>
    <s v="0:00"/>
    <s v=""/>
    <x v="1"/>
    <s v="ACC13"/>
    <x v="0"/>
    <s v="02 - CDI"/>
    <x v="0"/>
    <x v="0"/>
    <s v="Equipe1"/>
    <x v="0"/>
    <s v="A"/>
    <d v="2020-07-27T02:00:00"/>
    <d v="2020-07-27T02:00:00"/>
    <n v="0"/>
    <n v="0"/>
    <n v="0"/>
    <n v="0"/>
    <n v="0"/>
    <n v="0"/>
    <n v="1"/>
    <n v="0"/>
    <n v="0"/>
    <n v="0"/>
    <n v="0"/>
    <n v="0"/>
  </r>
  <r>
    <s v="WNM391"/>
    <x v="9"/>
    <x v="8"/>
    <d v="2020-07-25T02:00:00"/>
    <d v="2020-07-25T02:00:00"/>
    <s v=""/>
    <s v="1J"/>
    <s v=""/>
    <s v="0:00"/>
    <s v="0:00"/>
    <s v=""/>
    <x v="1"/>
    <s v="ACC13"/>
    <x v="0"/>
    <s v="02 - CDI"/>
    <x v="0"/>
    <x v="0"/>
    <s v="Equipe1"/>
    <x v="0"/>
    <s v="A"/>
    <d v="2020-07-25T02:00:00"/>
    <d v="2020-07-25T02:00:00"/>
    <n v="0"/>
    <n v="0"/>
    <n v="0"/>
    <n v="0"/>
    <n v="0"/>
    <n v="0"/>
    <n v="1"/>
    <n v="0"/>
    <n v="0"/>
    <n v="0"/>
    <n v="0"/>
    <n v="0"/>
  </r>
  <r>
    <s v="WNM391"/>
    <x v="9"/>
    <x v="8"/>
    <d v="2020-07-24T02:00:00"/>
    <d v="2020-07-24T02:00:00"/>
    <s v=""/>
    <s v="1J"/>
    <s v=""/>
    <s v="0:00"/>
    <s v="0:00"/>
    <s v=""/>
    <x v="1"/>
    <s v="ACC13"/>
    <x v="0"/>
    <s v="02 - CDI"/>
    <x v="0"/>
    <x v="0"/>
    <s v="Equipe1"/>
    <x v="0"/>
    <s v="A"/>
    <d v="2020-07-24T02:00:00"/>
    <d v="2020-07-24T02:00:00"/>
    <n v="0"/>
    <n v="0"/>
    <n v="0"/>
    <n v="0"/>
    <n v="0"/>
    <n v="0"/>
    <n v="1"/>
    <n v="0"/>
    <n v="0"/>
    <n v="0"/>
    <n v="0"/>
    <n v="0"/>
  </r>
  <r>
    <s v="WNM391"/>
    <x v="9"/>
    <x v="8"/>
    <d v="2020-07-23T02:00:00"/>
    <d v="2020-07-23T02:00:00"/>
    <s v=""/>
    <s v="1J"/>
    <s v=""/>
    <s v="0:00"/>
    <s v="0:00"/>
    <s v=""/>
    <x v="1"/>
    <s v="ACC13"/>
    <x v="0"/>
    <s v="02 - CDI"/>
    <x v="0"/>
    <x v="0"/>
    <s v="Equipe1"/>
    <x v="0"/>
    <s v="A"/>
    <d v="2020-07-23T02:00:00"/>
    <d v="2020-07-23T02:00:00"/>
    <n v="0"/>
    <n v="0"/>
    <n v="0"/>
    <n v="0"/>
    <n v="0"/>
    <n v="0"/>
    <n v="1"/>
    <n v="0"/>
    <n v="0"/>
    <n v="0"/>
    <n v="0"/>
    <n v="0"/>
  </r>
  <r>
    <s v="WNM391"/>
    <x v="9"/>
    <x v="8"/>
    <d v="2020-07-22T02:00:00"/>
    <d v="2020-07-22T02:00:00"/>
    <s v=""/>
    <s v="1J"/>
    <s v=""/>
    <s v="0:00"/>
    <s v="0:00"/>
    <s v=""/>
    <x v="1"/>
    <s v="ACC13"/>
    <x v="0"/>
    <s v="02 - CDI"/>
    <x v="0"/>
    <x v="0"/>
    <s v="Equipe1"/>
    <x v="0"/>
    <s v="A"/>
    <d v="2020-07-22T02:00:00"/>
    <d v="2020-07-22T02:00:00"/>
    <n v="0"/>
    <n v="0"/>
    <n v="0"/>
    <n v="0"/>
    <n v="0"/>
    <n v="0"/>
    <n v="1"/>
    <n v="0"/>
    <n v="0"/>
    <n v="0"/>
    <n v="0"/>
    <n v="0"/>
  </r>
  <r>
    <s v="WNM391"/>
    <x v="9"/>
    <x v="8"/>
    <d v="2020-07-21T02:00:00"/>
    <d v="2020-07-21T02:00:00"/>
    <s v=""/>
    <s v="1J"/>
    <s v=""/>
    <s v="0:00"/>
    <s v="0:00"/>
    <s v=""/>
    <x v="1"/>
    <s v="ACC13"/>
    <x v="0"/>
    <s v="02 - CDI"/>
    <x v="0"/>
    <x v="0"/>
    <s v="Equipe1"/>
    <x v="0"/>
    <s v="A"/>
    <d v="2020-07-21T02:00:00"/>
    <d v="2020-07-21T02:00:00"/>
    <n v="0"/>
    <n v="0"/>
    <n v="0"/>
    <n v="0"/>
    <n v="0"/>
    <n v="0"/>
    <n v="1"/>
    <n v="0"/>
    <n v="0"/>
    <n v="0"/>
    <n v="0"/>
    <n v="0"/>
  </r>
  <r>
    <s v="WNM391"/>
    <x v="9"/>
    <x v="8"/>
    <d v="2020-07-20T02:00:00"/>
    <d v="2020-07-20T02:00:00"/>
    <s v=""/>
    <s v="1J"/>
    <s v=""/>
    <s v="0:00"/>
    <s v="0:00"/>
    <s v=""/>
    <x v="1"/>
    <s v="ACC13"/>
    <x v="0"/>
    <s v="02 - CDI"/>
    <x v="0"/>
    <x v="0"/>
    <s v="Equipe1"/>
    <x v="0"/>
    <s v="A"/>
    <d v="2020-07-20T02:00:00"/>
    <d v="2020-07-20T02:00:00"/>
    <n v="0"/>
    <n v="0"/>
    <n v="0"/>
    <n v="0"/>
    <n v="0"/>
    <n v="0"/>
    <n v="1"/>
    <n v="0"/>
    <n v="0"/>
    <n v="0"/>
    <n v="0"/>
    <n v="0"/>
  </r>
  <r>
    <s v="WNM391"/>
    <x v="9"/>
    <x v="8"/>
    <d v="2020-07-18T02:00:00"/>
    <d v="2020-07-18T02:00:00"/>
    <s v=""/>
    <s v="1J"/>
    <s v=""/>
    <s v="0:00"/>
    <s v="0:00"/>
    <s v=""/>
    <x v="1"/>
    <s v="ACC13"/>
    <x v="0"/>
    <s v="02 - CDI"/>
    <x v="0"/>
    <x v="0"/>
    <s v="Equipe1"/>
    <x v="0"/>
    <s v="A"/>
    <d v="2020-07-18T02:00:00"/>
    <d v="2020-07-18T02:00:00"/>
    <n v="0"/>
    <n v="0"/>
    <n v="0"/>
    <n v="0"/>
    <n v="0"/>
    <n v="0"/>
    <n v="1"/>
    <n v="0"/>
    <n v="0"/>
    <n v="0"/>
    <n v="0"/>
    <n v="0"/>
  </r>
  <r>
    <s v="WNM391"/>
    <x v="9"/>
    <x v="8"/>
    <d v="2020-07-17T02:00:00"/>
    <d v="2020-07-17T02:00:00"/>
    <s v=""/>
    <s v="1J"/>
    <s v=""/>
    <s v="0:00"/>
    <s v="0:00"/>
    <s v=""/>
    <x v="1"/>
    <s v="ACC13"/>
    <x v="0"/>
    <s v="02 - CDI"/>
    <x v="0"/>
    <x v="0"/>
    <s v="Equipe1"/>
    <x v="0"/>
    <s v="A"/>
    <d v="2020-07-17T02:00:00"/>
    <d v="2020-07-17T02:00:00"/>
    <n v="0"/>
    <n v="0"/>
    <n v="0"/>
    <n v="0"/>
    <n v="0"/>
    <n v="0"/>
    <n v="1"/>
    <n v="0"/>
    <n v="0"/>
    <n v="0"/>
    <n v="0"/>
    <n v="0"/>
  </r>
  <r>
    <s v="WNM391"/>
    <x v="9"/>
    <x v="8"/>
    <d v="2020-07-16T02:00:00"/>
    <d v="2020-07-16T02:00:00"/>
    <s v=""/>
    <s v="1J"/>
    <s v=""/>
    <s v="0:00"/>
    <s v="0:00"/>
    <s v=""/>
    <x v="1"/>
    <s v="ACC13"/>
    <x v="0"/>
    <s v="02 - CDI"/>
    <x v="0"/>
    <x v="0"/>
    <s v="Equipe1"/>
    <x v="0"/>
    <s v="A"/>
    <d v="2020-07-16T02:00:00"/>
    <d v="2020-07-16T02:00:00"/>
    <n v="0"/>
    <n v="0"/>
    <n v="0"/>
    <n v="0"/>
    <n v="0"/>
    <n v="0"/>
    <n v="1"/>
    <n v="0"/>
    <n v="0"/>
    <n v="0"/>
    <n v="0"/>
    <n v="0"/>
  </r>
  <r>
    <s v="WNM391"/>
    <x v="2"/>
    <x v="2"/>
    <d v="2020-07-02T02:00:00"/>
    <d v="2020-07-15T02:00:00"/>
    <s v=""/>
    <s v="14J"/>
    <s v=""/>
    <s v="0:00"/>
    <s v="0:00"/>
    <s v=""/>
    <x v="2"/>
    <s v="ACC13"/>
    <x v="0"/>
    <s v="02 - CDI"/>
    <x v="0"/>
    <x v="0"/>
    <s v="Equipe1"/>
    <x v="0"/>
    <s v="M"/>
    <d v="2020-07-02T02:00:00"/>
    <d v="2020-07-15T02:00:00"/>
    <n v="0"/>
    <n v="0"/>
    <n v="0"/>
    <n v="0"/>
    <n v="0"/>
    <n v="0"/>
    <n v="11"/>
    <n v="0"/>
    <n v="0"/>
    <n v="0"/>
    <n v="0"/>
    <n v="0"/>
  </r>
  <r>
    <s v="WNM391"/>
    <x v="2"/>
    <x v="2"/>
    <d v="2020-06-15T02:00:00"/>
    <d v="2020-07-01T02:00:00"/>
    <s v=""/>
    <s v="17J"/>
    <s v=""/>
    <s v="0:00"/>
    <s v="0:00"/>
    <s v=""/>
    <x v="2"/>
    <s v="ACC13"/>
    <x v="0"/>
    <s v="02 - CDI"/>
    <x v="0"/>
    <x v="0"/>
    <s v="Equipe1"/>
    <x v="0"/>
    <s v="M"/>
    <d v="2020-06-15T02:00:00"/>
    <d v="2020-07-01T02:00:00"/>
    <n v="0"/>
    <n v="0"/>
    <n v="0"/>
    <n v="0"/>
    <n v="0"/>
    <n v="14"/>
    <n v="1"/>
    <n v="0"/>
    <n v="0"/>
    <n v="0"/>
    <n v="0"/>
    <n v="0"/>
  </r>
  <r>
    <s v="WNM391"/>
    <x v="2"/>
    <x v="2"/>
    <d v="2020-06-01T02:00:00"/>
    <d v="2020-06-14T02:00:00"/>
    <s v=""/>
    <s v="14J"/>
    <s v=""/>
    <s v="0:00"/>
    <s v="0:00"/>
    <s v=""/>
    <x v="2"/>
    <s v="ACC13"/>
    <x v="0"/>
    <s v="02 - CDI"/>
    <x v="0"/>
    <x v="0"/>
    <s v="Equipe1"/>
    <x v="0"/>
    <s v="M"/>
    <d v="2020-06-01T02:00:00"/>
    <d v="2020-06-14T02:00:00"/>
    <n v="0"/>
    <n v="0"/>
    <n v="0"/>
    <n v="0"/>
    <n v="0"/>
    <n v="11"/>
    <n v="0"/>
    <n v="0"/>
    <n v="0"/>
    <n v="0"/>
    <n v="0"/>
    <n v="0"/>
  </r>
  <r>
    <s v="WNM391"/>
    <x v="2"/>
    <x v="2"/>
    <d v="2020-05-17T02:00:00"/>
    <d v="2020-05-31T02:00:00"/>
    <s v=""/>
    <s v="15J"/>
    <s v=""/>
    <s v="0:00"/>
    <s v="0:00"/>
    <s v=""/>
    <x v="2"/>
    <s v="ACC13"/>
    <x v="0"/>
    <s v="02 - CDI"/>
    <x v="0"/>
    <x v="0"/>
    <s v="Equipe1"/>
    <x v="0"/>
    <s v="M"/>
    <d v="2020-05-17T02:00:00"/>
    <d v="2020-05-31T02:00:00"/>
    <n v="0"/>
    <n v="0"/>
    <n v="0"/>
    <n v="0"/>
    <n v="11"/>
    <n v="0"/>
    <n v="0"/>
    <n v="0"/>
    <n v="0"/>
    <n v="0"/>
    <n v="0"/>
    <n v="0"/>
  </r>
  <r>
    <s v="WNM391"/>
    <x v="4"/>
    <x v="4"/>
    <d v="2020-03-09T01:00:00"/>
    <d v="2020-03-11T01:00:00"/>
    <s v=""/>
    <s v="3J"/>
    <s v=""/>
    <s v="0:00"/>
    <s v="0:00"/>
    <s v=""/>
    <x v="0"/>
    <s v="ACC13"/>
    <x v="0"/>
    <s v="02 - CDI"/>
    <x v="0"/>
    <x v="0"/>
    <s v="Equipe1"/>
    <x v="0"/>
    <s v="R"/>
    <d v="2020-03-09T01:00:00"/>
    <d v="2020-03-11T01:00:00"/>
    <n v="0"/>
    <n v="0"/>
    <n v="3"/>
    <n v="0"/>
    <n v="0"/>
    <n v="0"/>
    <n v="0"/>
    <n v="0"/>
    <n v="0"/>
    <n v="0"/>
    <n v="0"/>
    <n v="0"/>
  </r>
  <r>
    <s v="WNM391"/>
    <x v="0"/>
    <x v="0"/>
    <d v="2020-02-24T01:00:00"/>
    <d v="2020-03-07T01:00:00"/>
    <s v=""/>
    <s v="12J"/>
    <s v=""/>
    <s v="0:00"/>
    <s v="0:00"/>
    <s v=""/>
    <x v="0"/>
    <s v="ACC13"/>
    <x v="0"/>
    <s v="02 - CDI"/>
    <x v="0"/>
    <x v="0"/>
    <s v="Equipe1"/>
    <x v="0"/>
    <s v="C"/>
    <d v="2020-02-24T01:00:00"/>
    <d v="2020-03-07T01:00:00"/>
    <n v="0"/>
    <n v="6"/>
    <n v="6"/>
    <n v="0"/>
    <n v="0"/>
    <n v="0"/>
    <n v="0"/>
    <n v="0"/>
    <n v="0"/>
    <n v="0"/>
    <n v="0"/>
    <n v="0"/>
  </r>
  <r>
    <s v="GHF912"/>
    <x v="0"/>
    <x v="0"/>
    <d v="2020-12-16T01:00:00"/>
    <d v="2020-12-31T01:00:00"/>
    <s v=""/>
    <s v="13J"/>
    <s v=""/>
    <s v="0:00"/>
    <s v="0:00"/>
    <s v=""/>
    <x v="0"/>
    <s v="ACC12"/>
    <x v="0"/>
    <s v="02 - CDI"/>
    <x v="0"/>
    <x v="4"/>
    <s v="Equipe 2 ST CHARLES"/>
    <x v="0"/>
    <s v="C"/>
    <d v="2020-12-16T01:00:00"/>
    <d v="2020-12-31T00:00:00"/>
    <n v="0"/>
    <n v="0"/>
    <n v="0"/>
    <n v="0"/>
    <n v="0"/>
    <n v="0"/>
    <n v="0"/>
    <n v="0"/>
    <n v="0"/>
    <n v="0"/>
    <n v="0"/>
    <n v="14"/>
  </r>
  <r>
    <s v="GHF912"/>
    <x v="36"/>
    <x v="33"/>
    <d v="2020-08-24T02:00:00"/>
    <d v="2020-12-13T01:00:00"/>
    <s v=""/>
    <s v="112J"/>
    <s v=""/>
    <s v="0:00"/>
    <s v="0:00"/>
    <s v=""/>
    <x v="15"/>
    <s v="ACC12"/>
    <x v="0"/>
    <s v="02 - CDI"/>
    <x v="0"/>
    <x v="4"/>
    <s v="Equipe 2 ST CHARLES"/>
    <x v="0"/>
    <s v="M"/>
    <d v="2020-08-24T02:00:00"/>
    <d v="2020-12-13T01:00:00"/>
    <n v="0"/>
    <n v="0"/>
    <n v="0"/>
    <n v="0"/>
    <n v="0"/>
    <n v="0"/>
    <n v="0"/>
    <n v="7"/>
    <n v="26"/>
    <n v="27"/>
    <n v="25"/>
    <n v="11"/>
  </r>
  <r>
    <s v="GHF912"/>
    <x v="2"/>
    <x v="2"/>
    <d v="2020-06-17T02:00:00"/>
    <d v="2020-06-30T02:00:00"/>
    <s v=""/>
    <s v="14J"/>
    <s v=""/>
    <s v="0:00"/>
    <s v="0:00"/>
    <s v=""/>
    <x v="2"/>
    <s v="ACC12"/>
    <x v="0"/>
    <s v="02 - CDI"/>
    <x v="0"/>
    <x v="4"/>
    <s v="Equipe 2 ST CHARLES"/>
    <x v="0"/>
    <s v="M"/>
    <d v="2020-06-17T02:00:00"/>
    <d v="2020-06-30T02:00:00"/>
    <n v="0"/>
    <n v="0"/>
    <n v="0"/>
    <n v="0"/>
    <n v="0"/>
    <n v="12"/>
    <n v="0"/>
    <n v="0"/>
    <n v="0"/>
    <n v="0"/>
    <n v="0"/>
    <n v="0"/>
  </r>
  <r>
    <s v="GHF912"/>
    <x v="0"/>
    <x v="0"/>
    <d v="2020-06-02T02:00:00"/>
    <d v="2020-06-13T02:00:00"/>
    <s v=""/>
    <s v="11J"/>
    <s v=""/>
    <s v="0:00"/>
    <s v="0:00"/>
    <s v=""/>
    <x v="0"/>
    <s v="ACC12"/>
    <x v="0"/>
    <s v="02 - CDI"/>
    <x v="0"/>
    <x v="4"/>
    <s v="Equipe 2 ST CHARLES"/>
    <x v="0"/>
    <s v="C"/>
    <d v="2020-06-02T02:00:00"/>
    <d v="2020-06-13T02:00:00"/>
    <n v="0"/>
    <n v="0"/>
    <n v="0"/>
    <n v="0"/>
    <n v="0"/>
    <n v="11"/>
    <n v="0"/>
    <n v="0"/>
    <n v="0"/>
    <n v="0"/>
    <n v="0"/>
    <n v="0"/>
  </r>
  <r>
    <s v="GHF912"/>
    <x v="2"/>
    <x v="2"/>
    <d v="2020-04-21T02:00:00"/>
    <d v="2020-05-11T02:00:00"/>
    <s v=""/>
    <s v="21J"/>
    <s v=""/>
    <s v="0:00"/>
    <s v="0:00"/>
    <s v=""/>
    <x v="2"/>
    <s v="ACC12"/>
    <x v="0"/>
    <s v="02 - CDI"/>
    <x v="0"/>
    <x v="4"/>
    <s v="Equipe 2 ST CHARLES"/>
    <x v="0"/>
    <s v="M"/>
    <d v="2020-04-21T02:00:00"/>
    <d v="2020-05-11T02:00:00"/>
    <n v="0"/>
    <n v="0"/>
    <n v="0"/>
    <n v="9"/>
    <n v="7"/>
    <n v="0"/>
    <n v="0"/>
    <n v="0"/>
    <n v="0"/>
    <n v="0"/>
    <n v="0"/>
    <n v="0"/>
  </r>
  <r>
    <s v="GHF912"/>
    <x v="2"/>
    <x v="2"/>
    <d v="2020-04-10T02:00:00"/>
    <d v="2020-04-20T02:00:00"/>
    <s v=""/>
    <s v="11J"/>
    <s v=""/>
    <s v="0:00"/>
    <s v="0:00"/>
    <s v=""/>
    <x v="2"/>
    <s v="ACC12"/>
    <x v="0"/>
    <s v="02 - CDI"/>
    <x v="0"/>
    <x v="4"/>
    <s v="Equipe 2 ST CHARLES"/>
    <x v="0"/>
    <s v="M"/>
    <d v="2020-04-10T02:00:00"/>
    <d v="2020-04-20T02:00:00"/>
    <n v="0"/>
    <n v="0"/>
    <n v="0"/>
    <n v="8"/>
    <n v="0"/>
    <n v="0"/>
    <n v="0"/>
    <n v="0"/>
    <n v="0"/>
    <n v="0"/>
    <n v="0"/>
    <n v="0"/>
  </r>
  <r>
    <s v="GHF912"/>
    <x v="2"/>
    <x v="2"/>
    <d v="2020-03-27T01:00:00"/>
    <d v="2020-04-09T02:00:00"/>
    <s v=""/>
    <s v="14J"/>
    <s v=""/>
    <s v="0:00"/>
    <s v="0:00"/>
    <s v=""/>
    <x v="2"/>
    <s v="ACC12"/>
    <x v="0"/>
    <s v="02 - CDI"/>
    <x v="0"/>
    <x v="4"/>
    <s v="Equipe 2 ST CHARLES"/>
    <x v="0"/>
    <s v="M"/>
    <d v="2020-03-27T01:00:00"/>
    <d v="2020-04-09T02:00:00"/>
    <n v="0"/>
    <n v="0"/>
    <n v="4"/>
    <n v="8"/>
    <n v="0"/>
    <n v="0"/>
    <n v="0"/>
    <n v="0"/>
    <n v="0"/>
    <n v="0"/>
    <n v="0"/>
    <n v="0"/>
  </r>
  <r>
    <s v="GHF912"/>
    <x v="3"/>
    <x v="3"/>
    <d v="2020-03-23T01:00:00"/>
    <d v="2020-03-26T01:00:00"/>
    <s v=""/>
    <s v="4J"/>
    <s v=""/>
    <s v="0:00"/>
    <s v="0:00"/>
    <s v=""/>
    <x v="3"/>
    <s v="ACC12"/>
    <x v="0"/>
    <s v="02 - CDI"/>
    <x v="0"/>
    <x v="4"/>
    <s v="Equipe 2 ST CHARLES"/>
    <x v="0"/>
    <s v="A"/>
    <d v="2020-03-23T01:00:00"/>
    <d v="2020-03-26T01:00:00"/>
    <n v="0"/>
    <n v="0"/>
    <n v="4"/>
    <n v="0"/>
    <n v="0"/>
    <n v="0"/>
    <n v="0"/>
    <n v="0"/>
    <n v="0"/>
    <n v="0"/>
    <n v="0"/>
    <n v="0"/>
  </r>
  <r>
    <s v="GHF912"/>
    <x v="0"/>
    <x v="0"/>
    <d v="2020-02-10T01:00:00"/>
    <d v="2020-02-18T01:00:00"/>
    <s v=""/>
    <s v="8J"/>
    <s v=""/>
    <s v="0:00"/>
    <s v="0:00"/>
    <s v=""/>
    <x v="0"/>
    <s v="ACC12"/>
    <x v="0"/>
    <s v="02 - CDI"/>
    <x v="0"/>
    <x v="4"/>
    <s v="Equipe 2 ST CHARLES"/>
    <x v="0"/>
    <s v="C"/>
    <d v="2020-02-10T01:00:00"/>
    <d v="2020-02-18T01:00:00"/>
    <n v="0"/>
    <n v="8"/>
    <n v="0"/>
    <n v="0"/>
    <n v="0"/>
    <n v="0"/>
    <n v="0"/>
    <n v="0"/>
    <n v="0"/>
    <n v="0"/>
    <n v="0"/>
    <n v="0"/>
  </r>
  <r>
    <s v="JXW472"/>
    <x v="0"/>
    <x v="0"/>
    <d v="2020-10-05T02:00:00"/>
    <d v="2020-10-10T02:00:00"/>
    <s v=""/>
    <s v="6J"/>
    <s v=""/>
    <s v="0:00"/>
    <s v="0:00"/>
    <s v=""/>
    <x v="0"/>
    <s v="ACC13"/>
    <x v="0"/>
    <s v="02 - CDI"/>
    <x v="0"/>
    <x v="4"/>
    <s v="Equipe 4 CAMPAGNE"/>
    <x v="0"/>
    <s v="C"/>
    <d v="2020-10-05T02:00:00"/>
    <d v="2020-10-10T02:00:00"/>
    <n v="0"/>
    <n v="0"/>
    <n v="0"/>
    <n v="0"/>
    <n v="0"/>
    <n v="0"/>
    <n v="0"/>
    <n v="0"/>
    <n v="0"/>
    <n v="6"/>
    <n v="0"/>
    <n v="0"/>
  </r>
  <r>
    <s v="JXW472"/>
    <x v="0"/>
    <x v="0"/>
    <d v="2020-06-22T02:00:00"/>
    <d v="2020-07-11T02:00:00"/>
    <s v=""/>
    <s v="18J"/>
    <s v=""/>
    <s v="0:00"/>
    <s v="0:00"/>
    <s v=""/>
    <x v="0"/>
    <s v="ACC13"/>
    <x v="0"/>
    <s v="02 - CDI"/>
    <x v="0"/>
    <x v="4"/>
    <s v="Equipe 4 CAMPAGNE"/>
    <x v="0"/>
    <s v="C"/>
    <d v="2020-06-22T02:00:00"/>
    <d v="2020-07-11T02:00:00"/>
    <n v="0"/>
    <n v="0"/>
    <n v="0"/>
    <n v="0"/>
    <n v="0"/>
    <n v="8"/>
    <n v="10"/>
    <n v="0"/>
    <n v="0"/>
    <n v="0"/>
    <n v="0"/>
    <n v="0"/>
  </r>
  <r>
    <s v="JXW472"/>
    <x v="0"/>
    <x v="0"/>
    <d v="2020-05-18T02:00:00"/>
    <d v="2020-05-21T02:00:00"/>
    <s v=""/>
    <s v="3J"/>
    <s v=""/>
    <s v="0:00"/>
    <s v="0:00"/>
    <s v=""/>
    <x v="0"/>
    <s v="ACC13"/>
    <x v="0"/>
    <s v="02 - CDI"/>
    <x v="0"/>
    <x v="4"/>
    <s v="Equipe 4 CAMPAGNE"/>
    <x v="0"/>
    <s v="C"/>
    <d v="2020-05-18T02:00:00"/>
    <d v="2020-05-21T02:00:00"/>
    <n v="0"/>
    <n v="0"/>
    <n v="0"/>
    <n v="0"/>
    <n v="3"/>
    <n v="0"/>
    <n v="0"/>
    <n v="0"/>
    <n v="0"/>
    <n v="0"/>
    <n v="0"/>
    <n v="0"/>
  </r>
  <r>
    <s v="JXW472"/>
    <x v="0"/>
    <x v="0"/>
    <d v="2020-04-18T02:00:00"/>
    <d v="2020-04-18T02:00:00"/>
    <s v=""/>
    <s v="1J"/>
    <s v=""/>
    <s v="0:00"/>
    <s v="0:00"/>
    <s v=""/>
    <x v="0"/>
    <s v="ACC13"/>
    <x v="0"/>
    <s v="02 - CDI"/>
    <x v="0"/>
    <x v="4"/>
    <s v="Equipe 4 CAMPAGNE"/>
    <x v="0"/>
    <s v="C"/>
    <d v="2020-04-18T02:00:00"/>
    <d v="2020-04-18T02:00:00"/>
    <n v="0"/>
    <n v="0"/>
    <n v="0"/>
    <n v="1"/>
    <n v="0"/>
    <n v="0"/>
    <n v="0"/>
    <n v="0"/>
    <n v="0"/>
    <n v="0"/>
    <n v="0"/>
    <n v="0"/>
  </r>
  <r>
    <s v="JXW472"/>
    <x v="5"/>
    <x v="5"/>
    <d v="2020-04-17T02:00:00"/>
    <d v="2020-04-17T02:00:00"/>
    <s v=""/>
    <s v="00h30"/>
    <s v=""/>
    <s v="7:55"/>
    <s v="8:25"/>
    <s v=""/>
    <x v="4"/>
    <s v="ACC13"/>
    <x v="0"/>
    <s v="02 - CDI"/>
    <x v="0"/>
    <x v="4"/>
    <s v="Equipe 4 CAMPAGNE"/>
    <x v="0"/>
    <s v="F"/>
    <d v="2020-04-17T02:00:00"/>
    <d v="2020-04-17T02:00:00"/>
    <n v="0"/>
    <n v="0"/>
    <n v="0"/>
    <n v="1"/>
    <n v="0"/>
    <n v="0"/>
    <n v="0"/>
    <n v="0"/>
    <n v="0"/>
    <n v="0"/>
    <n v="0"/>
    <n v="0"/>
  </r>
  <r>
    <s v="JXW472"/>
    <x v="0"/>
    <x v="0"/>
    <d v="2020-04-08T02:00:00"/>
    <d v="2020-04-11T02:00:00"/>
    <s v=""/>
    <s v="4J"/>
    <s v=""/>
    <s v="0:00"/>
    <s v="0:00"/>
    <s v=""/>
    <x v="0"/>
    <s v="ACC13"/>
    <x v="0"/>
    <s v="02 - CDI"/>
    <x v="0"/>
    <x v="4"/>
    <s v="Equipe 4 CAMPAGNE"/>
    <x v="0"/>
    <s v="C"/>
    <d v="2020-04-08T02:00:00"/>
    <d v="2020-04-11T02:00:00"/>
    <n v="0"/>
    <n v="0"/>
    <n v="0"/>
    <n v="4"/>
    <n v="0"/>
    <n v="0"/>
    <n v="0"/>
    <n v="0"/>
    <n v="0"/>
    <n v="0"/>
    <n v="0"/>
    <n v="0"/>
  </r>
  <r>
    <s v="JXW472"/>
    <x v="2"/>
    <x v="2"/>
    <d v="2020-03-23T01:00:00"/>
    <d v="2020-03-28T01:00:00"/>
    <s v=""/>
    <s v="6J"/>
    <s v=""/>
    <s v="0:00"/>
    <s v="0:00"/>
    <s v=""/>
    <x v="2"/>
    <s v="ACC13"/>
    <x v="0"/>
    <s v="02 - CDI"/>
    <x v="0"/>
    <x v="4"/>
    <s v="Equipe 4 CAMPAGNE"/>
    <x v="0"/>
    <s v="M"/>
    <d v="2020-03-23T01:00:00"/>
    <d v="2020-03-28T01:00:00"/>
    <n v="0"/>
    <n v="0"/>
    <n v="6"/>
    <n v="0"/>
    <n v="0"/>
    <n v="0"/>
    <n v="0"/>
    <n v="0"/>
    <n v="0"/>
    <n v="0"/>
    <n v="0"/>
    <n v="0"/>
  </r>
  <r>
    <s v="JXW472"/>
    <x v="0"/>
    <x v="0"/>
    <d v="2020-02-17T01:00:00"/>
    <d v="2020-02-18T01:00:00"/>
    <s v=""/>
    <s v="2J"/>
    <s v=""/>
    <s v="0:00"/>
    <s v="0:00"/>
    <s v=""/>
    <x v="0"/>
    <s v="ACC13"/>
    <x v="0"/>
    <s v="02 - CDI"/>
    <x v="0"/>
    <x v="4"/>
    <s v="Equipe 4 CAMPAGNE"/>
    <x v="0"/>
    <s v="C"/>
    <d v="2020-02-17T01:00:00"/>
    <d v="2020-02-18T01:00:00"/>
    <n v="0"/>
    <n v="2"/>
    <n v="0"/>
    <n v="0"/>
    <n v="0"/>
    <n v="0"/>
    <n v="0"/>
    <n v="0"/>
    <n v="0"/>
    <n v="0"/>
    <n v="0"/>
    <n v="0"/>
  </r>
  <r>
    <s v="MSR188"/>
    <x v="3"/>
    <x v="3"/>
    <d v="2020-06-29T02:00:00"/>
    <d v="2022-06-28T02:00:00"/>
    <s v=""/>
    <s v="730J"/>
    <s v=""/>
    <s v="0:00"/>
    <s v="0:00"/>
    <s v=""/>
    <x v="3"/>
    <s v="ACC12"/>
    <x v="0"/>
    <s v="02 - CDI"/>
    <x v="0"/>
    <x v="4"/>
    <s v="Equipe 4 CAMPAGNE"/>
    <x v="0"/>
    <s v="A"/>
    <d v="2020-06-29T02:00:00"/>
    <d v="2020-12-31T00:00:00"/>
    <n v="0"/>
    <n v="0"/>
    <n v="0"/>
    <n v="0"/>
    <n v="0"/>
    <n v="2"/>
    <n v="26"/>
    <n v="25"/>
    <n v="26"/>
    <n v="27"/>
    <n v="25"/>
    <n v="27"/>
  </r>
  <r>
    <s v="MSR188"/>
    <x v="0"/>
    <x v="0"/>
    <d v="2020-06-24T02:00:00"/>
    <d v="2020-06-27T02:00:00"/>
    <s v=""/>
    <s v="4J"/>
    <s v=""/>
    <s v="0:00"/>
    <s v="0:00"/>
    <s v=""/>
    <x v="0"/>
    <s v="ACC12"/>
    <x v="0"/>
    <s v="02 - CDI"/>
    <x v="0"/>
    <x v="4"/>
    <s v="Equipe 4 CAMPAGNE"/>
    <x v="0"/>
    <s v="C"/>
    <d v="2020-06-24T02:00:00"/>
    <d v="2020-06-27T02:00:00"/>
    <n v="0"/>
    <n v="0"/>
    <n v="0"/>
    <n v="0"/>
    <n v="0"/>
    <n v="4"/>
    <n v="0"/>
    <n v="0"/>
    <n v="0"/>
    <n v="0"/>
    <n v="0"/>
    <n v="0"/>
  </r>
  <r>
    <s v="MSR188"/>
    <x v="2"/>
    <x v="2"/>
    <d v="2020-01-27T01:00:00"/>
    <d v="2020-01-31T01:00:00"/>
    <s v=""/>
    <s v="5J"/>
    <s v=""/>
    <s v="0:00"/>
    <s v="0:00"/>
    <s v=""/>
    <x v="2"/>
    <s v="ACC12"/>
    <x v="0"/>
    <s v="02 - CDI"/>
    <x v="0"/>
    <x v="4"/>
    <s v="Equipe 4 CAMPAGNE"/>
    <x v="0"/>
    <s v="M"/>
    <d v="2020-01-27T01:00:00"/>
    <d v="2020-01-31T01:00:00"/>
    <n v="5"/>
    <n v="0"/>
    <n v="0"/>
    <n v="0"/>
    <n v="0"/>
    <n v="0"/>
    <n v="0"/>
    <n v="0"/>
    <n v="0"/>
    <n v="0"/>
    <n v="0"/>
    <n v="0"/>
  </r>
  <r>
    <s v="TCS999"/>
    <x v="0"/>
    <x v="0"/>
    <d v="2020-09-03T02:00:00"/>
    <d v="2020-09-12T02:00:00"/>
    <s v=""/>
    <s v="9J"/>
    <s v=""/>
    <s v="0:00"/>
    <s v="0:00"/>
    <s v=""/>
    <x v="0"/>
    <s v="ACC12"/>
    <x v="0"/>
    <s v="02 - CDI"/>
    <x v="0"/>
    <x v="3"/>
    <s v="colis"/>
    <x v="0"/>
    <s v="C"/>
    <d v="2020-09-03T02:00:00"/>
    <d v="2020-09-12T02:00:00"/>
    <n v="0"/>
    <n v="0"/>
    <n v="0"/>
    <n v="0"/>
    <n v="0"/>
    <n v="0"/>
    <n v="0"/>
    <n v="0"/>
    <n v="9"/>
    <n v="0"/>
    <n v="0"/>
    <n v="0"/>
  </r>
  <r>
    <s v="TCS999"/>
    <x v="0"/>
    <x v="0"/>
    <d v="2020-04-11T02:00:00"/>
    <d v="2020-04-11T02:00:00"/>
    <s v=""/>
    <s v="1J"/>
    <s v=""/>
    <s v="0:00"/>
    <s v="0:00"/>
    <s v=""/>
    <x v="0"/>
    <s v="ACC12"/>
    <x v="0"/>
    <s v="02 - CDI"/>
    <x v="0"/>
    <x v="3"/>
    <s v="colis"/>
    <x v="0"/>
    <s v="C"/>
    <d v="2020-04-11T02:00:00"/>
    <d v="2020-04-11T02:00:00"/>
    <n v="0"/>
    <n v="0"/>
    <n v="0"/>
    <n v="1"/>
    <n v="0"/>
    <n v="0"/>
    <n v="0"/>
    <n v="0"/>
    <n v="0"/>
    <n v="0"/>
    <n v="0"/>
    <n v="0"/>
  </r>
  <r>
    <s v="TCS999"/>
    <x v="0"/>
    <x v="0"/>
    <d v="2020-02-03T01:00:00"/>
    <d v="2020-02-03T01:00:00"/>
    <s v=""/>
    <s v="1J"/>
    <s v=""/>
    <s v="0:00"/>
    <s v="0:00"/>
    <s v=""/>
    <x v="0"/>
    <s v="ACC12"/>
    <x v="0"/>
    <s v="02 - CDI"/>
    <x v="0"/>
    <x v="3"/>
    <s v="colis"/>
    <x v="0"/>
    <s v="C"/>
    <d v="2020-02-03T01:00:00"/>
    <d v="2020-02-03T01:00:00"/>
    <n v="0"/>
    <n v="1"/>
    <n v="0"/>
    <n v="0"/>
    <n v="0"/>
    <n v="0"/>
    <n v="0"/>
    <n v="0"/>
    <n v="0"/>
    <n v="0"/>
    <n v="0"/>
    <n v="0"/>
  </r>
  <r>
    <s v="TLS078"/>
    <x v="30"/>
    <x v="28"/>
    <d v="2020-07-01T02:00:00"/>
    <d v="2024-03-01T01:00:00"/>
    <s v=""/>
    <s v="1340J"/>
    <s v=""/>
    <s v="0:00"/>
    <s v="0:00"/>
    <s v=""/>
    <x v="13"/>
    <s v="ATG1"/>
    <x v="0"/>
    <s v="01 - FONCT"/>
    <x v="0"/>
    <x v="1"/>
    <s v="Equipe 6 BACKO"/>
    <x v="0"/>
    <s v="D"/>
    <d v="2020-07-01T02:00:00"/>
    <d v="2020-12-31T00:00:00"/>
    <n v="0"/>
    <n v="0"/>
    <n v="0"/>
    <n v="0"/>
    <n v="0"/>
    <n v="0"/>
    <n v="26"/>
    <n v="25"/>
    <n v="26"/>
    <n v="27"/>
    <n v="25"/>
    <n v="27"/>
  </r>
  <r>
    <s v="TLS078"/>
    <x v="7"/>
    <x v="7"/>
    <d v="2020-06-24T02:00:00"/>
    <d v="2020-06-29T02:00:00"/>
    <s v=""/>
    <s v="33h07"/>
    <s v=""/>
    <s v="0:00"/>
    <s v="0:00"/>
    <s v=""/>
    <x v="0"/>
    <s v="ATG1"/>
    <x v="0"/>
    <s v="01 - FONCT"/>
    <x v="0"/>
    <x v="1"/>
    <s v="Equipe 6 BACKO"/>
    <x v="0"/>
    <s v="2"/>
    <d v="2020-06-24T02:00:00"/>
    <d v="2020-06-29T02:00:00"/>
    <n v="0"/>
    <n v="0"/>
    <n v="0"/>
    <n v="0"/>
    <n v="0"/>
    <n v="5"/>
    <n v="0"/>
    <n v="0"/>
    <n v="0"/>
    <n v="0"/>
    <n v="0"/>
    <n v="0"/>
  </r>
  <r>
    <s v="TLS078"/>
    <x v="0"/>
    <x v="0"/>
    <d v="2020-06-11T02:00:00"/>
    <d v="2020-06-23T02:00:00"/>
    <s v=""/>
    <s v="11J"/>
    <s v=""/>
    <s v="0:00"/>
    <s v="0:00"/>
    <s v=""/>
    <x v="0"/>
    <s v="ATG1"/>
    <x v="0"/>
    <s v="01 - FONCT"/>
    <x v="0"/>
    <x v="1"/>
    <s v="Equipe 6 BACKO"/>
    <x v="0"/>
    <s v="C"/>
    <d v="2020-06-11T02:00:00"/>
    <d v="2020-06-23T02:00:00"/>
    <n v="0"/>
    <n v="0"/>
    <n v="0"/>
    <n v="0"/>
    <n v="0"/>
    <n v="11"/>
    <n v="0"/>
    <n v="0"/>
    <n v="0"/>
    <n v="0"/>
    <n v="0"/>
    <n v="0"/>
  </r>
  <r>
    <s v="TLS078"/>
    <x v="0"/>
    <x v="0"/>
    <d v="2020-06-10T02:00:00"/>
    <d v="2020-06-10T02:00:00"/>
    <s v=""/>
    <s v="1J"/>
    <s v=""/>
    <s v="0:00"/>
    <s v="0:00"/>
    <s v=""/>
    <x v="0"/>
    <s v="ATG1"/>
    <x v="0"/>
    <s v="01 - FONCT"/>
    <x v="0"/>
    <x v="1"/>
    <s v="Equipe 6 BACKO"/>
    <x v="0"/>
    <s v="C"/>
    <d v="2020-06-10T02:00:00"/>
    <d v="2020-06-10T02:00:00"/>
    <n v="0"/>
    <n v="0"/>
    <n v="0"/>
    <n v="0"/>
    <n v="0"/>
    <n v="1"/>
    <n v="0"/>
    <n v="0"/>
    <n v="0"/>
    <n v="0"/>
    <n v="0"/>
    <n v="0"/>
  </r>
  <r>
    <s v="TLS078"/>
    <x v="12"/>
    <x v="11"/>
    <d v="2020-06-08T02:00:00"/>
    <d v="2020-06-08T02:00:00"/>
    <s v=""/>
    <s v="1J"/>
    <s v=""/>
    <s v="0:00"/>
    <s v="0:00"/>
    <s v=""/>
    <x v="6"/>
    <s v="ATG1"/>
    <x v="0"/>
    <s v="01 - FONCT"/>
    <x v="0"/>
    <x v="1"/>
    <s v="Equipe 6 BACKO"/>
    <x v="0"/>
    <s v="J"/>
    <d v="2020-06-08T02:00:00"/>
    <d v="2020-06-08T02:00:00"/>
    <n v="0"/>
    <n v="0"/>
    <n v="0"/>
    <n v="0"/>
    <n v="0"/>
    <n v="1"/>
    <n v="0"/>
    <n v="0"/>
    <n v="0"/>
    <n v="0"/>
    <n v="0"/>
    <n v="0"/>
  </r>
  <r>
    <s v="TLS078"/>
    <x v="0"/>
    <x v="0"/>
    <d v="2020-03-03T01:00:00"/>
    <d v="2020-03-07T01:00:00"/>
    <s v=""/>
    <s v="5J"/>
    <s v=""/>
    <s v="0:00"/>
    <s v="0:00"/>
    <s v=""/>
    <x v="0"/>
    <s v="ATG1"/>
    <x v="0"/>
    <s v="01 - FONCT"/>
    <x v="0"/>
    <x v="1"/>
    <s v="Equipe 6 BACKO"/>
    <x v="0"/>
    <s v="C"/>
    <d v="2020-03-03T01:00:00"/>
    <d v="2020-03-07T01:00:00"/>
    <n v="0"/>
    <n v="0"/>
    <n v="5"/>
    <n v="0"/>
    <n v="0"/>
    <n v="0"/>
    <n v="0"/>
    <n v="0"/>
    <n v="0"/>
    <n v="0"/>
    <n v="0"/>
    <n v="0"/>
  </r>
  <r>
    <s v="TLS078"/>
    <x v="2"/>
    <x v="2"/>
    <d v="2020-01-21T01:00:00"/>
    <d v="2020-02-03T01:00:00"/>
    <s v=""/>
    <s v="14J"/>
    <s v=""/>
    <s v="0:00"/>
    <s v="0:00"/>
    <s v=""/>
    <x v="2"/>
    <s v="ATG1"/>
    <x v="0"/>
    <s v="01 - FONCT"/>
    <x v="0"/>
    <x v="1"/>
    <s v="Equipe 6 BACKO"/>
    <x v="0"/>
    <s v="M"/>
    <d v="2020-01-21T01:00:00"/>
    <d v="2020-02-03T01:00:00"/>
    <n v="10"/>
    <n v="2"/>
    <n v="0"/>
    <n v="0"/>
    <n v="0"/>
    <n v="0"/>
    <n v="0"/>
    <n v="0"/>
    <n v="0"/>
    <n v="0"/>
    <n v="0"/>
    <n v="0"/>
  </r>
  <r>
    <s v="DGU043"/>
    <x v="15"/>
    <x v="14"/>
    <d v="2019-11-12T01:00:00"/>
    <d v="2020-09-01T02:00:00"/>
    <s v=""/>
    <s v="295J"/>
    <s v=""/>
    <s v="0:00"/>
    <s v="0:00"/>
    <s v=""/>
    <x v="8"/>
    <s v="APN2"/>
    <x v="0"/>
    <s v="01 - FONCT"/>
    <x v="0"/>
    <x v="3"/>
    <s v="DISTRI ST PIERRE"/>
    <x v="0"/>
    <s v="C"/>
    <d v="2020-01-01T00:00:00"/>
    <d v="2020-09-01T02:00:00"/>
    <n v="26"/>
    <n v="25"/>
    <n v="26"/>
    <n v="25"/>
    <n v="23"/>
    <n v="25"/>
    <n v="26"/>
    <n v="25"/>
    <n v="1"/>
    <n v="0"/>
    <n v="0"/>
    <n v="0"/>
  </r>
  <r>
    <s v="PEC970"/>
    <x v="0"/>
    <x v="0"/>
    <d v="2020-11-16T01:00:00"/>
    <d v="2020-11-26T01:00:00"/>
    <s v=""/>
    <s v="10J"/>
    <s v=""/>
    <s v="0:00"/>
    <s v="0:00"/>
    <s v=""/>
    <x v="0"/>
    <s v="APN1"/>
    <x v="0"/>
    <s v="01 - FONCT"/>
    <x v="0"/>
    <x v="2"/>
    <s v="Equipe1"/>
    <x v="0"/>
    <s v="C"/>
    <d v="2020-11-16T01:00:00"/>
    <d v="2020-11-26T01:00:00"/>
    <n v="0"/>
    <n v="0"/>
    <n v="0"/>
    <n v="0"/>
    <n v="0"/>
    <n v="0"/>
    <n v="0"/>
    <n v="0"/>
    <n v="0"/>
    <n v="0"/>
    <n v="10"/>
    <n v="0"/>
  </r>
  <r>
    <s v="PEC970"/>
    <x v="0"/>
    <x v="0"/>
    <d v="2020-07-27T02:00:00"/>
    <d v="2020-08-08T02:00:00"/>
    <s v=""/>
    <s v="12J"/>
    <s v=""/>
    <s v="0:00"/>
    <s v="0:00"/>
    <s v=""/>
    <x v="0"/>
    <s v="APN1"/>
    <x v="0"/>
    <s v="01 - FONCT"/>
    <x v="0"/>
    <x v="2"/>
    <s v="Equipe1"/>
    <x v="0"/>
    <s v="C"/>
    <d v="2020-07-27T02:00:00"/>
    <d v="2020-08-08T02:00:00"/>
    <n v="0"/>
    <n v="0"/>
    <n v="0"/>
    <n v="0"/>
    <n v="0"/>
    <n v="0"/>
    <n v="5"/>
    <n v="7"/>
    <n v="0"/>
    <n v="0"/>
    <n v="0"/>
    <n v="0"/>
  </r>
  <r>
    <s v="PEC970"/>
    <x v="2"/>
    <x v="2"/>
    <d v="2020-05-05T02:00:00"/>
    <d v="2020-06-30T02:00:00"/>
    <s v=""/>
    <s v="57J"/>
    <s v=""/>
    <s v="0:00"/>
    <s v="0:00"/>
    <s v=""/>
    <x v="2"/>
    <s v="APN1"/>
    <x v="0"/>
    <s v="01 - FONCT"/>
    <x v="0"/>
    <x v="2"/>
    <s v="Equipe1"/>
    <x v="0"/>
    <s v="M"/>
    <d v="2020-05-05T02:00:00"/>
    <d v="2020-06-30T02:00:00"/>
    <n v="0"/>
    <n v="0"/>
    <n v="0"/>
    <n v="0"/>
    <n v="21"/>
    <n v="25"/>
    <n v="0"/>
    <n v="0"/>
    <n v="0"/>
    <n v="0"/>
    <n v="0"/>
    <n v="0"/>
  </r>
  <r>
    <s v="PEC970"/>
    <x v="0"/>
    <x v="0"/>
    <d v="2020-03-14T01:00:00"/>
    <d v="2020-03-14T01:00:00"/>
    <s v=""/>
    <s v="1J"/>
    <s v=""/>
    <s v="0:00"/>
    <s v="0:00"/>
    <s v=""/>
    <x v="0"/>
    <s v="APN1"/>
    <x v="0"/>
    <s v="01 - FONCT"/>
    <x v="0"/>
    <x v="2"/>
    <s v="Equipe1"/>
    <x v="0"/>
    <s v="C"/>
    <d v="2020-03-14T01:00:00"/>
    <d v="2020-03-14T01:00:00"/>
    <n v="0"/>
    <n v="0"/>
    <n v="1"/>
    <n v="0"/>
    <n v="0"/>
    <n v="0"/>
    <n v="0"/>
    <n v="0"/>
    <n v="0"/>
    <n v="0"/>
    <n v="0"/>
    <n v="0"/>
  </r>
  <r>
    <s v="PEC970"/>
    <x v="2"/>
    <x v="2"/>
    <d v="2020-02-28T01:00:00"/>
    <d v="2020-03-13T01:00:00"/>
    <s v=""/>
    <s v="15J"/>
    <s v=""/>
    <s v="0:00"/>
    <s v="0:00"/>
    <s v=""/>
    <x v="2"/>
    <s v="APN1"/>
    <x v="0"/>
    <s v="01 - FONCT"/>
    <x v="0"/>
    <x v="2"/>
    <s v="Equipe1"/>
    <x v="0"/>
    <s v="M"/>
    <d v="2020-02-28T01:00:00"/>
    <d v="2020-03-13T01:00:00"/>
    <n v="0"/>
    <n v="2"/>
    <n v="11"/>
    <n v="0"/>
    <n v="0"/>
    <n v="0"/>
    <n v="0"/>
    <n v="0"/>
    <n v="0"/>
    <n v="0"/>
    <n v="0"/>
    <n v="0"/>
  </r>
  <r>
    <s v="PEC970"/>
    <x v="0"/>
    <x v="0"/>
    <d v="2020-02-18T01:00:00"/>
    <d v="2020-02-27T01:00:00"/>
    <s v=""/>
    <s v="9J"/>
    <s v=""/>
    <s v="0:00"/>
    <s v="0:00"/>
    <s v=""/>
    <x v="0"/>
    <s v="APN1"/>
    <x v="0"/>
    <s v="01 - FONCT"/>
    <x v="0"/>
    <x v="2"/>
    <s v="Equipe1"/>
    <x v="0"/>
    <s v="C"/>
    <d v="2020-02-18T01:00:00"/>
    <d v="2020-02-27T01:00:00"/>
    <n v="0"/>
    <n v="9"/>
    <n v="0"/>
    <n v="0"/>
    <n v="0"/>
    <n v="0"/>
    <n v="0"/>
    <n v="0"/>
    <n v="0"/>
    <n v="0"/>
    <n v="0"/>
    <n v="0"/>
  </r>
  <r>
    <s v="PEC970"/>
    <x v="2"/>
    <x v="2"/>
    <d v="2019-10-18T02:00:00"/>
    <d v="2020-02-16T01:00:00"/>
    <s v=""/>
    <s v="122J"/>
    <s v=""/>
    <s v="0:00"/>
    <s v="0:00"/>
    <s v=""/>
    <x v="2"/>
    <s v="APN1"/>
    <x v="0"/>
    <s v="01 - FONCT"/>
    <x v="0"/>
    <x v="2"/>
    <s v="Equipe1"/>
    <x v="0"/>
    <s v="M"/>
    <d v="2020-01-01T00:00:00"/>
    <d v="2020-02-16T01:00:00"/>
    <n v="26"/>
    <n v="13"/>
    <n v="0"/>
    <n v="0"/>
    <n v="0"/>
    <n v="0"/>
    <n v="0"/>
    <n v="0"/>
    <n v="0"/>
    <n v="0"/>
    <n v="0"/>
    <n v="0"/>
  </r>
  <r>
    <s v="ECW840"/>
    <x v="0"/>
    <x v="0"/>
    <d v="2020-10-22T02:00:00"/>
    <d v="2020-10-31T01:00:00"/>
    <s v=""/>
    <s v="9J"/>
    <s v=""/>
    <s v="0:00"/>
    <s v="0:00"/>
    <s v=""/>
    <x v="0"/>
    <s v="ATGS"/>
    <x v="0"/>
    <s v="01 - FONCT"/>
    <x v="0"/>
    <x v="1"/>
    <s v="URRUGNE"/>
    <x v="0"/>
    <s v="C"/>
    <d v="2020-10-22T02:00:00"/>
    <d v="2020-10-31T01:00:00"/>
    <n v="0"/>
    <n v="0"/>
    <n v="0"/>
    <n v="0"/>
    <n v="0"/>
    <n v="0"/>
    <n v="0"/>
    <n v="0"/>
    <n v="0"/>
    <n v="9"/>
    <n v="0"/>
    <n v="0"/>
  </r>
  <r>
    <s v="ECW840"/>
    <x v="0"/>
    <x v="0"/>
    <d v="2020-07-27T02:00:00"/>
    <d v="2020-08-14T02:00:00"/>
    <s v=""/>
    <s v="17J"/>
    <s v=""/>
    <s v="0:00"/>
    <s v="0:00"/>
    <s v=""/>
    <x v="0"/>
    <s v="ATGS"/>
    <x v="0"/>
    <s v="01 - FONCT"/>
    <x v="0"/>
    <x v="1"/>
    <s v="URRUGNE"/>
    <x v="0"/>
    <s v="C"/>
    <d v="2020-07-27T02:00:00"/>
    <d v="2020-08-14T02:00:00"/>
    <n v="0"/>
    <n v="0"/>
    <n v="0"/>
    <n v="0"/>
    <n v="0"/>
    <n v="0"/>
    <n v="5"/>
    <n v="12"/>
    <n v="0"/>
    <n v="0"/>
    <n v="0"/>
    <n v="0"/>
  </r>
  <r>
    <s v="ECW840"/>
    <x v="15"/>
    <x v="14"/>
    <d v="2020-05-05T02:00:00"/>
    <d v="2020-05-07T02:00:00"/>
    <s v=""/>
    <s v="3J"/>
    <s v=""/>
    <s v="0:00"/>
    <s v="0:00"/>
    <s v=""/>
    <x v="8"/>
    <s v="ATGS"/>
    <x v="0"/>
    <s v="01 - FONCT"/>
    <x v="0"/>
    <x v="1"/>
    <s v="URRUGNE"/>
    <x v="0"/>
    <s v="C"/>
    <d v="2020-05-05T02:00:00"/>
    <d v="2020-05-07T02:00:00"/>
    <n v="0"/>
    <n v="0"/>
    <n v="0"/>
    <n v="0"/>
    <n v="3"/>
    <n v="0"/>
    <n v="0"/>
    <n v="0"/>
    <n v="0"/>
    <n v="0"/>
    <n v="0"/>
    <n v="0"/>
  </r>
  <r>
    <s v="ECW840"/>
    <x v="0"/>
    <x v="0"/>
    <d v="2020-05-02T02:00:00"/>
    <d v="2020-05-02T02:00:00"/>
    <s v=""/>
    <s v="1J"/>
    <s v=""/>
    <s v="0:00"/>
    <s v="0:00"/>
    <s v=""/>
    <x v="0"/>
    <s v="ATGS"/>
    <x v="0"/>
    <s v="01 - FONCT"/>
    <x v="0"/>
    <x v="1"/>
    <s v="URRUGNE"/>
    <x v="0"/>
    <s v="C"/>
    <d v="2020-05-02T02:00:00"/>
    <d v="2020-05-02T02:00:00"/>
    <n v="0"/>
    <n v="0"/>
    <n v="0"/>
    <n v="0"/>
    <n v="1"/>
    <n v="0"/>
    <n v="0"/>
    <n v="0"/>
    <n v="0"/>
    <n v="0"/>
    <n v="0"/>
    <n v="0"/>
  </r>
  <r>
    <s v="ECW840"/>
    <x v="6"/>
    <x v="6"/>
    <d v="2020-04-29T02:00:00"/>
    <d v="2020-04-29T02:00:00"/>
    <s v=""/>
    <s v="1J"/>
    <s v=""/>
    <s v="0:00"/>
    <s v="0:00"/>
    <s v=""/>
    <x v="5"/>
    <s v="ATGS"/>
    <x v="0"/>
    <s v="01 - FONCT"/>
    <x v="0"/>
    <x v="1"/>
    <s v="URRUGNE"/>
    <x v="0"/>
    <s v="P"/>
    <d v="2020-04-29T02:00:00"/>
    <d v="2020-04-29T02:00:00"/>
    <n v="0"/>
    <n v="0"/>
    <n v="0"/>
    <n v="1"/>
    <n v="0"/>
    <n v="0"/>
    <n v="0"/>
    <n v="0"/>
    <n v="0"/>
    <n v="0"/>
    <n v="0"/>
    <n v="0"/>
  </r>
  <r>
    <s v="ECW840"/>
    <x v="0"/>
    <x v="0"/>
    <d v="2020-04-02T02:00:00"/>
    <d v="2020-04-11T02:00:00"/>
    <s v=""/>
    <s v="9J"/>
    <s v=""/>
    <s v="0:00"/>
    <s v="0:00"/>
    <s v=""/>
    <x v="0"/>
    <s v="ATGS"/>
    <x v="0"/>
    <s v="01 - FONCT"/>
    <x v="0"/>
    <x v="1"/>
    <s v="URRUGNE"/>
    <x v="0"/>
    <s v="C"/>
    <d v="2020-04-02T02:00:00"/>
    <d v="2020-04-11T02:00:00"/>
    <n v="0"/>
    <n v="0"/>
    <n v="0"/>
    <n v="9"/>
    <n v="0"/>
    <n v="0"/>
    <n v="0"/>
    <n v="0"/>
    <n v="0"/>
    <n v="0"/>
    <n v="0"/>
    <n v="0"/>
  </r>
  <r>
    <s v="ECW840"/>
    <x v="3"/>
    <x v="3"/>
    <d v="2020-03-16T01:00:00"/>
    <d v="2020-03-19T01:00:00"/>
    <s v=""/>
    <s v="4J"/>
    <s v=""/>
    <s v="0:00"/>
    <s v="0:00"/>
    <s v=""/>
    <x v="3"/>
    <s v="ATGS"/>
    <x v="0"/>
    <s v="01 - FONCT"/>
    <x v="0"/>
    <x v="1"/>
    <s v="URRUGNE"/>
    <x v="0"/>
    <s v="A"/>
    <d v="2020-03-16T01:00:00"/>
    <d v="2020-03-19T01:00:00"/>
    <n v="0"/>
    <n v="0"/>
    <n v="4"/>
    <n v="0"/>
    <n v="0"/>
    <n v="0"/>
    <n v="0"/>
    <n v="0"/>
    <n v="0"/>
    <n v="0"/>
    <n v="0"/>
    <n v="0"/>
  </r>
  <r>
    <s v="DBF130"/>
    <x v="0"/>
    <x v="0"/>
    <d v="2020-10-19T02:00:00"/>
    <d v="2020-10-24T02:00:00"/>
    <s v=""/>
    <s v="6J"/>
    <s v=""/>
    <s v="0:00"/>
    <s v="0:00"/>
    <s v=""/>
    <x v="0"/>
    <s v="ATG2"/>
    <x v="0"/>
    <s v="01 - FONCT"/>
    <x v="0"/>
    <x v="2"/>
    <s v="Equipe1"/>
    <x v="0"/>
    <s v="C"/>
    <d v="2020-10-19T02:00:00"/>
    <d v="2020-10-24T02:00:00"/>
    <n v="0"/>
    <n v="0"/>
    <n v="0"/>
    <n v="0"/>
    <n v="0"/>
    <n v="0"/>
    <n v="0"/>
    <n v="0"/>
    <n v="0"/>
    <n v="6"/>
    <n v="0"/>
    <n v="0"/>
  </r>
  <r>
    <s v="DBF130"/>
    <x v="0"/>
    <x v="0"/>
    <d v="2020-08-03T02:00:00"/>
    <d v="2020-08-22T02:00:00"/>
    <s v=""/>
    <s v="17J"/>
    <s v=""/>
    <s v="0:00"/>
    <s v="0:00"/>
    <s v=""/>
    <x v="0"/>
    <s v="ATG2"/>
    <x v="0"/>
    <s v="01 - FONCT"/>
    <x v="0"/>
    <x v="2"/>
    <s v="Equipe1"/>
    <x v="0"/>
    <s v="C"/>
    <d v="2020-08-03T02:00:00"/>
    <d v="2020-08-22T02:00:00"/>
    <n v="0"/>
    <n v="0"/>
    <n v="0"/>
    <n v="0"/>
    <n v="0"/>
    <n v="0"/>
    <n v="0"/>
    <n v="17"/>
    <n v="0"/>
    <n v="0"/>
    <n v="0"/>
    <n v="0"/>
  </r>
  <r>
    <s v="DBF130"/>
    <x v="3"/>
    <x v="3"/>
    <d v="2020-06-02T02:00:00"/>
    <d v="2020-06-06T02:00:00"/>
    <s v=""/>
    <s v="5J"/>
    <s v=""/>
    <s v="0:00"/>
    <s v="0:00"/>
    <s v=""/>
    <x v="3"/>
    <s v="ATG2"/>
    <x v="0"/>
    <s v="01 - FONCT"/>
    <x v="0"/>
    <x v="2"/>
    <s v="Equipe1"/>
    <x v="0"/>
    <s v="A"/>
    <d v="2020-06-02T02:00:00"/>
    <d v="2020-06-06T02:00:00"/>
    <n v="0"/>
    <n v="0"/>
    <n v="0"/>
    <n v="0"/>
    <n v="0"/>
    <n v="5"/>
    <n v="0"/>
    <n v="0"/>
    <n v="0"/>
    <n v="0"/>
    <n v="0"/>
    <n v="0"/>
  </r>
  <r>
    <s v="DBF130"/>
    <x v="3"/>
    <x v="3"/>
    <d v="2020-05-25T02:00:00"/>
    <d v="2020-05-30T02:00:00"/>
    <s v=""/>
    <s v="6J"/>
    <s v=""/>
    <s v="0:00"/>
    <s v="0:00"/>
    <s v=""/>
    <x v="3"/>
    <s v="ATG2"/>
    <x v="0"/>
    <s v="01 - FONCT"/>
    <x v="0"/>
    <x v="2"/>
    <s v="Equipe1"/>
    <x v="0"/>
    <s v="A"/>
    <d v="2020-05-25T02:00:00"/>
    <d v="2020-05-30T02:00:00"/>
    <n v="0"/>
    <n v="0"/>
    <n v="0"/>
    <n v="0"/>
    <n v="6"/>
    <n v="0"/>
    <n v="0"/>
    <n v="0"/>
    <n v="0"/>
    <n v="0"/>
    <n v="0"/>
    <n v="0"/>
  </r>
  <r>
    <s v="DBF130"/>
    <x v="3"/>
    <x v="3"/>
    <d v="2020-05-18T02:00:00"/>
    <d v="2020-05-23T02:00:00"/>
    <s v=""/>
    <s v="6J"/>
    <s v=""/>
    <s v="0:00"/>
    <s v="0:00"/>
    <s v=""/>
    <x v="3"/>
    <s v="ATG2"/>
    <x v="0"/>
    <s v="01 - FONCT"/>
    <x v="0"/>
    <x v="2"/>
    <s v="Equipe1"/>
    <x v="0"/>
    <s v="A"/>
    <d v="2020-05-18T02:00:00"/>
    <d v="2020-05-23T02:00:00"/>
    <n v="0"/>
    <n v="0"/>
    <n v="0"/>
    <n v="0"/>
    <n v="5"/>
    <n v="0"/>
    <n v="0"/>
    <n v="0"/>
    <n v="0"/>
    <n v="0"/>
    <n v="0"/>
    <n v="0"/>
  </r>
  <r>
    <s v="DBF130"/>
    <x v="3"/>
    <x v="3"/>
    <d v="2020-05-11T02:00:00"/>
    <d v="2020-05-16T02:00:00"/>
    <s v=""/>
    <s v="6J"/>
    <s v=""/>
    <s v="0:00"/>
    <s v="0:00"/>
    <s v=""/>
    <x v="3"/>
    <s v="ATG2"/>
    <x v="0"/>
    <s v="01 - FONCT"/>
    <x v="0"/>
    <x v="2"/>
    <s v="Equipe1"/>
    <x v="0"/>
    <s v="A"/>
    <d v="2020-05-11T02:00:00"/>
    <d v="2020-05-16T02:00:00"/>
    <n v="0"/>
    <n v="0"/>
    <n v="0"/>
    <n v="0"/>
    <n v="6"/>
    <n v="0"/>
    <n v="0"/>
    <n v="0"/>
    <n v="0"/>
    <n v="0"/>
    <n v="0"/>
    <n v="0"/>
  </r>
  <r>
    <s v="DBF130"/>
    <x v="3"/>
    <x v="3"/>
    <d v="2020-05-04T02:00:00"/>
    <d v="2020-05-09T02:00:00"/>
    <s v=""/>
    <s v="6J"/>
    <s v=""/>
    <s v="0:00"/>
    <s v="0:00"/>
    <s v=""/>
    <x v="3"/>
    <s v="ATG2"/>
    <x v="0"/>
    <s v="01 - FONCT"/>
    <x v="0"/>
    <x v="2"/>
    <s v="Equipe1"/>
    <x v="0"/>
    <s v="A"/>
    <d v="2020-05-04T02:00:00"/>
    <d v="2020-05-09T02:00:00"/>
    <n v="0"/>
    <n v="0"/>
    <n v="0"/>
    <n v="0"/>
    <n v="5"/>
    <n v="0"/>
    <n v="0"/>
    <n v="0"/>
    <n v="0"/>
    <n v="0"/>
    <n v="0"/>
    <n v="0"/>
  </r>
  <r>
    <s v="DBF130"/>
    <x v="3"/>
    <x v="3"/>
    <d v="2020-04-15T02:00:00"/>
    <d v="2020-04-20T02:00:00"/>
    <s v=""/>
    <s v="6J"/>
    <s v=""/>
    <s v="0:00"/>
    <s v="0:00"/>
    <s v=""/>
    <x v="3"/>
    <s v="ATG2"/>
    <x v="0"/>
    <s v="01 - FONCT"/>
    <x v="0"/>
    <x v="2"/>
    <s v="Equipe1"/>
    <x v="0"/>
    <s v="A"/>
    <d v="2020-04-15T02:00:00"/>
    <d v="2020-04-20T02:00:00"/>
    <n v="0"/>
    <n v="0"/>
    <n v="0"/>
    <n v="5"/>
    <n v="0"/>
    <n v="0"/>
    <n v="0"/>
    <n v="0"/>
    <n v="0"/>
    <n v="0"/>
    <n v="0"/>
    <n v="0"/>
  </r>
  <r>
    <s v="DBF130"/>
    <x v="3"/>
    <x v="3"/>
    <d v="2020-04-13T02:00:00"/>
    <d v="2020-04-14T02:00:00"/>
    <s v=""/>
    <s v="2J"/>
    <s v=""/>
    <s v="0:00"/>
    <s v="0:00"/>
    <s v=""/>
    <x v="3"/>
    <s v="ATG2"/>
    <x v="0"/>
    <s v="01 - FONCT"/>
    <x v="0"/>
    <x v="2"/>
    <s v="Equipe1"/>
    <x v="0"/>
    <s v="A"/>
    <d v="2020-04-13T02:00:00"/>
    <d v="2020-04-14T02:00:00"/>
    <n v="0"/>
    <n v="0"/>
    <n v="0"/>
    <n v="1"/>
    <n v="0"/>
    <n v="0"/>
    <n v="0"/>
    <n v="0"/>
    <n v="0"/>
    <n v="0"/>
    <n v="0"/>
    <n v="0"/>
  </r>
  <r>
    <s v="DBF130"/>
    <x v="3"/>
    <x v="3"/>
    <d v="2020-04-06T02:00:00"/>
    <d v="2020-04-11T02:00:00"/>
    <s v=""/>
    <s v="6J"/>
    <s v=""/>
    <s v="0:00"/>
    <s v="0:00"/>
    <s v=""/>
    <x v="3"/>
    <s v="ATG2"/>
    <x v="0"/>
    <s v="01 - FONCT"/>
    <x v="0"/>
    <x v="2"/>
    <s v="Equipe1"/>
    <x v="0"/>
    <s v="A"/>
    <d v="2020-04-06T02:00:00"/>
    <d v="2020-04-11T02:00:00"/>
    <n v="0"/>
    <n v="0"/>
    <n v="0"/>
    <n v="6"/>
    <n v="0"/>
    <n v="0"/>
    <n v="0"/>
    <n v="0"/>
    <n v="0"/>
    <n v="0"/>
    <n v="0"/>
    <n v="0"/>
  </r>
  <r>
    <s v="DBF130"/>
    <x v="3"/>
    <x v="3"/>
    <d v="2020-04-04T02:00:00"/>
    <d v="2020-04-04T02:00:00"/>
    <s v=""/>
    <s v="1J"/>
    <s v=""/>
    <s v="0:00"/>
    <s v="0:00"/>
    <s v=""/>
    <x v="3"/>
    <s v="ATG2"/>
    <x v="0"/>
    <s v="01 - FONCT"/>
    <x v="0"/>
    <x v="2"/>
    <s v="Equipe1"/>
    <x v="0"/>
    <s v="A"/>
    <d v="2020-04-04T02:00:00"/>
    <d v="2020-04-04T02:00:00"/>
    <n v="0"/>
    <n v="0"/>
    <n v="0"/>
    <n v="1"/>
    <n v="0"/>
    <n v="0"/>
    <n v="0"/>
    <n v="0"/>
    <n v="0"/>
    <n v="0"/>
    <n v="0"/>
    <n v="0"/>
  </r>
  <r>
    <s v="DBF130"/>
    <x v="3"/>
    <x v="3"/>
    <d v="2020-04-01T02:00:00"/>
    <d v="2020-04-03T02:00:00"/>
    <s v=""/>
    <s v="3J"/>
    <s v=""/>
    <s v="0:00"/>
    <s v="0:00"/>
    <s v=""/>
    <x v="3"/>
    <s v="ATG2"/>
    <x v="0"/>
    <s v="01 - FONCT"/>
    <x v="0"/>
    <x v="2"/>
    <s v="Equipe1"/>
    <x v="0"/>
    <s v="A"/>
    <d v="2020-04-01T02:00:00"/>
    <d v="2020-04-03T02:00:00"/>
    <n v="0"/>
    <n v="0"/>
    <n v="0"/>
    <n v="3"/>
    <n v="0"/>
    <n v="0"/>
    <n v="0"/>
    <n v="0"/>
    <n v="0"/>
    <n v="0"/>
    <n v="0"/>
    <n v="0"/>
  </r>
  <r>
    <s v="DBF130"/>
    <x v="3"/>
    <x v="3"/>
    <d v="2020-03-18T01:00:00"/>
    <d v="2020-03-31T02:00:00"/>
    <s v=""/>
    <s v="14J"/>
    <s v=""/>
    <s v="0:00"/>
    <s v="0:00"/>
    <s v=""/>
    <x v="3"/>
    <s v="ATG2"/>
    <x v="0"/>
    <s v="01 - FONCT"/>
    <x v="0"/>
    <x v="2"/>
    <s v="Equipe1"/>
    <x v="0"/>
    <s v="A"/>
    <d v="2020-03-18T01:00:00"/>
    <d v="2020-03-31T02:00:00"/>
    <n v="0"/>
    <n v="0"/>
    <n v="12"/>
    <n v="0"/>
    <n v="0"/>
    <n v="0"/>
    <n v="0"/>
    <n v="0"/>
    <n v="0"/>
    <n v="0"/>
    <n v="0"/>
    <n v="0"/>
  </r>
  <r>
    <s v="DBF130"/>
    <x v="0"/>
    <x v="0"/>
    <d v="2020-02-24T01:00:00"/>
    <d v="2020-02-29T01:00:00"/>
    <s v=""/>
    <s v="6J"/>
    <s v=""/>
    <s v="0:00"/>
    <s v="0:00"/>
    <s v=""/>
    <x v="0"/>
    <s v="ATG2"/>
    <x v="0"/>
    <s v="01 - FONCT"/>
    <x v="0"/>
    <x v="2"/>
    <s v="Equipe1"/>
    <x v="0"/>
    <s v="C"/>
    <d v="2020-02-24T01:00:00"/>
    <d v="2020-02-29T01:00:00"/>
    <n v="0"/>
    <n v="6"/>
    <n v="0"/>
    <n v="0"/>
    <n v="0"/>
    <n v="0"/>
    <n v="0"/>
    <n v="0"/>
    <n v="0"/>
    <n v="0"/>
    <n v="0"/>
    <n v="0"/>
  </r>
  <r>
    <s v="DBF130"/>
    <x v="7"/>
    <x v="7"/>
    <d v="2020-02-18T01:00:00"/>
    <d v="2020-02-18T01:00:00"/>
    <s v=""/>
    <s v="06h05"/>
    <s v=""/>
    <s v="0:00"/>
    <s v="0:00"/>
    <s v=""/>
    <x v="0"/>
    <s v="ATG2"/>
    <x v="0"/>
    <s v="01 - FONCT"/>
    <x v="0"/>
    <x v="2"/>
    <s v="Equipe1"/>
    <x v="0"/>
    <s v="2"/>
    <d v="2020-02-18T01:00:00"/>
    <d v="2020-02-18T01:00:00"/>
    <n v="0"/>
    <n v="1"/>
    <n v="0"/>
    <n v="0"/>
    <n v="0"/>
    <n v="0"/>
    <n v="0"/>
    <n v="0"/>
    <n v="0"/>
    <n v="0"/>
    <n v="0"/>
    <n v="0"/>
  </r>
  <r>
    <s v="DBF130"/>
    <x v="0"/>
    <x v="0"/>
    <d v="2020-01-06T01:00:00"/>
    <d v="2020-01-11T01:00:00"/>
    <s v=""/>
    <s v="6J"/>
    <s v=""/>
    <s v="0:00"/>
    <s v="0:00"/>
    <s v=""/>
    <x v="0"/>
    <s v="ATG2"/>
    <x v="0"/>
    <s v="01 - FONCT"/>
    <x v="0"/>
    <x v="2"/>
    <s v="Equipe1"/>
    <x v="0"/>
    <s v="C"/>
    <d v="2020-01-06T01:00:00"/>
    <d v="2020-01-11T01:00:00"/>
    <n v="6"/>
    <n v="0"/>
    <n v="0"/>
    <n v="0"/>
    <n v="0"/>
    <n v="0"/>
    <n v="0"/>
    <n v="0"/>
    <n v="0"/>
    <n v="0"/>
    <n v="0"/>
    <n v="0"/>
  </r>
  <r>
    <s v="TJB165"/>
    <x v="0"/>
    <x v="0"/>
    <d v="2020-08-01T02:00:00"/>
    <d v="2020-08-02T02:00:00"/>
    <s v=""/>
    <s v="1J"/>
    <s v=""/>
    <s v="0:00"/>
    <s v="0:00"/>
    <s v=""/>
    <x v="0"/>
    <s v="APN2"/>
    <x v="0"/>
    <s v="01 - FONCT"/>
    <x v="0"/>
    <x v="3"/>
    <s v="S3C / CONCENTRATION"/>
    <x v="0"/>
    <s v="C"/>
    <d v="2020-08-01T02:00:00"/>
    <d v="2020-08-02T02:00:00"/>
    <n v="0"/>
    <n v="0"/>
    <n v="0"/>
    <n v="0"/>
    <n v="0"/>
    <n v="0"/>
    <n v="0"/>
    <n v="1"/>
    <n v="0"/>
    <n v="0"/>
    <n v="0"/>
    <n v="0"/>
  </r>
  <r>
    <s v="TJB165"/>
    <x v="2"/>
    <x v="2"/>
    <d v="2019-10-14T02:00:00"/>
    <d v="2020-07-30T02:00:00"/>
    <s v=""/>
    <s v="291J"/>
    <s v=""/>
    <s v="0:00"/>
    <s v="0:00"/>
    <s v=""/>
    <x v="2"/>
    <s v="APN2"/>
    <x v="0"/>
    <s v="01 - FONCT"/>
    <x v="0"/>
    <x v="3"/>
    <s v="S3C / CONCENTRATION"/>
    <x v="0"/>
    <s v="M"/>
    <d v="2020-01-01T00:00:00"/>
    <d v="2020-07-30T02:00:00"/>
    <n v="26"/>
    <n v="25"/>
    <n v="26"/>
    <n v="25"/>
    <n v="23"/>
    <n v="25"/>
    <n v="25"/>
    <n v="0"/>
    <n v="0"/>
    <n v="0"/>
    <n v="0"/>
    <n v="0"/>
  </r>
  <r>
    <s v="DWG159"/>
    <x v="37"/>
    <x v="34"/>
    <s v=""/>
    <s v=""/>
    <s v=""/>
    <s v=""/>
    <s v=""/>
    <s v=""/>
    <s v=""/>
    <s v=""/>
    <x v="11"/>
    <s v="ACC12"/>
    <x v="0"/>
    <s v="04 - CDD"/>
    <x v="1"/>
    <x v="3"/>
    <e v="#N/A"/>
    <x v="1"/>
    <s v=""/>
    <s v=""/>
    <d v="2020-12-31T00:00:00"/>
    <n v="0"/>
    <n v="0"/>
    <n v="0"/>
    <n v="0"/>
    <n v="0"/>
    <n v="0"/>
    <n v="0"/>
    <n v="0"/>
    <n v="0"/>
    <n v="0"/>
    <n v="0"/>
    <n v="0"/>
  </r>
  <r>
    <s v="NZX706"/>
    <x v="0"/>
    <x v="0"/>
    <d v="2020-07-13T02:00:00"/>
    <d v="2020-07-25T02:00:00"/>
    <s v=""/>
    <s v="11J"/>
    <s v=""/>
    <s v="0:00"/>
    <s v="0:00"/>
    <s v=""/>
    <x v="0"/>
    <s v="ACC13"/>
    <x v="0"/>
    <s v="02 - CDI"/>
    <x v="0"/>
    <x v="3"/>
    <s v="colis"/>
    <x v="0"/>
    <s v="C"/>
    <d v="2020-07-13T02:00:00"/>
    <d v="2020-07-25T02:00:00"/>
    <n v="0"/>
    <n v="0"/>
    <n v="0"/>
    <n v="0"/>
    <n v="0"/>
    <n v="0"/>
    <n v="11"/>
    <n v="0"/>
    <n v="0"/>
    <n v="0"/>
    <n v="0"/>
    <n v="0"/>
  </r>
  <r>
    <s v="NZX706"/>
    <x v="0"/>
    <x v="0"/>
    <d v="2020-03-02T01:00:00"/>
    <d v="2020-03-07T01:00:00"/>
    <s v=""/>
    <s v="6J"/>
    <s v=""/>
    <s v="0:00"/>
    <s v="0:00"/>
    <s v=""/>
    <x v="0"/>
    <s v="ACC13"/>
    <x v="0"/>
    <s v="02 - CDI"/>
    <x v="0"/>
    <x v="3"/>
    <s v="colis"/>
    <x v="0"/>
    <s v="C"/>
    <d v="2020-03-02T01:00:00"/>
    <d v="2020-03-07T01:00:00"/>
    <n v="0"/>
    <n v="0"/>
    <n v="6"/>
    <n v="0"/>
    <n v="0"/>
    <n v="0"/>
    <n v="0"/>
    <n v="0"/>
    <n v="0"/>
    <n v="0"/>
    <n v="0"/>
    <n v="0"/>
  </r>
  <r>
    <s v="ZCD180"/>
    <x v="0"/>
    <x v="0"/>
    <d v="2020-07-13T02:00:00"/>
    <d v="2020-07-25T02:00:00"/>
    <s v=""/>
    <s v="11J"/>
    <s v=""/>
    <s v="0:00"/>
    <s v="0:00"/>
    <s v=""/>
    <x v="0"/>
    <s v="ACC13"/>
    <x v="0"/>
    <s v="02 - CDI"/>
    <x v="0"/>
    <x v="4"/>
    <s v="Manutention - C&amp;R - Front Office"/>
    <x v="0"/>
    <s v="C"/>
    <d v="2020-07-13T02:00:00"/>
    <d v="2020-07-25T02:00:00"/>
    <n v="0"/>
    <n v="0"/>
    <n v="0"/>
    <n v="0"/>
    <n v="0"/>
    <n v="0"/>
    <n v="11"/>
    <n v="0"/>
    <n v="0"/>
    <n v="0"/>
    <n v="0"/>
    <n v="0"/>
  </r>
  <r>
    <s v="ZCD180"/>
    <x v="1"/>
    <x v="1"/>
    <d v="2020-05-07T02:00:00"/>
    <d v="2020-05-07T02:00:00"/>
    <s v=""/>
    <s v="1J"/>
    <s v=""/>
    <s v="0:00"/>
    <s v="0:00"/>
    <s v=""/>
    <x v="1"/>
    <s v="ACC13"/>
    <x v="0"/>
    <s v="02 - CDI"/>
    <x v="0"/>
    <x v="4"/>
    <s v="Manutention - C&amp;R - Front Office"/>
    <x v="0"/>
    <s v="A"/>
    <d v="2020-05-07T02:00:00"/>
    <d v="2020-05-07T02:00:00"/>
    <n v="0"/>
    <n v="0"/>
    <n v="0"/>
    <n v="0"/>
    <n v="1"/>
    <n v="0"/>
    <n v="0"/>
    <n v="0"/>
    <n v="0"/>
    <n v="0"/>
    <n v="0"/>
    <n v="0"/>
  </r>
  <r>
    <s v="ZCD180"/>
    <x v="1"/>
    <x v="1"/>
    <d v="2020-05-06T02:00:00"/>
    <d v="2020-05-06T02:00:00"/>
    <s v=""/>
    <s v="1J"/>
    <s v=""/>
    <s v="0:00"/>
    <s v="0:00"/>
    <s v=""/>
    <x v="1"/>
    <s v="ACC13"/>
    <x v="0"/>
    <s v="02 - CDI"/>
    <x v="0"/>
    <x v="4"/>
    <s v="Manutention - C&amp;R - Front Office"/>
    <x v="0"/>
    <s v="A"/>
    <d v="2020-05-06T02:00:00"/>
    <d v="2020-05-06T02:00:00"/>
    <n v="0"/>
    <n v="0"/>
    <n v="0"/>
    <n v="0"/>
    <n v="1"/>
    <n v="0"/>
    <n v="0"/>
    <n v="0"/>
    <n v="0"/>
    <n v="0"/>
    <n v="0"/>
    <n v="0"/>
  </r>
  <r>
    <s v="ZCD180"/>
    <x v="1"/>
    <x v="1"/>
    <d v="2020-05-05T02:00:00"/>
    <d v="2020-05-05T02:00:00"/>
    <s v=""/>
    <s v="1J"/>
    <s v=""/>
    <s v="0:00"/>
    <s v="0:00"/>
    <s v=""/>
    <x v="1"/>
    <s v="ACC13"/>
    <x v="0"/>
    <s v="02 - CDI"/>
    <x v="0"/>
    <x v="4"/>
    <s v="Manutention - C&amp;R - Front Office"/>
    <x v="0"/>
    <s v="A"/>
    <d v="2020-05-05T02:00:00"/>
    <d v="2020-05-05T02:00:00"/>
    <n v="0"/>
    <n v="0"/>
    <n v="0"/>
    <n v="0"/>
    <n v="1"/>
    <n v="0"/>
    <n v="0"/>
    <n v="0"/>
    <n v="0"/>
    <n v="0"/>
    <n v="0"/>
    <n v="0"/>
  </r>
  <r>
    <s v="ZCD180"/>
    <x v="1"/>
    <x v="1"/>
    <d v="2020-05-04T02:00:00"/>
    <d v="2020-05-04T02:00:00"/>
    <s v=""/>
    <s v="1J"/>
    <s v=""/>
    <s v="0:00"/>
    <s v="0:00"/>
    <s v=""/>
    <x v="1"/>
    <s v="ACC13"/>
    <x v="0"/>
    <s v="02 - CDI"/>
    <x v="0"/>
    <x v="4"/>
    <s v="Manutention - C&amp;R - Front Office"/>
    <x v="0"/>
    <s v="A"/>
    <d v="2020-05-04T02:00:00"/>
    <d v="2020-05-04T02:00:00"/>
    <n v="0"/>
    <n v="0"/>
    <n v="0"/>
    <n v="0"/>
    <n v="1"/>
    <n v="0"/>
    <n v="0"/>
    <n v="0"/>
    <n v="0"/>
    <n v="0"/>
    <n v="0"/>
    <n v="0"/>
  </r>
  <r>
    <s v="ZCD180"/>
    <x v="3"/>
    <x v="3"/>
    <d v="2020-04-14T02:00:00"/>
    <d v="2020-04-30T02:00:00"/>
    <s v=""/>
    <s v="17J"/>
    <s v=""/>
    <s v="0:00"/>
    <s v="0:00"/>
    <s v=""/>
    <x v="3"/>
    <s v="ACC13"/>
    <x v="0"/>
    <s v="02 - CDI"/>
    <x v="0"/>
    <x v="4"/>
    <s v="Manutention - C&amp;R - Front Office"/>
    <x v="0"/>
    <s v="A"/>
    <d v="2020-04-14T02:00:00"/>
    <d v="2020-04-30T02:00:00"/>
    <n v="0"/>
    <n v="0"/>
    <n v="0"/>
    <n v="15"/>
    <n v="0"/>
    <n v="0"/>
    <n v="0"/>
    <n v="0"/>
    <n v="0"/>
    <n v="0"/>
    <n v="0"/>
    <n v="0"/>
  </r>
  <r>
    <s v="ZCD180"/>
    <x v="3"/>
    <x v="3"/>
    <d v="2020-03-30T02:00:00"/>
    <d v="2020-04-13T02:00:00"/>
    <s v=""/>
    <s v="15J"/>
    <s v=""/>
    <s v="0:00"/>
    <s v="0:00"/>
    <s v=""/>
    <x v="3"/>
    <s v="ACC13"/>
    <x v="0"/>
    <s v="02 - CDI"/>
    <x v="0"/>
    <x v="4"/>
    <s v="Manutention - C&amp;R - Front Office"/>
    <x v="0"/>
    <s v="A"/>
    <d v="2020-03-30T02:00:00"/>
    <d v="2020-04-13T02:00:00"/>
    <n v="0"/>
    <n v="0"/>
    <n v="2"/>
    <n v="10"/>
    <n v="0"/>
    <n v="0"/>
    <n v="0"/>
    <n v="0"/>
    <n v="0"/>
    <n v="0"/>
    <n v="0"/>
    <n v="0"/>
  </r>
  <r>
    <s v="ZCD180"/>
    <x v="2"/>
    <x v="2"/>
    <d v="2020-03-16T01:00:00"/>
    <d v="2020-03-29T01:00:00"/>
    <s v=""/>
    <s v="14J"/>
    <s v=""/>
    <s v="0:00"/>
    <s v="0:00"/>
    <s v=""/>
    <x v="2"/>
    <s v="ACC13"/>
    <x v="0"/>
    <s v="02 - CDI"/>
    <x v="0"/>
    <x v="4"/>
    <s v="Manutention - C&amp;R - Front Office"/>
    <x v="0"/>
    <s v="M"/>
    <d v="2020-03-16T01:00:00"/>
    <d v="2020-03-29T01:00:00"/>
    <n v="0"/>
    <n v="0"/>
    <n v="12"/>
    <n v="0"/>
    <n v="0"/>
    <n v="0"/>
    <n v="0"/>
    <n v="0"/>
    <n v="0"/>
    <n v="0"/>
    <n v="0"/>
    <n v="0"/>
  </r>
  <r>
    <s v="ZCD180"/>
    <x v="9"/>
    <x v="8"/>
    <d v="2020-03-06T01:00:00"/>
    <d v="2020-03-06T01:00:00"/>
    <s v=""/>
    <s v="1J"/>
    <s v=""/>
    <s v="0:00"/>
    <s v="0:00"/>
    <s v=""/>
    <x v="1"/>
    <s v="ACC13"/>
    <x v="0"/>
    <s v="02 - CDI"/>
    <x v="0"/>
    <x v="4"/>
    <s v="Manutention - C&amp;R - Front Office"/>
    <x v="0"/>
    <s v="A"/>
    <d v="2020-03-06T01:00:00"/>
    <d v="2020-03-06T01:00:00"/>
    <n v="0"/>
    <n v="0"/>
    <n v="1"/>
    <n v="0"/>
    <n v="0"/>
    <n v="0"/>
    <n v="0"/>
    <n v="0"/>
    <n v="0"/>
    <n v="0"/>
    <n v="0"/>
    <n v="0"/>
  </r>
  <r>
    <s v="ZCD180"/>
    <x v="9"/>
    <x v="8"/>
    <d v="2020-03-05T01:00:00"/>
    <d v="2020-03-05T01:00:00"/>
    <s v=""/>
    <s v="1J"/>
    <s v=""/>
    <s v="0:00"/>
    <s v="0:00"/>
    <s v=""/>
    <x v="1"/>
    <s v="ACC13"/>
    <x v="0"/>
    <s v="02 - CDI"/>
    <x v="0"/>
    <x v="4"/>
    <s v="Manutention - C&amp;R - Front Office"/>
    <x v="0"/>
    <s v="A"/>
    <d v="2020-03-05T01:00:00"/>
    <d v="2020-03-05T01:00:00"/>
    <n v="0"/>
    <n v="0"/>
    <n v="1"/>
    <n v="0"/>
    <n v="0"/>
    <n v="0"/>
    <n v="0"/>
    <n v="0"/>
    <n v="0"/>
    <n v="0"/>
    <n v="0"/>
    <n v="0"/>
  </r>
  <r>
    <s v="ZCD180"/>
    <x v="9"/>
    <x v="8"/>
    <d v="2020-03-04T01:00:00"/>
    <d v="2020-03-04T01:00:00"/>
    <s v=""/>
    <s v="1J"/>
    <s v=""/>
    <s v="0:00"/>
    <s v="0:00"/>
    <s v=""/>
    <x v="1"/>
    <s v="ACC13"/>
    <x v="0"/>
    <s v="02 - CDI"/>
    <x v="0"/>
    <x v="4"/>
    <s v="Manutention - C&amp;R - Front Office"/>
    <x v="0"/>
    <s v="A"/>
    <d v="2020-03-04T01:00:00"/>
    <d v="2020-03-04T01:00:00"/>
    <n v="0"/>
    <n v="0"/>
    <n v="1"/>
    <n v="0"/>
    <n v="0"/>
    <n v="0"/>
    <n v="0"/>
    <n v="0"/>
    <n v="0"/>
    <n v="0"/>
    <n v="0"/>
    <n v="0"/>
  </r>
  <r>
    <s v="ZCD180"/>
    <x v="9"/>
    <x v="8"/>
    <d v="2020-03-03T01:00:00"/>
    <d v="2020-03-03T01:00:00"/>
    <s v=""/>
    <s v="1J"/>
    <s v=""/>
    <s v="0:00"/>
    <s v="0:00"/>
    <s v=""/>
    <x v="1"/>
    <s v="ACC13"/>
    <x v="0"/>
    <s v="02 - CDI"/>
    <x v="0"/>
    <x v="4"/>
    <s v="Manutention - C&amp;R - Front Office"/>
    <x v="0"/>
    <s v="A"/>
    <d v="2020-03-03T01:00:00"/>
    <d v="2020-03-03T01:00:00"/>
    <n v="0"/>
    <n v="0"/>
    <n v="1"/>
    <n v="0"/>
    <n v="0"/>
    <n v="0"/>
    <n v="0"/>
    <n v="0"/>
    <n v="0"/>
    <n v="0"/>
    <n v="0"/>
    <n v="0"/>
  </r>
  <r>
    <s v="ZCD180"/>
    <x v="9"/>
    <x v="8"/>
    <d v="2020-03-02T01:00:00"/>
    <d v="2020-03-02T01:00:00"/>
    <s v=""/>
    <s v="1J"/>
    <s v=""/>
    <s v="0:00"/>
    <s v="0:00"/>
    <s v=""/>
    <x v="1"/>
    <s v="ACC13"/>
    <x v="0"/>
    <s v="02 - CDI"/>
    <x v="0"/>
    <x v="4"/>
    <s v="Manutention - C&amp;R - Front Office"/>
    <x v="0"/>
    <s v="A"/>
    <d v="2020-03-02T01:00:00"/>
    <d v="2020-03-02T01:00:00"/>
    <n v="0"/>
    <n v="0"/>
    <n v="1"/>
    <n v="0"/>
    <n v="0"/>
    <n v="0"/>
    <n v="0"/>
    <n v="0"/>
    <n v="0"/>
    <n v="0"/>
    <n v="0"/>
    <n v="0"/>
  </r>
  <r>
    <s v="ZCD180"/>
    <x v="0"/>
    <x v="0"/>
    <d v="2020-01-27T01:00:00"/>
    <d v="2020-02-01T01:00:00"/>
    <s v=""/>
    <s v="6J"/>
    <s v=""/>
    <s v="0:00"/>
    <s v="0:00"/>
    <s v=""/>
    <x v="0"/>
    <s v="ACC13"/>
    <x v="0"/>
    <s v="02 - CDI"/>
    <x v="0"/>
    <x v="4"/>
    <s v="Manutention - C&amp;R - Front Office"/>
    <x v="0"/>
    <s v="C"/>
    <d v="2020-01-27T01:00:00"/>
    <d v="2020-02-01T01:00:00"/>
    <n v="5"/>
    <n v="1"/>
    <n v="0"/>
    <n v="0"/>
    <n v="0"/>
    <n v="0"/>
    <n v="0"/>
    <n v="0"/>
    <n v="0"/>
    <n v="0"/>
    <n v="0"/>
    <n v="0"/>
  </r>
  <r>
    <s v="ZCD180"/>
    <x v="0"/>
    <x v="0"/>
    <d v="2020-01-06T01:00:00"/>
    <d v="2020-01-25T01:00:00"/>
    <s v=""/>
    <s v="18J"/>
    <s v=""/>
    <s v="0:00"/>
    <s v="0:00"/>
    <s v=""/>
    <x v="0"/>
    <s v="ACC13"/>
    <x v="0"/>
    <s v="02 - CDI"/>
    <x v="0"/>
    <x v="4"/>
    <s v="Manutention - C&amp;R - Front Office"/>
    <x v="0"/>
    <s v="C"/>
    <d v="2020-01-06T01:00:00"/>
    <d v="2020-01-25T01:00:00"/>
    <n v="18"/>
    <n v="0"/>
    <n v="0"/>
    <n v="0"/>
    <n v="0"/>
    <n v="0"/>
    <n v="0"/>
    <n v="0"/>
    <n v="0"/>
    <n v="0"/>
    <n v="0"/>
    <n v="0"/>
  </r>
  <r>
    <s v="TPE745"/>
    <x v="0"/>
    <x v="0"/>
    <d v="2020-12-07T01:00:00"/>
    <d v="2020-12-23T01:00:00"/>
    <s v=""/>
    <s v="15J"/>
    <s v=""/>
    <s v="0:00"/>
    <s v="0:00"/>
    <s v=""/>
    <x v="0"/>
    <s v="ACC12"/>
    <x v="0"/>
    <s v="02 - CDI"/>
    <x v="0"/>
    <x v="2"/>
    <s v="MRP"/>
    <x v="0"/>
    <s v="C"/>
    <d v="2020-12-07T01:00:00"/>
    <d v="2020-12-23T01:00:00"/>
    <n v="0"/>
    <n v="0"/>
    <n v="0"/>
    <n v="0"/>
    <n v="0"/>
    <n v="0"/>
    <n v="0"/>
    <n v="0"/>
    <n v="0"/>
    <n v="0"/>
    <n v="0"/>
    <n v="15"/>
  </r>
  <r>
    <s v="TPE745"/>
    <x v="0"/>
    <x v="0"/>
    <d v="2020-08-24T02:00:00"/>
    <d v="2020-08-29T02:00:00"/>
    <s v=""/>
    <s v="6J"/>
    <s v=""/>
    <s v="0:00"/>
    <s v="0:00"/>
    <s v=""/>
    <x v="0"/>
    <s v="ACC12"/>
    <x v="0"/>
    <s v="02 - CDI"/>
    <x v="0"/>
    <x v="2"/>
    <s v="MRP"/>
    <x v="0"/>
    <s v="C"/>
    <d v="2020-08-24T02:00:00"/>
    <d v="2020-08-29T02:00:00"/>
    <n v="0"/>
    <n v="0"/>
    <n v="0"/>
    <n v="0"/>
    <n v="0"/>
    <n v="0"/>
    <n v="0"/>
    <n v="6"/>
    <n v="0"/>
    <n v="0"/>
    <n v="0"/>
    <n v="0"/>
  </r>
  <r>
    <s v="TPE745"/>
    <x v="0"/>
    <x v="0"/>
    <d v="2020-01-27T01:00:00"/>
    <d v="2020-02-08T01:00:00"/>
    <s v=""/>
    <s v="12J"/>
    <s v=""/>
    <s v="0:00"/>
    <s v="0:00"/>
    <s v=""/>
    <x v="0"/>
    <s v="ACC12"/>
    <x v="0"/>
    <s v="02 - CDI"/>
    <x v="0"/>
    <x v="2"/>
    <s v="MRP"/>
    <x v="0"/>
    <s v="C"/>
    <d v="2020-01-27T01:00:00"/>
    <d v="2020-02-08T01:00:00"/>
    <n v="5"/>
    <n v="7"/>
    <n v="0"/>
    <n v="0"/>
    <n v="0"/>
    <n v="0"/>
    <n v="0"/>
    <n v="0"/>
    <n v="0"/>
    <n v="0"/>
    <n v="0"/>
    <n v="0"/>
  </r>
  <r>
    <s v="TGU927"/>
    <x v="2"/>
    <x v="2"/>
    <d v="2020-03-19T01:00:00"/>
    <d v="2020-03-23T01:00:00"/>
    <s v=""/>
    <s v="5J"/>
    <s v=""/>
    <s v="0:00"/>
    <s v="0:00"/>
    <s v=""/>
    <x v="2"/>
    <s v="ACC12"/>
    <x v="0"/>
    <s v="04 - CDD"/>
    <x v="1"/>
    <x v="3"/>
    <e v="#N/A"/>
    <x v="1"/>
    <s v="M"/>
    <d v="2020-03-19T01:00:00"/>
    <d v="2020-03-23T01:00:00"/>
    <n v="0"/>
    <n v="0"/>
    <n v="4"/>
    <n v="0"/>
    <n v="0"/>
    <n v="0"/>
    <n v="0"/>
    <n v="0"/>
    <n v="0"/>
    <n v="0"/>
    <n v="0"/>
    <n v="0"/>
  </r>
  <r>
    <s v="TGU927"/>
    <x v="0"/>
    <x v="0"/>
    <d v="2020-03-17T01:00:00"/>
    <d v="2020-03-18T01:00:00"/>
    <s v=""/>
    <s v="2J"/>
    <s v=""/>
    <s v="0:00"/>
    <s v="0:00"/>
    <s v=""/>
    <x v="0"/>
    <s v="ACC12"/>
    <x v="0"/>
    <s v="04 - CDD"/>
    <x v="1"/>
    <x v="3"/>
    <e v="#N/A"/>
    <x v="1"/>
    <s v="C"/>
    <d v="2020-03-17T01:00:00"/>
    <d v="2020-03-18T01:00:00"/>
    <n v="0"/>
    <n v="0"/>
    <n v="2"/>
    <n v="0"/>
    <n v="0"/>
    <n v="0"/>
    <n v="0"/>
    <n v="0"/>
    <n v="0"/>
    <n v="0"/>
    <n v="0"/>
    <n v="0"/>
  </r>
  <r>
    <s v="TGU927"/>
    <x v="2"/>
    <x v="2"/>
    <d v="2020-01-06T01:00:00"/>
    <d v="2020-01-10T01:00:00"/>
    <s v=""/>
    <s v="5J"/>
    <s v=""/>
    <s v="0:00"/>
    <s v="0:00"/>
    <s v=""/>
    <x v="2"/>
    <s v="ACC12"/>
    <x v="0"/>
    <s v="04 - CDD"/>
    <x v="1"/>
    <x v="3"/>
    <e v="#N/A"/>
    <x v="1"/>
    <s v="M"/>
    <d v="2020-01-06T01:00:00"/>
    <d v="2020-01-10T01:00:00"/>
    <n v="5"/>
    <n v="0"/>
    <n v="0"/>
    <n v="0"/>
    <n v="0"/>
    <n v="0"/>
    <n v="0"/>
    <n v="0"/>
    <n v="0"/>
    <n v="0"/>
    <n v="0"/>
    <n v="0"/>
  </r>
  <r>
    <s v="WAE814"/>
    <x v="0"/>
    <x v="0"/>
    <d v="2020-06-02T02:00:00"/>
    <d v="2020-06-13T02:00:00"/>
    <s v=""/>
    <s v="11J"/>
    <s v=""/>
    <s v="0:00"/>
    <s v="0:00"/>
    <s v=""/>
    <x v="0"/>
    <s v="ACC13"/>
    <x v="0"/>
    <s v="02 - CDI"/>
    <x v="0"/>
    <x v="0"/>
    <s v="Equipe1"/>
    <x v="0"/>
    <s v="C"/>
    <d v="2020-06-02T02:00:00"/>
    <d v="2020-06-13T02:00:00"/>
    <n v="0"/>
    <n v="0"/>
    <n v="0"/>
    <n v="0"/>
    <n v="0"/>
    <n v="11"/>
    <n v="0"/>
    <n v="0"/>
    <n v="0"/>
    <n v="0"/>
    <n v="0"/>
    <n v="0"/>
  </r>
  <r>
    <s v="WAE814"/>
    <x v="4"/>
    <x v="4"/>
    <d v="2020-02-26T01:00:00"/>
    <d v="2020-02-27T01:00:00"/>
    <s v=""/>
    <s v="2J"/>
    <s v=""/>
    <s v="0:00"/>
    <s v="0:00"/>
    <s v=""/>
    <x v="0"/>
    <s v="ACC13"/>
    <x v="0"/>
    <s v="02 - CDI"/>
    <x v="0"/>
    <x v="0"/>
    <s v="Equipe1"/>
    <x v="0"/>
    <s v="R"/>
    <d v="2020-02-26T01:00:00"/>
    <d v="2020-02-27T01:00:00"/>
    <n v="0"/>
    <n v="2"/>
    <n v="0"/>
    <n v="0"/>
    <n v="0"/>
    <n v="0"/>
    <n v="0"/>
    <n v="0"/>
    <n v="0"/>
    <n v="0"/>
    <n v="0"/>
    <n v="0"/>
  </r>
  <r>
    <s v="WAE814"/>
    <x v="0"/>
    <x v="0"/>
    <d v="2020-01-13T01:00:00"/>
    <d v="2020-02-08T01:00:00"/>
    <s v=""/>
    <s v="24J"/>
    <s v=""/>
    <s v="0:00"/>
    <s v="0:00"/>
    <s v=""/>
    <x v="0"/>
    <s v="ACC13"/>
    <x v="0"/>
    <s v="02 - CDI"/>
    <x v="0"/>
    <x v="0"/>
    <s v="Equipe1"/>
    <x v="0"/>
    <s v="C"/>
    <d v="2020-01-13T01:00:00"/>
    <d v="2020-02-08T01:00:00"/>
    <n v="17"/>
    <n v="7"/>
    <n v="0"/>
    <n v="0"/>
    <n v="0"/>
    <n v="0"/>
    <n v="0"/>
    <n v="0"/>
    <n v="0"/>
    <n v="0"/>
    <n v="0"/>
    <n v="0"/>
  </r>
  <r>
    <s v="JNZ403"/>
    <x v="0"/>
    <x v="0"/>
    <d v="2020-08-03T02:00:00"/>
    <d v="2020-08-22T02:00:00"/>
    <s v=""/>
    <s v="17J"/>
    <s v=""/>
    <s v="0:00"/>
    <s v="0:00"/>
    <s v=""/>
    <x v="0"/>
    <s v="ACC13"/>
    <x v="0"/>
    <s v="02 - CDI"/>
    <x v="0"/>
    <x v="0"/>
    <s v="Equipe2"/>
    <x v="0"/>
    <s v="C"/>
    <d v="2020-08-03T02:00:00"/>
    <d v="2020-08-22T02:00:00"/>
    <n v="0"/>
    <n v="0"/>
    <n v="0"/>
    <n v="0"/>
    <n v="0"/>
    <n v="0"/>
    <n v="0"/>
    <n v="17"/>
    <n v="0"/>
    <n v="0"/>
    <n v="0"/>
    <n v="0"/>
  </r>
  <r>
    <s v="JNZ403"/>
    <x v="4"/>
    <x v="4"/>
    <d v="2020-07-13T02:00:00"/>
    <d v="2020-07-13T02:00:00"/>
    <s v=""/>
    <s v="1J"/>
    <s v=""/>
    <s v="0:00"/>
    <s v="0:00"/>
    <s v=""/>
    <x v="0"/>
    <s v="ACC13"/>
    <x v="0"/>
    <s v="02 - CDI"/>
    <x v="0"/>
    <x v="0"/>
    <s v="Equipe2"/>
    <x v="0"/>
    <s v="R"/>
    <d v="2020-07-13T02:00:00"/>
    <d v="2020-07-13T02:00:00"/>
    <n v="0"/>
    <n v="0"/>
    <n v="0"/>
    <n v="0"/>
    <n v="0"/>
    <n v="0"/>
    <n v="1"/>
    <n v="0"/>
    <n v="0"/>
    <n v="0"/>
    <n v="0"/>
    <n v="0"/>
  </r>
  <r>
    <s v="JNZ403"/>
    <x v="4"/>
    <x v="4"/>
    <d v="2020-05-22T02:00:00"/>
    <d v="2020-05-23T02:00:00"/>
    <s v=""/>
    <s v="2J"/>
    <s v=""/>
    <s v="0:00"/>
    <s v="0:00"/>
    <s v=""/>
    <x v="0"/>
    <s v="ACC13"/>
    <x v="0"/>
    <s v="02 - CDI"/>
    <x v="0"/>
    <x v="0"/>
    <s v="Equipe2"/>
    <x v="0"/>
    <s v="R"/>
    <d v="2020-05-22T02:00:00"/>
    <d v="2020-05-23T02:00:00"/>
    <n v="0"/>
    <n v="0"/>
    <n v="0"/>
    <n v="0"/>
    <n v="2"/>
    <n v="0"/>
    <n v="0"/>
    <n v="0"/>
    <n v="0"/>
    <n v="0"/>
    <n v="0"/>
    <n v="0"/>
  </r>
  <r>
    <s v="JNZ403"/>
    <x v="0"/>
    <x v="0"/>
    <d v="2020-02-24T01:00:00"/>
    <d v="2020-02-29T01:00:00"/>
    <s v=""/>
    <s v="6J"/>
    <s v=""/>
    <s v="0:00"/>
    <s v="0:00"/>
    <s v=""/>
    <x v="0"/>
    <s v="ACC13"/>
    <x v="0"/>
    <s v="02 - CDI"/>
    <x v="0"/>
    <x v="0"/>
    <s v="Equipe2"/>
    <x v="0"/>
    <s v="C"/>
    <d v="2020-02-24T01:00:00"/>
    <d v="2020-02-29T01:00:00"/>
    <n v="0"/>
    <n v="6"/>
    <n v="0"/>
    <n v="0"/>
    <n v="0"/>
    <n v="0"/>
    <n v="0"/>
    <n v="0"/>
    <n v="0"/>
    <n v="0"/>
    <n v="0"/>
    <n v="0"/>
  </r>
  <r>
    <s v="JNZ403"/>
    <x v="0"/>
    <x v="0"/>
    <d v="2020-01-20T01:00:00"/>
    <d v="2020-01-25T01:00:00"/>
    <s v=""/>
    <s v="6J"/>
    <s v=""/>
    <s v="0:00"/>
    <s v="0:00"/>
    <s v=""/>
    <x v="0"/>
    <s v="ACC13"/>
    <x v="0"/>
    <s v="02 - CDI"/>
    <x v="0"/>
    <x v="0"/>
    <s v="Equipe2"/>
    <x v="0"/>
    <s v="C"/>
    <d v="2020-01-20T01:00:00"/>
    <d v="2020-01-25T01:00:00"/>
    <n v="6"/>
    <n v="0"/>
    <n v="0"/>
    <n v="0"/>
    <n v="0"/>
    <n v="0"/>
    <n v="0"/>
    <n v="0"/>
    <n v="0"/>
    <n v="0"/>
    <n v="0"/>
    <n v="0"/>
  </r>
  <r>
    <s v="KLC264"/>
    <x v="0"/>
    <x v="0"/>
    <d v="2020-12-21T01:00:00"/>
    <d v="2020-12-26T01:00:00"/>
    <s v=""/>
    <s v="5J"/>
    <s v=""/>
    <s v="0:00"/>
    <s v="0:00"/>
    <s v=""/>
    <x v="0"/>
    <s v="ACC12"/>
    <x v="0"/>
    <s v="02 - CDI"/>
    <x v="0"/>
    <x v="2"/>
    <s v="Equipe1"/>
    <x v="0"/>
    <s v="C"/>
    <d v="2020-12-21T01:00:00"/>
    <d v="2020-12-26T01:00:00"/>
    <n v="0"/>
    <n v="0"/>
    <n v="0"/>
    <n v="0"/>
    <n v="0"/>
    <n v="0"/>
    <n v="0"/>
    <n v="0"/>
    <n v="0"/>
    <n v="0"/>
    <n v="0"/>
    <n v="6"/>
  </r>
  <r>
    <s v="KLC264"/>
    <x v="0"/>
    <x v="0"/>
    <d v="2020-08-31T02:00:00"/>
    <d v="2020-09-12T02:00:00"/>
    <s v=""/>
    <s v="12J"/>
    <s v=""/>
    <s v="0:00"/>
    <s v="0:00"/>
    <s v=""/>
    <x v="0"/>
    <s v="ACC12"/>
    <x v="0"/>
    <s v="02 - CDI"/>
    <x v="0"/>
    <x v="2"/>
    <s v="Equipe1"/>
    <x v="0"/>
    <s v="C"/>
    <d v="2020-08-31T02:00:00"/>
    <d v="2020-09-12T02:00:00"/>
    <n v="0"/>
    <n v="0"/>
    <n v="0"/>
    <n v="0"/>
    <n v="0"/>
    <n v="0"/>
    <n v="0"/>
    <n v="1"/>
    <n v="11"/>
    <n v="0"/>
    <n v="0"/>
    <n v="0"/>
  </r>
  <r>
    <s v="KLC264"/>
    <x v="0"/>
    <x v="0"/>
    <d v="2020-07-27T02:00:00"/>
    <d v="2020-08-01T02:00:00"/>
    <s v=""/>
    <s v="6J"/>
    <s v=""/>
    <s v="0:00"/>
    <s v="0:00"/>
    <s v=""/>
    <x v="0"/>
    <s v="ACC12"/>
    <x v="0"/>
    <s v="02 - CDI"/>
    <x v="0"/>
    <x v="2"/>
    <s v="Equipe1"/>
    <x v="0"/>
    <s v="C"/>
    <d v="2020-07-27T02:00:00"/>
    <d v="2020-08-01T02:00:00"/>
    <n v="0"/>
    <n v="0"/>
    <n v="0"/>
    <n v="0"/>
    <n v="0"/>
    <n v="0"/>
    <n v="5"/>
    <n v="1"/>
    <n v="0"/>
    <n v="0"/>
    <n v="0"/>
    <n v="0"/>
  </r>
  <r>
    <s v="KLC264"/>
    <x v="0"/>
    <x v="0"/>
    <d v="2020-07-15T02:00:00"/>
    <d v="2020-07-18T02:00:00"/>
    <s v=""/>
    <s v="4J"/>
    <s v=""/>
    <s v="0:00"/>
    <s v="0:00"/>
    <s v=""/>
    <x v="0"/>
    <s v="ACC12"/>
    <x v="0"/>
    <s v="02 - CDI"/>
    <x v="0"/>
    <x v="2"/>
    <s v="Equipe1"/>
    <x v="0"/>
    <s v="C"/>
    <d v="2020-07-15T02:00:00"/>
    <d v="2020-07-18T02:00:00"/>
    <n v="0"/>
    <n v="0"/>
    <n v="0"/>
    <n v="0"/>
    <n v="0"/>
    <n v="0"/>
    <n v="4"/>
    <n v="0"/>
    <n v="0"/>
    <n v="0"/>
    <n v="0"/>
    <n v="0"/>
  </r>
  <r>
    <s v="KLC264"/>
    <x v="0"/>
    <x v="0"/>
    <d v="2020-07-13T02:00:00"/>
    <d v="2020-07-13T02:00:00"/>
    <s v=""/>
    <s v="1J"/>
    <s v=""/>
    <s v="0:00"/>
    <s v="0:00"/>
    <s v=""/>
    <x v="0"/>
    <s v="ACC12"/>
    <x v="0"/>
    <s v="02 - CDI"/>
    <x v="0"/>
    <x v="2"/>
    <s v="Equipe1"/>
    <x v="0"/>
    <s v="C"/>
    <d v="2020-07-13T02:00:00"/>
    <d v="2020-07-13T02:00:00"/>
    <n v="0"/>
    <n v="0"/>
    <n v="0"/>
    <n v="0"/>
    <n v="0"/>
    <n v="0"/>
    <n v="1"/>
    <n v="0"/>
    <n v="0"/>
    <n v="0"/>
    <n v="0"/>
    <n v="0"/>
  </r>
  <r>
    <s v="KLC264"/>
    <x v="0"/>
    <x v="0"/>
    <d v="2020-03-09T01:00:00"/>
    <d v="2020-03-21T01:00:00"/>
    <s v=""/>
    <s v="12J"/>
    <s v=""/>
    <s v="0:00"/>
    <s v="0:00"/>
    <s v=""/>
    <x v="0"/>
    <s v="ACC12"/>
    <x v="0"/>
    <s v="02 - CDI"/>
    <x v="0"/>
    <x v="2"/>
    <s v="Equipe1"/>
    <x v="0"/>
    <s v="C"/>
    <d v="2020-03-09T01:00:00"/>
    <d v="2020-03-21T01:00:00"/>
    <n v="0"/>
    <n v="0"/>
    <n v="12"/>
    <n v="0"/>
    <n v="0"/>
    <n v="0"/>
    <n v="0"/>
    <n v="0"/>
    <n v="0"/>
    <n v="0"/>
    <n v="0"/>
    <n v="0"/>
  </r>
  <r>
    <s v="KLC264"/>
    <x v="7"/>
    <x v="7"/>
    <d v="2020-02-01T01:00:00"/>
    <d v="2020-02-01T01:00:00"/>
    <s v=""/>
    <s v="06h05"/>
    <s v=""/>
    <s v="0:00"/>
    <s v="0:00"/>
    <s v=""/>
    <x v="0"/>
    <s v="ACC12"/>
    <x v="0"/>
    <s v="02 - CDI"/>
    <x v="0"/>
    <x v="2"/>
    <s v="Equipe1"/>
    <x v="0"/>
    <s v="2"/>
    <d v="2020-02-01T01:00:00"/>
    <d v="2020-02-01T01:00:00"/>
    <n v="0"/>
    <n v="1"/>
    <n v="0"/>
    <n v="0"/>
    <n v="0"/>
    <n v="0"/>
    <n v="0"/>
    <n v="0"/>
    <n v="0"/>
    <n v="0"/>
    <n v="0"/>
    <n v="0"/>
  </r>
  <r>
    <s v="KLC264"/>
    <x v="0"/>
    <x v="0"/>
    <d v="2019-12-30T01:00:00"/>
    <d v="2020-01-04T01:00:00"/>
    <s v=""/>
    <s v="5J"/>
    <s v=""/>
    <s v="0:00"/>
    <s v="0:00"/>
    <s v=""/>
    <x v="0"/>
    <s v="ACC12"/>
    <x v="0"/>
    <s v="02 - CDI"/>
    <x v="0"/>
    <x v="2"/>
    <s v="Equipe1"/>
    <x v="0"/>
    <s v="C"/>
    <d v="2020-01-01T00:00:00"/>
    <d v="2020-01-04T01:00:00"/>
    <n v="3"/>
    <n v="0"/>
    <n v="0"/>
    <n v="0"/>
    <n v="0"/>
    <n v="0"/>
    <n v="0"/>
    <n v="0"/>
    <n v="0"/>
    <n v="0"/>
    <n v="0"/>
    <n v="0"/>
  </r>
  <r>
    <s v="GEN936"/>
    <x v="17"/>
    <x v="16"/>
    <d v="2020-12-17T01:00:00"/>
    <d v="2020-12-17T01:00:00"/>
    <s v=""/>
    <s v="(*)"/>
    <s v=""/>
    <s v="0:00"/>
    <s v="0:00"/>
    <s v=""/>
    <x v="10"/>
    <s v="ATG2"/>
    <x v="0"/>
    <s v="01 - FONCT"/>
    <x v="0"/>
    <x v="2"/>
    <e v="#N/A"/>
    <x v="0"/>
    <s v="J"/>
    <d v="2020-12-17T01:00:00"/>
    <d v="2020-12-17T01:00:00"/>
    <n v="0"/>
    <n v="0"/>
    <n v="0"/>
    <n v="0"/>
    <n v="0"/>
    <n v="0"/>
    <n v="0"/>
    <n v="0"/>
    <n v="0"/>
    <n v="0"/>
    <n v="0"/>
    <n v="1"/>
  </r>
  <r>
    <s v="GEN936"/>
    <x v="17"/>
    <x v="16"/>
    <d v="2020-12-14T01:00:00"/>
    <d v="2020-12-16T01:00:00"/>
    <s v=""/>
    <s v="(*)"/>
    <s v=""/>
    <s v="0:00"/>
    <s v="0:00"/>
    <s v=""/>
    <x v="10"/>
    <s v="ATG2"/>
    <x v="0"/>
    <s v="01 - FONCT"/>
    <x v="0"/>
    <x v="2"/>
    <e v="#N/A"/>
    <x v="0"/>
    <s v="J"/>
    <d v="2020-12-14T01:00:00"/>
    <d v="2020-12-16T01:00:00"/>
    <n v="0"/>
    <n v="0"/>
    <n v="0"/>
    <n v="0"/>
    <n v="0"/>
    <n v="0"/>
    <n v="0"/>
    <n v="0"/>
    <n v="0"/>
    <n v="0"/>
    <n v="0"/>
    <n v="3"/>
  </r>
  <r>
    <s v="GEN936"/>
    <x v="17"/>
    <x v="16"/>
    <d v="2020-11-26T01:00:00"/>
    <d v="2020-11-26T01:00:00"/>
    <s v=""/>
    <s v="(*)"/>
    <s v=""/>
    <s v="0:00"/>
    <s v="0:00"/>
    <s v=""/>
    <x v="10"/>
    <s v="ATG2"/>
    <x v="0"/>
    <s v="01 - FONCT"/>
    <x v="0"/>
    <x v="2"/>
    <e v="#N/A"/>
    <x v="0"/>
    <s v="J"/>
    <d v="2020-11-26T01:00:00"/>
    <d v="2020-11-26T01:00:00"/>
    <n v="0"/>
    <n v="0"/>
    <n v="0"/>
    <n v="0"/>
    <n v="0"/>
    <n v="0"/>
    <n v="0"/>
    <n v="0"/>
    <n v="0"/>
    <n v="0"/>
    <n v="1"/>
    <n v="0"/>
  </r>
  <r>
    <s v="GEN936"/>
    <x v="17"/>
    <x v="16"/>
    <d v="2020-11-16T01:00:00"/>
    <d v="2020-11-21T01:00:00"/>
    <s v=""/>
    <s v="(*)"/>
    <s v=""/>
    <s v="0:00"/>
    <s v="0:00"/>
    <s v=""/>
    <x v="10"/>
    <s v="ATG2"/>
    <x v="0"/>
    <s v="01 - FONCT"/>
    <x v="0"/>
    <x v="2"/>
    <e v="#N/A"/>
    <x v="0"/>
    <s v="J"/>
    <d v="2020-11-16T01:00:00"/>
    <d v="2020-11-21T01:00:00"/>
    <n v="0"/>
    <n v="0"/>
    <n v="0"/>
    <n v="0"/>
    <n v="0"/>
    <n v="0"/>
    <n v="0"/>
    <n v="0"/>
    <n v="0"/>
    <n v="0"/>
    <n v="6"/>
    <n v="0"/>
  </r>
  <r>
    <s v="GEN936"/>
    <x v="17"/>
    <x v="16"/>
    <d v="2020-11-12T01:00:00"/>
    <d v="2020-11-14T01:00:00"/>
    <s v=""/>
    <s v="(*)"/>
    <s v=""/>
    <s v="0:00"/>
    <s v="0:00"/>
    <s v=""/>
    <x v="10"/>
    <s v="ATG2"/>
    <x v="0"/>
    <s v="01 - FONCT"/>
    <x v="0"/>
    <x v="2"/>
    <e v="#N/A"/>
    <x v="0"/>
    <s v="J"/>
    <d v="2020-11-12T01:00:00"/>
    <d v="2020-11-14T01:00:00"/>
    <n v="0"/>
    <n v="0"/>
    <n v="0"/>
    <n v="0"/>
    <n v="0"/>
    <n v="0"/>
    <n v="0"/>
    <n v="0"/>
    <n v="0"/>
    <n v="0"/>
    <n v="3"/>
    <n v="0"/>
  </r>
  <r>
    <s v="GEN936"/>
    <x v="17"/>
    <x v="16"/>
    <d v="2020-10-05T02:00:00"/>
    <d v="2020-10-10T02:00:00"/>
    <s v=""/>
    <s v="(*)"/>
    <s v=""/>
    <s v="0:00"/>
    <s v="0:00"/>
    <s v=""/>
    <x v="10"/>
    <s v="ATG2"/>
    <x v="0"/>
    <s v="01 - FONCT"/>
    <x v="0"/>
    <x v="2"/>
    <e v="#N/A"/>
    <x v="0"/>
    <s v="J"/>
    <d v="2020-10-05T02:00:00"/>
    <d v="2020-10-10T02:00:00"/>
    <n v="0"/>
    <n v="0"/>
    <n v="0"/>
    <n v="0"/>
    <n v="0"/>
    <n v="0"/>
    <n v="0"/>
    <n v="0"/>
    <n v="0"/>
    <n v="6"/>
    <n v="0"/>
    <n v="0"/>
  </r>
  <r>
    <s v="GEN936"/>
    <x v="17"/>
    <x v="16"/>
    <d v="2020-10-01T02:00:00"/>
    <d v="2020-10-01T02:00:00"/>
    <s v=""/>
    <s v="(*)"/>
    <s v=""/>
    <s v="0:00"/>
    <s v="0:00"/>
    <s v=""/>
    <x v="10"/>
    <s v="ATG2"/>
    <x v="0"/>
    <s v="01 - FONCT"/>
    <x v="0"/>
    <x v="2"/>
    <e v="#N/A"/>
    <x v="0"/>
    <s v="J"/>
    <d v="2020-10-01T02:00:00"/>
    <d v="2020-10-01T02:00:00"/>
    <n v="0"/>
    <n v="0"/>
    <n v="0"/>
    <n v="0"/>
    <n v="0"/>
    <n v="0"/>
    <n v="0"/>
    <n v="0"/>
    <n v="0"/>
    <n v="1"/>
    <n v="0"/>
    <n v="0"/>
  </r>
  <r>
    <s v="GEN936"/>
    <x v="17"/>
    <x v="16"/>
    <d v="2020-09-24T02:00:00"/>
    <d v="2020-09-24T02:00:00"/>
    <s v=""/>
    <s v="(*)"/>
    <s v=""/>
    <s v="0:00"/>
    <s v="0:00"/>
    <s v=""/>
    <x v="10"/>
    <s v="ATG2"/>
    <x v="0"/>
    <s v="01 - FONCT"/>
    <x v="0"/>
    <x v="2"/>
    <e v="#N/A"/>
    <x v="0"/>
    <s v="J"/>
    <d v="2020-09-24T02:00:00"/>
    <d v="2020-09-24T02:00:00"/>
    <n v="0"/>
    <n v="0"/>
    <n v="0"/>
    <n v="0"/>
    <n v="0"/>
    <n v="0"/>
    <n v="0"/>
    <n v="0"/>
    <n v="1"/>
    <n v="0"/>
    <n v="0"/>
    <n v="0"/>
  </r>
  <r>
    <s v="GEN936"/>
    <x v="17"/>
    <x v="16"/>
    <d v="2020-09-17T02:00:00"/>
    <d v="2020-09-17T02:00:00"/>
    <s v=""/>
    <s v="(*)"/>
    <s v=""/>
    <s v="0:00"/>
    <s v="0:00"/>
    <s v=""/>
    <x v="10"/>
    <s v="ATG2"/>
    <x v="0"/>
    <s v="01 - FONCT"/>
    <x v="0"/>
    <x v="2"/>
    <e v="#N/A"/>
    <x v="0"/>
    <s v="J"/>
    <d v="2020-09-17T02:00:00"/>
    <d v="2020-09-17T02:00:00"/>
    <n v="0"/>
    <n v="0"/>
    <n v="0"/>
    <n v="0"/>
    <n v="0"/>
    <n v="0"/>
    <n v="0"/>
    <n v="0"/>
    <n v="1"/>
    <n v="0"/>
    <n v="0"/>
    <n v="0"/>
  </r>
  <r>
    <s v="GEN936"/>
    <x v="17"/>
    <x v="16"/>
    <d v="2020-09-04T02:00:00"/>
    <d v="2020-09-05T02:00:00"/>
    <s v=""/>
    <s v="(*)"/>
    <s v=""/>
    <s v="0:00"/>
    <s v="0:00"/>
    <s v=""/>
    <x v="10"/>
    <s v="ATG2"/>
    <x v="0"/>
    <s v="01 - FONCT"/>
    <x v="0"/>
    <x v="2"/>
    <e v="#N/A"/>
    <x v="0"/>
    <s v="J"/>
    <d v="2020-09-04T02:00:00"/>
    <d v="2020-09-05T02:00:00"/>
    <n v="0"/>
    <n v="0"/>
    <n v="0"/>
    <n v="0"/>
    <n v="0"/>
    <n v="0"/>
    <n v="0"/>
    <n v="0"/>
    <n v="2"/>
    <n v="0"/>
    <n v="0"/>
    <n v="0"/>
  </r>
  <r>
    <s v="GEN936"/>
    <x v="17"/>
    <x v="16"/>
    <d v="2020-09-01T02:00:00"/>
    <d v="2020-09-01T02:00:00"/>
    <s v=""/>
    <s v="(*)"/>
    <s v=""/>
    <s v="0:00"/>
    <s v="0:00"/>
    <s v=""/>
    <x v="10"/>
    <s v="ATG2"/>
    <x v="0"/>
    <s v="01 - FONCT"/>
    <x v="0"/>
    <x v="2"/>
    <e v="#N/A"/>
    <x v="0"/>
    <s v="J"/>
    <d v="2020-09-01T02:00:00"/>
    <d v="2020-09-01T02:00:00"/>
    <n v="0"/>
    <n v="0"/>
    <n v="0"/>
    <n v="0"/>
    <n v="0"/>
    <n v="0"/>
    <n v="0"/>
    <n v="0"/>
    <n v="1"/>
    <n v="0"/>
    <n v="0"/>
    <n v="0"/>
  </r>
  <r>
    <s v="GEN936"/>
    <x v="17"/>
    <x v="16"/>
    <d v="2020-08-31T02:00:00"/>
    <d v="2020-08-31T02:00:00"/>
    <s v=""/>
    <s v="(*)"/>
    <s v=""/>
    <s v="0:00"/>
    <s v="0:00"/>
    <s v=""/>
    <x v="10"/>
    <s v="ATG2"/>
    <x v="0"/>
    <s v="01 - FONCT"/>
    <x v="0"/>
    <x v="2"/>
    <e v="#N/A"/>
    <x v="0"/>
    <s v="J"/>
    <d v="2020-08-31T02:00:00"/>
    <d v="2020-08-31T02:00:00"/>
    <n v="0"/>
    <n v="0"/>
    <n v="0"/>
    <n v="0"/>
    <n v="0"/>
    <n v="0"/>
    <n v="0"/>
    <n v="1"/>
    <n v="0"/>
    <n v="0"/>
    <n v="0"/>
    <n v="0"/>
  </r>
  <r>
    <s v="GEN936"/>
    <x v="0"/>
    <x v="0"/>
    <d v="2020-07-08T02:00:00"/>
    <d v="2020-07-25T02:00:00"/>
    <s v=""/>
    <s v="15J"/>
    <s v=""/>
    <s v="0:00"/>
    <s v="0:00"/>
    <s v=""/>
    <x v="0"/>
    <s v="ATG2"/>
    <x v="0"/>
    <s v="01 - FONCT"/>
    <x v="0"/>
    <x v="2"/>
    <e v="#N/A"/>
    <x v="0"/>
    <s v="C"/>
    <d v="2020-07-08T02:00:00"/>
    <d v="2020-07-25T02:00:00"/>
    <n v="0"/>
    <n v="0"/>
    <n v="0"/>
    <n v="0"/>
    <n v="0"/>
    <n v="0"/>
    <n v="15"/>
    <n v="0"/>
    <n v="0"/>
    <n v="0"/>
    <n v="0"/>
    <n v="0"/>
  </r>
  <r>
    <s v="GEN936"/>
    <x v="17"/>
    <x v="16"/>
    <d v="2020-07-01T02:00:00"/>
    <d v="2020-07-04T02:00:00"/>
    <s v=""/>
    <s v="(*)"/>
    <s v=""/>
    <s v="0:00"/>
    <s v="0:00"/>
    <s v=""/>
    <x v="10"/>
    <s v="ATG2"/>
    <x v="0"/>
    <s v="01 - FONCT"/>
    <x v="0"/>
    <x v="2"/>
    <e v="#N/A"/>
    <x v="0"/>
    <s v="J"/>
    <d v="2020-07-01T02:00:00"/>
    <d v="2020-07-04T02:00:00"/>
    <n v="0"/>
    <n v="0"/>
    <n v="0"/>
    <n v="0"/>
    <n v="0"/>
    <n v="0"/>
    <n v="4"/>
    <n v="0"/>
    <n v="0"/>
    <n v="0"/>
    <n v="0"/>
    <n v="0"/>
  </r>
  <r>
    <s v="GEN936"/>
    <x v="17"/>
    <x v="16"/>
    <d v="2020-06-29T02:00:00"/>
    <d v="2020-06-30T02:00:00"/>
    <s v=""/>
    <s v="(*)"/>
    <s v=""/>
    <s v="0:00"/>
    <s v="0:00"/>
    <s v=""/>
    <x v="10"/>
    <s v="ATG2"/>
    <x v="0"/>
    <s v="01 - FONCT"/>
    <x v="0"/>
    <x v="2"/>
    <e v="#N/A"/>
    <x v="0"/>
    <s v="J"/>
    <d v="2020-06-29T02:00:00"/>
    <d v="2020-06-30T02:00:00"/>
    <n v="0"/>
    <n v="0"/>
    <n v="0"/>
    <n v="0"/>
    <n v="0"/>
    <n v="2"/>
    <n v="0"/>
    <n v="0"/>
    <n v="0"/>
    <n v="0"/>
    <n v="0"/>
    <n v="0"/>
  </r>
  <r>
    <s v="GEN936"/>
    <x v="17"/>
    <x v="16"/>
    <d v="2020-06-12T02:00:00"/>
    <d v="2020-06-13T02:00:00"/>
    <s v=""/>
    <s v="(*)"/>
    <s v=""/>
    <s v="0:00"/>
    <s v="0:00"/>
    <s v=""/>
    <x v="10"/>
    <s v="ATG2"/>
    <x v="0"/>
    <s v="01 - FONCT"/>
    <x v="0"/>
    <x v="2"/>
    <e v="#N/A"/>
    <x v="0"/>
    <s v="J"/>
    <d v="2020-06-12T02:00:00"/>
    <d v="2020-06-13T02:00:00"/>
    <n v="0"/>
    <n v="0"/>
    <n v="0"/>
    <n v="0"/>
    <n v="0"/>
    <n v="2"/>
    <n v="0"/>
    <n v="0"/>
    <n v="0"/>
    <n v="0"/>
    <n v="0"/>
    <n v="0"/>
  </r>
  <r>
    <s v="GEN936"/>
    <x v="17"/>
    <x v="16"/>
    <d v="2020-06-11T02:00:00"/>
    <d v="2020-06-11T02:00:00"/>
    <s v=""/>
    <s v="(*)"/>
    <s v=""/>
    <s v="0:00"/>
    <s v="0:00"/>
    <s v=""/>
    <x v="10"/>
    <s v="ATG2"/>
    <x v="0"/>
    <s v="01 - FONCT"/>
    <x v="0"/>
    <x v="2"/>
    <e v="#N/A"/>
    <x v="0"/>
    <s v="J"/>
    <d v="2020-06-11T02:00:00"/>
    <d v="2020-06-11T02:00:00"/>
    <n v="0"/>
    <n v="0"/>
    <n v="0"/>
    <n v="0"/>
    <n v="0"/>
    <n v="1"/>
    <n v="0"/>
    <n v="0"/>
    <n v="0"/>
    <n v="0"/>
    <n v="0"/>
    <n v="0"/>
  </r>
  <r>
    <s v="GEN936"/>
    <x v="17"/>
    <x v="16"/>
    <d v="2020-06-08T02:00:00"/>
    <d v="2020-06-10T02:00:00"/>
    <s v=""/>
    <s v="(*)"/>
    <s v=""/>
    <s v="0:00"/>
    <s v="0:00"/>
    <s v=""/>
    <x v="10"/>
    <s v="ATG2"/>
    <x v="0"/>
    <s v="01 - FONCT"/>
    <x v="0"/>
    <x v="2"/>
    <e v="#N/A"/>
    <x v="0"/>
    <s v="J"/>
    <d v="2020-06-08T02:00:00"/>
    <d v="2020-06-10T02:00:00"/>
    <n v="0"/>
    <n v="0"/>
    <n v="0"/>
    <n v="0"/>
    <n v="0"/>
    <n v="3"/>
    <n v="0"/>
    <n v="0"/>
    <n v="0"/>
    <n v="0"/>
    <n v="0"/>
    <n v="0"/>
  </r>
  <r>
    <s v="GEN936"/>
    <x v="18"/>
    <x v="17"/>
    <d v="2020-05-28T02:00:00"/>
    <d v="2020-05-29T02:00:00"/>
    <s v=""/>
    <s v="2J"/>
    <s v=""/>
    <s v="0:00"/>
    <s v="0:00"/>
    <s v=""/>
    <x v="7"/>
    <s v="ATG2"/>
    <x v="0"/>
    <s v="01 - FONCT"/>
    <x v="0"/>
    <x v="2"/>
    <e v="#N/A"/>
    <x v="0"/>
    <s v="A"/>
    <d v="2020-05-28T02:00:00"/>
    <d v="2020-05-29T02:00:00"/>
    <n v="0"/>
    <n v="0"/>
    <n v="0"/>
    <n v="0"/>
    <n v="2"/>
    <n v="0"/>
    <n v="0"/>
    <n v="0"/>
    <n v="0"/>
    <n v="0"/>
    <n v="0"/>
    <n v="0"/>
  </r>
  <r>
    <s v="GEN936"/>
    <x v="17"/>
    <x v="16"/>
    <d v="2020-05-14T02:00:00"/>
    <d v="2020-05-14T02:00:00"/>
    <s v=""/>
    <s v="(*)"/>
    <s v=""/>
    <s v="0:00"/>
    <s v="0:00"/>
    <s v=""/>
    <x v="10"/>
    <s v="ATG2"/>
    <x v="0"/>
    <s v="01 - FONCT"/>
    <x v="0"/>
    <x v="2"/>
    <e v="#N/A"/>
    <x v="0"/>
    <s v="J"/>
    <d v="2020-05-14T02:00:00"/>
    <d v="2020-05-14T02:00:00"/>
    <n v="0"/>
    <n v="0"/>
    <n v="0"/>
    <n v="0"/>
    <n v="1"/>
    <n v="0"/>
    <n v="0"/>
    <n v="0"/>
    <n v="0"/>
    <n v="0"/>
    <n v="0"/>
    <n v="0"/>
  </r>
  <r>
    <s v="GEN936"/>
    <x v="17"/>
    <x v="16"/>
    <d v="2020-05-11T02:00:00"/>
    <d v="2020-05-13T02:00:00"/>
    <s v=""/>
    <s v="(*)"/>
    <s v=""/>
    <s v="0:00"/>
    <s v="0:00"/>
    <s v=""/>
    <x v="10"/>
    <s v="ATG2"/>
    <x v="0"/>
    <s v="01 - FONCT"/>
    <x v="0"/>
    <x v="2"/>
    <e v="#N/A"/>
    <x v="0"/>
    <s v="J"/>
    <d v="2020-05-11T02:00:00"/>
    <d v="2020-05-13T02:00:00"/>
    <n v="0"/>
    <n v="0"/>
    <n v="0"/>
    <n v="0"/>
    <n v="3"/>
    <n v="0"/>
    <n v="0"/>
    <n v="0"/>
    <n v="0"/>
    <n v="0"/>
    <n v="0"/>
    <n v="0"/>
  </r>
  <r>
    <s v="GEN936"/>
    <x v="0"/>
    <x v="0"/>
    <d v="2020-03-30T02:00:00"/>
    <d v="2020-04-11T02:00:00"/>
    <s v=""/>
    <s v="12J"/>
    <s v=""/>
    <s v="0:00"/>
    <s v="0:00"/>
    <s v=""/>
    <x v="0"/>
    <s v="ATG2"/>
    <x v="0"/>
    <s v="01 - FONCT"/>
    <x v="0"/>
    <x v="2"/>
    <e v="#N/A"/>
    <x v="0"/>
    <s v="C"/>
    <d v="2020-03-30T02:00:00"/>
    <d v="2020-04-11T02:00:00"/>
    <n v="0"/>
    <n v="0"/>
    <n v="2"/>
    <n v="10"/>
    <n v="0"/>
    <n v="0"/>
    <n v="0"/>
    <n v="0"/>
    <n v="0"/>
    <n v="0"/>
    <n v="0"/>
    <n v="0"/>
  </r>
  <r>
    <s v="GEN936"/>
    <x v="17"/>
    <x v="16"/>
    <d v="2020-03-20T01:00:00"/>
    <d v="2020-03-20T01:00:00"/>
    <s v=""/>
    <s v="(*)"/>
    <s v=""/>
    <s v="0:00"/>
    <s v="0:00"/>
    <s v=""/>
    <x v="10"/>
    <s v="ATG2"/>
    <x v="0"/>
    <s v="01 - FONCT"/>
    <x v="0"/>
    <x v="2"/>
    <e v="#N/A"/>
    <x v="0"/>
    <s v="J"/>
    <d v="2020-03-20T01:00:00"/>
    <d v="2020-03-20T01:00:00"/>
    <n v="0"/>
    <n v="0"/>
    <n v="1"/>
    <n v="0"/>
    <n v="0"/>
    <n v="0"/>
    <n v="0"/>
    <n v="0"/>
    <n v="0"/>
    <n v="0"/>
    <n v="0"/>
    <n v="0"/>
  </r>
  <r>
    <s v="GEN936"/>
    <x v="38"/>
    <x v="35"/>
    <d v="2020-03-13T01:00:00"/>
    <d v="2020-03-13T01:00:00"/>
    <s v=""/>
    <s v="06h05"/>
    <s v=""/>
    <s v="7:55"/>
    <s v="14:00"/>
    <s v=""/>
    <x v="7"/>
    <s v="ATG2"/>
    <x v="0"/>
    <s v="01 - FONCT"/>
    <x v="0"/>
    <x v="2"/>
    <e v="#N/A"/>
    <x v="0"/>
    <s v="C"/>
    <d v="2020-03-13T01:00:00"/>
    <d v="2020-03-13T01:00:00"/>
    <n v="0"/>
    <n v="0"/>
    <n v="1"/>
    <n v="0"/>
    <n v="0"/>
    <n v="0"/>
    <n v="0"/>
    <n v="0"/>
    <n v="0"/>
    <n v="0"/>
    <n v="0"/>
    <n v="0"/>
  </r>
  <r>
    <s v="GEN936"/>
    <x v="17"/>
    <x v="16"/>
    <d v="2020-03-10T01:00:00"/>
    <d v="2020-03-12T01:00:00"/>
    <s v=""/>
    <s v="(*)"/>
    <s v=""/>
    <s v="0:00"/>
    <s v="0:00"/>
    <s v=""/>
    <x v="10"/>
    <s v="ATG2"/>
    <x v="0"/>
    <s v="01 - FONCT"/>
    <x v="0"/>
    <x v="2"/>
    <e v="#N/A"/>
    <x v="0"/>
    <s v="J"/>
    <d v="2020-03-10T01:00:00"/>
    <d v="2020-03-12T01:00:00"/>
    <n v="0"/>
    <n v="0"/>
    <n v="3"/>
    <n v="0"/>
    <n v="0"/>
    <n v="0"/>
    <n v="0"/>
    <n v="0"/>
    <n v="0"/>
    <n v="0"/>
    <n v="0"/>
    <n v="0"/>
  </r>
  <r>
    <s v="GEN936"/>
    <x v="38"/>
    <x v="35"/>
    <d v="2020-03-09T01:00:00"/>
    <d v="2020-03-09T01:00:00"/>
    <s v=""/>
    <s v="06h05"/>
    <s v=""/>
    <s v="7:55"/>
    <s v="14:00"/>
    <s v=""/>
    <x v="7"/>
    <s v="ATG2"/>
    <x v="0"/>
    <s v="01 - FONCT"/>
    <x v="0"/>
    <x v="2"/>
    <e v="#N/A"/>
    <x v="0"/>
    <s v="C"/>
    <d v="2020-03-09T01:00:00"/>
    <d v="2020-03-09T01:00:00"/>
    <n v="0"/>
    <n v="0"/>
    <n v="1"/>
    <n v="0"/>
    <n v="0"/>
    <n v="0"/>
    <n v="0"/>
    <n v="0"/>
    <n v="0"/>
    <n v="0"/>
    <n v="0"/>
    <n v="0"/>
  </r>
  <r>
    <s v="GEN936"/>
    <x v="19"/>
    <x v="18"/>
    <d v="2020-02-28T01:00:00"/>
    <d v="2020-02-28T01:00:00"/>
    <s v=""/>
    <s v="00h50"/>
    <s v=""/>
    <s v="13:10"/>
    <s v="14:00"/>
    <s v=""/>
    <x v="4"/>
    <s v="ATG2"/>
    <x v="0"/>
    <s v="01 - FONCT"/>
    <x v="0"/>
    <x v="2"/>
    <e v="#N/A"/>
    <x v="0"/>
    <s v="C"/>
    <d v="2020-02-28T01:00:00"/>
    <d v="2020-02-28T01:00:00"/>
    <n v="0"/>
    <n v="1"/>
    <n v="0"/>
    <n v="0"/>
    <n v="0"/>
    <n v="0"/>
    <n v="0"/>
    <n v="0"/>
    <n v="0"/>
    <n v="0"/>
    <n v="0"/>
    <n v="0"/>
  </r>
  <r>
    <s v="GEN936"/>
    <x v="17"/>
    <x v="16"/>
    <d v="2020-02-27T01:00:00"/>
    <d v="2020-02-27T01:00:00"/>
    <s v=""/>
    <s v="(*)"/>
    <s v=""/>
    <s v="0:00"/>
    <s v="0:00"/>
    <s v=""/>
    <x v="10"/>
    <s v="ATG2"/>
    <x v="0"/>
    <s v="01 - FONCT"/>
    <x v="0"/>
    <x v="2"/>
    <e v="#N/A"/>
    <x v="0"/>
    <s v="J"/>
    <d v="2020-02-27T01:00:00"/>
    <d v="2020-02-27T01:00:00"/>
    <n v="0"/>
    <n v="1"/>
    <n v="0"/>
    <n v="0"/>
    <n v="0"/>
    <n v="0"/>
    <n v="0"/>
    <n v="0"/>
    <n v="0"/>
    <n v="0"/>
    <n v="0"/>
    <n v="0"/>
  </r>
  <r>
    <s v="GEN936"/>
    <x v="17"/>
    <x v="16"/>
    <d v="2020-02-17T01:00:00"/>
    <d v="2020-02-22T01:00:00"/>
    <s v=""/>
    <s v="(*)"/>
    <s v=""/>
    <s v="0:00"/>
    <s v="0:00"/>
    <s v=""/>
    <x v="10"/>
    <s v="ATG2"/>
    <x v="0"/>
    <s v="01 - FONCT"/>
    <x v="0"/>
    <x v="2"/>
    <e v="#N/A"/>
    <x v="0"/>
    <s v="J"/>
    <d v="2020-02-17T01:00:00"/>
    <d v="2020-02-22T01:00:00"/>
    <n v="0"/>
    <n v="6"/>
    <n v="0"/>
    <n v="0"/>
    <n v="0"/>
    <n v="0"/>
    <n v="0"/>
    <n v="0"/>
    <n v="0"/>
    <n v="0"/>
    <n v="0"/>
    <n v="0"/>
  </r>
  <r>
    <s v="GEN936"/>
    <x v="18"/>
    <x v="17"/>
    <d v="2020-02-12T01:00:00"/>
    <d v="2020-02-12T01:00:00"/>
    <s v=""/>
    <s v="1J"/>
    <s v=""/>
    <s v="0:00"/>
    <s v="0:00"/>
    <s v=""/>
    <x v="7"/>
    <s v="ATG2"/>
    <x v="0"/>
    <s v="01 - FONCT"/>
    <x v="0"/>
    <x v="2"/>
    <e v="#N/A"/>
    <x v="0"/>
    <s v="A"/>
    <d v="2020-02-12T01:00:00"/>
    <d v="2020-02-12T01:00:00"/>
    <n v="0"/>
    <n v="1"/>
    <n v="0"/>
    <n v="0"/>
    <n v="0"/>
    <n v="0"/>
    <n v="0"/>
    <n v="0"/>
    <n v="0"/>
    <n v="0"/>
    <n v="0"/>
    <n v="0"/>
  </r>
  <r>
    <s v="GEN936"/>
    <x v="18"/>
    <x v="17"/>
    <d v="2020-02-10T01:00:00"/>
    <d v="2020-02-10T01:00:00"/>
    <s v=""/>
    <s v="1J"/>
    <s v=""/>
    <s v="0:00"/>
    <s v="0:00"/>
    <s v=""/>
    <x v="7"/>
    <s v="ATG2"/>
    <x v="0"/>
    <s v="01 - FONCT"/>
    <x v="0"/>
    <x v="2"/>
    <e v="#N/A"/>
    <x v="0"/>
    <s v="A"/>
    <d v="2020-02-10T01:00:00"/>
    <d v="2020-02-10T01:00:00"/>
    <n v="0"/>
    <n v="1"/>
    <n v="0"/>
    <n v="0"/>
    <n v="0"/>
    <n v="0"/>
    <n v="0"/>
    <n v="0"/>
    <n v="0"/>
    <n v="0"/>
    <n v="0"/>
    <n v="0"/>
  </r>
  <r>
    <s v="GEN936"/>
    <x v="17"/>
    <x v="16"/>
    <d v="2020-01-27T01:00:00"/>
    <d v="2020-02-01T01:00:00"/>
    <s v=""/>
    <s v="(*)"/>
    <s v=""/>
    <s v="0:00"/>
    <s v="0:00"/>
    <s v=""/>
    <x v="10"/>
    <s v="ATG2"/>
    <x v="0"/>
    <s v="01 - FONCT"/>
    <x v="0"/>
    <x v="2"/>
    <e v="#N/A"/>
    <x v="0"/>
    <s v="J"/>
    <d v="2020-01-27T01:00:00"/>
    <d v="2020-02-01T01:00:00"/>
    <n v="5"/>
    <n v="1"/>
    <n v="0"/>
    <n v="0"/>
    <n v="0"/>
    <n v="0"/>
    <n v="0"/>
    <n v="0"/>
    <n v="0"/>
    <n v="0"/>
    <n v="0"/>
    <n v="0"/>
  </r>
  <r>
    <s v="GEN936"/>
    <x v="17"/>
    <x v="16"/>
    <d v="2020-01-23T01:00:00"/>
    <d v="2020-01-23T01:00:00"/>
    <s v=""/>
    <s v="(*)"/>
    <s v=""/>
    <s v="0:00"/>
    <s v="0:00"/>
    <s v=""/>
    <x v="10"/>
    <s v="ATG2"/>
    <x v="0"/>
    <s v="01 - FONCT"/>
    <x v="0"/>
    <x v="2"/>
    <e v="#N/A"/>
    <x v="0"/>
    <s v="J"/>
    <d v="2020-01-23T01:00:00"/>
    <d v="2020-01-23T01:00:00"/>
    <n v="1"/>
    <n v="0"/>
    <n v="0"/>
    <n v="0"/>
    <n v="0"/>
    <n v="0"/>
    <n v="0"/>
    <n v="0"/>
    <n v="0"/>
    <n v="0"/>
    <n v="0"/>
    <n v="0"/>
  </r>
  <r>
    <s v="GEN936"/>
    <x v="18"/>
    <x v="17"/>
    <d v="2020-01-22T01:00:00"/>
    <d v="2020-01-22T01:00:00"/>
    <s v=""/>
    <s v="1J"/>
    <s v=""/>
    <s v="0:00"/>
    <s v="0:00"/>
    <s v=""/>
    <x v="7"/>
    <s v="ATG2"/>
    <x v="0"/>
    <s v="01 - FONCT"/>
    <x v="0"/>
    <x v="2"/>
    <e v="#N/A"/>
    <x v="0"/>
    <s v="A"/>
    <d v="2020-01-22T01:00:00"/>
    <d v="2020-01-22T01:00:00"/>
    <n v="1"/>
    <n v="0"/>
    <n v="0"/>
    <n v="0"/>
    <n v="0"/>
    <n v="0"/>
    <n v="0"/>
    <n v="0"/>
    <n v="0"/>
    <n v="0"/>
    <n v="0"/>
    <n v="0"/>
  </r>
  <r>
    <s v="GEN936"/>
    <x v="18"/>
    <x v="17"/>
    <d v="2020-01-20T01:00:00"/>
    <d v="2020-01-20T01:00:00"/>
    <s v=""/>
    <s v="1J"/>
    <s v=""/>
    <s v="0:00"/>
    <s v="0:00"/>
    <s v=""/>
    <x v="7"/>
    <s v="ATG2"/>
    <x v="0"/>
    <s v="01 - FONCT"/>
    <x v="0"/>
    <x v="2"/>
    <e v="#N/A"/>
    <x v="0"/>
    <s v="A"/>
    <d v="2020-01-20T01:00:00"/>
    <d v="2020-01-20T01:00:00"/>
    <n v="1"/>
    <n v="0"/>
    <n v="0"/>
    <n v="0"/>
    <n v="0"/>
    <n v="0"/>
    <n v="0"/>
    <n v="0"/>
    <n v="0"/>
    <n v="0"/>
    <n v="0"/>
    <n v="0"/>
  </r>
  <r>
    <s v="GEN936"/>
    <x v="17"/>
    <x v="16"/>
    <d v="2020-01-07T01:00:00"/>
    <d v="2020-01-07T01:00:00"/>
    <s v=""/>
    <s v="(*)"/>
    <s v=""/>
    <s v="0:00"/>
    <s v="0:00"/>
    <s v=""/>
    <x v="10"/>
    <s v="ATG2"/>
    <x v="0"/>
    <s v="01 - FONCT"/>
    <x v="0"/>
    <x v="2"/>
    <e v="#N/A"/>
    <x v="0"/>
    <s v="J"/>
    <d v="2020-01-07T01:00:00"/>
    <d v="2020-01-07T01:00:00"/>
    <n v="1"/>
    <n v="0"/>
    <n v="0"/>
    <n v="0"/>
    <n v="0"/>
    <n v="0"/>
    <n v="0"/>
    <n v="0"/>
    <n v="0"/>
    <n v="0"/>
    <n v="0"/>
    <n v="0"/>
  </r>
  <r>
    <s v="AKG460"/>
    <x v="2"/>
    <x v="2"/>
    <d v="2020-06-03T02:00:00"/>
    <d v="2020-06-05T02:00:00"/>
    <s v=""/>
    <s v="3J"/>
    <s v=""/>
    <s v="0:00"/>
    <s v="0:00"/>
    <s v=""/>
    <x v="2"/>
    <s v="ACC13"/>
    <x v="0"/>
    <s v="02 - CDI"/>
    <x v="0"/>
    <x v="3"/>
    <s v="colis"/>
    <x v="0"/>
    <s v="M"/>
    <d v="2020-06-03T02:00:00"/>
    <d v="2020-06-05T02:00:00"/>
    <n v="0"/>
    <n v="0"/>
    <n v="0"/>
    <n v="0"/>
    <n v="0"/>
    <n v="3"/>
    <n v="0"/>
    <n v="0"/>
    <n v="0"/>
    <n v="0"/>
    <n v="0"/>
    <n v="0"/>
  </r>
  <r>
    <s v="AKG460"/>
    <x v="0"/>
    <x v="0"/>
    <d v="2020-05-11T02:00:00"/>
    <d v="2020-05-16T02:00:00"/>
    <s v=""/>
    <s v="6J"/>
    <s v=""/>
    <s v="0:00"/>
    <s v="0:00"/>
    <s v=""/>
    <x v="0"/>
    <s v="ACC13"/>
    <x v="0"/>
    <s v="02 - CDI"/>
    <x v="0"/>
    <x v="3"/>
    <s v="colis"/>
    <x v="0"/>
    <s v="C"/>
    <d v="2020-05-11T02:00:00"/>
    <d v="2020-05-16T02:00:00"/>
    <n v="0"/>
    <n v="0"/>
    <n v="0"/>
    <n v="0"/>
    <n v="6"/>
    <n v="0"/>
    <n v="0"/>
    <n v="0"/>
    <n v="0"/>
    <n v="0"/>
    <n v="0"/>
    <n v="0"/>
  </r>
  <r>
    <s v="AKG460"/>
    <x v="2"/>
    <x v="2"/>
    <d v="2020-04-19T02:00:00"/>
    <d v="2020-05-10T02:00:00"/>
    <s v=""/>
    <s v="22J"/>
    <s v=""/>
    <s v="0:00"/>
    <s v="0:00"/>
    <s v=""/>
    <x v="2"/>
    <s v="ACC13"/>
    <x v="0"/>
    <s v="02 - CDI"/>
    <x v="0"/>
    <x v="3"/>
    <s v="colis"/>
    <x v="0"/>
    <s v="M"/>
    <d v="2020-04-19T02:00:00"/>
    <d v="2020-05-10T02:00:00"/>
    <n v="0"/>
    <n v="0"/>
    <n v="0"/>
    <n v="10"/>
    <n v="6"/>
    <n v="0"/>
    <n v="0"/>
    <n v="0"/>
    <n v="0"/>
    <n v="0"/>
    <n v="0"/>
    <n v="0"/>
  </r>
  <r>
    <s v="AKG460"/>
    <x v="2"/>
    <x v="2"/>
    <d v="2020-04-06T02:00:00"/>
    <d v="2020-04-18T02:00:00"/>
    <s v=""/>
    <s v="13J"/>
    <s v=""/>
    <s v="0:00"/>
    <s v="0:00"/>
    <s v=""/>
    <x v="2"/>
    <s v="ACC13"/>
    <x v="0"/>
    <s v="02 - CDI"/>
    <x v="0"/>
    <x v="3"/>
    <s v="colis"/>
    <x v="0"/>
    <s v="M"/>
    <d v="2020-04-06T02:00:00"/>
    <d v="2020-04-18T02:00:00"/>
    <n v="0"/>
    <n v="0"/>
    <n v="0"/>
    <n v="11"/>
    <n v="0"/>
    <n v="0"/>
    <n v="0"/>
    <n v="0"/>
    <n v="0"/>
    <n v="0"/>
    <n v="0"/>
    <n v="0"/>
  </r>
  <r>
    <s v="AKG460"/>
    <x v="2"/>
    <x v="2"/>
    <d v="2020-03-18T01:00:00"/>
    <d v="2020-04-05T02:00:00"/>
    <s v=""/>
    <s v="19J"/>
    <s v=""/>
    <s v="0:00"/>
    <s v="0:00"/>
    <s v=""/>
    <x v="2"/>
    <s v="ACC13"/>
    <x v="0"/>
    <s v="02 - CDI"/>
    <x v="0"/>
    <x v="3"/>
    <s v="colis"/>
    <x v="0"/>
    <s v="M"/>
    <d v="2020-03-18T01:00:00"/>
    <d v="2020-04-05T02:00:00"/>
    <n v="0"/>
    <n v="0"/>
    <n v="12"/>
    <n v="4"/>
    <n v="0"/>
    <n v="0"/>
    <n v="0"/>
    <n v="0"/>
    <n v="0"/>
    <n v="0"/>
    <n v="0"/>
    <n v="0"/>
  </r>
  <r>
    <s v="AKG460"/>
    <x v="2"/>
    <x v="2"/>
    <d v="2020-02-14T01:00:00"/>
    <d v="2020-02-14T01:00:00"/>
    <s v=""/>
    <s v="1J"/>
    <s v=""/>
    <s v="0:00"/>
    <s v="0:00"/>
    <s v=""/>
    <x v="2"/>
    <s v="ACC13"/>
    <x v="0"/>
    <s v="02 - CDI"/>
    <x v="0"/>
    <x v="3"/>
    <s v="colis"/>
    <x v="0"/>
    <s v="M"/>
    <d v="2020-02-14T01:00:00"/>
    <d v="2020-02-14T01:00:00"/>
    <n v="0"/>
    <n v="1"/>
    <n v="0"/>
    <n v="0"/>
    <n v="0"/>
    <n v="0"/>
    <n v="0"/>
    <n v="0"/>
    <n v="0"/>
    <n v="0"/>
    <n v="0"/>
    <n v="0"/>
  </r>
  <r>
    <s v="AKG460"/>
    <x v="2"/>
    <x v="2"/>
    <d v="2019-12-21T01:00:00"/>
    <d v="2020-01-03T01:00:00"/>
    <s v=""/>
    <s v="14J"/>
    <s v=""/>
    <s v="0:00"/>
    <s v="0:00"/>
    <s v=""/>
    <x v="2"/>
    <s v="ACC13"/>
    <x v="0"/>
    <s v="02 - CDI"/>
    <x v="0"/>
    <x v="3"/>
    <s v="colis"/>
    <x v="0"/>
    <s v="M"/>
    <d v="2020-01-01T00:00:00"/>
    <d v="2020-01-03T01:00:00"/>
    <n v="2"/>
    <n v="0"/>
    <n v="0"/>
    <n v="0"/>
    <n v="0"/>
    <n v="0"/>
    <n v="0"/>
    <n v="0"/>
    <n v="0"/>
    <n v="0"/>
    <n v="0"/>
    <n v="0"/>
  </r>
  <r>
    <s v="WYV379"/>
    <x v="17"/>
    <x v="16"/>
    <d v="2020-12-28T01:00:00"/>
    <d v="2021-01-02T01:00:00"/>
    <s v=""/>
    <s v="(*)"/>
    <s v=""/>
    <s v="0:00"/>
    <s v="0:00"/>
    <s v=""/>
    <x v="10"/>
    <s v="ACC13"/>
    <x v="0"/>
    <s v="02 - CDI"/>
    <x v="0"/>
    <x v="2"/>
    <s v="Equipe1"/>
    <x v="0"/>
    <s v="J"/>
    <d v="2020-12-28T01:00:00"/>
    <d v="2020-12-31T00:00:00"/>
    <n v="0"/>
    <n v="0"/>
    <n v="0"/>
    <n v="0"/>
    <n v="0"/>
    <n v="0"/>
    <n v="0"/>
    <n v="0"/>
    <n v="0"/>
    <n v="0"/>
    <n v="0"/>
    <n v="4"/>
  </r>
  <r>
    <s v="WYV379"/>
    <x v="17"/>
    <x v="16"/>
    <d v="2020-11-16T01:00:00"/>
    <d v="2020-11-21T01:00:00"/>
    <s v=""/>
    <s v="(*)"/>
    <s v=""/>
    <s v="0:00"/>
    <s v="0:00"/>
    <s v=""/>
    <x v="10"/>
    <s v="ACC13"/>
    <x v="0"/>
    <s v="02 - CDI"/>
    <x v="0"/>
    <x v="2"/>
    <s v="Equipe1"/>
    <x v="0"/>
    <s v="J"/>
    <d v="2020-11-16T01:00:00"/>
    <d v="2020-11-21T01:00:00"/>
    <n v="0"/>
    <n v="0"/>
    <n v="0"/>
    <n v="0"/>
    <n v="0"/>
    <n v="0"/>
    <n v="0"/>
    <n v="0"/>
    <n v="0"/>
    <n v="0"/>
    <n v="6"/>
    <n v="0"/>
  </r>
  <r>
    <s v="WYV379"/>
    <x v="0"/>
    <x v="0"/>
    <d v="2020-11-09T01:00:00"/>
    <d v="2020-11-14T01:00:00"/>
    <s v=""/>
    <s v="5J"/>
    <s v=""/>
    <s v="0:00"/>
    <s v="0:00"/>
    <s v=""/>
    <x v="0"/>
    <s v="ACC13"/>
    <x v="0"/>
    <s v="02 - CDI"/>
    <x v="0"/>
    <x v="2"/>
    <s v="Equipe1"/>
    <x v="0"/>
    <s v="C"/>
    <d v="2020-11-09T01:00:00"/>
    <d v="2020-11-14T01:00:00"/>
    <n v="0"/>
    <n v="0"/>
    <n v="0"/>
    <n v="0"/>
    <n v="0"/>
    <n v="0"/>
    <n v="0"/>
    <n v="0"/>
    <n v="0"/>
    <n v="0"/>
    <n v="6"/>
    <n v="0"/>
  </r>
  <r>
    <s v="WYV379"/>
    <x v="17"/>
    <x v="16"/>
    <d v="2020-10-19T02:00:00"/>
    <d v="2020-10-24T02:00:00"/>
    <s v=""/>
    <s v="(*)"/>
    <s v=""/>
    <s v="0:00"/>
    <s v="0:00"/>
    <s v=""/>
    <x v="10"/>
    <s v="ACC13"/>
    <x v="0"/>
    <s v="02 - CDI"/>
    <x v="0"/>
    <x v="2"/>
    <s v="Equipe1"/>
    <x v="0"/>
    <s v="J"/>
    <d v="2020-10-19T02:00:00"/>
    <d v="2020-10-24T02:00:00"/>
    <n v="0"/>
    <n v="0"/>
    <n v="0"/>
    <n v="0"/>
    <n v="0"/>
    <n v="0"/>
    <n v="0"/>
    <n v="0"/>
    <n v="0"/>
    <n v="6"/>
    <n v="0"/>
    <n v="0"/>
  </r>
  <r>
    <s v="WYV379"/>
    <x v="17"/>
    <x v="16"/>
    <d v="2020-09-14T02:00:00"/>
    <d v="2020-09-19T02:00:00"/>
    <s v=""/>
    <s v="(*)"/>
    <s v=""/>
    <s v="0:00"/>
    <s v="0:00"/>
    <s v=""/>
    <x v="10"/>
    <s v="ACC13"/>
    <x v="0"/>
    <s v="02 - CDI"/>
    <x v="0"/>
    <x v="2"/>
    <s v="Equipe1"/>
    <x v="0"/>
    <s v="J"/>
    <d v="2020-09-14T02:00:00"/>
    <d v="2020-09-19T02:00:00"/>
    <n v="0"/>
    <n v="0"/>
    <n v="0"/>
    <n v="0"/>
    <n v="0"/>
    <n v="0"/>
    <n v="0"/>
    <n v="0"/>
    <n v="6"/>
    <n v="0"/>
    <n v="0"/>
    <n v="0"/>
  </r>
  <r>
    <s v="WYV379"/>
    <x v="0"/>
    <x v="0"/>
    <d v="2020-09-07T02:00:00"/>
    <d v="2020-09-08T02:00:00"/>
    <s v=""/>
    <s v="2J"/>
    <s v=""/>
    <s v="0:00"/>
    <s v="0:00"/>
    <s v=""/>
    <x v="0"/>
    <s v="ACC13"/>
    <x v="0"/>
    <s v="02 - CDI"/>
    <x v="0"/>
    <x v="2"/>
    <s v="Equipe1"/>
    <x v="0"/>
    <s v="C"/>
    <d v="2020-09-07T02:00:00"/>
    <d v="2020-09-08T02:00:00"/>
    <n v="0"/>
    <n v="0"/>
    <n v="0"/>
    <n v="0"/>
    <n v="0"/>
    <n v="0"/>
    <n v="0"/>
    <n v="0"/>
    <n v="2"/>
    <n v="0"/>
    <n v="0"/>
    <n v="0"/>
  </r>
  <r>
    <s v="WYV379"/>
    <x v="0"/>
    <x v="0"/>
    <d v="2020-08-24T02:00:00"/>
    <d v="2020-09-05T02:00:00"/>
    <s v=""/>
    <s v="12J"/>
    <s v=""/>
    <s v="0:00"/>
    <s v="0:00"/>
    <s v=""/>
    <x v="0"/>
    <s v="ACC13"/>
    <x v="0"/>
    <s v="02 - CDI"/>
    <x v="0"/>
    <x v="2"/>
    <s v="Equipe1"/>
    <x v="0"/>
    <s v="C"/>
    <d v="2020-08-24T02:00:00"/>
    <d v="2020-09-05T02:00:00"/>
    <n v="0"/>
    <n v="0"/>
    <n v="0"/>
    <n v="0"/>
    <n v="0"/>
    <n v="0"/>
    <n v="0"/>
    <n v="7"/>
    <n v="5"/>
    <n v="0"/>
    <n v="0"/>
    <n v="0"/>
  </r>
  <r>
    <s v="WYV379"/>
    <x v="17"/>
    <x v="16"/>
    <d v="2020-08-17T02:00:00"/>
    <d v="2020-08-22T02:00:00"/>
    <s v=""/>
    <s v="(*)"/>
    <s v=""/>
    <s v="0:00"/>
    <s v="0:00"/>
    <s v=""/>
    <x v="10"/>
    <s v="ACC13"/>
    <x v="0"/>
    <s v="02 - CDI"/>
    <x v="0"/>
    <x v="2"/>
    <s v="Equipe1"/>
    <x v="0"/>
    <s v="J"/>
    <d v="2020-08-17T02:00:00"/>
    <d v="2020-08-22T02:00:00"/>
    <n v="0"/>
    <n v="0"/>
    <n v="0"/>
    <n v="0"/>
    <n v="0"/>
    <n v="0"/>
    <n v="0"/>
    <n v="6"/>
    <n v="0"/>
    <n v="0"/>
    <n v="0"/>
    <n v="0"/>
  </r>
  <r>
    <s v="WYV379"/>
    <x v="17"/>
    <x v="16"/>
    <d v="2020-07-20T02:00:00"/>
    <d v="2020-07-25T02:00:00"/>
    <s v=""/>
    <s v="(*)"/>
    <s v=""/>
    <s v="0:00"/>
    <s v="0:00"/>
    <s v=""/>
    <x v="10"/>
    <s v="ACC13"/>
    <x v="0"/>
    <s v="02 - CDI"/>
    <x v="0"/>
    <x v="2"/>
    <s v="Equipe1"/>
    <x v="0"/>
    <s v="J"/>
    <d v="2020-07-20T02:00:00"/>
    <d v="2020-07-25T02:00:00"/>
    <n v="0"/>
    <n v="0"/>
    <n v="0"/>
    <n v="0"/>
    <n v="0"/>
    <n v="0"/>
    <n v="6"/>
    <n v="0"/>
    <n v="0"/>
    <n v="0"/>
    <n v="0"/>
    <n v="0"/>
  </r>
  <r>
    <s v="WYV379"/>
    <x v="2"/>
    <x v="2"/>
    <d v="2020-07-06T02:00:00"/>
    <d v="2020-07-11T02:00:00"/>
    <s v=""/>
    <s v="6J"/>
    <s v=""/>
    <s v="0:00"/>
    <s v="0:00"/>
    <s v=""/>
    <x v="2"/>
    <s v="ACC13"/>
    <x v="0"/>
    <s v="02 - CDI"/>
    <x v="0"/>
    <x v="2"/>
    <s v="Equipe1"/>
    <x v="0"/>
    <s v="M"/>
    <d v="2020-07-06T02:00:00"/>
    <d v="2020-07-11T02:00:00"/>
    <n v="0"/>
    <n v="0"/>
    <n v="0"/>
    <n v="0"/>
    <n v="0"/>
    <n v="0"/>
    <n v="6"/>
    <n v="0"/>
    <n v="0"/>
    <n v="0"/>
    <n v="0"/>
    <n v="0"/>
  </r>
  <r>
    <s v="WYV379"/>
    <x v="17"/>
    <x v="16"/>
    <d v="2020-06-22T02:00:00"/>
    <d v="2020-06-27T02:00:00"/>
    <s v=""/>
    <s v="(*)"/>
    <s v=""/>
    <s v="0:00"/>
    <s v="0:00"/>
    <s v=""/>
    <x v="10"/>
    <s v="ACC13"/>
    <x v="0"/>
    <s v="02 - CDI"/>
    <x v="0"/>
    <x v="2"/>
    <s v="Equipe1"/>
    <x v="0"/>
    <s v="J"/>
    <d v="2020-06-22T02:00:00"/>
    <d v="2020-06-27T02:00:00"/>
    <n v="0"/>
    <n v="0"/>
    <n v="0"/>
    <n v="0"/>
    <n v="0"/>
    <n v="6"/>
    <n v="0"/>
    <n v="0"/>
    <n v="0"/>
    <n v="0"/>
    <n v="0"/>
    <n v="0"/>
  </r>
  <r>
    <s v="WYV379"/>
    <x v="0"/>
    <x v="0"/>
    <d v="2020-05-22T02:00:00"/>
    <d v="2020-05-23T02:00:00"/>
    <s v=""/>
    <s v="2J"/>
    <s v=""/>
    <s v="0:00"/>
    <s v="0:00"/>
    <s v=""/>
    <x v="0"/>
    <s v="ACC13"/>
    <x v="0"/>
    <s v="02 - CDI"/>
    <x v="0"/>
    <x v="2"/>
    <s v="Equipe1"/>
    <x v="0"/>
    <s v="C"/>
    <d v="2020-05-22T02:00:00"/>
    <d v="2020-05-23T02:00:00"/>
    <n v="0"/>
    <n v="0"/>
    <n v="0"/>
    <n v="0"/>
    <n v="2"/>
    <n v="0"/>
    <n v="0"/>
    <n v="0"/>
    <n v="0"/>
    <n v="0"/>
    <n v="0"/>
    <n v="0"/>
  </r>
  <r>
    <s v="WYV379"/>
    <x v="0"/>
    <x v="0"/>
    <d v="2020-05-20T02:00:00"/>
    <d v="2020-05-20T02:00:00"/>
    <s v=""/>
    <s v="1J"/>
    <s v=""/>
    <s v="0:00"/>
    <s v="0:00"/>
    <s v=""/>
    <x v="0"/>
    <s v="ACC13"/>
    <x v="0"/>
    <s v="02 - CDI"/>
    <x v="0"/>
    <x v="2"/>
    <s v="Equipe1"/>
    <x v="0"/>
    <s v="C"/>
    <d v="2020-05-20T02:00:00"/>
    <d v="2020-05-20T02:00:00"/>
    <n v="0"/>
    <n v="0"/>
    <n v="0"/>
    <n v="0"/>
    <n v="1"/>
    <n v="0"/>
    <n v="0"/>
    <n v="0"/>
    <n v="0"/>
    <n v="0"/>
    <n v="0"/>
    <n v="0"/>
  </r>
  <r>
    <s v="WYV379"/>
    <x v="17"/>
    <x v="16"/>
    <d v="2020-05-11T02:00:00"/>
    <d v="2020-05-16T02:00:00"/>
    <s v=""/>
    <s v="(*)"/>
    <s v=""/>
    <s v="0:00"/>
    <s v="0:00"/>
    <s v=""/>
    <x v="10"/>
    <s v="ACC13"/>
    <x v="0"/>
    <s v="02 - CDI"/>
    <x v="0"/>
    <x v="2"/>
    <s v="Equipe1"/>
    <x v="0"/>
    <s v="J"/>
    <d v="2020-05-11T02:00:00"/>
    <d v="2020-05-16T02:00:00"/>
    <n v="0"/>
    <n v="0"/>
    <n v="0"/>
    <n v="0"/>
    <n v="6"/>
    <n v="0"/>
    <n v="0"/>
    <n v="0"/>
    <n v="0"/>
    <n v="0"/>
    <n v="0"/>
    <n v="0"/>
  </r>
  <r>
    <s v="WYV379"/>
    <x v="0"/>
    <x v="0"/>
    <d v="2020-04-14T02:00:00"/>
    <d v="2020-04-18T02:00:00"/>
    <s v=""/>
    <s v="5J"/>
    <s v=""/>
    <s v="0:00"/>
    <s v="0:00"/>
    <s v=""/>
    <x v="0"/>
    <s v="ACC13"/>
    <x v="0"/>
    <s v="02 - CDI"/>
    <x v="0"/>
    <x v="2"/>
    <s v="Equipe1"/>
    <x v="0"/>
    <s v="C"/>
    <d v="2020-04-14T02:00:00"/>
    <d v="2020-04-18T02:00:00"/>
    <n v="0"/>
    <n v="0"/>
    <n v="0"/>
    <n v="5"/>
    <n v="0"/>
    <n v="0"/>
    <n v="0"/>
    <n v="0"/>
    <n v="0"/>
    <n v="0"/>
    <n v="0"/>
    <n v="0"/>
  </r>
  <r>
    <s v="WYV379"/>
    <x v="17"/>
    <x v="16"/>
    <d v="2020-04-11T02:00:00"/>
    <d v="2020-04-11T02:00:00"/>
    <s v=""/>
    <s v="(*)"/>
    <s v=""/>
    <s v="0:00"/>
    <s v="0:00"/>
    <s v=""/>
    <x v="10"/>
    <s v="ACC13"/>
    <x v="0"/>
    <s v="02 - CDI"/>
    <x v="0"/>
    <x v="2"/>
    <s v="Equipe1"/>
    <x v="0"/>
    <s v="J"/>
    <d v="2020-04-11T02:00:00"/>
    <d v="2020-04-11T02:00:00"/>
    <n v="0"/>
    <n v="0"/>
    <n v="0"/>
    <n v="1"/>
    <n v="0"/>
    <n v="0"/>
    <n v="0"/>
    <n v="0"/>
    <n v="0"/>
    <n v="0"/>
    <n v="0"/>
    <n v="0"/>
  </r>
  <r>
    <s v="WYV379"/>
    <x v="17"/>
    <x v="16"/>
    <d v="2020-04-07T02:00:00"/>
    <d v="2020-04-10T02:00:00"/>
    <s v=""/>
    <s v="(*)"/>
    <s v=""/>
    <s v="0:00"/>
    <s v="0:00"/>
    <s v=""/>
    <x v="10"/>
    <s v="ACC13"/>
    <x v="0"/>
    <s v="02 - CDI"/>
    <x v="0"/>
    <x v="2"/>
    <s v="Equipe1"/>
    <x v="0"/>
    <s v="J"/>
    <d v="2020-04-07T02:00:00"/>
    <d v="2020-04-10T02:00:00"/>
    <n v="0"/>
    <n v="0"/>
    <n v="0"/>
    <n v="4"/>
    <n v="0"/>
    <n v="0"/>
    <n v="0"/>
    <n v="0"/>
    <n v="0"/>
    <n v="0"/>
    <n v="0"/>
    <n v="0"/>
  </r>
  <r>
    <s v="WYV379"/>
    <x v="17"/>
    <x v="16"/>
    <d v="2020-04-06T02:00:00"/>
    <d v="2020-04-06T02:00:00"/>
    <s v=""/>
    <s v="(*)"/>
    <s v=""/>
    <s v="0:00"/>
    <s v="0:00"/>
    <s v=""/>
    <x v="10"/>
    <s v="ACC13"/>
    <x v="0"/>
    <s v="02 - CDI"/>
    <x v="0"/>
    <x v="2"/>
    <s v="Equipe1"/>
    <x v="0"/>
    <s v="J"/>
    <d v="2020-04-06T02:00:00"/>
    <d v="2020-04-06T02:00:00"/>
    <n v="0"/>
    <n v="0"/>
    <n v="0"/>
    <n v="1"/>
    <n v="0"/>
    <n v="0"/>
    <n v="0"/>
    <n v="0"/>
    <n v="0"/>
    <n v="0"/>
    <n v="0"/>
    <n v="0"/>
  </r>
  <r>
    <s v="WYV379"/>
    <x v="17"/>
    <x v="16"/>
    <d v="2020-03-24T01:00:00"/>
    <d v="2020-03-24T01:00:00"/>
    <s v=""/>
    <s v="(*)"/>
    <s v=""/>
    <s v="0:00"/>
    <s v="0:00"/>
    <s v=""/>
    <x v="10"/>
    <s v="ACC13"/>
    <x v="0"/>
    <s v="02 - CDI"/>
    <x v="0"/>
    <x v="2"/>
    <s v="Equipe1"/>
    <x v="0"/>
    <s v="J"/>
    <d v="2020-03-24T01:00:00"/>
    <d v="2020-03-24T01:00:00"/>
    <n v="0"/>
    <n v="0"/>
    <n v="1"/>
    <n v="0"/>
    <n v="0"/>
    <n v="0"/>
    <n v="0"/>
    <n v="0"/>
    <n v="0"/>
    <n v="0"/>
    <n v="0"/>
    <n v="0"/>
  </r>
  <r>
    <s v="WYV379"/>
    <x v="6"/>
    <x v="6"/>
    <d v="2020-03-23T01:00:00"/>
    <d v="2020-03-23T01:00:00"/>
    <s v=""/>
    <s v="1J"/>
    <s v=""/>
    <s v="0:00"/>
    <s v="0:00"/>
    <s v=""/>
    <x v="5"/>
    <s v="ACC13"/>
    <x v="0"/>
    <s v="02 - CDI"/>
    <x v="0"/>
    <x v="2"/>
    <s v="Equipe1"/>
    <x v="0"/>
    <s v="P"/>
    <d v="2020-03-23T01:00:00"/>
    <d v="2020-03-23T01:00:00"/>
    <n v="0"/>
    <n v="0"/>
    <n v="1"/>
    <n v="0"/>
    <n v="0"/>
    <n v="0"/>
    <n v="0"/>
    <n v="0"/>
    <n v="0"/>
    <n v="0"/>
    <n v="0"/>
    <n v="0"/>
  </r>
  <r>
    <s v="WYV379"/>
    <x v="17"/>
    <x v="16"/>
    <d v="2020-03-09T01:00:00"/>
    <d v="2020-03-14T01:00:00"/>
    <s v=""/>
    <s v="(*)"/>
    <s v=""/>
    <s v="0:00"/>
    <s v="0:00"/>
    <s v=""/>
    <x v="10"/>
    <s v="ACC13"/>
    <x v="0"/>
    <s v="02 - CDI"/>
    <x v="0"/>
    <x v="2"/>
    <s v="Equipe1"/>
    <x v="0"/>
    <s v="J"/>
    <d v="2020-03-09T01:00:00"/>
    <d v="2020-03-14T01:00:00"/>
    <n v="0"/>
    <n v="0"/>
    <n v="6"/>
    <n v="0"/>
    <n v="0"/>
    <n v="0"/>
    <n v="0"/>
    <n v="0"/>
    <n v="0"/>
    <n v="0"/>
    <n v="0"/>
    <n v="0"/>
  </r>
  <r>
    <s v="WYV379"/>
    <x v="0"/>
    <x v="0"/>
    <d v="2020-02-11T01:00:00"/>
    <d v="2020-02-11T01:00:00"/>
    <s v=""/>
    <s v="1J"/>
    <s v=""/>
    <s v="0:00"/>
    <s v="0:00"/>
    <s v=""/>
    <x v="0"/>
    <s v="ACC13"/>
    <x v="0"/>
    <s v="02 - CDI"/>
    <x v="0"/>
    <x v="2"/>
    <s v="Equipe1"/>
    <x v="0"/>
    <s v="C"/>
    <d v="2020-02-11T01:00:00"/>
    <d v="2020-02-11T01:00:00"/>
    <n v="0"/>
    <n v="1"/>
    <n v="0"/>
    <n v="0"/>
    <n v="0"/>
    <n v="0"/>
    <n v="0"/>
    <n v="0"/>
    <n v="0"/>
    <n v="0"/>
    <n v="0"/>
    <n v="0"/>
  </r>
  <r>
    <s v="WYV379"/>
    <x v="0"/>
    <x v="0"/>
    <d v="2020-02-10T01:00:00"/>
    <d v="2020-02-10T01:00:00"/>
    <s v=""/>
    <s v="1J"/>
    <s v=""/>
    <s v="0:00"/>
    <s v="0:00"/>
    <s v=""/>
    <x v="0"/>
    <s v="ACC13"/>
    <x v="0"/>
    <s v="02 - CDI"/>
    <x v="0"/>
    <x v="2"/>
    <s v="Equipe1"/>
    <x v="0"/>
    <s v="C"/>
    <d v="2020-02-10T01:00:00"/>
    <d v="2020-02-10T01:00:00"/>
    <n v="0"/>
    <n v="1"/>
    <n v="0"/>
    <n v="0"/>
    <n v="0"/>
    <n v="0"/>
    <n v="0"/>
    <n v="0"/>
    <n v="0"/>
    <n v="0"/>
    <n v="0"/>
    <n v="0"/>
  </r>
  <r>
    <s v="WYV379"/>
    <x v="17"/>
    <x v="16"/>
    <d v="2020-02-03T01:00:00"/>
    <d v="2020-02-08T01:00:00"/>
    <s v=""/>
    <s v="(*)"/>
    <s v=""/>
    <s v="0:00"/>
    <s v="0:00"/>
    <s v=""/>
    <x v="10"/>
    <s v="ACC13"/>
    <x v="0"/>
    <s v="02 - CDI"/>
    <x v="0"/>
    <x v="2"/>
    <s v="Equipe1"/>
    <x v="0"/>
    <s v="J"/>
    <d v="2020-02-03T01:00:00"/>
    <d v="2020-02-08T01:00:00"/>
    <n v="0"/>
    <n v="6"/>
    <n v="0"/>
    <n v="0"/>
    <n v="0"/>
    <n v="0"/>
    <n v="0"/>
    <n v="0"/>
    <n v="0"/>
    <n v="0"/>
    <n v="0"/>
    <n v="0"/>
  </r>
  <r>
    <s v="WYV379"/>
    <x v="18"/>
    <x v="17"/>
    <d v="2020-01-20T01:00:00"/>
    <d v="2020-01-20T01:00:00"/>
    <s v=""/>
    <s v="1J"/>
    <s v=""/>
    <s v="0:00"/>
    <s v="0:00"/>
    <s v=""/>
    <x v="7"/>
    <s v="ACC13"/>
    <x v="0"/>
    <s v="02 - CDI"/>
    <x v="0"/>
    <x v="2"/>
    <s v="Equipe1"/>
    <x v="0"/>
    <s v="A"/>
    <d v="2020-01-20T01:00:00"/>
    <d v="2020-01-20T01:00:00"/>
    <n v="1"/>
    <n v="0"/>
    <n v="0"/>
    <n v="0"/>
    <n v="0"/>
    <n v="0"/>
    <n v="0"/>
    <n v="0"/>
    <n v="0"/>
    <n v="0"/>
    <n v="0"/>
    <n v="0"/>
  </r>
  <r>
    <s v="WYV379"/>
    <x v="17"/>
    <x v="16"/>
    <d v="2020-01-18T01:00:00"/>
    <d v="2020-01-18T01:00:00"/>
    <s v=""/>
    <s v="(*)"/>
    <s v=""/>
    <s v="0:00"/>
    <s v="0:00"/>
    <s v=""/>
    <x v="10"/>
    <s v="ACC13"/>
    <x v="0"/>
    <s v="02 - CDI"/>
    <x v="0"/>
    <x v="2"/>
    <s v="Equipe1"/>
    <x v="0"/>
    <s v="J"/>
    <d v="2020-01-18T01:00:00"/>
    <d v="2020-01-18T01:00:00"/>
    <n v="1"/>
    <n v="0"/>
    <n v="0"/>
    <n v="0"/>
    <n v="0"/>
    <n v="0"/>
    <n v="0"/>
    <n v="0"/>
    <n v="0"/>
    <n v="0"/>
    <n v="0"/>
    <n v="0"/>
  </r>
  <r>
    <s v="WYV379"/>
    <x v="18"/>
    <x v="17"/>
    <d v="2020-01-17T01:00:00"/>
    <d v="2020-01-17T01:00:00"/>
    <s v=""/>
    <s v="1J"/>
    <s v=""/>
    <s v="0:00"/>
    <s v="0:00"/>
    <s v=""/>
    <x v="7"/>
    <s v="ACC13"/>
    <x v="0"/>
    <s v="02 - CDI"/>
    <x v="0"/>
    <x v="2"/>
    <s v="Equipe1"/>
    <x v="0"/>
    <s v="A"/>
    <d v="2020-01-17T01:00:00"/>
    <d v="2020-01-17T01:00:00"/>
    <n v="1"/>
    <n v="0"/>
    <n v="0"/>
    <n v="0"/>
    <n v="0"/>
    <n v="0"/>
    <n v="0"/>
    <n v="0"/>
    <n v="0"/>
    <n v="0"/>
    <n v="0"/>
    <n v="0"/>
  </r>
  <r>
    <s v="WYV379"/>
    <x v="17"/>
    <x v="16"/>
    <d v="2020-01-13T01:00:00"/>
    <d v="2020-01-16T01:00:00"/>
    <s v=""/>
    <s v="(*)"/>
    <s v=""/>
    <s v="0:00"/>
    <s v="0:00"/>
    <s v=""/>
    <x v="10"/>
    <s v="ACC13"/>
    <x v="0"/>
    <s v="02 - CDI"/>
    <x v="0"/>
    <x v="2"/>
    <s v="Equipe1"/>
    <x v="0"/>
    <s v="J"/>
    <d v="2020-01-13T01:00:00"/>
    <d v="2020-01-16T01:00:00"/>
    <n v="4"/>
    <n v="0"/>
    <n v="0"/>
    <n v="0"/>
    <n v="0"/>
    <n v="0"/>
    <n v="0"/>
    <n v="0"/>
    <n v="0"/>
    <n v="0"/>
    <n v="0"/>
    <n v="0"/>
  </r>
  <r>
    <s v="WYV379"/>
    <x v="4"/>
    <x v="4"/>
    <d v="2020-01-02T01:00:00"/>
    <d v="2020-01-02T01:00:00"/>
    <s v=""/>
    <s v="1J"/>
    <s v=""/>
    <s v="0:00"/>
    <s v="0:00"/>
    <s v=""/>
    <x v="0"/>
    <s v="ACC13"/>
    <x v="0"/>
    <s v="02 - CDI"/>
    <x v="0"/>
    <x v="2"/>
    <s v="Equipe1"/>
    <x v="0"/>
    <s v="R"/>
    <d v="2020-01-02T01:00:00"/>
    <d v="2020-01-02T01:00:00"/>
    <n v="1"/>
    <n v="0"/>
    <n v="0"/>
    <n v="0"/>
    <n v="0"/>
    <n v="0"/>
    <n v="0"/>
    <n v="0"/>
    <n v="0"/>
    <n v="0"/>
    <n v="0"/>
    <n v="0"/>
  </r>
  <r>
    <s v="UVT713"/>
    <x v="0"/>
    <x v="0"/>
    <d v="2020-06-29T02:00:00"/>
    <d v="2020-07-04T02:00:00"/>
    <s v=""/>
    <s v="6J"/>
    <s v=""/>
    <s v="0:00"/>
    <s v="0:00"/>
    <s v=""/>
    <x v="0"/>
    <s v="ACC12"/>
    <x v="0"/>
    <s v="04 - CDD"/>
    <x v="1"/>
    <x v="0"/>
    <e v="#N/A"/>
    <x v="1"/>
    <s v="C"/>
    <d v="2020-06-29T02:00:00"/>
    <d v="2020-07-04T02:00:00"/>
    <n v="0"/>
    <n v="0"/>
    <n v="0"/>
    <n v="0"/>
    <n v="0"/>
    <n v="2"/>
    <n v="4"/>
    <n v="0"/>
    <n v="0"/>
    <n v="0"/>
    <n v="0"/>
    <n v="0"/>
  </r>
  <r>
    <s v="UVT713"/>
    <x v="3"/>
    <x v="3"/>
    <d v="2020-03-17T01:00:00"/>
    <d v="2020-03-21T01:00:00"/>
    <s v=""/>
    <s v="5J"/>
    <s v=""/>
    <s v="0:00"/>
    <s v="0:00"/>
    <s v=""/>
    <x v="3"/>
    <s v="ACC12"/>
    <x v="0"/>
    <s v="04 - CDD"/>
    <x v="1"/>
    <x v="0"/>
    <e v="#N/A"/>
    <x v="1"/>
    <s v="A"/>
    <d v="2020-03-17T01:00:00"/>
    <d v="2020-03-21T01:00:00"/>
    <n v="0"/>
    <n v="0"/>
    <n v="5"/>
    <n v="0"/>
    <n v="0"/>
    <n v="0"/>
    <n v="0"/>
    <n v="0"/>
    <n v="0"/>
    <n v="0"/>
    <n v="0"/>
    <n v="0"/>
  </r>
  <r>
    <s v="UVT713"/>
    <x v="0"/>
    <x v="0"/>
    <d v="2020-02-24T01:00:00"/>
    <d v="2020-02-24T01:00:00"/>
    <s v=""/>
    <s v="1J"/>
    <s v=""/>
    <s v="0:00"/>
    <s v="0:00"/>
    <s v=""/>
    <x v="0"/>
    <s v="ACC12"/>
    <x v="0"/>
    <s v="04 - CDD"/>
    <x v="1"/>
    <x v="0"/>
    <e v="#N/A"/>
    <x v="1"/>
    <s v="C"/>
    <d v="2020-02-24T01:00:00"/>
    <d v="2020-02-24T01:00:00"/>
    <n v="0"/>
    <n v="1"/>
    <n v="0"/>
    <n v="0"/>
    <n v="0"/>
    <n v="0"/>
    <n v="0"/>
    <n v="0"/>
    <n v="0"/>
    <n v="0"/>
    <n v="0"/>
    <n v="0"/>
  </r>
  <r>
    <s v="UVT713"/>
    <x v="0"/>
    <x v="0"/>
    <d v="2020-02-13T01:00:00"/>
    <d v="2020-02-13T01:00:00"/>
    <s v=""/>
    <s v="1J"/>
    <s v=""/>
    <s v="0:00"/>
    <s v="0:00"/>
    <s v=""/>
    <x v="0"/>
    <s v="ACC12"/>
    <x v="0"/>
    <s v="04 - CDD"/>
    <x v="1"/>
    <x v="0"/>
    <e v="#N/A"/>
    <x v="1"/>
    <s v="C"/>
    <d v="2020-02-13T01:00:00"/>
    <d v="2020-02-13T01:00:00"/>
    <n v="0"/>
    <n v="1"/>
    <n v="0"/>
    <n v="0"/>
    <n v="0"/>
    <n v="0"/>
    <n v="0"/>
    <n v="0"/>
    <n v="0"/>
    <n v="0"/>
    <n v="0"/>
    <n v="0"/>
  </r>
  <r>
    <s v="UVT713"/>
    <x v="0"/>
    <x v="0"/>
    <d v="2020-01-20T01:00:00"/>
    <d v="2020-01-25T01:00:00"/>
    <s v=""/>
    <s v="6J"/>
    <s v=""/>
    <s v="0:00"/>
    <s v="0:00"/>
    <s v=""/>
    <x v="0"/>
    <s v="ACC12"/>
    <x v="0"/>
    <s v="04 - CDD"/>
    <x v="1"/>
    <x v="0"/>
    <e v="#N/A"/>
    <x v="1"/>
    <s v="C"/>
    <d v="2020-01-20T01:00:00"/>
    <d v="2020-01-25T01:00:00"/>
    <n v="6"/>
    <n v="0"/>
    <n v="0"/>
    <n v="0"/>
    <n v="0"/>
    <n v="0"/>
    <n v="0"/>
    <n v="0"/>
    <n v="0"/>
    <n v="0"/>
    <n v="0"/>
    <n v="0"/>
  </r>
  <r>
    <s v="UVT713"/>
    <x v="0"/>
    <x v="0"/>
    <d v="2020-01-02T01:00:00"/>
    <d v="2020-01-04T01:00:00"/>
    <s v=""/>
    <s v="3J"/>
    <s v=""/>
    <s v="0:00"/>
    <s v="0:00"/>
    <s v=""/>
    <x v="0"/>
    <s v="ACC12"/>
    <x v="0"/>
    <s v="04 - CDD"/>
    <x v="1"/>
    <x v="0"/>
    <e v="#N/A"/>
    <x v="1"/>
    <s v="C"/>
    <d v="2020-01-02T01:00:00"/>
    <d v="2020-01-04T01:00:00"/>
    <n v="3"/>
    <n v="0"/>
    <n v="0"/>
    <n v="0"/>
    <n v="0"/>
    <n v="0"/>
    <n v="0"/>
    <n v="0"/>
    <n v="0"/>
    <n v="0"/>
    <n v="0"/>
    <n v="0"/>
  </r>
  <r>
    <s v="EVD152"/>
    <x v="0"/>
    <x v="0"/>
    <d v="2020-10-20T02:00:00"/>
    <d v="2020-10-29T01:00:00"/>
    <s v=""/>
    <s v="9J"/>
    <s v=""/>
    <s v="0:00"/>
    <s v="0:00"/>
    <s v=""/>
    <x v="0"/>
    <s v="CA1"/>
    <x v="1"/>
    <s v="01 - FONCT"/>
    <x v="0"/>
    <x v="3"/>
    <s v="Encadrement"/>
    <x v="1"/>
    <s v="C"/>
    <d v="2020-10-20T02:00:00"/>
    <d v="2020-10-29T01:00:00"/>
    <n v="0"/>
    <n v="0"/>
    <n v="0"/>
    <n v="0"/>
    <n v="0"/>
    <n v="0"/>
    <n v="0"/>
    <n v="0"/>
    <n v="0"/>
    <n v="9"/>
    <n v="0"/>
    <n v="0"/>
  </r>
  <r>
    <s v="EVD152"/>
    <x v="7"/>
    <x v="7"/>
    <d v="2020-10-15T02:00:00"/>
    <d v="2020-10-16T02:00:00"/>
    <s v=""/>
    <s v="14h00"/>
    <s v=""/>
    <s v="0:00"/>
    <s v="0:00"/>
    <s v=""/>
    <x v="0"/>
    <s v="CA1"/>
    <x v="1"/>
    <s v="01 - FONCT"/>
    <x v="0"/>
    <x v="3"/>
    <s v="Encadrement"/>
    <x v="1"/>
    <s v="2"/>
    <d v="2020-10-15T02:00:00"/>
    <d v="2020-10-16T02:00:00"/>
    <n v="0"/>
    <n v="0"/>
    <n v="0"/>
    <n v="0"/>
    <n v="0"/>
    <n v="0"/>
    <n v="0"/>
    <n v="0"/>
    <n v="0"/>
    <n v="2"/>
    <n v="0"/>
    <n v="0"/>
  </r>
  <r>
    <s v="EVD152"/>
    <x v="0"/>
    <x v="0"/>
    <d v="2020-09-08T02:00:00"/>
    <d v="2020-09-17T02:00:00"/>
    <s v=""/>
    <s v="9J"/>
    <s v=""/>
    <s v="0:00"/>
    <s v="0:00"/>
    <s v=""/>
    <x v="0"/>
    <s v="CA1"/>
    <x v="1"/>
    <s v="01 - FONCT"/>
    <x v="0"/>
    <x v="3"/>
    <s v="Encadrement"/>
    <x v="1"/>
    <s v="C"/>
    <d v="2020-09-08T02:00:00"/>
    <d v="2020-09-17T02:00:00"/>
    <n v="0"/>
    <n v="0"/>
    <n v="0"/>
    <n v="0"/>
    <n v="0"/>
    <n v="0"/>
    <n v="0"/>
    <n v="0"/>
    <n v="9"/>
    <n v="0"/>
    <n v="0"/>
    <n v="0"/>
  </r>
  <r>
    <s v="EVD152"/>
    <x v="7"/>
    <x v="7"/>
    <d v="2020-09-04T02:00:00"/>
    <d v="2020-09-04T02:00:00"/>
    <s v=""/>
    <s v="07h00"/>
    <s v=""/>
    <s v="0:00"/>
    <s v="0:00"/>
    <s v=""/>
    <x v="0"/>
    <s v="CA1"/>
    <x v="1"/>
    <s v="01 - FONCT"/>
    <x v="0"/>
    <x v="3"/>
    <s v="Encadrement"/>
    <x v="1"/>
    <s v="2"/>
    <d v="2020-09-04T02:00:00"/>
    <d v="2020-09-04T02:00:00"/>
    <n v="0"/>
    <n v="0"/>
    <n v="0"/>
    <n v="0"/>
    <n v="0"/>
    <n v="0"/>
    <n v="0"/>
    <n v="0"/>
    <n v="1"/>
    <n v="0"/>
    <n v="0"/>
    <n v="0"/>
  </r>
  <r>
    <s v="EVD152"/>
    <x v="7"/>
    <x v="7"/>
    <d v="2020-06-26T02:00:00"/>
    <d v="2020-06-26T02:00:00"/>
    <s v=""/>
    <s v="07h00"/>
    <s v=""/>
    <s v="0:00"/>
    <s v="0:00"/>
    <s v=""/>
    <x v="0"/>
    <s v="CA1"/>
    <x v="1"/>
    <s v="01 - FONCT"/>
    <x v="0"/>
    <x v="3"/>
    <s v="Encadrement"/>
    <x v="1"/>
    <s v="2"/>
    <d v="2020-06-26T02:00:00"/>
    <d v="2020-06-26T02:00:00"/>
    <n v="0"/>
    <n v="0"/>
    <n v="0"/>
    <n v="0"/>
    <n v="0"/>
    <n v="1"/>
    <n v="0"/>
    <n v="0"/>
    <n v="0"/>
    <n v="0"/>
    <n v="0"/>
    <n v="0"/>
  </r>
  <r>
    <s v="EVD152"/>
    <x v="0"/>
    <x v="0"/>
    <d v="2020-04-07T02:00:00"/>
    <d v="2020-04-11T02:00:00"/>
    <s v=""/>
    <s v="5J"/>
    <s v=""/>
    <s v="0:00"/>
    <s v="0:00"/>
    <s v=""/>
    <x v="0"/>
    <s v="CA1"/>
    <x v="1"/>
    <s v="01 - FONCT"/>
    <x v="0"/>
    <x v="3"/>
    <s v="Encadrement"/>
    <x v="1"/>
    <s v="C"/>
    <d v="2020-04-07T02:00:00"/>
    <d v="2020-04-11T02:00:00"/>
    <n v="0"/>
    <n v="0"/>
    <n v="0"/>
    <n v="5"/>
    <n v="0"/>
    <n v="0"/>
    <n v="0"/>
    <n v="0"/>
    <n v="0"/>
    <n v="0"/>
    <n v="0"/>
    <n v="0"/>
  </r>
  <r>
    <s v="RNT671"/>
    <x v="0"/>
    <x v="0"/>
    <d v="2020-08-17T02:00:00"/>
    <d v="2020-09-05T02:00:00"/>
    <s v=""/>
    <s v="18J"/>
    <s v=""/>
    <s v="0:00"/>
    <s v="0:00"/>
    <s v=""/>
    <x v="0"/>
    <s v="ACC13"/>
    <x v="0"/>
    <s v="02 - CDI"/>
    <x v="0"/>
    <x v="0"/>
    <s v="BOUCAU"/>
    <x v="0"/>
    <s v="C"/>
    <d v="2020-08-17T02:00:00"/>
    <d v="2020-09-05T02:00:00"/>
    <n v="0"/>
    <n v="0"/>
    <n v="0"/>
    <n v="0"/>
    <n v="0"/>
    <n v="0"/>
    <n v="0"/>
    <n v="13"/>
    <n v="5"/>
    <n v="0"/>
    <n v="0"/>
    <n v="0"/>
  </r>
  <r>
    <s v="RNT671"/>
    <x v="0"/>
    <x v="0"/>
    <d v="2020-05-04T02:00:00"/>
    <d v="2020-05-09T02:00:00"/>
    <s v=""/>
    <s v="5J"/>
    <s v=""/>
    <s v="0:00"/>
    <s v="0:00"/>
    <s v=""/>
    <x v="0"/>
    <s v="ACC13"/>
    <x v="0"/>
    <s v="02 - CDI"/>
    <x v="0"/>
    <x v="0"/>
    <s v="BOUCAU"/>
    <x v="0"/>
    <s v="C"/>
    <d v="2020-05-04T02:00:00"/>
    <d v="2020-05-09T02:00:00"/>
    <n v="0"/>
    <n v="0"/>
    <n v="0"/>
    <n v="0"/>
    <n v="5"/>
    <n v="0"/>
    <n v="0"/>
    <n v="0"/>
    <n v="0"/>
    <n v="0"/>
    <n v="0"/>
    <n v="0"/>
  </r>
  <r>
    <s v="RNT671"/>
    <x v="3"/>
    <x v="3"/>
    <d v="2020-03-16T01:00:00"/>
    <d v="2020-03-29T01:00:00"/>
    <s v=""/>
    <s v="14J"/>
    <s v=""/>
    <s v="0:00"/>
    <s v="0:00"/>
    <s v=""/>
    <x v="3"/>
    <s v="ACC13"/>
    <x v="0"/>
    <s v="02 - CDI"/>
    <x v="0"/>
    <x v="0"/>
    <s v="BOUCAU"/>
    <x v="0"/>
    <s v="A"/>
    <d v="2020-03-16T01:00:00"/>
    <d v="2020-03-29T01:00:00"/>
    <n v="0"/>
    <n v="0"/>
    <n v="12"/>
    <n v="0"/>
    <n v="0"/>
    <n v="0"/>
    <n v="0"/>
    <n v="0"/>
    <n v="0"/>
    <n v="0"/>
    <n v="0"/>
    <n v="0"/>
  </r>
  <r>
    <s v="RNT671"/>
    <x v="0"/>
    <x v="0"/>
    <d v="2020-01-13T01:00:00"/>
    <d v="2020-01-25T01:00:00"/>
    <s v=""/>
    <s v="12J"/>
    <s v=""/>
    <s v="0:00"/>
    <s v="0:00"/>
    <s v=""/>
    <x v="0"/>
    <s v="ACC13"/>
    <x v="0"/>
    <s v="02 - CDI"/>
    <x v="0"/>
    <x v="0"/>
    <s v="BOUCAU"/>
    <x v="0"/>
    <s v="C"/>
    <d v="2020-01-13T01:00:00"/>
    <d v="2020-01-25T01:00:00"/>
    <n v="12"/>
    <n v="0"/>
    <n v="0"/>
    <n v="0"/>
    <n v="0"/>
    <n v="0"/>
    <n v="0"/>
    <n v="0"/>
    <n v="0"/>
    <n v="0"/>
    <n v="0"/>
    <n v="0"/>
  </r>
  <r>
    <s v="PEK624"/>
    <x v="0"/>
    <x v="0"/>
    <d v="2020-12-29T01:00:00"/>
    <d v="2020-12-31T01:00:00"/>
    <s v=""/>
    <s v="3J"/>
    <s v=""/>
    <s v="0:00"/>
    <s v="0:00"/>
    <s v=""/>
    <x v="0"/>
    <s v="ATG2"/>
    <x v="0"/>
    <s v="01 - FONCT"/>
    <x v="0"/>
    <x v="2"/>
    <s v="Encadrement"/>
    <x v="0"/>
    <s v="C"/>
    <d v="2020-12-29T01:00:00"/>
    <d v="2020-12-31T00:00:00"/>
    <n v="0"/>
    <n v="0"/>
    <n v="0"/>
    <n v="0"/>
    <n v="0"/>
    <n v="0"/>
    <n v="0"/>
    <n v="0"/>
    <n v="0"/>
    <n v="0"/>
    <n v="0"/>
    <n v="3"/>
  </r>
  <r>
    <s v="PEK624"/>
    <x v="0"/>
    <x v="0"/>
    <d v="2020-10-26T01:00:00"/>
    <d v="2020-11-02T01:00:00"/>
    <s v=""/>
    <s v="7J"/>
    <s v=""/>
    <s v="0:00"/>
    <s v="0:00"/>
    <s v=""/>
    <x v="0"/>
    <s v="ATG2"/>
    <x v="0"/>
    <s v="01 - FONCT"/>
    <x v="0"/>
    <x v="2"/>
    <s v="Encadrement"/>
    <x v="0"/>
    <s v="C"/>
    <d v="2020-10-26T01:00:00"/>
    <d v="2020-11-02T01:00:00"/>
    <n v="0"/>
    <n v="0"/>
    <n v="0"/>
    <n v="0"/>
    <n v="0"/>
    <n v="0"/>
    <n v="0"/>
    <n v="0"/>
    <n v="0"/>
    <n v="6"/>
    <n v="1"/>
    <n v="0"/>
  </r>
  <r>
    <s v="PEK624"/>
    <x v="0"/>
    <x v="0"/>
    <d v="2020-08-25T02:00:00"/>
    <d v="2020-08-29T02:00:00"/>
    <s v=""/>
    <s v="5J"/>
    <s v=""/>
    <s v="0:00"/>
    <s v="0:00"/>
    <s v=""/>
    <x v="0"/>
    <s v="ATG2"/>
    <x v="0"/>
    <s v="01 - FONCT"/>
    <x v="0"/>
    <x v="2"/>
    <s v="Encadrement"/>
    <x v="0"/>
    <s v="C"/>
    <d v="2020-08-25T02:00:00"/>
    <d v="2020-08-29T02:00:00"/>
    <n v="0"/>
    <n v="0"/>
    <n v="0"/>
    <n v="0"/>
    <n v="0"/>
    <n v="0"/>
    <n v="0"/>
    <n v="5"/>
    <n v="0"/>
    <n v="0"/>
    <n v="0"/>
    <n v="0"/>
  </r>
  <r>
    <s v="PEK624"/>
    <x v="0"/>
    <x v="0"/>
    <d v="2020-07-06T02:00:00"/>
    <d v="2020-07-18T02:00:00"/>
    <s v=""/>
    <s v="11J"/>
    <s v=""/>
    <s v="0:00"/>
    <s v="0:00"/>
    <s v=""/>
    <x v="0"/>
    <s v="ATG2"/>
    <x v="0"/>
    <s v="01 - FONCT"/>
    <x v="0"/>
    <x v="2"/>
    <s v="Encadrement"/>
    <x v="0"/>
    <s v="C"/>
    <d v="2020-07-06T02:00:00"/>
    <d v="2020-07-18T02:00:00"/>
    <n v="0"/>
    <n v="0"/>
    <n v="0"/>
    <n v="0"/>
    <n v="0"/>
    <n v="0"/>
    <n v="11"/>
    <n v="0"/>
    <n v="0"/>
    <n v="0"/>
    <n v="0"/>
    <n v="0"/>
  </r>
  <r>
    <s v="BNK640"/>
    <x v="19"/>
    <x v="18"/>
    <d v="2020-06-30T02:00:00"/>
    <d v="2020-06-30T02:00:00"/>
    <s v=""/>
    <s v="03h30"/>
    <s v=""/>
    <s v="8:30"/>
    <s v="12:00"/>
    <s v=""/>
    <x v="4"/>
    <s v="ATG1"/>
    <x v="0"/>
    <s v="01 - FONCT"/>
    <x v="0"/>
    <x v="3"/>
    <s v="S3C / CONCENTRATION"/>
    <x v="0"/>
    <s v="C"/>
    <d v="2020-06-30T02:00:00"/>
    <d v="2020-06-30T02:00:00"/>
    <n v="0"/>
    <n v="0"/>
    <n v="0"/>
    <n v="0"/>
    <n v="0"/>
    <n v="1"/>
    <n v="0"/>
    <n v="0"/>
    <n v="0"/>
    <n v="0"/>
    <n v="0"/>
    <n v="0"/>
  </r>
  <r>
    <s v="BNK640"/>
    <x v="39"/>
    <x v="36"/>
    <d v="2020-06-19T02:00:00"/>
    <d v="2020-06-19T02:00:00"/>
    <s v=""/>
    <s v="1J"/>
    <s v=""/>
    <s v="0:00"/>
    <s v="0:00"/>
    <s v=""/>
    <x v="11"/>
    <s v="ATG1"/>
    <x v="0"/>
    <s v="01 - FONCT"/>
    <x v="0"/>
    <x v="3"/>
    <s v="S3C / CONCENTRATION"/>
    <x v="0"/>
    <s v="M"/>
    <d v="2020-06-19T02:00:00"/>
    <d v="2020-06-19T02:00:00"/>
    <n v="0"/>
    <n v="0"/>
    <n v="0"/>
    <n v="0"/>
    <n v="0"/>
    <n v="1"/>
    <n v="0"/>
    <n v="0"/>
    <n v="0"/>
    <n v="0"/>
    <n v="0"/>
    <n v="0"/>
  </r>
  <r>
    <s v="BNK640"/>
    <x v="18"/>
    <x v="17"/>
    <d v="2020-06-18T02:00:00"/>
    <d v="2020-06-18T02:00:00"/>
    <s v=""/>
    <s v="1J"/>
    <s v=""/>
    <s v="0:00"/>
    <s v="0:00"/>
    <s v=""/>
    <x v="7"/>
    <s v="ATG1"/>
    <x v="0"/>
    <s v="01 - FONCT"/>
    <x v="0"/>
    <x v="3"/>
    <s v="S3C / CONCENTRATION"/>
    <x v="0"/>
    <s v="A"/>
    <d v="2020-06-18T02:00:00"/>
    <d v="2020-06-18T02:00:00"/>
    <n v="0"/>
    <n v="0"/>
    <n v="0"/>
    <n v="0"/>
    <n v="0"/>
    <n v="1"/>
    <n v="0"/>
    <n v="0"/>
    <n v="0"/>
    <n v="0"/>
    <n v="0"/>
    <n v="0"/>
  </r>
  <r>
    <s v="BNK640"/>
    <x v="18"/>
    <x v="17"/>
    <d v="2020-06-10T02:00:00"/>
    <d v="2020-06-10T02:00:00"/>
    <s v=""/>
    <s v="1J"/>
    <s v=""/>
    <s v="0:00"/>
    <s v="0:00"/>
    <s v=""/>
    <x v="7"/>
    <s v="ATG1"/>
    <x v="0"/>
    <s v="01 - FONCT"/>
    <x v="0"/>
    <x v="3"/>
    <s v="S3C / CONCENTRATION"/>
    <x v="0"/>
    <s v="A"/>
    <d v="2020-06-10T02:00:00"/>
    <d v="2020-06-10T02:00:00"/>
    <n v="0"/>
    <n v="0"/>
    <n v="0"/>
    <n v="0"/>
    <n v="0"/>
    <n v="1"/>
    <n v="0"/>
    <n v="0"/>
    <n v="0"/>
    <n v="0"/>
    <n v="0"/>
    <n v="0"/>
  </r>
  <r>
    <s v="BNK640"/>
    <x v="18"/>
    <x v="17"/>
    <d v="2020-06-05T02:00:00"/>
    <d v="2020-06-05T02:00:00"/>
    <s v=""/>
    <s v="1J"/>
    <s v=""/>
    <s v="0:00"/>
    <s v="0:00"/>
    <s v=""/>
    <x v="7"/>
    <s v="ATG1"/>
    <x v="0"/>
    <s v="01 - FONCT"/>
    <x v="0"/>
    <x v="3"/>
    <s v="S3C / CONCENTRATION"/>
    <x v="0"/>
    <s v="A"/>
    <d v="2020-06-05T02:00:00"/>
    <d v="2020-06-05T02:00:00"/>
    <n v="0"/>
    <n v="0"/>
    <n v="0"/>
    <n v="0"/>
    <n v="0"/>
    <n v="1"/>
    <n v="0"/>
    <n v="0"/>
    <n v="0"/>
    <n v="0"/>
    <n v="0"/>
    <n v="0"/>
  </r>
  <r>
    <s v="BNK640"/>
    <x v="18"/>
    <x v="17"/>
    <d v="2020-05-28T02:00:00"/>
    <d v="2020-05-28T02:00:00"/>
    <s v=""/>
    <s v="1J"/>
    <s v=""/>
    <s v="0:00"/>
    <s v="0:00"/>
    <s v=""/>
    <x v="7"/>
    <s v="ATG1"/>
    <x v="0"/>
    <s v="01 - FONCT"/>
    <x v="0"/>
    <x v="3"/>
    <s v="S3C / CONCENTRATION"/>
    <x v="0"/>
    <s v="A"/>
    <d v="2020-05-28T02:00:00"/>
    <d v="2020-05-28T02:00:00"/>
    <n v="0"/>
    <n v="0"/>
    <n v="0"/>
    <n v="0"/>
    <n v="1"/>
    <n v="0"/>
    <n v="0"/>
    <n v="0"/>
    <n v="0"/>
    <n v="0"/>
    <n v="0"/>
    <n v="0"/>
  </r>
  <r>
    <s v="BNK640"/>
    <x v="38"/>
    <x v="35"/>
    <d v="2020-05-15T02:00:00"/>
    <d v="2020-05-15T02:00:00"/>
    <s v=""/>
    <s v="01h00"/>
    <s v=""/>
    <s v="9:30"/>
    <s v="10:30"/>
    <s v=""/>
    <x v="7"/>
    <s v="ATG1"/>
    <x v="0"/>
    <s v="01 - FONCT"/>
    <x v="0"/>
    <x v="3"/>
    <s v="S3C / CONCENTRATION"/>
    <x v="0"/>
    <s v="C"/>
    <d v="2020-05-15T02:00:00"/>
    <d v="2020-05-15T02:00:00"/>
    <n v="0"/>
    <n v="0"/>
    <n v="0"/>
    <n v="0"/>
    <n v="1"/>
    <n v="0"/>
    <n v="0"/>
    <n v="0"/>
    <n v="0"/>
    <n v="0"/>
    <n v="0"/>
    <n v="0"/>
  </r>
  <r>
    <s v="BNK640"/>
    <x v="18"/>
    <x v="17"/>
    <d v="2020-05-07T02:00:00"/>
    <d v="2020-05-07T02:00:00"/>
    <s v=""/>
    <s v="1J"/>
    <s v=""/>
    <s v="0:00"/>
    <s v="0:00"/>
    <s v=""/>
    <x v="7"/>
    <s v="ATG1"/>
    <x v="0"/>
    <s v="01 - FONCT"/>
    <x v="0"/>
    <x v="3"/>
    <s v="S3C / CONCENTRATION"/>
    <x v="0"/>
    <s v="A"/>
    <d v="2020-05-07T02:00:00"/>
    <d v="2020-05-07T02:00:00"/>
    <n v="0"/>
    <n v="0"/>
    <n v="0"/>
    <n v="0"/>
    <n v="1"/>
    <n v="0"/>
    <n v="0"/>
    <n v="0"/>
    <n v="0"/>
    <n v="0"/>
    <n v="0"/>
    <n v="0"/>
  </r>
  <r>
    <s v="BNK640"/>
    <x v="18"/>
    <x v="17"/>
    <d v="2020-05-04T02:00:00"/>
    <d v="2020-05-04T02:00:00"/>
    <s v=""/>
    <s v="1J"/>
    <s v=""/>
    <s v="0:00"/>
    <s v="0:00"/>
    <s v=""/>
    <x v="7"/>
    <s v="ATG1"/>
    <x v="0"/>
    <s v="01 - FONCT"/>
    <x v="0"/>
    <x v="3"/>
    <s v="S3C / CONCENTRATION"/>
    <x v="0"/>
    <s v="A"/>
    <d v="2020-05-04T02:00:00"/>
    <d v="2020-05-04T02:00:00"/>
    <n v="0"/>
    <n v="0"/>
    <n v="0"/>
    <n v="0"/>
    <n v="1"/>
    <n v="0"/>
    <n v="0"/>
    <n v="0"/>
    <n v="0"/>
    <n v="0"/>
    <n v="0"/>
    <n v="0"/>
  </r>
  <r>
    <s v="BNK640"/>
    <x v="0"/>
    <x v="0"/>
    <d v="2020-04-27T02:00:00"/>
    <d v="2020-04-28T02:00:00"/>
    <s v=""/>
    <s v="2J"/>
    <s v=""/>
    <s v="0:00"/>
    <s v="0:00"/>
    <s v=""/>
    <x v="0"/>
    <s v="ATG1"/>
    <x v="0"/>
    <s v="01 - FONCT"/>
    <x v="0"/>
    <x v="3"/>
    <s v="S3C / CONCENTRATION"/>
    <x v="0"/>
    <s v="C"/>
    <d v="2020-04-27T02:00:00"/>
    <d v="2020-04-28T02:00:00"/>
    <n v="0"/>
    <n v="0"/>
    <n v="0"/>
    <n v="2"/>
    <n v="0"/>
    <n v="0"/>
    <n v="0"/>
    <n v="0"/>
    <n v="0"/>
    <n v="0"/>
    <n v="0"/>
    <n v="0"/>
  </r>
  <r>
    <s v="BNK640"/>
    <x v="0"/>
    <x v="0"/>
    <d v="2020-04-15T02:00:00"/>
    <d v="2020-04-16T02:00:00"/>
    <s v=""/>
    <s v="2J"/>
    <s v=""/>
    <s v="0:00"/>
    <s v="0:00"/>
    <s v=""/>
    <x v="0"/>
    <s v="ATG1"/>
    <x v="0"/>
    <s v="01 - FONCT"/>
    <x v="0"/>
    <x v="3"/>
    <s v="S3C / CONCENTRATION"/>
    <x v="0"/>
    <s v="C"/>
    <d v="2020-04-15T02:00:00"/>
    <d v="2020-04-16T02:00:00"/>
    <n v="0"/>
    <n v="0"/>
    <n v="0"/>
    <n v="2"/>
    <n v="0"/>
    <n v="0"/>
    <n v="0"/>
    <n v="0"/>
    <n v="0"/>
    <n v="0"/>
    <n v="0"/>
    <n v="0"/>
  </r>
  <r>
    <s v="BNK640"/>
    <x v="0"/>
    <x v="0"/>
    <d v="2020-04-09T02:00:00"/>
    <d v="2020-04-09T02:00:00"/>
    <s v=""/>
    <s v="1J"/>
    <s v=""/>
    <s v="0:00"/>
    <s v="0:00"/>
    <s v=""/>
    <x v="0"/>
    <s v="ATG1"/>
    <x v="0"/>
    <s v="01 - FONCT"/>
    <x v="0"/>
    <x v="3"/>
    <s v="S3C / CONCENTRATION"/>
    <x v="0"/>
    <s v="C"/>
    <d v="2020-04-09T02:00:00"/>
    <d v="2020-04-09T02:00:00"/>
    <n v="0"/>
    <n v="0"/>
    <n v="0"/>
    <n v="1"/>
    <n v="0"/>
    <n v="0"/>
    <n v="0"/>
    <n v="0"/>
    <n v="0"/>
    <n v="0"/>
    <n v="0"/>
    <n v="0"/>
  </r>
  <r>
    <s v="BNK640"/>
    <x v="0"/>
    <x v="0"/>
    <d v="2020-04-01T02:00:00"/>
    <d v="2020-04-01T02:00:00"/>
    <s v=""/>
    <s v="1J"/>
    <s v=""/>
    <s v="0:00"/>
    <s v="0:00"/>
    <s v=""/>
    <x v="0"/>
    <s v="ATG1"/>
    <x v="0"/>
    <s v="01 - FONCT"/>
    <x v="0"/>
    <x v="3"/>
    <s v="S3C / CONCENTRATION"/>
    <x v="0"/>
    <s v="C"/>
    <d v="2020-04-01T02:00:00"/>
    <d v="2020-04-01T02:00:00"/>
    <n v="0"/>
    <n v="0"/>
    <n v="0"/>
    <n v="1"/>
    <n v="0"/>
    <n v="0"/>
    <n v="0"/>
    <n v="0"/>
    <n v="0"/>
    <n v="0"/>
    <n v="0"/>
    <n v="0"/>
  </r>
  <r>
    <s v="BNK640"/>
    <x v="38"/>
    <x v="35"/>
    <d v="2020-02-26T01:00:00"/>
    <d v="2020-02-26T01:00:00"/>
    <s v=""/>
    <s v="05h00"/>
    <s v=""/>
    <s v="11:10"/>
    <s v="16:10"/>
    <s v=""/>
    <x v="7"/>
    <s v="ATG1"/>
    <x v="0"/>
    <s v="01 - FONCT"/>
    <x v="0"/>
    <x v="3"/>
    <s v="S3C / CONCENTRATION"/>
    <x v="0"/>
    <s v="C"/>
    <d v="2020-02-26T01:00:00"/>
    <d v="2020-02-26T01:00:00"/>
    <n v="0"/>
    <n v="1"/>
    <n v="0"/>
    <n v="0"/>
    <n v="0"/>
    <n v="0"/>
    <n v="0"/>
    <n v="0"/>
    <n v="0"/>
    <n v="0"/>
    <n v="0"/>
    <n v="0"/>
  </r>
  <r>
    <s v="BNK640"/>
    <x v="38"/>
    <x v="35"/>
    <d v="2020-02-25T01:00:00"/>
    <d v="2020-02-25T01:00:00"/>
    <s v=""/>
    <s v="05h00"/>
    <s v=""/>
    <s v="11:10"/>
    <s v="16:10"/>
    <s v=""/>
    <x v="7"/>
    <s v="ATG1"/>
    <x v="0"/>
    <s v="01 - FONCT"/>
    <x v="0"/>
    <x v="3"/>
    <s v="S3C / CONCENTRATION"/>
    <x v="0"/>
    <s v="C"/>
    <d v="2020-02-25T01:00:00"/>
    <d v="2020-02-25T01:00:00"/>
    <n v="0"/>
    <n v="1"/>
    <n v="0"/>
    <n v="0"/>
    <n v="0"/>
    <n v="0"/>
    <n v="0"/>
    <n v="0"/>
    <n v="0"/>
    <n v="0"/>
    <n v="0"/>
    <n v="0"/>
  </r>
  <r>
    <s v="BNK640"/>
    <x v="18"/>
    <x v="17"/>
    <d v="2020-02-21T01:00:00"/>
    <d v="2020-02-21T01:00:00"/>
    <s v=""/>
    <s v="1J"/>
    <s v=""/>
    <s v="0:00"/>
    <s v="0:00"/>
    <s v=""/>
    <x v="7"/>
    <s v="ATG1"/>
    <x v="0"/>
    <s v="01 - FONCT"/>
    <x v="0"/>
    <x v="3"/>
    <s v="S3C / CONCENTRATION"/>
    <x v="0"/>
    <s v="A"/>
    <d v="2020-02-21T01:00:00"/>
    <d v="2020-02-21T01:00:00"/>
    <n v="0"/>
    <n v="1"/>
    <n v="0"/>
    <n v="0"/>
    <n v="0"/>
    <n v="0"/>
    <n v="0"/>
    <n v="0"/>
    <n v="0"/>
    <n v="0"/>
    <n v="0"/>
    <n v="0"/>
  </r>
  <r>
    <s v="BNK640"/>
    <x v="18"/>
    <x v="17"/>
    <d v="2020-02-17T01:00:00"/>
    <d v="2020-02-17T01:00:00"/>
    <s v=""/>
    <s v="1J"/>
    <s v=""/>
    <s v="0:00"/>
    <s v="0:00"/>
    <s v=""/>
    <x v="7"/>
    <s v="ATG1"/>
    <x v="0"/>
    <s v="01 - FONCT"/>
    <x v="0"/>
    <x v="3"/>
    <s v="S3C / CONCENTRATION"/>
    <x v="0"/>
    <s v="A"/>
    <d v="2020-02-17T01:00:00"/>
    <d v="2020-02-17T01:00:00"/>
    <n v="0"/>
    <n v="1"/>
    <n v="0"/>
    <n v="0"/>
    <n v="0"/>
    <n v="0"/>
    <n v="0"/>
    <n v="0"/>
    <n v="0"/>
    <n v="0"/>
    <n v="0"/>
    <n v="0"/>
  </r>
  <r>
    <s v="BNK640"/>
    <x v="40"/>
    <x v="37"/>
    <d v="2020-02-04T01:00:00"/>
    <d v="2020-02-04T01:00:00"/>
    <s v=""/>
    <s v="1J"/>
    <s v=""/>
    <s v="0:00"/>
    <s v="0:00"/>
    <s v=""/>
    <x v="7"/>
    <s v="ATG1"/>
    <x v="0"/>
    <s v="01 - FONCT"/>
    <x v="0"/>
    <x v="3"/>
    <s v="S3C / CONCENTRATION"/>
    <x v="0"/>
    <s v="C"/>
    <d v="2020-02-04T01:00:00"/>
    <d v="2020-02-04T01:00:00"/>
    <n v="0"/>
    <n v="1"/>
    <n v="0"/>
    <n v="0"/>
    <n v="0"/>
    <n v="0"/>
    <n v="0"/>
    <n v="0"/>
    <n v="0"/>
    <n v="0"/>
    <n v="0"/>
    <n v="0"/>
  </r>
  <r>
    <s v="BNK640"/>
    <x v="18"/>
    <x v="17"/>
    <d v="2020-02-03T01:00:00"/>
    <d v="2020-02-03T01:00:00"/>
    <s v=""/>
    <s v="1J"/>
    <s v=""/>
    <s v="0:00"/>
    <s v="0:00"/>
    <s v=""/>
    <x v="7"/>
    <s v="ATG1"/>
    <x v="0"/>
    <s v="01 - FONCT"/>
    <x v="0"/>
    <x v="3"/>
    <s v="S3C / CONCENTRATION"/>
    <x v="0"/>
    <s v="A"/>
    <d v="2020-02-03T01:00:00"/>
    <d v="2020-02-03T01:00:00"/>
    <n v="0"/>
    <n v="1"/>
    <n v="0"/>
    <n v="0"/>
    <n v="0"/>
    <n v="0"/>
    <n v="0"/>
    <n v="0"/>
    <n v="0"/>
    <n v="0"/>
    <n v="0"/>
    <n v="0"/>
  </r>
  <r>
    <s v="BNK640"/>
    <x v="18"/>
    <x v="17"/>
    <d v="2020-01-27T01:00:00"/>
    <d v="2020-01-27T01:00:00"/>
    <s v=""/>
    <s v="1J"/>
    <s v=""/>
    <s v="0:00"/>
    <s v="0:00"/>
    <s v=""/>
    <x v="7"/>
    <s v="ATG1"/>
    <x v="0"/>
    <s v="01 - FONCT"/>
    <x v="0"/>
    <x v="3"/>
    <s v="S3C / CONCENTRATION"/>
    <x v="0"/>
    <s v="A"/>
    <d v="2020-01-27T01:00:00"/>
    <d v="2020-01-27T01:00:00"/>
    <n v="1"/>
    <n v="0"/>
    <n v="0"/>
    <n v="0"/>
    <n v="0"/>
    <n v="0"/>
    <n v="0"/>
    <n v="0"/>
    <n v="0"/>
    <n v="0"/>
    <n v="0"/>
    <n v="0"/>
  </r>
  <r>
    <s v="BNK640"/>
    <x v="13"/>
    <x v="12"/>
    <d v="2020-01-24T01:00:00"/>
    <d v="2020-01-24T01:00:00"/>
    <s v=""/>
    <s v="07h00"/>
    <s v=""/>
    <s v="0:00"/>
    <s v="0:00"/>
    <s v=""/>
    <x v="5"/>
    <s v="ATG1"/>
    <x v="0"/>
    <s v="01 - FONCT"/>
    <x v="0"/>
    <x v="3"/>
    <s v="S3C / CONCENTRATION"/>
    <x v="0"/>
    <s v="A"/>
    <d v="2020-01-24T01:00:00"/>
    <d v="2020-01-24T01:00:00"/>
    <n v="1"/>
    <n v="0"/>
    <n v="0"/>
    <n v="0"/>
    <n v="0"/>
    <n v="0"/>
    <n v="0"/>
    <n v="0"/>
    <n v="0"/>
    <n v="0"/>
    <n v="0"/>
    <n v="0"/>
  </r>
  <r>
    <s v="BNK640"/>
    <x v="19"/>
    <x v="18"/>
    <d v="2020-01-21T01:00:00"/>
    <d v="2020-01-21T01:00:00"/>
    <s v=""/>
    <s v="04h00"/>
    <s v=""/>
    <s v="14:10"/>
    <s v="18:10"/>
    <s v=""/>
    <x v="4"/>
    <s v="ATG1"/>
    <x v="0"/>
    <s v="01 - FONCT"/>
    <x v="0"/>
    <x v="3"/>
    <s v="S3C / CONCENTRATION"/>
    <x v="0"/>
    <s v="C"/>
    <d v="2020-01-21T01:00:00"/>
    <d v="2020-01-21T01:00:00"/>
    <n v="1"/>
    <n v="0"/>
    <n v="0"/>
    <n v="0"/>
    <n v="0"/>
    <n v="0"/>
    <n v="0"/>
    <n v="0"/>
    <n v="0"/>
    <n v="0"/>
    <n v="0"/>
    <n v="0"/>
  </r>
  <r>
    <s v="BNK640"/>
    <x v="18"/>
    <x v="17"/>
    <d v="2020-01-20T01:00:00"/>
    <d v="2020-01-20T01:00:00"/>
    <s v=""/>
    <s v="1J"/>
    <s v=""/>
    <s v="0:00"/>
    <s v="0:00"/>
    <s v=""/>
    <x v="7"/>
    <s v="ATG1"/>
    <x v="0"/>
    <s v="01 - FONCT"/>
    <x v="0"/>
    <x v="3"/>
    <s v="S3C / CONCENTRATION"/>
    <x v="0"/>
    <s v="A"/>
    <d v="2020-01-20T01:00:00"/>
    <d v="2020-01-20T01:00:00"/>
    <n v="1"/>
    <n v="0"/>
    <n v="0"/>
    <n v="0"/>
    <n v="0"/>
    <n v="0"/>
    <n v="0"/>
    <n v="0"/>
    <n v="0"/>
    <n v="0"/>
    <n v="0"/>
    <n v="0"/>
  </r>
  <r>
    <s v="BNK640"/>
    <x v="13"/>
    <x v="12"/>
    <d v="2020-01-16T01:00:00"/>
    <d v="2020-01-16T01:00:00"/>
    <s v=""/>
    <s v="07h00"/>
    <s v=""/>
    <s v="0:00"/>
    <s v="0:00"/>
    <s v=""/>
    <x v="5"/>
    <s v="ATG1"/>
    <x v="0"/>
    <s v="01 - FONCT"/>
    <x v="0"/>
    <x v="3"/>
    <s v="S3C / CONCENTRATION"/>
    <x v="0"/>
    <s v="A"/>
    <d v="2020-01-16T01:00:00"/>
    <d v="2020-01-16T01:00:00"/>
    <n v="1"/>
    <n v="0"/>
    <n v="0"/>
    <n v="0"/>
    <n v="0"/>
    <n v="0"/>
    <n v="0"/>
    <n v="0"/>
    <n v="0"/>
    <n v="0"/>
    <n v="0"/>
    <n v="0"/>
  </r>
  <r>
    <s v="BNK640"/>
    <x v="13"/>
    <x v="12"/>
    <d v="2020-01-09T01:00:00"/>
    <d v="2020-01-09T01:00:00"/>
    <s v=""/>
    <s v="07h00"/>
    <s v=""/>
    <s v="0:00"/>
    <s v="0:00"/>
    <s v=""/>
    <x v="5"/>
    <s v="ATG1"/>
    <x v="0"/>
    <s v="01 - FONCT"/>
    <x v="0"/>
    <x v="3"/>
    <s v="S3C / CONCENTRATION"/>
    <x v="0"/>
    <s v="A"/>
    <d v="2020-01-09T01:00:00"/>
    <d v="2020-01-09T01:00:00"/>
    <n v="1"/>
    <n v="0"/>
    <n v="0"/>
    <n v="0"/>
    <n v="0"/>
    <n v="0"/>
    <n v="0"/>
    <n v="0"/>
    <n v="0"/>
    <n v="0"/>
    <n v="0"/>
    <n v="0"/>
  </r>
  <r>
    <s v="ACN403"/>
    <x v="0"/>
    <x v="0"/>
    <d v="2020-08-03T02:00:00"/>
    <d v="2020-08-23T02:00:00"/>
    <s v=""/>
    <s v="17J"/>
    <s v=""/>
    <s v="0:00"/>
    <s v="0:00"/>
    <s v=""/>
    <x v="0"/>
    <s v="ACC12"/>
    <x v="0"/>
    <s v="02 - CDI"/>
    <x v="0"/>
    <x v="3"/>
    <s v="S3C / CONCENTRATION"/>
    <x v="0"/>
    <s v="C"/>
    <d v="2020-08-03T02:00:00"/>
    <d v="2020-08-23T02:00:00"/>
    <n v="0"/>
    <n v="0"/>
    <n v="0"/>
    <n v="0"/>
    <n v="0"/>
    <n v="0"/>
    <n v="0"/>
    <n v="17"/>
    <n v="0"/>
    <n v="0"/>
    <n v="0"/>
    <n v="0"/>
  </r>
  <r>
    <s v="ACN403"/>
    <x v="8"/>
    <x v="3"/>
    <d v="2020-05-01T02:00:00"/>
    <d v="2020-05-09T02:00:00"/>
    <s v=""/>
    <s v="6J"/>
    <s v=""/>
    <s v="0:00"/>
    <s v="0:00"/>
    <s v=""/>
    <x v="3"/>
    <s v="ACC12"/>
    <x v="0"/>
    <s v="02 - CDI"/>
    <x v="0"/>
    <x v="3"/>
    <s v="S3C / CONCENTRATION"/>
    <x v="0"/>
    <s v="C"/>
    <d v="2020-05-01T02:00:00"/>
    <d v="2020-05-09T02:00:00"/>
    <n v="0"/>
    <n v="0"/>
    <n v="0"/>
    <n v="0"/>
    <n v="6"/>
    <n v="0"/>
    <n v="0"/>
    <n v="0"/>
    <n v="0"/>
    <n v="0"/>
    <n v="0"/>
    <n v="0"/>
  </r>
  <r>
    <s v="ACN403"/>
    <x v="3"/>
    <x v="3"/>
    <d v="2020-04-27T02:00:00"/>
    <d v="2020-04-30T02:00:00"/>
    <s v=""/>
    <s v="4J"/>
    <s v=""/>
    <s v="0:00"/>
    <s v="0:00"/>
    <s v=""/>
    <x v="3"/>
    <s v="ACC12"/>
    <x v="0"/>
    <s v="02 - CDI"/>
    <x v="0"/>
    <x v="3"/>
    <s v="S3C / CONCENTRATION"/>
    <x v="0"/>
    <s v="A"/>
    <d v="2020-04-27T02:00:00"/>
    <d v="2020-04-30T02:00:00"/>
    <n v="0"/>
    <n v="0"/>
    <n v="0"/>
    <n v="4"/>
    <n v="0"/>
    <n v="0"/>
    <n v="0"/>
    <n v="0"/>
    <n v="0"/>
    <n v="0"/>
    <n v="0"/>
    <n v="0"/>
  </r>
  <r>
    <s v="ACN403"/>
    <x v="3"/>
    <x v="3"/>
    <d v="2020-04-14T02:00:00"/>
    <d v="2020-04-25T02:00:00"/>
    <s v=""/>
    <s v="12J"/>
    <s v=""/>
    <s v="0:00"/>
    <s v="0:00"/>
    <s v=""/>
    <x v="3"/>
    <s v="ACC12"/>
    <x v="0"/>
    <s v="02 - CDI"/>
    <x v="0"/>
    <x v="3"/>
    <s v="S3C / CONCENTRATION"/>
    <x v="0"/>
    <s v="A"/>
    <d v="2020-04-14T02:00:00"/>
    <d v="2020-04-25T02:00:00"/>
    <n v="0"/>
    <n v="0"/>
    <n v="0"/>
    <n v="11"/>
    <n v="0"/>
    <n v="0"/>
    <n v="0"/>
    <n v="0"/>
    <n v="0"/>
    <n v="0"/>
    <n v="0"/>
    <n v="0"/>
  </r>
  <r>
    <s v="ACN403"/>
    <x v="3"/>
    <x v="3"/>
    <d v="2020-04-01T02:00:00"/>
    <d v="2020-04-12T02:00:00"/>
    <s v=""/>
    <s v="12J"/>
    <s v=""/>
    <s v="0:00"/>
    <s v="0:00"/>
    <s v=""/>
    <x v="3"/>
    <s v="ACC12"/>
    <x v="0"/>
    <s v="02 - CDI"/>
    <x v="0"/>
    <x v="3"/>
    <s v="S3C / CONCENTRATION"/>
    <x v="0"/>
    <s v="A"/>
    <d v="2020-04-01T02:00:00"/>
    <d v="2020-04-12T02:00:00"/>
    <n v="0"/>
    <n v="0"/>
    <n v="0"/>
    <n v="10"/>
    <n v="0"/>
    <n v="0"/>
    <n v="0"/>
    <n v="0"/>
    <n v="0"/>
    <n v="0"/>
    <n v="0"/>
    <n v="0"/>
  </r>
  <r>
    <s v="ACN403"/>
    <x v="3"/>
    <x v="3"/>
    <d v="2020-03-17T01:00:00"/>
    <d v="2020-03-29T01:00:00"/>
    <s v=""/>
    <s v="13J"/>
    <s v=""/>
    <s v="0:00"/>
    <s v="0:00"/>
    <s v=""/>
    <x v="3"/>
    <s v="ACC12"/>
    <x v="0"/>
    <s v="02 - CDI"/>
    <x v="0"/>
    <x v="3"/>
    <s v="S3C / CONCENTRATION"/>
    <x v="0"/>
    <s v="A"/>
    <d v="2020-03-17T01:00:00"/>
    <d v="2020-03-29T01:00:00"/>
    <n v="0"/>
    <n v="0"/>
    <n v="11"/>
    <n v="0"/>
    <n v="0"/>
    <n v="0"/>
    <n v="0"/>
    <n v="0"/>
    <n v="0"/>
    <n v="0"/>
    <n v="0"/>
    <n v="0"/>
  </r>
  <r>
    <s v="ACN403"/>
    <x v="4"/>
    <x v="4"/>
    <d v="2020-02-25T01:00:00"/>
    <d v="2020-02-25T01:00:00"/>
    <s v=""/>
    <s v="1J"/>
    <s v=""/>
    <s v="0:00"/>
    <s v="0:00"/>
    <s v=""/>
    <x v="0"/>
    <s v="ACC12"/>
    <x v="0"/>
    <s v="02 - CDI"/>
    <x v="0"/>
    <x v="3"/>
    <s v="S3C / CONCENTRATION"/>
    <x v="0"/>
    <s v="R"/>
    <d v="2020-02-25T01:00:00"/>
    <d v="2020-02-25T01:00:00"/>
    <n v="0"/>
    <n v="1"/>
    <n v="0"/>
    <n v="0"/>
    <n v="0"/>
    <n v="0"/>
    <n v="0"/>
    <n v="0"/>
    <n v="0"/>
    <n v="0"/>
    <n v="0"/>
    <n v="0"/>
  </r>
  <r>
    <s v="ACN403"/>
    <x v="0"/>
    <x v="0"/>
    <d v="2020-02-24T01:00:00"/>
    <d v="2020-02-24T01:00:00"/>
    <s v=""/>
    <s v="1J"/>
    <s v=""/>
    <s v="0:00"/>
    <s v="0:00"/>
    <s v=""/>
    <x v="0"/>
    <s v="ACC12"/>
    <x v="0"/>
    <s v="02 - CDI"/>
    <x v="0"/>
    <x v="3"/>
    <s v="S3C / CONCENTRATION"/>
    <x v="0"/>
    <s v="C"/>
    <d v="2020-02-24T01:00:00"/>
    <d v="2020-02-24T01:00:00"/>
    <n v="0"/>
    <n v="1"/>
    <n v="0"/>
    <n v="0"/>
    <n v="0"/>
    <n v="0"/>
    <n v="0"/>
    <n v="0"/>
    <n v="0"/>
    <n v="0"/>
    <n v="0"/>
    <n v="0"/>
  </r>
  <r>
    <s v="ACN403"/>
    <x v="4"/>
    <x v="4"/>
    <d v="2020-02-21T01:00:00"/>
    <d v="2020-02-21T01:00:00"/>
    <s v=""/>
    <s v="1J"/>
    <s v=""/>
    <s v="0:00"/>
    <s v="0:00"/>
    <s v=""/>
    <x v="0"/>
    <s v="ACC12"/>
    <x v="0"/>
    <s v="02 - CDI"/>
    <x v="0"/>
    <x v="3"/>
    <s v="S3C / CONCENTRATION"/>
    <x v="0"/>
    <s v="R"/>
    <d v="2020-02-21T01:00:00"/>
    <d v="2020-02-21T01:00:00"/>
    <n v="0"/>
    <n v="1"/>
    <n v="0"/>
    <n v="0"/>
    <n v="0"/>
    <n v="0"/>
    <n v="0"/>
    <n v="0"/>
    <n v="0"/>
    <n v="0"/>
    <n v="0"/>
    <n v="0"/>
  </r>
  <r>
    <s v="ACN403"/>
    <x v="0"/>
    <x v="0"/>
    <d v="2020-02-17T01:00:00"/>
    <d v="2020-02-20T01:00:00"/>
    <s v=""/>
    <s v="4J"/>
    <s v=""/>
    <s v="0:00"/>
    <s v="0:00"/>
    <s v=""/>
    <x v="0"/>
    <s v="ACC12"/>
    <x v="0"/>
    <s v="02 - CDI"/>
    <x v="0"/>
    <x v="3"/>
    <s v="S3C / CONCENTRATION"/>
    <x v="0"/>
    <s v="C"/>
    <d v="2020-02-17T01:00:00"/>
    <d v="2020-02-20T01:00:00"/>
    <n v="0"/>
    <n v="4"/>
    <n v="0"/>
    <n v="0"/>
    <n v="0"/>
    <n v="0"/>
    <n v="0"/>
    <n v="0"/>
    <n v="0"/>
    <n v="0"/>
    <n v="0"/>
    <n v="0"/>
  </r>
  <r>
    <s v="SDN739"/>
    <x v="0"/>
    <x v="0"/>
    <d v="2020-08-10T02:00:00"/>
    <d v="2020-08-29T02:00:00"/>
    <s v=""/>
    <s v="17J"/>
    <s v=""/>
    <s v="0:00"/>
    <s v="0:00"/>
    <s v=""/>
    <x v="0"/>
    <s v="ACC13"/>
    <x v="0"/>
    <s v="02 - CDI"/>
    <x v="0"/>
    <x v="3"/>
    <s v="colis"/>
    <x v="0"/>
    <s v="C"/>
    <d v="2020-08-10T02:00:00"/>
    <d v="2020-08-29T02:00:00"/>
    <n v="0"/>
    <n v="0"/>
    <n v="0"/>
    <n v="0"/>
    <n v="0"/>
    <n v="0"/>
    <n v="0"/>
    <n v="17"/>
    <n v="0"/>
    <n v="0"/>
    <n v="0"/>
    <n v="0"/>
  </r>
  <r>
    <s v="SDN739"/>
    <x v="0"/>
    <x v="0"/>
    <d v="2020-04-27T02:00:00"/>
    <d v="2020-05-02T02:00:00"/>
    <s v=""/>
    <s v="5J"/>
    <s v=""/>
    <s v="0:00"/>
    <s v="0:00"/>
    <s v=""/>
    <x v="0"/>
    <s v="ACC13"/>
    <x v="0"/>
    <s v="02 - CDI"/>
    <x v="0"/>
    <x v="3"/>
    <s v="colis"/>
    <x v="0"/>
    <s v="C"/>
    <d v="2020-04-27T02:00:00"/>
    <d v="2020-05-02T02:00:00"/>
    <n v="0"/>
    <n v="0"/>
    <n v="0"/>
    <n v="4"/>
    <n v="1"/>
    <n v="0"/>
    <n v="0"/>
    <n v="0"/>
    <n v="0"/>
    <n v="0"/>
    <n v="0"/>
    <n v="0"/>
  </r>
  <r>
    <s v="SDN739"/>
    <x v="3"/>
    <x v="3"/>
    <d v="2020-03-20T01:00:00"/>
    <d v="2020-03-20T01:00:00"/>
    <s v=""/>
    <s v="1J"/>
    <s v=""/>
    <s v="0:00"/>
    <s v="0:00"/>
    <s v=""/>
    <x v="3"/>
    <s v="ACC13"/>
    <x v="0"/>
    <s v="02 - CDI"/>
    <x v="0"/>
    <x v="3"/>
    <s v="colis"/>
    <x v="0"/>
    <s v="A"/>
    <d v="2020-03-20T01:00:00"/>
    <d v="2020-03-20T01:00:00"/>
    <n v="0"/>
    <n v="0"/>
    <n v="1"/>
    <n v="0"/>
    <n v="0"/>
    <n v="0"/>
    <n v="0"/>
    <n v="0"/>
    <n v="0"/>
    <n v="0"/>
    <n v="0"/>
    <n v="0"/>
  </r>
  <r>
    <s v="SDN739"/>
    <x v="0"/>
    <x v="0"/>
    <d v="2020-03-16T01:00:00"/>
    <d v="2020-03-17T01:00:00"/>
    <s v=""/>
    <s v="2J"/>
    <s v=""/>
    <s v="0:00"/>
    <s v="0:00"/>
    <s v=""/>
    <x v="0"/>
    <s v="ACC13"/>
    <x v="0"/>
    <s v="02 - CDI"/>
    <x v="0"/>
    <x v="3"/>
    <s v="colis"/>
    <x v="0"/>
    <s v="C"/>
    <d v="2020-03-16T01:00:00"/>
    <d v="2020-03-17T01:00:00"/>
    <n v="0"/>
    <n v="0"/>
    <n v="2"/>
    <n v="0"/>
    <n v="0"/>
    <n v="0"/>
    <n v="0"/>
    <n v="0"/>
    <n v="0"/>
    <n v="0"/>
    <n v="0"/>
    <n v="0"/>
  </r>
  <r>
    <s v="SDN739"/>
    <x v="0"/>
    <x v="0"/>
    <d v="2020-03-02T01:00:00"/>
    <d v="2020-03-07T01:00:00"/>
    <s v=""/>
    <s v="6J"/>
    <s v=""/>
    <s v="0:00"/>
    <s v="0:00"/>
    <s v=""/>
    <x v="0"/>
    <s v="ACC13"/>
    <x v="0"/>
    <s v="02 - CDI"/>
    <x v="0"/>
    <x v="3"/>
    <s v="colis"/>
    <x v="0"/>
    <s v="C"/>
    <d v="2020-03-02T01:00:00"/>
    <d v="2020-03-07T01:00:00"/>
    <n v="0"/>
    <n v="0"/>
    <n v="6"/>
    <n v="0"/>
    <n v="0"/>
    <n v="0"/>
    <n v="0"/>
    <n v="0"/>
    <n v="0"/>
    <n v="0"/>
    <n v="0"/>
    <n v="0"/>
  </r>
  <r>
    <s v="SDN739"/>
    <x v="0"/>
    <x v="0"/>
    <d v="2019-12-30T01:00:00"/>
    <d v="2020-01-04T01:00:00"/>
    <s v=""/>
    <s v="5J"/>
    <s v=""/>
    <s v="0:00"/>
    <s v="0:00"/>
    <s v=""/>
    <x v="0"/>
    <s v="ACC13"/>
    <x v="0"/>
    <s v="02 - CDI"/>
    <x v="0"/>
    <x v="3"/>
    <s v="colis"/>
    <x v="0"/>
    <s v="C"/>
    <d v="2020-01-01T00:00:00"/>
    <d v="2020-01-04T01:00:00"/>
    <n v="3"/>
    <n v="0"/>
    <n v="0"/>
    <n v="0"/>
    <n v="0"/>
    <n v="0"/>
    <n v="0"/>
    <n v="0"/>
    <n v="0"/>
    <n v="0"/>
    <n v="0"/>
    <n v="0"/>
  </r>
  <r>
    <s v="WMU759"/>
    <x v="0"/>
    <x v="0"/>
    <d v="2020-07-27T02:00:00"/>
    <d v="2020-08-14T02:00:00"/>
    <s v=""/>
    <s v="17J"/>
    <s v=""/>
    <s v="0:00"/>
    <s v="0:00"/>
    <s v=""/>
    <x v="0"/>
    <s v="APN2"/>
    <x v="0"/>
    <s v="01 - FONCT"/>
    <x v="0"/>
    <x v="0"/>
    <s v="Equipe1"/>
    <x v="0"/>
    <s v="C"/>
    <d v="2020-07-27T02:00:00"/>
    <d v="2020-08-14T02:00:00"/>
    <n v="0"/>
    <n v="0"/>
    <n v="0"/>
    <n v="0"/>
    <n v="0"/>
    <n v="0"/>
    <n v="5"/>
    <n v="12"/>
    <n v="0"/>
    <n v="0"/>
    <n v="0"/>
    <n v="0"/>
  </r>
  <r>
    <s v="WMU759"/>
    <x v="0"/>
    <x v="0"/>
    <d v="2020-03-30T02:00:00"/>
    <d v="2020-04-04T02:00:00"/>
    <s v=""/>
    <s v="6J"/>
    <s v=""/>
    <s v="0:00"/>
    <s v="0:00"/>
    <s v=""/>
    <x v="0"/>
    <s v="APN2"/>
    <x v="0"/>
    <s v="01 - FONCT"/>
    <x v="0"/>
    <x v="0"/>
    <s v="Equipe1"/>
    <x v="0"/>
    <s v="C"/>
    <d v="2020-03-30T02:00:00"/>
    <d v="2020-04-04T02:00:00"/>
    <n v="0"/>
    <n v="0"/>
    <n v="2"/>
    <n v="4"/>
    <n v="0"/>
    <n v="0"/>
    <n v="0"/>
    <n v="0"/>
    <n v="0"/>
    <n v="0"/>
    <n v="0"/>
    <n v="0"/>
  </r>
  <r>
    <s v="WMU759"/>
    <x v="0"/>
    <x v="0"/>
    <d v="2020-01-10T01:00:00"/>
    <d v="2020-01-11T01:00:00"/>
    <s v=""/>
    <s v="2J"/>
    <s v=""/>
    <s v="0:00"/>
    <s v="0:00"/>
    <s v=""/>
    <x v="0"/>
    <s v="APN2"/>
    <x v="0"/>
    <s v="01 - FONCT"/>
    <x v="0"/>
    <x v="0"/>
    <s v="Equipe1"/>
    <x v="0"/>
    <s v="C"/>
    <d v="2020-01-10T01:00:00"/>
    <d v="2020-01-11T01:00:00"/>
    <n v="2"/>
    <n v="0"/>
    <n v="0"/>
    <n v="0"/>
    <n v="0"/>
    <n v="0"/>
    <n v="0"/>
    <n v="0"/>
    <n v="0"/>
    <n v="0"/>
    <n v="0"/>
    <n v="0"/>
  </r>
  <r>
    <s v="WMU759"/>
    <x v="0"/>
    <x v="0"/>
    <d v="2020-01-02T01:00:00"/>
    <d v="2020-01-04T01:00:00"/>
    <s v=""/>
    <s v="3J"/>
    <s v=""/>
    <s v="0:00"/>
    <s v="0:00"/>
    <s v=""/>
    <x v="0"/>
    <s v="APN2"/>
    <x v="0"/>
    <s v="01 - FONCT"/>
    <x v="0"/>
    <x v="0"/>
    <s v="Equipe1"/>
    <x v="0"/>
    <s v="C"/>
    <d v="2020-01-02T01:00:00"/>
    <d v="2020-01-04T01:00:00"/>
    <n v="3"/>
    <n v="0"/>
    <n v="0"/>
    <n v="0"/>
    <n v="0"/>
    <n v="0"/>
    <n v="0"/>
    <n v="0"/>
    <n v="0"/>
    <n v="0"/>
    <n v="0"/>
    <n v="0"/>
  </r>
  <r>
    <s v="CME450"/>
    <x v="37"/>
    <x v="34"/>
    <s v=""/>
    <s v=""/>
    <s v=""/>
    <s v=""/>
    <s v=""/>
    <s v=""/>
    <s v=""/>
    <s v=""/>
    <x v="11"/>
    <s v="ACC12"/>
    <x v="0"/>
    <s v="04 - CDD"/>
    <x v="1"/>
    <x v="1"/>
    <e v="#N/A"/>
    <x v="1"/>
    <s v=""/>
    <s v=""/>
    <d v="2020-12-31T00:00:00"/>
    <n v="0"/>
    <n v="0"/>
    <n v="0"/>
    <n v="0"/>
    <n v="0"/>
    <n v="0"/>
    <n v="0"/>
    <n v="0"/>
    <n v="0"/>
    <n v="0"/>
    <n v="0"/>
    <n v="0"/>
  </r>
  <r>
    <s v="PHV305"/>
    <x v="0"/>
    <x v="0"/>
    <d v="2020-11-16T01:00:00"/>
    <d v="2020-11-21T01:00:00"/>
    <s v=""/>
    <s v="6J"/>
    <s v=""/>
    <s v="0:00"/>
    <s v="0:00"/>
    <s v=""/>
    <x v="0"/>
    <s v="APN2"/>
    <x v="0"/>
    <s v="01 - FONCT"/>
    <x v="0"/>
    <x v="1"/>
    <s v="URRUGNE"/>
    <x v="0"/>
    <s v="C"/>
    <d v="2020-11-16T01:00:00"/>
    <d v="2020-11-21T01:00:00"/>
    <n v="0"/>
    <n v="0"/>
    <n v="0"/>
    <n v="0"/>
    <n v="0"/>
    <n v="0"/>
    <n v="0"/>
    <n v="0"/>
    <n v="0"/>
    <n v="0"/>
    <n v="6"/>
    <n v="0"/>
  </r>
  <r>
    <s v="PHV305"/>
    <x v="0"/>
    <x v="0"/>
    <d v="2020-08-13T02:00:00"/>
    <d v="2020-08-29T02:00:00"/>
    <s v=""/>
    <s v="14J"/>
    <s v=""/>
    <s v="0:00"/>
    <s v="0:00"/>
    <s v=""/>
    <x v="0"/>
    <s v="APN2"/>
    <x v="0"/>
    <s v="01 - FONCT"/>
    <x v="0"/>
    <x v="1"/>
    <s v="URRUGNE"/>
    <x v="0"/>
    <s v="C"/>
    <d v="2020-08-13T02:00:00"/>
    <d v="2020-08-29T02:00:00"/>
    <n v="0"/>
    <n v="0"/>
    <n v="0"/>
    <n v="0"/>
    <n v="0"/>
    <n v="0"/>
    <n v="0"/>
    <n v="14"/>
    <n v="0"/>
    <n v="0"/>
    <n v="0"/>
    <n v="0"/>
  </r>
  <r>
    <s v="PHV305"/>
    <x v="0"/>
    <x v="0"/>
    <d v="2020-08-03T02:00:00"/>
    <d v="2020-08-07T02:00:00"/>
    <s v=""/>
    <s v="5J"/>
    <s v=""/>
    <s v="0:00"/>
    <s v="0:00"/>
    <s v=""/>
    <x v="0"/>
    <s v="APN2"/>
    <x v="0"/>
    <s v="01 - FONCT"/>
    <x v="0"/>
    <x v="1"/>
    <s v="URRUGNE"/>
    <x v="0"/>
    <s v="C"/>
    <d v="2020-08-03T02:00:00"/>
    <d v="2020-08-07T02:00:00"/>
    <n v="0"/>
    <n v="0"/>
    <n v="0"/>
    <n v="0"/>
    <n v="0"/>
    <n v="0"/>
    <n v="0"/>
    <n v="5"/>
    <n v="0"/>
    <n v="0"/>
    <n v="0"/>
    <n v="0"/>
  </r>
  <r>
    <s v="PHV305"/>
    <x v="7"/>
    <x v="7"/>
    <d v="2020-05-29T02:00:00"/>
    <d v="2020-05-29T02:00:00"/>
    <s v=""/>
    <s v="06h40"/>
    <s v=""/>
    <s v="0:00"/>
    <s v="0:00"/>
    <s v=""/>
    <x v="0"/>
    <s v="APN2"/>
    <x v="0"/>
    <s v="01 - FONCT"/>
    <x v="0"/>
    <x v="1"/>
    <s v="URRUGNE"/>
    <x v="0"/>
    <s v="2"/>
    <d v="2020-05-29T02:00:00"/>
    <d v="2020-05-29T02:00:00"/>
    <n v="0"/>
    <n v="0"/>
    <n v="0"/>
    <n v="0"/>
    <n v="1"/>
    <n v="0"/>
    <n v="0"/>
    <n v="0"/>
    <n v="0"/>
    <n v="0"/>
    <n v="0"/>
    <n v="0"/>
  </r>
  <r>
    <s v="PHV305"/>
    <x v="7"/>
    <x v="7"/>
    <d v="2020-05-25T02:00:00"/>
    <d v="2020-05-25T02:00:00"/>
    <s v=""/>
    <s v="06h40"/>
    <s v=""/>
    <s v="0:00"/>
    <s v="0:00"/>
    <s v=""/>
    <x v="0"/>
    <s v="APN2"/>
    <x v="0"/>
    <s v="01 - FONCT"/>
    <x v="0"/>
    <x v="1"/>
    <s v="URRUGNE"/>
    <x v="0"/>
    <s v="2"/>
    <d v="2020-05-25T02:00:00"/>
    <d v="2020-05-25T02:00:00"/>
    <n v="0"/>
    <n v="0"/>
    <n v="0"/>
    <n v="0"/>
    <n v="1"/>
    <n v="0"/>
    <n v="0"/>
    <n v="0"/>
    <n v="0"/>
    <n v="0"/>
    <n v="0"/>
    <n v="0"/>
  </r>
  <r>
    <s v="PHV305"/>
    <x v="0"/>
    <x v="0"/>
    <d v="2020-04-23T02:00:00"/>
    <d v="2020-04-30T02:00:00"/>
    <s v=""/>
    <s v="7J"/>
    <s v=""/>
    <s v="0:00"/>
    <s v="0:00"/>
    <s v=""/>
    <x v="0"/>
    <s v="APN2"/>
    <x v="0"/>
    <s v="01 - FONCT"/>
    <x v="0"/>
    <x v="1"/>
    <s v="URRUGNE"/>
    <x v="0"/>
    <s v="C"/>
    <d v="2020-04-23T02:00:00"/>
    <d v="2020-04-30T02:00:00"/>
    <n v="0"/>
    <n v="0"/>
    <n v="0"/>
    <n v="7"/>
    <n v="0"/>
    <n v="0"/>
    <n v="0"/>
    <n v="0"/>
    <n v="0"/>
    <n v="0"/>
    <n v="0"/>
    <n v="0"/>
  </r>
  <r>
    <s v="PHV305"/>
    <x v="3"/>
    <x v="3"/>
    <d v="2020-03-16T01:00:00"/>
    <d v="2020-03-21T01:00:00"/>
    <s v=""/>
    <s v="6J"/>
    <s v=""/>
    <s v="0:00"/>
    <s v="0:00"/>
    <s v=""/>
    <x v="3"/>
    <s v="APN2"/>
    <x v="0"/>
    <s v="01 - FONCT"/>
    <x v="0"/>
    <x v="1"/>
    <s v="URRUGNE"/>
    <x v="0"/>
    <s v="A"/>
    <d v="2020-03-16T01:00:00"/>
    <d v="2020-03-21T01:00:00"/>
    <n v="0"/>
    <n v="0"/>
    <n v="6"/>
    <n v="0"/>
    <n v="0"/>
    <n v="0"/>
    <n v="0"/>
    <n v="0"/>
    <n v="0"/>
    <n v="0"/>
    <n v="0"/>
    <n v="0"/>
  </r>
  <r>
    <s v="PHV305"/>
    <x v="7"/>
    <x v="7"/>
    <d v="2020-02-14T01:00:00"/>
    <d v="2020-02-14T01:00:00"/>
    <s v=""/>
    <s v="06h40"/>
    <s v=""/>
    <s v="0:00"/>
    <s v="0:00"/>
    <s v=""/>
    <x v="0"/>
    <s v="APN2"/>
    <x v="0"/>
    <s v="01 - FONCT"/>
    <x v="0"/>
    <x v="1"/>
    <s v="URRUGNE"/>
    <x v="0"/>
    <s v="2"/>
    <d v="2020-02-14T01:00:00"/>
    <d v="2020-02-14T01:00:00"/>
    <n v="0"/>
    <n v="1"/>
    <n v="0"/>
    <n v="0"/>
    <n v="0"/>
    <n v="0"/>
    <n v="0"/>
    <n v="0"/>
    <n v="0"/>
    <n v="0"/>
    <n v="0"/>
    <n v="0"/>
  </r>
  <r>
    <s v="PHV305"/>
    <x v="7"/>
    <x v="7"/>
    <d v="2020-02-13T01:00:00"/>
    <d v="2020-02-13T01:00:00"/>
    <s v=""/>
    <s v="06h40"/>
    <s v=""/>
    <s v="0:00"/>
    <s v="0:00"/>
    <s v=""/>
    <x v="0"/>
    <s v="APN2"/>
    <x v="0"/>
    <s v="01 - FONCT"/>
    <x v="0"/>
    <x v="1"/>
    <s v="URRUGNE"/>
    <x v="0"/>
    <s v="2"/>
    <d v="2020-02-13T01:00:00"/>
    <d v="2020-02-13T01:00:00"/>
    <n v="0"/>
    <n v="1"/>
    <n v="0"/>
    <n v="0"/>
    <n v="0"/>
    <n v="0"/>
    <n v="0"/>
    <n v="0"/>
    <n v="0"/>
    <n v="0"/>
    <n v="0"/>
    <n v="0"/>
  </r>
  <r>
    <s v="PHV305"/>
    <x v="0"/>
    <x v="0"/>
    <d v="2020-02-10T01:00:00"/>
    <d v="2020-02-12T01:00:00"/>
    <s v=""/>
    <s v="3J"/>
    <s v=""/>
    <s v="0:00"/>
    <s v="0:00"/>
    <s v=""/>
    <x v="0"/>
    <s v="APN2"/>
    <x v="0"/>
    <s v="01 - FONCT"/>
    <x v="0"/>
    <x v="1"/>
    <s v="URRUGNE"/>
    <x v="0"/>
    <s v="C"/>
    <d v="2020-02-10T01:00:00"/>
    <d v="2020-02-12T01:00:00"/>
    <n v="0"/>
    <n v="3"/>
    <n v="0"/>
    <n v="0"/>
    <n v="0"/>
    <n v="0"/>
    <n v="0"/>
    <n v="0"/>
    <n v="0"/>
    <n v="0"/>
    <n v="0"/>
    <n v="0"/>
  </r>
  <r>
    <s v="CJP765"/>
    <x v="0"/>
    <x v="0"/>
    <d v="2020-07-20T02:00:00"/>
    <d v="2020-08-08T02:00:00"/>
    <s v=""/>
    <s v="18J"/>
    <s v=""/>
    <s v="0:00"/>
    <s v="0:00"/>
    <s v=""/>
    <x v="0"/>
    <s v="ATG2"/>
    <x v="0"/>
    <s v="01 - FONCT"/>
    <x v="0"/>
    <x v="0"/>
    <s v="Equipe4"/>
    <x v="0"/>
    <s v="C"/>
    <d v="2020-07-20T02:00:00"/>
    <d v="2020-08-08T02:00:00"/>
    <n v="0"/>
    <n v="0"/>
    <n v="0"/>
    <n v="0"/>
    <n v="0"/>
    <n v="0"/>
    <n v="11"/>
    <n v="7"/>
    <n v="0"/>
    <n v="0"/>
    <n v="0"/>
    <n v="0"/>
  </r>
  <r>
    <s v="CJP765"/>
    <x v="7"/>
    <x v="7"/>
    <d v="2020-07-13T02:00:00"/>
    <d v="2020-07-13T02:00:00"/>
    <s v=""/>
    <s v="05h50"/>
    <s v=""/>
    <s v="0:00"/>
    <s v="0:00"/>
    <s v=""/>
    <x v="0"/>
    <s v="ATG2"/>
    <x v="0"/>
    <s v="01 - FONCT"/>
    <x v="0"/>
    <x v="0"/>
    <s v="Equipe4"/>
    <x v="0"/>
    <s v="2"/>
    <d v="2020-07-13T02:00:00"/>
    <d v="2020-07-13T02:00:00"/>
    <n v="0"/>
    <n v="0"/>
    <n v="0"/>
    <n v="0"/>
    <n v="0"/>
    <n v="0"/>
    <n v="1"/>
    <n v="0"/>
    <n v="0"/>
    <n v="0"/>
    <n v="0"/>
    <n v="0"/>
  </r>
  <r>
    <s v="CJP765"/>
    <x v="7"/>
    <x v="7"/>
    <d v="2020-06-29T02:00:00"/>
    <d v="2020-06-29T02:00:00"/>
    <s v=""/>
    <s v="05h50"/>
    <s v=""/>
    <s v="0:00"/>
    <s v="0:00"/>
    <s v=""/>
    <x v="0"/>
    <s v="ATG2"/>
    <x v="0"/>
    <s v="01 - FONCT"/>
    <x v="0"/>
    <x v="0"/>
    <s v="Equipe4"/>
    <x v="0"/>
    <s v="2"/>
    <d v="2020-06-29T02:00:00"/>
    <d v="2020-06-29T02:00:00"/>
    <n v="0"/>
    <n v="0"/>
    <n v="0"/>
    <n v="0"/>
    <n v="0"/>
    <n v="1"/>
    <n v="0"/>
    <n v="0"/>
    <n v="0"/>
    <n v="0"/>
    <n v="0"/>
    <n v="0"/>
  </r>
  <r>
    <s v="CJP765"/>
    <x v="7"/>
    <x v="7"/>
    <d v="2020-06-04T02:00:00"/>
    <d v="2020-06-04T02:00:00"/>
    <s v=""/>
    <s v="05h50"/>
    <s v=""/>
    <s v="0:00"/>
    <s v="0:00"/>
    <s v=""/>
    <x v="0"/>
    <s v="ATG2"/>
    <x v="0"/>
    <s v="01 - FONCT"/>
    <x v="0"/>
    <x v="0"/>
    <s v="Equipe4"/>
    <x v="0"/>
    <s v="2"/>
    <d v="2020-06-04T02:00:00"/>
    <d v="2020-06-04T02:00:00"/>
    <n v="0"/>
    <n v="0"/>
    <n v="0"/>
    <n v="0"/>
    <n v="0"/>
    <n v="1"/>
    <n v="0"/>
    <n v="0"/>
    <n v="0"/>
    <n v="0"/>
    <n v="0"/>
    <n v="0"/>
  </r>
  <r>
    <s v="CJP765"/>
    <x v="7"/>
    <x v="7"/>
    <d v="2020-05-22T02:00:00"/>
    <d v="2020-05-22T02:00:00"/>
    <s v=""/>
    <s v="05h50"/>
    <s v=""/>
    <s v="0:00"/>
    <s v="0:00"/>
    <s v=""/>
    <x v="0"/>
    <s v="ATG2"/>
    <x v="0"/>
    <s v="01 - FONCT"/>
    <x v="0"/>
    <x v="0"/>
    <s v="Equipe4"/>
    <x v="0"/>
    <s v="2"/>
    <d v="2020-05-22T02:00:00"/>
    <d v="2020-05-22T02:00:00"/>
    <n v="0"/>
    <n v="0"/>
    <n v="0"/>
    <n v="0"/>
    <n v="1"/>
    <n v="0"/>
    <n v="0"/>
    <n v="0"/>
    <n v="0"/>
    <n v="0"/>
    <n v="0"/>
    <n v="0"/>
  </r>
  <r>
    <s v="CJP765"/>
    <x v="7"/>
    <x v="7"/>
    <d v="2020-05-04T02:00:00"/>
    <d v="2020-05-04T02:00:00"/>
    <s v=""/>
    <s v="05h50"/>
    <s v=""/>
    <s v="0:00"/>
    <s v="0:00"/>
    <s v=""/>
    <x v="0"/>
    <s v="ATG2"/>
    <x v="0"/>
    <s v="01 - FONCT"/>
    <x v="0"/>
    <x v="0"/>
    <s v="Equipe4"/>
    <x v="0"/>
    <s v="2"/>
    <d v="2020-05-04T02:00:00"/>
    <d v="2020-05-04T02:00:00"/>
    <n v="0"/>
    <n v="0"/>
    <n v="0"/>
    <n v="0"/>
    <n v="1"/>
    <n v="0"/>
    <n v="0"/>
    <n v="0"/>
    <n v="0"/>
    <n v="0"/>
    <n v="0"/>
    <n v="0"/>
  </r>
  <r>
    <s v="CJP765"/>
    <x v="0"/>
    <x v="0"/>
    <d v="2020-03-16T01:00:00"/>
    <d v="2020-03-21T01:00:00"/>
    <s v=""/>
    <s v="6J"/>
    <s v=""/>
    <s v="0:00"/>
    <s v="0:00"/>
    <s v=""/>
    <x v="0"/>
    <s v="ATG2"/>
    <x v="0"/>
    <s v="01 - FONCT"/>
    <x v="0"/>
    <x v="0"/>
    <s v="Equipe4"/>
    <x v="0"/>
    <s v="C"/>
    <d v="2020-03-16T01:00:00"/>
    <d v="2020-03-21T01:00:00"/>
    <n v="0"/>
    <n v="0"/>
    <n v="6"/>
    <n v="0"/>
    <n v="0"/>
    <n v="0"/>
    <n v="0"/>
    <n v="0"/>
    <n v="0"/>
    <n v="0"/>
    <n v="0"/>
    <n v="0"/>
  </r>
  <r>
    <s v="CJP765"/>
    <x v="7"/>
    <x v="7"/>
    <d v="2020-02-29T01:00:00"/>
    <d v="2020-02-29T01:00:00"/>
    <s v=""/>
    <s v="05h50"/>
    <s v=""/>
    <s v="0:00"/>
    <s v="0:00"/>
    <s v=""/>
    <x v="0"/>
    <s v="ATG2"/>
    <x v="0"/>
    <s v="01 - FONCT"/>
    <x v="0"/>
    <x v="0"/>
    <s v="Equipe4"/>
    <x v="0"/>
    <s v="2"/>
    <d v="2020-02-29T01:00:00"/>
    <d v="2020-02-29T01:00:00"/>
    <n v="0"/>
    <n v="1"/>
    <n v="0"/>
    <n v="0"/>
    <n v="0"/>
    <n v="0"/>
    <n v="0"/>
    <n v="0"/>
    <n v="0"/>
    <n v="0"/>
    <n v="0"/>
    <n v="0"/>
  </r>
  <r>
    <s v="CJP765"/>
    <x v="0"/>
    <x v="0"/>
    <d v="2020-01-20T01:00:00"/>
    <d v="2020-01-25T01:00:00"/>
    <s v=""/>
    <s v="6J"/>
    <s v=""/>
    <s v="0:00"/>
    <s v="0:00"/>
    <s v=""/>
    <x v="0"/>
    <s v="ATG2"/>
    <x v="0"/>
    <s v="01 - FONCT"/>
    <x v="0"/>
    <x v="0"/>
    <s v="Equipe4"/>
    <x v="0"/>
    <s v="C"/>
    <d v="2020-01-20T01:00:00"/>
    <d v="2020-01-25T01:00:00"/>
    <n v="6"/>
    <n v="0"/>
    <n v="0"/>
    <n v="0"/>
    <n v="0"/>
    <n v="0"/>
    <n v="0"/>
    <n v="0"/>
    <n v="0"/>
    <n v="0"/>
    <n v="0"/>
    <n v="0"/>
  </r>
  <r>
    <s v="MPY698"/>
    <x v="0"/>
    <x v="0"/>
    <d v="2020-12-18T01:00:00"/>
    <d v="2020-12-23T01:00:00"/>
    <s v=""/>
    <s v="5J"/>
    <s v=""/>
    <s v="0:00"/>
    <s v="0:00"/>
    <s v=""/>
    <x v="0"/>
    <s v="ACC12"/>
    <x v="0"/>
    <s v="02 - CDI"/>
    <x v="0"/>
    <x v="1"/>
    <s v="EQUIPE 1 CAMPAGNE"/>
    <x v="0"/>
    <s v="C"/>
    <d v="2020-12-18T01:00:00"/>
    <d v="2020-12-23T01:00:00"/>
    <n v="0"/>
    <n v="0"/>
    <n v="0"/>
    <n v="0"/>
    <n v="0"/>
    <n v="0"/>
    <n v="0"/>
    <n v="0"/>
    <n v="0"/>
    <n v="0"/>
    <n v="0"/>
    <n v="5"/>
  </r>
  <r>
    <s v="MPY698"/>
    <x v="0"/>
    <x v="0"/>
    <d v="2020-09-21T02:00:00"/>
    <d v="2020-10-03T02:00:00"/>
    <s v=""/>
    <s v="12J"/>
    <s v=""/>
    <s v="0:00"/>
    <s v="0:00"/>
    <s v=""/>
    <x v="0"/>
    <s v="ACC12"/>
    <x v="0"/>
    <s v="02 - CDI"/>
    <x v="0"/>
    <x v="1"/>
    <s v="EQUIPE 1 CAMPAGNE"/>
    <x v="0"/>
    <s v="C"/>
    <d v="2020-09-21T02:00:00"/>
    <d v="2020-10-03T02:00:00"/>
    <n v="0"/>
    <n v="0"/>
    <n v="0"/>
    <n v="0"/>
    <n v="0"/>
    <n v="0"/>
    <n v="0"/>
    <n v="0"/>
    <n v="9"/>
    <n v="3"/>
    <n v="0"/>
    <n v="0"/>
  </r>
  <r>
    <s v="MPY698"/>
    <x v="2"/>
    <x v="2"/>
    <d v="2020-05-22T02:00:00"/>
    <d v="2020-06-17T02:00:00"/>
    <s v=""/>
    <s v="27J"/>
    <s v=""/>
    <s v="0:00"/>
    <s v="0:00"/>
    <s v=""/>
    <x v="2"/>
    <s v="ACC12"/>
    <x v="0"/>
    <s v="02 - CDI"/>
    <x v="0"/>
    <x v="1"/>
    <s v="EQUIPE 1 CAMPAGNE"/>
    <x v="0"/>
    <s v="M"/>
    <d v="2020-05-22T02:00:00"/>
    <d v="2020-06-17T02:00:00"/>
    <n v="0"/>
    <n v="0"/>
    <n v="0"/>
    <n v="0"/>
    <n v="8"/>
    <n v="14"/>
    <n v="0"/>
    <n v="0"/>
    <n v="0"/>
    <n v="0"/>
    <n v="0"/>
    <n v="0"/>
  </r>
  <r>
    <s v="MPY698"/>
    <x v="2"/>
    <x v="2"/>
    <d v="2020-04-25T02:00:00"/>
    <d v="2020-05-21T02:00:00"/>
    <s v=""/>
    <s v="27J"/>
    <s v=""/>
    <s v="0:00"/>
    <s v="0:00"/>
    <s v=""/>
    <x v="2"/>
    <s v="ACC12"/>
    <x v="0"/>
    <s v="02 - CDI"/>
    <x v="0"/>
    <x v="1"/>
    <s v="EQUIPE 1 CAMPAGNE"/>
    <x v="0"/>
    <s v="M"/>
    <d v="2020-04-25T02:00:00"/>
    <d v="2020-05-21T02:00:00"/>
    <n v="0"/>
    <n v="0"/>
    <n v="0"/>
    <n v="5"/>
    <n v="15"/>
    <n v="0"/>
    <n v="0"/>
    <n v="0"/>
    <n v="0"/>
    <n v="0"/>
    <n v="0"/>
    <n v="0"/>
  </r>
  <r>
    <s v="MPY698"/>
    <x v="2"/>
    <x v="2"/>
    <d v="2020-03-30T02:00:00"/>
    <d v="2020-04-24T02:00:00"/>
    <s v=""/>
    <s v="26J"/>
    <s v=""/>
    <s v="0:00"/>
    <s v="0:00"/>
    <s v=""/>
    <x v="2"/>
    <s v="ACC12"/>
    <x v="0"/>
    <s v="02 - CDI"/>
    <x v="0"/>
    <x v="1"/>
    <s v="EQUIPE 1 CAMPAGNE"/>
    <x v="0"/>
    <s v="M"/>
    <d v="2020-03-30T02:00:00"/>
    <d v="2020-04-24T02:00:00"/>
    <n v="0"/>
    <n v="0"/>
    <n v="2"/>
    <n v="20"/>
    <n v="0"/>
    <n v="0"/>
    <n v="0"/>
    <n v="0"/>
    <n v="0"/>
    <n v="0"/>
    <n v="0"/>
    <n v="0"/>
  </r>
  <r>
    <s v="MPY698"/>
    <x v="2"/>
    <x v="2"/>
    <d v="2020-03-16T01:00:00"/>
    <d v="2020-03-29T01:00:00"/>
    <s v=""/>
    <s v="14J"/>
    <s v=""/>
    <s v="0:00"/>
    <s v="0:00"/>
    <s v=""/>
    <x v="2"/>
    <s v="ACC12"/>
    <x v="0"/>
    <s v="02 - CDI"/>
    <x v="0"/>
    <x v="1"/>
    <s v="EQUIPE 1 CAMPAGNE"/>
    <x v="0"/>
    <s v="M"/>
    <d v="2020-03-16T01:00:00"/>
    <d v="2020-03-29T01:00:00"/>
    <n v="0"/>
    <n v="0"/>
    <n v="12"/>
    <n v="0"/>
    <n v="0"/>
    <n v="0"/>
    <n v="0"/>
    <n v="0"/>
    <n v="0"/>
    <n v="0"/>
    <n v="0"/>
    <n v="0"/>
  </r>
  <r>
    <s v="MPY698"/>
    <x v="0"/>
    <x v="0"/>
    <d v="2020-02-24T01:00:00"/>
    <d v="2020-03-02T01:00:00"/>
    <s v=""/>
    <s v="7J"/>
    <s v=""/>
    <s v="0:00"/>
    <s v="0:00"/>
    <s v=""/>
    <x v="0"/>
    <s v="ACC12"/>
    <x v="0"/>
    <s v="02 - CDI"/>
    <x v="0"/>
    <x v="1"/>
    <s v="EQUIPE 1 CAMPAGNE"/>
    <x v="0"/>
    <s v="C"/>
    <d v="2020-02-24T01:00:00"/>
    <d v="2020-03-02T01:00:00"/>
    <n v="0"/>
    <n v="6"/>
    <n v="1"/>
    <n v="0"/>
    <n v="0"/>
    <n v="0"/>
    <n v="0"/>
    <n v="0"/>
    <n v="0"/>
    <n v="0"/>
    <n v="0"/>
    <n v="0"/>
  </r>
  <r>
    <s v="MPY698"/>
    <x v="5"/>
    <x v="5"/>
    <d v="2020-01-13T01:00:00"/>
    <d v="2020-01-13T01:00:00"/>
    <s v=""/>
    <s v="07h00"/>
    <s v=""/>
    <s v="6:05"/>
    <s v="13:05"/>
    <s v=""/>
    <x v="4"/>
    <s v="ACC12"/>
    <x v="0"/>
    <s v="02 - CDI"/>
    <x v="0"/>
    <x v="1"/>
    <s v="EQUIPE 1 CAMPAGNE"/>
    <x v="0"/>
    <s v="F"/>
    <d v="2020-01-13T01:00:00"/>
    <d v="2020-01-13T01:00:00"/>
    <n v="1"/>
    <n v="0"/>
    <n v="0"/>
    <n v="0"/>
    <n v="0"/>
    <n v="0"/>
    <n v="0"/>
    <n v="0"/>
    <n v="0"/>
    <n v="0"/>
    <n v="0"/>
    <n v="0"/>
  </r>
  <r>
    <s v="MPY698"/>
    <x v="13"/>
    <x v="12"/>
    <d v="2020-01-09T01:00:00"/>
    <d v="2020-01-09T01:00:00"/>
    <s v=""/>
    <s v="07h00"/>
    <s v=""/>
    <s v="0:00"/>
    <s v="0:00"/>
    <s v=""/>
    <x v="5"/>
    <s v="ACC12"/>
    <x v="0"/>
    <s v="02 - CDI"/>
    <x v="0"/>
    <x v="1"/>
    <s v="EQUIPE 1 CAMPAGNE"/>
    <x v="0"/>
    <s v="A"/>
    <d v="2020-01-09T01:00:00"/>
    <d v="2020-01-09T01:00:00"/>
    <n v="1"/>
    <n v="0"/>
    <n v="0"/>
    <n v="0"/>
    <n v="0"/>
    <n v="0"/>
    <n v="0"/>
    <n v="0"/>
    <n v="0"/>
    <n v="0"/>
    <n v="0"/>
    <n v="0"/>
  </r>
  <r>
    <s v="XWN447"/>
    <x v="0"/>
    <x v="0"/>
    <d v="2020-12-03T01:00:00"/>
    <d v="2020-12-12T01:00:00"/>
    <s v=""/>
    <s v="9J"/>
    <s v=""/>
    <s v="0:00"/>
    <s v="0:00"/>
    <s v=""/>
    <x v="0"/>
    <s v="ACC12"/>
    <x v="0"/>
    <s v="02 - CDI"/>
    <x v="0"/>
    <x v="1"/>
    <s v="URRUGNE"/>
    <x v="0"/>
    <s v="C"/>
    <d v="2020-12-03T01:00:00"/>
    <d v="2020-12-12T01:00:00"/>
    <n v="0"/>
    <n v="0"/>
    <n v="0"/>
    <n v="0"/>
    <n v="0"/>
    <n v="0"/>
    <n v="0"/>
    <n v="0"/>
    <n v="0"/>
    <n v="0"/>
    <n v="0"/>
    <n v="9"/>
  </r>
  <r>
    <s v="XWN447"/>
    <x v="0"/>
    <x v="0"/>
    <d v="2020-06-29T02:00:00"/>
    <d v="2020-07-11T02:00:00"/>
    <s v=""/>
    <s v="12J"/>
    <s v=""/>
    <s v="0:00"/>
    <s v="0:00"/>
    <s v=""/>
    <x v="0"/>
    <s v="ACC12"/>
    <x v="0"/>
    <s v="02 - CDI"/>
    <x v="0"/>
    <x v="1"/>
    <s v="URRUGNE"/>
    <x v="0"/>
    <s v="C"/>
    <d v="2020-06-29T02:00:00"/>
    <d v="2020-07-11T02:00:00"/>
    <n v="0"/>
    <n v="0"/>
    <n v="0"/>
    <n v="0"/>
    <n v="0"/>
    <n v="2"/>
    <n v="10"/>
    <n v="0"/>
    <n v="0"/>
    <n v="0"/>
    <n v="0"/>
    <n v="0"/>
  </r>
  <r>
    <s v="XWN447"/>
    <x v="3"/>
    <x v="3"/>
    <d v="2020-03-17T01:00:00"/>
    <d v="2020-03-30T02:00:00"/>
    <s v=""/>
    <s v="14J"/>
    <s v=""/>
    <s v="0:00"/>
    <s v="0:00"/>
    <s v=""/>
    <x v="3"/>
    <s v="ACC12"/>
    <x v="0"/>
    <s v="02 - CDI"/>
    <x v="0"/>
    <x v="1"/>
    <s v="URRUGNE"/>
    <x v="0"/>
    <s v="A"/>
    <d v="2020-03-17T01:00:00"/>
    <d v="2020-03-30T02:00:00"/>
    <n v="0"/>
    <n v="0"/>
    <n v="12"/>
    <n v="0"/>
    <n v="0"/>
    <n v="0"/>
    <n v="0"/>
    <n v="0"/>
    <n v="0"/>
    <n v="0"/>
    <n v="0"/>
    <n v="0"/>
  </r>
  <r>
    <s v="SGN284"/>
    <x v="1"/>
    <x v="1"/>
    <d v="2020-07-31T02:00:00"/>
    <d v="2020-07-31T02:00:00"/>
    <s v=""/>
    <s v="1J"/>
    <s v=""/>
    <s v="0:00"/>
    <s v="0:00"/>
    <s v=""/>
    <x v="1"/>
    <s v="ACC13"/>
    <x v="0"/>
    <s v="02 - CDI"/>
    <x v="0"/>
    <x v="1"/>
    <s v="EQUIPE 1 CAMPAGNE"/>
    <x v="0"/>
    <s v="A"/>
    <d v="2020-07-31T02:00:00"/>
    <d v="2020-07-31T02:00:00"/>
    <n v="0"/>
    <n v="0"/>
    <n v="0"/>
    <n v="0"/>
    <n v="0"/>
    <n v="0"/>
    <n v="1"/>
    <n v="0"/>
    <n v="0"/>
    <n v="0"/>
    <n v="0"/>
    <n v="0"/>
  </r>
  <r>
    <s v="SGN284"/>
    <x v="1"/>
    <x v="1"/>
    <d v="2020-07-30T02:00:00"/>
    <d v="2020-07-30T02:00:00"/>
    <s v=""/>
    <s v="1J"/>
    <s v=""/>
    <s v="0:00"/>
    <s v="0:00"/>
    <s v=""/>
    <x v="1"/>
    <s v="ACC13"/>
    <x v="0"/>
    <s v="02 - CDI"/>
    <x v="0"/>
    <x v="1"/>
    <s v="EQUIPE 1 CAMPAGNE"/>
    <x v="0"/>
    <s v="A"/>
    <d v="2020-07-30T02:00:00"/>
    <d v="2020-07-30T02:00:00"/>
    <n v="0"/>
    <n v="0"/>
    <n v="0"/>
    <n v="0"/>
    <n v="0"/>
    <n v="0"/>
    <n v="1"/>
    <n v="0"/>
    <n v="0"/>
    <n v="0"/>
    <n v="0"/>
    <n v="0"/>
  </r>
  <r>
    <s v="SGN284"/>
    <x v="1"/>
    <x v="1"/>
    <d v="2020-07-28T02:00:00"/>
    <d v="2020-07-28T02:00:00"/>
    <s v=""/>
    <s v="1J"/>
    <s v=""/>
    <s v="0:00"/>
    <s v="0:00"/>
    <s v=""/>
    <x v="1"/>
    <s v="ACC13"/>
    <x v="0"/>
    <s v="02 - CDI"/>
    <x v="0"/>
    <x v="1"/>
    <s v="EQUIPE 1 CAMPAGNE"/>
    <x v="0"/>
    <s v="A"/>
    <d v="2020-07-28T02:00:00"/>
    <d v="2020-07-28T02:00:00"/>
    <n v="0"/>
    <n v="0"/>
    <n v="0"/>
    <n v="0"/>
    <n v="0"/>
    <n v="0"/>
    <n v="1"/>
    <n v="0"/>
    <n v="0"/>
    <n v="0"/>
    <n v="0"/>
    <n v="0"/>
  </r>
  <r>
    <s v="SGN284"/>
    <x v="1"/>
    <x v="1"/>
    <d v="2020-07-27T02:00:00"/>
    <d v="2020-07-27T02:00:00"/>
    <s v=""/>
    <s v="1J"/>
    <s v=""/>
    <s v="0:00"/>
    <s v="0:00"/>
    <s v=""/>
    <x v="1"/>
    <s v="ACC13"/>
    <x v="0"/>
    <s v="02 - CDI"/>
    <x v="0"/>
    <x v="1"/>
    <s v="EQUIPE 1 CAMPAGNE"/>
    <x v="0"/>
    <s v="A"/>
    <d v="2020-07-27T02:00:00"/>
    <d v="2020-07-27T02:00:00"/>
    <n v="0"/>
    <n v="0"/>
    <n v="0"/>
    <n v="0"/>
    <n v="0"/>
    <n v="0"/>
    <n v="1"/>
    <n v="0"/>
    <n v="0"/>
    <n v="0"/>
    <n v="0"/>
    <n v="0"/>
  </r>
  <r>
    <s v="SGN284"/>
    <x v="1"/>
    <x v="1"/>
    <d v="2020-07-25T02:00:00"/>
    <d v="2020-07-25T02:00:00"/>
    <s v=""/>
    <s v="1J"/>
    <s v=""/>
    <s v="0:00"/>
    <s v="0:00"/>
    <s v=""/>
    <x v="1"/>
    <s v="ACC13"/>
    <x v="0"/>
    <s v="02 - CDI"/>
    <x v="0"/>
    <x v="1"/>
    <s v="EQUIPE 1 CAMPAGNE"/>
    <x v="0"/>
    <s v="A"/>
    <d v="2020-07-25T02:00:00"/>
    <d v="2020-07-25T02:00:00"/>
    <n v="0"/>
    <n v="0"/>
    <n v="0"/>
    <n v="0"/>
    <n v="0"/>
    <n v="0"/>
    <n v="1"/>
    <n v="0"/>
    <n v="0"/>
    <n v="0"/>
    <n v="0"/>
    <n v="0"/>
  </r>
  <r>
    <s v="SGN284"/>
    <x v="1"/>
    <x v="1"/>
    <d v="2020-07-24T02:00:00"/>
    <d v="2020-07-24T02:00:00"/>
    <s v=""/>
    <s v="1J"/>
    <s v=""/>
    <s v="0:00"/>
    <s v="0:00"/>
    <s v=""/>
    <x v="1"/>
    <s v="ACC13"/>
    <x v="0"/>
    <s v="02 - CDI"/>
    <x v="0"/>
    <x v="1"/>
    <s v="EQUIPE 1 CAMPAGNE"/>
    <x v="0"/>
    <s v="A"/>
    <d v="2020-07-24T02:00:00"/>
    <d v="2020-07-24T02:00:00"/>
    <n v="0"/>
    <n v="0"/>
    <n v="0"/>
    <n v="0"/>
    <n v="0"/>
    <n v="0"/>
    <n v="1"/>
    <n v="0"/>
    <n v="0"/>
    <n v="0"/>
    <n v="0"/>
    <n v="0"/>
  </r>
  <r>
    <s v="SGN284"/>
    <x v="1"/>
    <x v="1"/>
    <d v="2020-07-23T02:00:00"/>
    <d v="2020-07-23T02:00:00"/>
    <s v=""/>
    <s v="1J"/>
    <s v=""/>
    <s v="0:00"/>
    <s v="0:00"/>
    <s v=""/>
    <x v="1"/>
    <s v="ACC13"/>
    <x v="0"/>
    <s v="02 - CDI"/>
    <x v="0"/>
    <x v="1"/>
    <s v="EQUIPE 1 CAMPAGNE"/>
    <x v="0"/>
    <s v="A"/>
    <d v="2020-07-23T02:00:00"/>
    <d v="2020-07-23T02:00:00"/>
    <n v="0"/>
    <n v="0"/>
    <n v="0"/>
    <n v="0"/>
    <n v="0"/>
    <n v="0"/>
    <n v="1"/>
    <n v="0"/>
    <n v="0"/>
    <n v="0"/>
    <n v="0"/>
    <n v="0"/>
  </r>
  <r>
    <s v="SGN284"/>
    <x v="1"/>
    <x v="1"/>
    <d v="2020-07-22T02:00:00"/>
    <d v="2020-07-22T02:00:00"/>
    <s v=""/>
    <s v="1J"/>
    <s v=""/>
    <s v="0:00"/>
    <s v="0:00"/>
    <s v=""/>
    <x v="1"/>
    <s v="ACC13"/>
    <x v="0"/>
    <s v="02 - CDI"/>
    <x v="0"/>
    <x v="1"/>
    <s v="EQUIPE 1 CAMPAGNE"/>
    <x v="0"/>
    <s v="A"/>
    <d v="2020-07-22T02:00:00"/>
    <d v="2020-07-22T02:00:00"/>
    <n v="0"/>
    <n v="0"/>
    <n v="0"/>
    <n v="0"/>
    <n v="0"/>
    <n v="0"/>
    <n v="1"/>
    <n v="0"/>
    <n v="0"/>
    <n v="0"/>
    <n v="0"/>
    <n v="0"/>
  </r>
  <r>
    <s v="SGN284"/>
    <x v="1"/>
    <x v="1"/>
    <d v="2020-07-20T02:00:00"/>
    <d v="2020-07-20T02:00:00"/>
    <s v=""/>
    <s v="1J"/>
    <s v=""/>
    <s v="0:00"/>
    <s v="0:00"/>
    <s v=""/>
    <x v="1"/>
    <s v="ACC13"/>
    <x v="0"/>
    <s v="02 - CDI"/>
    <x v="0"/>
    <x v="1"/>
    <s v="EQUIPE 1 CAMPAGNE"/>
    <x v="0"/>
    <s v="A"/>
    <d v="2020-07-20T02:00:00"/>
    <d v="2020-07-20T02:00:00"/>
    <n v="0"/>
    <n v="0"/>
    <n v="0"/>
    <n v="0"/>
    <n v="0"/>
    <n v="0"/>
    <n v="1"/>
    <n v="0"/>
    <n v="0"/>
    <n v="0"/>
    <n v="0"/>
    <n v="0"/>
  </r>
  <r>
    <s v="SGN284"/>
    <x v="1"/>
    <x v="1"/>
    <d v="2020-07-18T02:00:00"/>
    <d v="2020-07-18T02:00:00"/>
    <s v=""/>
    <s v="1J"/>
    <s v=""/>
    <s v="0:00"/>
    <s v="0:00"/>
    <s v=""/>
    <x v="1"/>
    <s v="ACC13"/>
    <x v="0"/>
    <s v="02 - CDI"/>
    <x v="0"/>
    <x v="1"/>
    <s v="EQUIPE 1 CAMPAGNE"/>
    <x v="0"/>
    <s v="A"/>
    <d v="2020-07-18T02:00:00"/>
    <d v="2020-07-18T02:00:00"/>
    <n v="0"/>
    <n v="0"/>
    <n v="0"/>
    <n v="0"/>
    <n v="0"/>
    <n v="0"/>
    <n v="1"/>
    <n v="0"/>
    <n v="0"/>
    <n v="0"/>
    <n v="0"/>
    <n v="0"/>
  </r>
  <r>
    <s v="SGN284"/>
    <x v="41"/>
    <x v="38"/>
    <d v="2020-06-13T02:00:00"/>
    <d v="2020-07-17T02:00:00"/>
    <s v=""/>
    <s v="35J"/>
    <s v=""/>
    <s v="0:00"/>
    <s v="0:00"/>
    <s v=""/>
    <x v="9"/>
    <s v="ACC13"/>
    <x v="0"/>
    <s v="02 - CDI"/>
    <x v="0"/>
    <x v="1"/>
    <s v="EQUIPE 1 CAMPAGNE"/>
    <x v="0"/>
    <s v="G"/>
    <d v="2020-06-13T02:00:00"/>
    <d v="2020-07-17T02:00:00"/>
    <n v="0"/>
    <n v="0"/>
    <n v="0"/>
    <n v="0"/>
    <n v="0"/>
    <n v="15"/>
    <n v="14"/>
    <n v="0"/>
    <n v="0"/>
    <n v="0"/>
    <n v="0"/>
    <n v="0"/>
  </r>
  <r>
    <s v="SGN284"/>
    <x v="41"/>
    <x v="38"/>
    <d v="2019-11-16T01:00:00"/>
    <d v="2020-06-12T02:00:00"/>
    <s v=""/>
    <s v="210J"/>
    <s v=""/>
    <s v="0:00"/>
    <s v="0:00"/>
    <s v=""/>
    <x v="9"/>
    <s v="ACC13"/>
    <x v="0"/>
    <s v="02 - CDI"/>
    <x v="0"/>
    <x v="1"/>
    <s v="EQUIPE 1 CAMPAGNE"/>
    <x v="0"/>
    <s v="G"/>
    <d v="2020-01-01T00:00:00"/>
    <d v="2020-06-12T02:00:00"/>
    <n v="26"/>
    <n v="25"/>
    <n v="26"/>
    <n v="25"/>
    <n v="23"/>
    <n v="10"/>
    <n v="0"/>
    <n v="0"/>
    <n v="0"/>
    <n v="0"/>
    <n v="0"/>
    <n v="0"/>
  </r>
  <r>
    <s v="JMN506"/>
    <x v="0"/>
    <x v="0"/>
    <d v="2020-11-30T01:00:00"/>
    <d v="2020-12-12T01:00:00"/>
    <s v=""/>
    <s v="12J"/>
    <s v=""/>
    <s v="0:00"/>
    <s v="0:00"/>
    <s v=""/>
    <x v="0"/>
    <s v="ACC12"/>
    <x v="0"/>
    <s v="02 - CDI"/>
    <x v="0"/>
    <x v="4"/>
    <s v="Equipe 2 ST CHARLES"/>
    <x v="0"/>
    <s v="C"/>
    <d v="2020-11-30T01:00:00"/>
    <d v="2020-12-12T01:00:00"/>
    <n v="0"/>
    <n v="0"/>
    <n v="0"/>
    <n v="0"/>
    <n v="0"/>
    <n v="0"/>
    <n v="0"/>
    <n v="0"/>
    <n v="0"/>
    <n v="0"/>
    <n v="1"/>
    <n v="11"/>
  </r>
  <r>
    <s v="JMN506"/>
    <x v="0"/>
    <x v="0"/>
    <d v="2020-06-22T02:00:00"/>
    <d v="2020-07-11T02:00:00"/>
    <s v=""/>
    <s v="18J"/>
    <s v=""/>
    <s v="0:00"/>
    <s v="0:00"/>
    <s v=""/>
    <x v="0"/>
    <s v="ACC12"/>
    <x v="0"/>
    <s v="02 - CDI"/>
    <x v="0"/>
    <x v="4"/>
    <s v="Equipe 2 ST CHARLES"/>
    <x v="0"/>
    <s v="C"/>
    <d v="2020-06-22T02:00:00"/>
    <d v="2020-07-11T02:00:00"/>
    <n v="0"/>
    <n v="0"/>
    <n v="0"/>
    <n v="0"/>
    <n v="0"/>
    <n v="8"/>
    <n v="10"/>
    <n v="0"/>
    <n v="0"/>
    <n v="0"/>
    <n v="0"/>
    <n v="0"/>
  </r>
  <r>
    <s v="JMN506"/>
    <x v="3"/>
    <x v="3"/>
    <d v="2020-04-29T02:00:00"/>
    <d v="2020-04-30T02:00:00"/>
    <s v=""/>
    <s v="2J"/>
    <s v=""/>
    <s v="0:00"/>
    <s v="0:00"/>
    <s v=""/>
    <x v="3"/>
    <s v="ACC12"/>
    <x v="0"/>
    <s v="02 - CDI"/>
    <x v="0"/>
    <x v="4"/>
    <s v="Equipe 2 ST CHARLES"/>
    <x v="0"/>
    <s v="A"/>
    <d v="2020-04-29T02:00:00"/>
    <d v="2020-04-30T02:00:00"/>
    <n v="0"/>
    <n v="0"/>
    <n v="0"/>
    <n v="2"/>
    <n v="0"/>
    <n v="0"/>
    <n v="0"/>
    <n v="0"/>
    <n v="0"/>
    <n v="0"/>
    <n v="0"/>
    <n v="0"/>
  </r>
  <r>
    <s v="JMN506"/>
    <x v="5"/>
    <x v="5"/>
    <d v="2020-04-17T02:00:00"/>
    <d v="2020-04-17T02:00:00"/>
    <s v=""/>
    <s v="00h30"/>
    <s v=""/>
    <s v="7:55"/>
    <s v="8:25"/>
    <s v=""/>
    <x v="4"/>
    <s v="ACC12"/>
    <x v="0"/>
    <s v="02 - CDI"/>
    <x v="0"/>
    <x v="4"/>
    <s v="Equipe 2 ST CHARLES"/>
    <x v="0"/>
    <s v="F"/>
    <d v="2020-04-17T02:00:00"/>
    <d v="2020-04-17T02:00:00"/>
    <n v="0"/>
    <n v="0"/>
    <n v="0"/>
    <n v="1"/>
    <n v="0"/>
    <n v="0"/>
    <n v="0"/>
    <n v="0"/>
    <n v="0"/>
    <n v="0"/>
    <n v="0"/>
    <n v="0"/>
  </r>
  <r>
    <s v="JMN506"/>
    <x v="0"/>
    <x v="0"/>
    <d v="2020-02-03T01:00:00"/>
    <d v="2020-02-08T01:00:00"/>
    <s v=""/>
    <s v="6J"/>
    <s v=""/>
    <s v="0:00"/>
    <s v="0:00"/>
    <s v=""/>
    <x v="0"/>
    <s v="ACC12"/>
    <x v="0"/>
    <s v="02 - CDI"/>
    <x v="0"/>
    <x v="4"/>
    <s v="Equipe 2 ST CHARLES"/>
    <x v="0"/>
    <s v="C"/>
    <d v="2020-02-03T01:00:00"/>
    <d v="2020-02-08T01:00:00"/>
    <n v="0"/>
    <n v="6"/>
    <n v="0"/>
    <n v="0"/>
    <n v="0"/>
    <n v="0"/>
    <n v="0"/>
    <n v="0"/>
    <n v="0"/>
    <n v="0"/>
    <n v="0"/>
    <n v="0"/>
  </r>
  <r>
    <s v="JMN506"/>
    <x v="13"/>
    <x v="12"/>
    <d v="2020-01-24T01:00:00"/>
    <d v="2020-01-24T01:00:00"/>
    <s v=""/>
    <s v="06h05"/>
    <s v=""/>
    <s v="0:00"/>
    <s v="0:00"/>
    <s v=""/>
    <x v="5"/>
    <s v="ACC12"/>
    <x v="0"/>
    <s v="02 - CDI"/>
    <x v="0"/>
    <x v="4"/>
    <s v="Equipe 2 ST CHARLES"/>
    <x v="0"/>
    <s v="A"/>
    <d v="2020-01-24T01:00:00"/>
    <d v="2020-01-24T01:00:00"/>
    <n v="1"/>
    <n v="0"/>
    <n v="0"/>
    <n v="0"/>
    <n v="0"/>
    <n v="0"/>
    <n v="0"/>
    <n v="0"/>
    <n v="0"/>
    <n v="0"/>
    <n v="0"/>
    <n v="0"/>
  </r>
  <r>
    <s v="JMN506"/>
    <x v="13"/>
    <x v="12"/>
    <d v="2020-01-16T01:00:00"/>
    <d v="2020-01-16T01:00:00"/>
    <s v=""/>
    <s v="06h05"/>
    <s v=""/>
    <s v="0:00"/>
    <s v="0:00"/>
    <s v=""/>
    <x v="5"/>
    <s v="ACC12"/>
    <x v="0"/>
    <s v="02 - CDI"/>
    <x v="0"/>
    <x v="4"/>
    <s v="Equipe 2 ST CHARLES"/>
    <x v="0"/>
    <s v="A"/>
    <d v="2020-01-16T01:00:00"/>
    <d v="2020-01-16T01:00:00"/>
    <n v="1"/>
    <n v="0"/>
    <n v="0"/>
    <n v="0"/>
    <n v="0"/>
    <n v="0"/>
    <n v="0"/>
    <n v="0"/>
    <n v="0"/>
    <n v="0"/>
    <n v="0"/>
    <n v="0"/>
  </r>
  <r>
    <s v="JMN506"/>
    <x v="13"/>
    <x v="12"/>
    <d v="2020-01-11T01:00:00"/>
    <d v="2020-01-11T01:00:00"/>
    <s v=""/>
    <s v="06h05"/>
    <s v=""/>
    <s v="0:00"/>
    <s v="0:00"/>
    <s v=""/>
    <x v="5"/>
    <s v="ACC12"/>
    <x v="0"/>
    <s v="02 - CDI"/>
    <x v="0"/>
    <x v="4"/>
    <s v="Equipe 2 ST CHARLES"/>
    <x v="0"/>
    <s v="A"/>
    <d v="2020-01-11T01:00:00"/>
    <d v="2020-01-11T01:00:00"/>
    <n v="1"/>
    <n v="0"/>
    <n v="0"/>
    <n v="0"/>
    <n v="0"/>
    <n v="0"/>
    <n v="0"/>
    <n v="0"/>
    <n v="0"/>
    <n v="0"/>
    <n v="0"/>
    <n v="0"/>
  </r>
  <r>
    <s v="JMN506"/>
    <x v="13"/>
    <x v="12"/>
    <d v="2020-01-09T01:00:00"/>
    <d v="2020-01-09T01:00:00"/>
    <s v=""/>
    <s v="06h05"/>
    <s v=""/>
    <s v="0:00"/>
    <s v="0:00"/>
    <s v=""/>
    <x v="5"/>
    <s v="ACC12"/>
    <x v="0"/>
    <s v="02 - CDI"/>
    <x v="0"/>
    <x v="4"/>
    <s v="Equipe 2 ST CHARLES"/>
    <x v="0"/>
    <s v="A"/>
    <d v="2020-01-09T01:00:00"/>
    <d v="2020-01-09T01:00:00"/>
    <n v="1"/>
    <n v="0"/>
    <n v="0"/>
    <n v="0"/>
    <n v="0"/>
    <n v="0"/>
    <n v="0"/>
    <n v="0"/>
    <n v="0"/>
    <n v="0"/>
    <n v="0"/>
    <n v="0"/>
  </r>
  <r>
    <s v="YNS754"/>
    <x v="0"/>
    <x v="0"/>
    <d v="2020-07-27T02:00:00"/>
    <d v="2020-08-15T02:00:00"/>
    <s v=""/>
    <s v="17J"/>
    <s v=""/>
    <s v="0:00"/>
    <s v="0:00"/>
    <s v=""/>
    <x v="0"/>
    <s v="ACC12"/>
    <x v="0"/>
    <s v="02 - CDI"/>
    <x v="0"/>
    <x v="1"/>
    <s v="EQUIPE 2 SAINT JEAN"/>
    <x v="0"/>
    <s v="C"/>
    <d v="2020-07-27T02:00:00"/>
    <d v="2020-08-15T02:00:00"/>
    <n v="0"/>
    <n v="0"/>
    <n v="0"/>
    <n v="0"/>
    <n v="0"/>
    <n v="0"/>
    <n v="5"/>
    <n v="12"/>
    <n v="0"/>
    <n v="0"/>
    <n v="0"/>
    <n v="0"/>
  </r>
  <r>
    <s v="YNS754"/>
    <x v="2"/>
    <x v="2"/>
    <d v="2020-06-16T02:00:00"/>
    <d v="2020-07-16T02:00:00"/>
    <s v=""/>
    <s v="31J"/>
    <s v=""/>
    <s v="0:00"/>
    <s v="0:00"/>
    <s v=""/>
    <x v="2"/>
    <s v="ACC12"/>
    <x v="0"/>
    <s v="02 - CDI"/>
    <x v="0"/>
    <x v="1"/>
    <s v="EQUIPE 2 SAINT JEAN"/>
    <x v="0"/>
    <s v="M"/>
    <d v="2020-06-16T02:00:00"/>
    <d v="2020-07-16T02:00:00"/>
    <n v="0"/>
    <n v="0"/>
    <n v="0"/>
    <n v="0"/>
    <n v="0"/>
    <n v="13"/>
    <n v="13"/>
    <n v="0"/>
    <n v="0"/>
    <n v="0"/>
    <n v="0"/>
    <n v="0"/>
  </r>
  <r>
    <s v="YNS754"/>
    <x v="2"/>
    <x v="2"/>
    <d v="2020-05-16T02:00:00"/>
    <d v="2020-06-15T02:00:00"/>
    <s v=""/>
    <s v="31J"/>
    <s v=""/>
    <s v="0:00"/>
    <s v="0:00"/>
    <s v=""/>
    <x v="2"/>
    <s v="ACC12"/>
    <x v="0"/>
    <s v="02 - CDI"/>
    <x v="0"/>
    <x v="1"/>
    <s v="EQUIPE 2 SAINT JEAN"/>
    <x v="0"/>
    <s v="M"/>
    <d v="2020-05-16T02:00:00"/>
    <d v="2020-06-15T02:00:00"/>
    <n v="0"/>
    <n v="0"/>
    <n v="0"/>
    <n v="0"/>
    <n v="12"/>
    <n v="12"/>
    <n v="0"/>
    <n v="0"/>
    <n v="0"/>
    <n v="0"/>
    <n v="0"/>
    <n v="0"/>
  </r>
  <r>
    <s v="YNS754"/>
    <x v="2"/>
    <x v="2"/>
    <d v="2020-05-01T02:00:00"/>
    <d v="2020-05-15T02:00:00"/>
    <s v=""/>
    <s v="15J"/>
    <s v=""/>
    <s v="0:00"/>
    <s v="0:00"/>
    <s v=""/>
    <x v="2"/>
    <s v="ACC12"/>
    <x v="0"/>
    <s v="02 - CDI"/>
    <x v="0"/>
    <x v="1"/>
    <s v="EQUIPE 2 SAINT JEAN"/>
    <x v="0"/>
    <s v="M"/>
    <d v="2020-05-01T02:00:00"/>
    <d v="2020-05-15T02:00:00"/>
    <n v="0"/>
    <n v="0"/>
    <n v="0"/>
    <n v="0"/>
    <n v="11"/>
    <n v="0"/>
    <n v="0"/>
    <n v="0"/>
    <n v="0"/>
    <n v="0"/>
    <n v="0"/>
    <n v="0"/>
  </r>
  <r>
    <s v="YNS754"/>
    <x v="2"/>
    <x v="2"/>
    <d v="2020-04-15T02:00:00"/>
    <d v="2020-04-30T02:00:00"/>
    <s v=""/>
    <s v="16J"/>
    <s v=""/>
    <s v="0:00"/>
    <s v="0:00"/>
    <s v=""/>
    <x v="2"/>
    <s v="ACC12"/>
    <x v="0"/>
    <s v="02 - CDI"/>
    <x v="0"/>
    <x v="1"/>
    <s v="EQUIPE 2 SAINT JEAN"/>
    <x v="0"/>
    <s v="M"/>
    <d v="2020-04-15T02:00:00"/>
    <d v="2020-04-30T02:00:00"/>
    <n v="0"/>
    <n v="0"/>
    <n v="0"/>
    <n v="14"/>
    <n v="0"/>
    <n v="0"/>
    <n v="0"/>
    <n v="0"/>
    <n v="0"/>
    <n v="0"/>
    <n v="0"/>
    <n v="0"/>
  </r>
  <r>
    <s v="YNS754"/>
    <x v="2"/>
    <x v="2"/>
    <d v="2020-04-01T02:00:00"/>
    <d v="2020-04-14T02:00:00"/>
    <s v=""/>
    <s v="14J"/>
    <s v=""/>
    <s v="0:00"/>
    <s v="0:00"/>
    <s v=""/>
    <x v="2"/>
    <s v="ACC12"/>
    <x v="0"/>
    <s v="02 - CDI"/>
    <x v="0"/>
    <x v="1"/>
    <s v="EQUIPE 2 SAINT JEAN"/>
    <x v="0"/>
    <s v="M"/>
    <d v="2020-04-01T02:00:00"/>
    <d v="2020-04-14T02:00:00"/>
    <n v="0"/>
    <n v="0"/>
    <n v="0"/>
    <n v="11"/>
    <n v="0"/>
    <n v="0"/>
    <n v="0"/>
    <n v="0"/>
    <n v="0"/>
    <n v="0"/>
    <n v="0"/>
    <n v="0"/>
  </r>
  <r>
    <s v="YNS754"/>
    <x v="2"/>
    <x v="2"/>
    <d v="2020-03-17T01:00:00"/>
    <d v="2020-03-31T02:00:00"/>
    <s v=""/>
    <s v="15J"/>
    <s v=""/>
    <s v="0:00"/>
    <s v="0:00"/>
    <s v=""/>
    <x v="2"/>
    <s v="ACC12"/>
    <x v="0"/>
    <s v="02 - CDI"/>
    <x v="0"/>
    <x v="1"/>
    <s v="EQUIPE 2 SAINT JEAN"/>
    <x v="0"/>
    <s v="M"/>
    <d v="2020-03-17T01:00:00"/>
    <d v="2020-03-31T02:00:00"/>
    <n v="0"/>
    <n v="0"/>
    <n v="13"/>
    <n v="0"/>
    <n v="0"/>
    <n v="0"/>
    <n v="0"/>
    <n v="0"/>
    <n v="0"/>
    <n v="0"/>
    <n v="0"/>
    <n v="0"/>
  </r>
  <r>
    <s v="YNS754"/>
    <x v="0"/>
    <x v="0"/>
    <d v="2020-03-05T01:00:00"/>
    <d v="2020-03-11T01:00:00"/>
    <s v=""/>
    <s v="6J"/>
    <s v=""/>
    <s v="0:00"/>
    <s v="0:00"/>
    <s v=""/>
    <x v="0"/>
    <s v="ACC12"/>
    <x v="0"/>
    <s v="02 - CDI"/>
    <x v="0"/>
    <x v="1"/>
    <s v="EQUIPE 2 SAINT JEAN"/>
    <x v="0"/>
    <s v="C"/>
    <d v="2020-03-05T01:00:00"/>
    <d v="2020-03-11T01:00:00"/>
    <n v="0"/>
    <n v="0"/>
    <n v="6"/>
    <n v="0"/>
    <n v="0"/>
    <n v="0"/>
    <n v="0"/>
    <n v="0"/>
    <n v="0"/>
    <n v="0"/>
    <n v="0"/>
    <n v="0"/>
  </r>
  <r>
    <s v="YNS754"/>
    <x v="2"/>
    <x v="2"/>
    <d v="2020-01-29T01:00:00"/>
    <d v="2020-01-29T01:00:00"/>
    <s v=""/>
    <s v="1J"/>
    <s v=""/>
    <s v="0:00"/>
    <s v="0:00"/>
    <s v=""/>
    <x v="2"/>
    <s v="ACC12"/>
    <x v="0"/>
    <s v="02 - CDI"/>
    <x v="0"/>
    <x v="1"/>
    <s v="EQUIPE 2 SAINT JEAN"/>
    <x v="0"/>
    <s v="M"/>
    <d v="2020-01-29T01:00:00"/>
    <d v="2020-01-29T01:00:00"/>
    <n v="1"/>
    <n v="0"/>
    <n v="0"/>
    <n v="0"/>
    <n v="0"/>
    <n v="0"/>
    <n v="0"/>
    <n v="0"/>
    <n v="0"/>
    <n v="0"/>
    <n v="0"/>
    <n v="0"/>
  </r>
  <r>
    <s v="YNS754"/>
    <x v="2"/>
    <x v="2"/>
    <d v="2020-01-27T01:00:00"/>
    <d v="2020-01-28T01:00:00"/>
    <s v=""/>
    <s v="2J"/>
    <s v=""/>
    <s v="0:00"/>
    <s v="0:00"/>
    <s v=""/>
    <x v="2"/>
    <s v="ACC12"/>
    <x v="0"/>
    <s v="02 - CDI"/>
    <x v="0"/>
    <x v="1"/>
    <s v="EQUIPE 2 SAINT JEAN"/>
    <x v="0"/>
    <s v="M"/>
    <d v="2020-01-27T01:00:00"/>
    <d v="2020-01-28T01:00:00"/>
    <n v="2"/>
    <n v="0"/>
    <n v="0"/>
    <n v="0"/>
    <n v="0"/>
    <n v="0"/>
    <n v="0"/>
    <n v="0"/>
    <n v="0"/>
    <n v="0"/>
    <n v="0"/>
    <n v="0"/>
  </r>
  <r>
    <s v="YNS754"/>
    <x v="13"/>
    <x v="12"/>
    <d v="2020-01-24T01:00:00"/>
    <d v="2020-01-24T01:00:00"/>
    <s v=""/>
    <s v="06h40"/>
    <s v=""/>
    <s v="0:00"/>
    <s v="0:00"/>
    <s v=""/>
    <x v="5"/>
    <s v="ACC12"/>
    <x v="0"/>
    <s v="02 - CDI"/>
    <x v="0"/>
    <x v="1"/>
    <s v="EQUIPE 2 SAINT JEAN"/>
    <x v="0"/>
    <s v="A"/>
    <d v="2020-01-24T01:00:00"/>
    <d v="2020-01-24T01:00:00"/>
    <n v="1"/>
    <n v="0"/>
    <n v="0"/>
    <n v="0"/>
    <n v="0"/>
    <n v="0"/>
    <n v="0"/>
    <n v="0"/>
    <n v="0"/>
    <n v="0"/>
    <n v="0"/>
    <n v="0"/>
  </r>
  <r>
    <s v="YNS754"/>
    <x v="13"/>
    <x v="12"/>
    <d v="2020-01-16T01:00:00"/>
    <d v="2020-01-16T01:00:00"/>
    <s v=""/>
    <s v="06h40"/>
    <s v=""/>
    <s v="0:00"/>
    <s v="0:00"/>
    <s v=""/>
    <x v="5"/>
    <s v="ACC12"/>
    <x v="0"/>
    <s v="02 - CDI"/>
    <x v="0"/>
    <x v="1"/>
    <s v="EQUIPE 2 SAINT JEAN"/>
    <x v="0"/>
    <s v="A"/>
    <d v="2020-01-16T01:00:00"/>
    <d v="2020-01-16T01:00:00"/>
    <n v="1"/>
    <n v="0"/>
    <n v="0"/>
    <n v="0"/>
    <n v="0"/>
    <n v="0"/>
    <n v="0"/>
    <n v="0"/>
    <n v="0"/>
    <n v="0"/>
    <n v="0"/>
    <n v="0"/>
  </r>
  <r>
    <s v="YNS754"/>
    <x v="2"/>
    <x v="2"/>
    <d v="2020-01-02T01:00:00"/>
    <d v="2020-01-11T01:00:00"/>
    <s v=""/>
    <s v="10J"/>
    <s v=""/>
    <s v="0:00"/>
    <s v="0:00"/>
    <s v=""/>
    <x v="2"/>
    <s v="ACC12"/>
    <x v="0"/>
    <s v="02 - CDI"/>
    <x v="0"/>
    <x v="1"/>
    <s v="EQUIPE 2 SAINT JEAN"/>
    <x v="0"/>
    <s v="M"/>
    <d v="2020-01-02T01:00:00"/>
    <d v="2020-01-11T01:00:00"/>
    <n v="9"/>
    <n v="0"/>
    <n v="0"/>
    <n v="0"/>
    <n v="0"/>
    <n v="0"/>
    <n v="0"/>
    <n v="0"/>
    <n v="0"/>
    <n v="0"/>
    <n v="0"/>
    <n v="0"/>
  </r>
  <r>
    <s v="VFG402"/>
    <x v="30"/>
    <x v="28"/>
    <d v="2019-11-01T01:00:00"/>
    <d v="2022-04-30T02:00:00"/>
    <s v=""/>
    <s v="912J"/>
    <s v=""/>
    <s v="0:00"/>
    <s v="0:00"/>
    <s v=""/>
    <x v="13"/>
    <s v="ACC33"/>
    <x v="1"/>
    <s v="02 - CDI"/>
    <x v="0"/>
    <x v="1"/>
    <s v="SURNOMBRES"/>
    <x v="1"/>
    <s v="D"/>
    <d v="2020-01-01T00:00:00"/>
    <d v="2020-12-31T00:00:00"/>
    <n v="26"/>
    <n v="25"/>
    <n v="26"/>
    <n v="25"/>
    <n v="23"/>
    <n v="25"/>
    <n v="26"/>
    <n v="25"/>
    <n v="26"/>
    <n v="27"/>
    <n v="25"/>
    <n v="27"/>
  </r>
  <r>
    <s v="HZC685"/>
    <x v="0"/>
    <x v="0"/>
    <d v="2020-06-30T02:00:00"/>
    <d v="2020-07-18T02:00:00"/>
    <s v=""/>
    <s v="16J"/>
    <s v=""/>
    <s v="0:00"/>
    <s v="0:00"/>
    <s v=""/>
    <x v="0"/>
    <s v="CA1"/>
    <x v="1"/>
    <s v="01 - FONCT"/>
    <x v="0"/>
    <x v="4"/>
    <s v="Encadrement"/>
    <x v="1"/>
    <s v="C"/>
    <d v="2020-06-30T02:00:00"/>
    <d v="2020-07-18T02:00:00"/>
    <n v="0"/>
    <n v="0"/>
    <n v="0"/>
    <n v="0"/>
    <n v="0"/>
    <n v="1"/>
    <n v="15"/>
    <n v="0"/>
    <n v="0"/>
    <n v="0"/>
    <n v="0"/>
    <n v="0"/>
  </r>
  <r>
    <s v="HZC685"/>
    <x v="0"/>
    <x v="0"/>
    <d v="2020-04-21T02:00:00"/>
    <d v="2020-04-29T02:00:00"/>
    <s v=""/>
    <s v="8J"/>
    <s v=""/>
    <s v="0:00"/>
    <s v="0:00"/>
    <s v=""/>
    <x v="0"/>
    <s v="CA1"/>
    <x v="1"/>
    <s v="01 - FONCT"/>
    <x v="0"/>
    <x v="4"/>
    <s v="Encadrement"/>
    <x v="1"/>
    <s v="C"/>
    <d v="2020-04-21T02:00:00"/>
    <d v="2020-04-29T02:00:00"/>
    <n v="0"/>
    <n v="0"/>
    <n v="0"/>
    <n v="8"/>
    <n v="0"/>
    <n v="0"/>
    <n v="0"/>
    <n v="0"/>
    <n v="0"/>
    <n v="0"/>
    <n v="0"/>
    <n v="0"/>
  </r>
  <r>
    <s v="HZC685"/>
    <x v="0"/>
    <x v="0"/>
    <d v="2020-04-11T02:00:00"/>
    <d v="2020-04-20T02:00:00"/>
    <s v=""/>
    <s v="7J"/>
    <s v=""/>
    <s v="0:00"/>
    <s v="0:00"/>
    <s v=""/>
    <x v="0"/>
    <s v="CA1"/>
    <x v="1"/>
    <s v="01 - FONCT"/>
    <x v="0"/>
    <x v="4"/>
    <s v="Encadrement"/>
    <x v="1"/>
    <s v="C"/>
    <d v="2020-04-11T02:00:00"/>
    <d v="2020-04-20T02:00:00"/>
    <n v="0"/>
    <n v="0"/>
    <n v="0"/>
    <n v="7"/>
    <n v="0"/>
    <n v="0"/>
    <n v="0"/>
    <n v="0"/>
    <n v="0"/>
    <n v="0"/>
    <n v="0"/>
    <n v="0"/>
  </r>
  <r>
    <s v="CAW356"/>
    <x v="0"/>
    <x v="0"/>
    <d v="2020-08-03T02:00:00"/>
    <d v="2020-08-14T02:00:00"/>
    <s v=""/>
    <s v="11J"/>
    <s v=""/>
    <s v="0:00"/>
    <s v="0:00"/>
    <s v=""/>
    <x v="0"/>
    <s v="ACC12"/>
    <x v="0"/>
    <s v="02 - CDI"/>
    <x v="0"/>
    <x v="3"/>
    <s v="DISTRI ST PIERRE"/>
    <x v="0"/>
    <s v="C"/>
    <d v="2020-08-03T02:00:00"/>
    <d v="2020-08-14T02:00:00"/>
    <n v="0"/>
    <n v="0"/>
    <n v="0"/>
    <n v="0"/>
    <n v="0"/>
    <n v="0"/>
    <n v="0"/>
    <n v="11"/>
    <n v="0"/>
    <n v="0"/>
    <n v="0"/>
    <n v="0"/>
  </r>
  <r>
    <s v="CAW356"/>
    <x v="2"/>
    <x v="2"/>
    <d v="2020-04-15T02:00:00"/>
    <d v="2020-05-11T02:00:00"/>
    <s v=""/>
    <s v="27J"/>
    <s v=""/>
    <s v="0:00"/>
    <s v="0:00"/>
    <s v=""/>
    <x v="2"/>
    <s v="ACC12"/>
    <x v="0"/>
    <s v="02 - CDI"/>
    <x v="0"/>
    <x v="3"/>
    <s v="DISTRI ST PIERRE"/>
    <x v="0"/>
    <s v="M"/>
    <d v="2020-04-15T02:00:00"/>
    <d v="2020-05-11T02:00:00"/>
    <n v="0"/>
    <n v="0"/>
    <n v="0"/>
    <n v="14"/>
    <n v="7"/>
    <n v="0"/>
    <n v="0"/>
    <n v="0"/>
    <n v="0"/>
    <n v="0"/>
    <n v="0"/>
    <n v="0"/>
  </r>
  <r>
    <s v="CAW356"/>
    <x v="2"/>
    <x v="2"/>
    <d v="2020-03-24T01:00:00"/>
    <d v="2020-04-14T02:00:00"/>
    <s v=""/>
    <s v="22J"/>
    <s v=""/>
    <s v="0:00"/>
    <s v="0:00"/>
    <s v=""/>
    <x v="2"/>
    <s v="ACC12"/>
    <x v="0"/>
    <s v="02 - CDI"/>
    <x v="0"/>
    <x v="3"/>
    <s v="DISTRI ST PIERRE"/>
    <x v="0"/>
    <s v="M"/>
    <d v="2020-03-24T01:00:00"/>
    <d v="2020-04-14T02:00:00"/>
    <n v="0"/>
    <n v="0"/>
    <n v="7"/>
    <n v="11"/>
    <n v="0"/>
    <n v="0"/>
    <n v="0"/>
    <n v="0"/>
    <n v="0"/>
    <n v="0"/>
    <n v="0"/>
    <n v="0"/>
  </r>
  <r>
    <s v="CAW356"/>
    <x v="0"/>
    <x v="0"/>
    <d v="2019-12-30T01:00:00"/>
    <d v="2020-01-12T01:00:00"/>
    <s v=""/>
    <s v="11J"/>
    <s v=""/>
    <s v="0:00"/>
    <s v="0:00"/>
    <s v=""/>
    <x v="0"/>
    <s v="ACC12"/>
    <x v="0"/>
    <s v="02 - CDI"/>
    <x v="0"/>
    <x v="3"/>
    <s v="DISTRI ST PIERRE"/>
    <x v="0"/>
    <s v="C"/>
    <d v="2020-01-01T00:00:00"/>
    <d v="2020-01-12T01:00:00"/>
    <n v="9"/>
    <n v="0"/>
    <n v="0"/>
    <n v="0"/>
    <n v="0"/>
    <n v="0"/>
    <n v="0"/>
    <n v="0"/>
    <n v="0"/>
    <n v="0"/>
    <n v="0"/>
    <n v="0"/>
  </r>
  <r>
    <s v="PDN516"/>
    <x v="30"/>
    <x v="28"/>
    <d v="2017-04-01T02:00:00"/>
    <d v="2022-04-01T02:00:00"/>
    <s v=""/>
    <s v="999J"/>
    <s v=""/>
    <s v="0:00"/>
    <s v="0:00"/>
    <s v=""/>
    <x v="13"/>
    <s v="CA1"/>
    <x v="1"/>
    <s v="01 - FONCT"/>
    <x v="0"/>
    <x v="3"/>
    <e v="#N/A"/>
    <x v="1"/>
    <s v="D"/>
    <d v="2020-01-01T00:00:00"/>
    <d v="2020-12-31T00:00:00"/>
    <n v="26"/>
    <n v="25"/>
    <n v="26"/>
    <n v="25"/>
    <n v="23"/>
    <n v="25"/>
    <n v="26"/>
    <n v="25"/>
    <n v="26"/>
    <n v="27"/>
    <n v="25"/>
    <n v="27"/>
  </r>
  <r>
    <s v="LJR985"/>
    <x v="0"/>
    <x v="0"/>
    <d v="2020-06-22T02:00:00"/>
    <d v="2020-07-04T02:00:00"/>
    <s v=""/>
    <s v="12J"/>
    <s v=""/>
    <s v="0:00"/>
    <s v="0:00"/>
    <s v=""/>
    <x v="0"/>
    <s v="ACC12"/>
    <x v="0"/>
    <s v="02 - CDI"/>
    <x v="0"/>
    <x v="4"/>
    <s v="Manutention - C&amp;R - Front Office"/>
    <x v="0"/>
    <s v="C"/>
    <d v="2020-06-22T02:00:00"/>
    <d v="2020-07-04T02:00:00"/>
    <n v="0"/>
    <n v="0"/>
    <n v="0"/>
    <n v="0"/>
    <n v="0"/>
    <n v="8"/>
    <n v="4"/>
    <n v="0"/>
    <n v="0"/>
    <n v="0"/>
    <n v="0"/>
    <n v="0"/>
  </r>
  <r>
    <s v="LJR985"/>
    <x v="0"/>
    <x v="0"/>
    <d v="2020-06-15T02:00:00"/>
    <d v="2020-06-20T02:00:00"/>
    <s v=""/>
    <s v="6J"/>
    <s v=""/>
    <s v="0:00"/>
    <s v="0:00"/>
    <s v=""/>
    <x v="0"/>
    <s v="ACC12"/>
    <x v="0"/>
    <s v="02 - CDI"/>
    <x v="0"/>
    <x v="4"/>
    <s v="Manutention - C&amp;R - Front Office"/>
    <x v="0"/>
    <s v="C"/>
    <d v="2020-06-15T02:00:00"/>
    <d v="2020-06-20T02:00:00"/>
    <n v="0"/>
    <n v="0"/>
    <n v="0"/>
    <n v="0"/>
    <n v="0"/>
    <n v="6"/>
    <n v="0"/>
    <n v="0"/>
    <n v="0"/>
    <n v="0"/>
    <n v="0"/>
    <n v="0"/>
  </r>
  <r>
    <s v="LJR985"/>
    <x v="0"/>
    <x v="0"/>
    <d v="2020-03-26T01:00:00"/>
    <d v="2020-03-28T01:00:00"/>
    <s v=""/>
    <s v="3J"/>
    <s v=""/>
    <s v="0:00"/>
    <s v="0:00"/>
    <s v=""/>
    <x v="0"/>
    <s v="ACC12"/>
    <x v="0"/>
    <s v="02 - CDI"/>
    <x v="0"/>
    <x v="4"/>
    <s v="Manutention - C&amp;R - Front Office"/>
    <x v="0"/>
    <s v="C"/>
    <d v="2020-03-26T01:00:00"/>
    <d v="2020-03-28T01:00:00"/>
    <n v="0"/>
    <n v="0"/>
    <n v="3"/>
    <n v="0"/>
    <n v="0"/>
    <n v="0"/>
    <n v="0"/>
    <n v="0"/>
    <n v="0"/>
    <n v="0"/>
    <n v="0"/>
    <n v="0"/>
  </r>
  <r>
    <s v="LJR985"/>
    <x v="2"/>
    <x v="2"/>
    <d v="2020-03-07T01:00:00"/>
    <d v="2020-03-20T01:00:00"/>
    <s v=""/>
    <s v="14J"/>
    <s v=""/>
    <s v="0:00"/>
    <s v="0:00"/>
    <s v=""/>
    <x v="2"/>
    <s v="ACC12"/>
    <x v="0"/>
    <s v="02 - CDI"/>
    <x v="0"/>
    <x v="4"/>
    <s v="Manutention - C&amp;R - Front Office"/>
    <x v="0"/>
    <s v="M"/>
    <d v="2020-03-07T01:00:00"/>
    <d v="2020-03-20T01:00:00"/>
    <n v="0"/>
    <n v="0"/>
    <n v="12"/>
    <n v="0"/>
    <n v="0"/>
    <n v="0"/>
    <n v="0"/>
    <n v="0"/>
    <n v="0"/>
    <n v="0"/>
    <n v="0"/>
    <n v="0"/>
  </r>
  <r>
    <s v="LJR985"/>
    <x v="13"/>
    <x v="12"/>
    <d v="2020-01-09T01:00:00"/>
    <d v="2020-01-09T01:00:00"/>
    <s v=""/>
    <s v="06h30"/>
    <s v=""/>
    <s v="0:00"/>
    <s v="0:00"/>
    <s v=""/>
    <x v="5"/>
    <s v="ACC12"/>
    <x v="0"/>
    <s v="02 - CDI"/>
    <x v="0"/>
    <x v="4"/>
    <s v="Manutention - C&amp;R - Front Office"/>
    <x v="0"/>
    <s v="A"/>
    <d v="2020-01-09T01:00:00"/>
    <d v="2020-01-09T01:00:00"/>
    <n v="1"/>
    <n v="0"/>
    <n v="0"/>
    <n v="0"/>
    <n v="0"/>
    <n v="0"/>
    <n v="0"/>
    <n v="0"/>
    <n v="0"/>
    <n v="0"/>
    <n v="0"/>
    <n v="0"/>
  </r>
  <r>
    <s v="FVA536"/>
    <x v="0"/>
    <x v="0"/>
    <d v="2020-06-27T02:00:00"/>
    <d v="2020-07-13T02:00:00"/>
    <s v=""/>
    <s v="14J"/>
    <s v=""/>
    <s v="0:00"/>
    <s v="0:00"/>
    <s v=""/>
    <x v="0"/>
    <s v="CT"/>
    <x v="0"/>
    <s v="01 - FONCT"/>
    <x v="0"/>
    <x v="3"/>
    <s v="DISPERSION"/>
    <x v="0"/>
    <s v="C"/>
    <d v="2020-06-27T02:00:00"/>
    <d v="2020-07-13T02:00:00"/>
    <n v="0"/>
    <n v="0"/>
    <n v="0"/>
    <n v="0"/>
    <n v="0"/>
    <n v="3"/>
    <n v="11"/>
    <n v="0"/>
    <n v="0"/>
    <n v="0"/>
    <n v="0"/>
    <n v="0"/>
  </r>
  <r>
    <s v="FVA536"/>
    <x v="12"/>
    <x v="11"/>
    <d v="2020-06-22T02:00:00"/>
    <d v="2020-06-26T02:00:00"/>
    <s v=""/>
    <s v="5J"/>
    <s v=""/>
    <s v="0:00"/>
    <s v="0:00"/>
    <s v=""/>
    <x v="6"/>
    <s v="CT"/>
    <x v="0"/>
    <s v="01 - FONCT"/>
    <x v="0"/>
    <x v="3"/>
    <s v="DISPERSION"/>
    <x v="0"/>
    <s v="J"/>
    <d v="2020-06-22T02:00:00"/>
    <d v="2020-06-26T02:00:00"/>
    <n v="0"/>
    <n v="0"/>
    <n v="0"/>
    <n v="0"/>
    <n v="0"/>
    <n v="5"/>
    <n v="0"/>
    <n v="0"/>
    <n v="0"/>
    <n v="0"/>
    <n v="0"/>
    <n v="0"/>
  </r>
  <r>
    <s v="FVA536"/>
    <x v="0"/>
    <x v="0"/>
    <d v="2020-04-14T02:00:00"/>
    <d v="2020-04-20T02:00:00"/>
    <s v=""/>
    <s v="6J"/>
    <s v=""/>
    <s v="0:00"/>
    <s v="0:00"/>
    <s v=""/>
    <x v="0"/>
    <s v="CT"/>
    <x v="0"/>
    <s v="01 - FONCT"/>
    <x v="0"/>
    <x v="3"/>
    <s v="DISPERSION"/>
    <x v="0"/>
    <s v="C"/>
    <d v="2020-04-14T02:00:00"/>
    <d v="2020-04-20T02:00:00"/>
    <n v="0"/>
    <n v="0"/>
    <n v="0"/>
    <n v="6"/>
    <n v="0"/>
    <n v="0"/>
    <n v="0"/>
    <n v="0"/>
    <n v="0"/>
    <n v="0"/>
    <n v="0"/>
    <n v="0"/>
  </r>
  <r>
    <s v="FVA536"/>
    <x v="0"/>
    <x v="0"/>
    <d v="2020-02-17T01:00:00"/>
    <d v="2020-02-24T01:00:00"/>
    <s v=""/>
    <s v="7J"/>
    <s v=""/>
    <s v="0:00"/>
    <s v="0:00"/>
    <s v=""/>
    <x v="0"/>
    <s v="CT"/>
    <x v="0"/>
    <s v="01 - FONCT"/>
    <x v="0"/>
    <x v="3"/>
    <s v="DISPERSION"/>
    <x v="0"/>
    <s v="C"/>
    <d v="2020-02-17T01:00:00"/>
    <d v="2020-02-24T01:00:00"/>
    <n v="0"/>
    <n v="7"/>
    <n v="0"/>
    <n v="0"/>
    <n v="0"/>
    <n v="0"/>
    <n v="0"/>
    <n v="0"/>
    <n v="0"/>
    <n v="0"/>
    <n v="0"/>
    <n v="0"/>
  </r>
  <r>
    <s v="FVA536"/>
    <x v="13"/>
    <x v="12"/>
    <d v="2020-01-24T01:00:00"/>
    <d v="2020-01-24T01:00:00"/>
    <s v=""/>
    <s v="06h22"/>
    <s v=""/>
    <s v="0:00"/>
    <s v="0:00"/>
    <s v=""/>
    <x v="5"/>
    <s v="CT"/>
    <x v="0"/>
    <s v="01 - FONCT"/>
    <x v="0"/>
    <x v="3"/>
    <s v="DISPERSION"/>
    <x v="0"/>
    <s v="A"/>
    <d v="2020-01-24T01:00:00"/>
    <d v="2020-01-24T01:00:00"/>
    <n v="1"/>
    <n v="0"/>
    <n v="0"/>
    <n v="0"/>
    <n v="0"/>
    <n v="0"/>
    <n v="0"/>
    <n v="0"/>
    <n v="0"/>
    <n v="0"/>
    <n v="0"/>
    <n v="0"/>
  </r>
  <r>
    <s v="MKA880"/>
    <x v="0"/>
    <x v="0"/>
    <d v="2020-06-04T02:00:00"/>
    <d v="2020-06-06T02:00:00"/>
    <s v=""/>
    <s v="3J"/>
    <s v=""/>
    <s v="0:00"/>
    <s v="0:00"/>
    <s v=""/>
    <x v="0"/>
    <s v="ACC12"/>
    <x v="0"/>
    <s v="04 - CDD"/>
    <x v="1"/>
    <x v="2"/>
    <e v="#N/A"/>
    <x v="1"/>
    <s v="C"/>
    <d v="2020-06-04T02:00:00"/>
    <d v="2020-06-06T02:00:00"/>
    <n v="0"/>
    <n v="0"/>
    <n v="0"/>
    <n v="0"/>
    <n v="0"/>
    <n v="3"/>
    <n v="0"/>
    <n v="0"/>
    <n v="0"/>
    <n v="0"/>
    <n v="0"/>
    <n v="0"/>
  </r>
  <r>
    <s v="MKA880"/>
    <x v="0"/>
    <x v="0"/>
    <d v="2020-04-20T02:00:00"/>
    <d v="2020-04-20T02:00:00"/>
    <s v=""/>
    <s v="1J"/>
    <s v=""/>
    <s v="0:00"/>
    <s v="0:00"/>
    <s v=""/>
    <x v="0"/>
    <s v="ACC12"/>
    <x v="0"/>
    <s v="04 - CDD"/>
    <x v="1"/>
    <x v="2"/>
    <e v="#N/A"/>
    <x v="1"/>
    <s v="C"/>
    <d v="2020-04-20T02:00:00"/>
    <d v="2020-04-20T02:00:00"/>
    <n v="0"/>
    <n v="0"/>
    <n v="0"/>
    <n v="1"/>
    <n v="0"/>
    <n v="0"/>
    <n v="0"/>
    <n v="0"/>
    <n v="0"/>
    <n v="0"/>
    <n v="0"/>
    <n v="0"/>
  </r>
  <r>
    <s v="MKA880"/>
    <x v="0"/>
    <x v="0"/>
    <d v="2020-04-14T02:00:00"/>
    <d v="2020-04-14T02:00:00"/>
    <s v=""/>
    <s v="1J"/>
    <s v=""/>
    <s v="0:00"/>
    <s v="0:00"/>
    <s v=""/>
    <x v="0"/>
    <s v="ACC12"/>
    <x v="0"/>
    <s v="04 - CDD"/>
    <x v="1"/>
    <x v="2"/>
    <e v="#N/A"/>
    <x v="1"/>
    <s v="C"/>
    <d v="2020-04-14T02:00:00"/>
    <d v="2020-04-14T02:00:00"/>
    <n v="0"/>
    <n v="0"/>
    <n v="0"/>
    <n v="1"/>
    <n v="0"/>
    <n v="0"/>
    <n v="0"/>
    <n v="0"/>
    <n v="0"/>
    <n v="0"/>
    <n v="0"/>
    <n v="0"/>
  </r>
  <r>
    <s v="MKA880"/>
    <x v="0"/>
    <x v="0"/>
    <d v="2020-04-06T02:00:00"/>
    <d v="2020-04-07T02:00:00"/>
    <s v=""/>
    <s v="2J"/>
    <s v=""/>
    <s v="0:00"/>
    <s v="0:00"/>
    <s v=""/>
    <x v="0"/>
    <s v="ACC12"/>
    <x v="0"/>
    <s v="04 - CDD"/>
    <x v="1"/>
    <x v="2"/>
    <e v="#N/A"/>
    <x v="1"/>
    <s v="C"/>
    <d v="2020-04-06T02:00:00"/>
    <d v="2020-04-07T02:00:00"/>
    <n v="0"/>
    <n v="0"/>
    <n v="0"/>
    <n v="2"/>
    <n v="0"/>
    <n v="0"/>
    <n v="0"/>
    <n v="0"/>
    <n v="0"/>
    <n v="0"/>
    <n v="0"/>
    <n v="0"/>
  </r>
  <r>
    <s v="DCH130"/>
    <x v="0"/>
    <x v="0"/>
    <d v="2020-09-14T02:00:00"/>
    <d v="2020-09-26T02:00:00"/>
    <s v=""/>
    <s v="12J"/>
    <s v=""/>
    <s v="0:00"/>
    <s v="0:00"/>
    <s v=""/>
    <x v="0"/>
    <s v="APN2"/>
    <x v="0"/>
    <s v="01 - FONCT"/>
    <x v="0"/>
    <x v="0"/>
    <s v="Equipe3"/>
    <x v="0"/>
    <s v="C"/>
    <d v="2020-09-14T02:00:00"/>
    <d v="2020-09-26T02:00:00"/>
    <n v="0"/>
    <n v="0"/>
    <n v="0"/>
    <n v="0"/>
    <n v="0"/>
    <n v="0"/>
    <n v="0"/>
    <n v="0"/>
    <n v="12"/>
    <n v="0"/>
    <n v="0"/>
    <n v="0"/>
  </r>
  <r>
    <s v="DCH130"/>
    <x v="12"/>
    <x v="11"/>
    <d v="2020-07-13T02:00:00"/>
    <d v="2020-07-13T02:00:00"/>
    <s v=""/>
    <s v="1J"/>
    <s v=""/>
    <s v="0:00"/>
    <s v="0:00"/>
    <s v=""/>
    <x v="6"/>
    <s v="APN2"/>
    <x v="0"/>
    <s v="01 - FONCT"/>
    <x v="0"/>
    <x v="0"/>
    <s v="Equipe3"/>
    <x v="0"/>
    <s v="J"/>
    <d v="2020-07-13T02:00:00"/>
    <d v="2020-07-13T02:00:00"/>
    <n v="0"/>
    <n v="0"/>
    <n v="0"/>
    <n v="0"/>
    <n v="0"/>
    <n v="0"/>
    <n v="1"/>
    <n v="0"/>
    <n v="0"/>
    <n v="0"/>
    <n v="0"/>
    <n v="0"/>
  </r>
  <r>
    <s v="DCH130"/>
    <x v="12"/>
    <x v="11"/>
    <d v="2020-05-30T02:00:00"/>
    <d v="2020-05-30T02:00:00"/>
    <s v=""/>
    <s v="1J"/>
    <s v=""/>
    <s v="0:00"/>
    <s v="0:00"/>
    <s v=""/>
    <x v="6"/>
    <s v="APN2"/>
    <x v="0"/>
    <s v="01 - FONCT"/>
    <x v="0"/>
    <x v="0"/>
    <s v="Equipe3"/>
    <x v="0"/>
    <s v="J"/>
    <d v="2020-05-30T02:00:00"/>
    <d v="2020-05-30T02:00:00"/>
    <n v="0"/>
    <n v="0"/>
    <n v="0"/>
    <n v="0"/>
    <n v="1"/>
    <n v="0"/>
    <n v="0"/>
    <n v="0"/>
    <n v="0"/>
    <n v="0"/>
    <n v="0"/>
    <n v="0"/>
  </r>
  <r>
    <s v="DCH130"/>
    <x v="0"/>
    <x v="0"/>
    <d v="2020-05-02T02:00:00"/>
    <d v="2020-05-02T02:00:00"/>
    <s v=""/>
    <s v="1J"/>
    <s v=""/>
    <s v="0:00"/>
    <s v="0:00"/>
    <s v=""/>
    <x v="0"/>
    <s v="APN2"/>
    <x v="0"/>
    <s v="01 - FONCT"/>
    <x v="0"/>
    <x v="0"/>
    <s v="Equipe3"/>
    <x v="0"/>
    <s v="C"/>
    <d v="2020-05-02T02:00:00"/>
    <d v="2020-05-02T02:00:00"/>
    <n v="0"/>
    <n v="0"/>
    <n v="0"/>
    <n v="0"/>
    <n v="1"/>
    <n v="0"/>
    <n v="0"/>
    <n v="0"/>
    <n v="0"/>
    <n v="0"/>
    <n v="0"/>
    <n v="0"/>
  </r>
  <r>
    <s v="DCH130"/>
    <x v="0"/>
    <x v="0"/>
    <d v="2020-04-14T02:00:00"/>
    <d v="2020-04-14T02:00:00"/>
    <s v=""/>
    <s v="1J"/>
    <s v=""/>
    <s v="0:00"/>
    <s v="0:00"/>
    <s v=""/>
    <x v="0"/>
    <s v="APN2"/>
    <x v="0"/>
    <s v="01 - FONCT"/>
    <x v="0"/>
    <x v="0"/>
    <s v="Equipe3"/>
    <x v="0"/>
    <s v="C"/>
    <d v="2020-04-14T02:00:00"/>
    <d v="2020-04-14T02:00:00"/>
    <n v="0"/>
    <n v="0"/>
    <n v="0"/>
    <n v="1"/>
    <n v="0"/>
    <n v="0"/>
    <n v="0"/>
    <n v="0"/>
    <n v="0"/>
    <n v="0"/>
    <n v="0"/>
    <n v="0"/>
  </r>
  <r>
    <s v="DCH130"/>
    <x v="0"/>
    <x v="0"/>
    <d v="2020-04-06T02:00:00"/>
    <d v="2020-04-13T02:00:00"/>
    <s v=""/>
    <s v="6J"/>
    <s v=""/>
    <s v="0:00"/>
    <s v="0:00"/>
    <s v=""/>
    <x v="0"/>
    <s v="APN2"/>
    <x v="0"/>
    <s v="01 - FONCT"/>
    <x v="0"/>
    <x v="0"/>
    <s v="Equipe3"/>
    <x v="0"/>
    <s v="C"/>
    <d v="2020-04-06T02:00:00"/>
    <d v="2020-04-13T02:00:00"/>
    <n v="0"/>
    <n v="0"/>
    <n v="0"/>
    <n v="6"/>
    <n v="0"/>
    <n v="0"/>
    <n v="0"/>
    <n v="0"/>
    <n v="0"/>
    <n v="0"/>
    <n v="0"/>
    <n v="0"/>
  </r>
  <r>
    <s v="DCH130"/>
    <x v="42"/>
    <x v="39"/>
    <d v="2020-03-09T01:00:00"/>
    <d v="2020-04-05T02:00:00"/>
    <s v=""/>
    <s v="28J"/>
    <s v=""/>
    <s v="0:00"/>
    <s v="0:00"/>
    <s v=""/>
    <x v="14"/>
    <s v="APN2"/>
    <x v="0"/>
    <s v="01 - FONCT"/>
    <x v="0"/>
    <x v="0"/>
    <s v="Equipe3"/>
    <x v="0"/>
    <s v="C"/>
    <d v="2020-03-09T01:00:00"/>
    <d v="2020-04-05T02:00:00"/>
    <n v="0"/>
    <n v="0"/>
    <n v="20"/>
    <n v="4"/>
    <n v="0"/>
    <n v="0"/>
    <n v="0"/>
    <n v="0"/>
    <n v="0"/>
    <n v="0"/>
    <n v="0"/>
    <n v="0"/>
  </r>
  <r>
    <s v="DCH130"/>
    <x v="0"/>
    <x v="0"/>
    <d v="2020-02-17T01:00:00"/>
    <d v="2020-02-22T01:00:00"/>
    <s v=""/>
    <s v="6J"/>
    <s v=""/>
    <s v="0:00"/>
    <s v="0:00"/>
    <s v=""/>
    <x v="0"/>
    <s v="APN2"/>
    <x v="0"/>
    <s v="01 - FONCT"/>
    <x v="0"/>
    <x v="0"/>
    <s v="Equipe3"/>
    <x v="0"/>
    <s v="C"/>
    <d v="2020-02-17T01:00:00"/>
    <d v="2020-02-22T01:00:00"/>
    <n v="0"/>
    <n v="6"/>
    <n v="0"/>
    <n v="0"/>
    <n v="0"/>
    <n v="0"/>
    <n v="0"/>
    <n v="0"/>
    <n v="0"/>
    <n v="0"/>
    <n v="0"/>
    <n v="0"/>
  </r>
  <r>
    <s v="DCH130"/>
    <x v="7"/>
    <x v="7"/>
    <d v="2020-01-20T01:00:00"/>
    <d v="2020-01-20T01:00:00"/>
    <s v=""/>
    <s v="05h50"/>
    <s v=""/>
    <s v="0:00"/>
    <s v="0:00"/>
    <s v=""/>
    <x v="0"/>
    <s v="APN2"/>
    <x v="0"/>
    <s v="01 - FONCT"/>
    <x v="0"/>
    <x v="0"/>
    <s v="Equipe3"/>
    <x v="0"/>
    <s v="2"/>
    <d v="2020-01-20T01:00:00"/>
    <d v="2020-01-20T01:00:00"/>
    <n v="1"/>
    <n v="0"/>
    <n v="0"/>
    <n v="0"/>
    <n v="0"/>
    <n v="0"/>
    <n v="0"/>
    <n v="0"/>
    <n v="0"/>
    <n v="0"/>
    <n v="0"/>
    <n v="0"/>
  </r>
  <r>
    <s v="PKF346"/>
    <x v="7"/>
    <x v="7"/>
    <d v="2020-12-28T01:00:00"/>
    <d v="2021-01-03T01:00:00"/>
    <s v=""/>
    <s v="35h00"/>
    <s v=""/>
    <s v="0:00"/>
    <s v="0:00"/>
    <s v=""/>
    <x v="0"/>
    <s v="APN2"/>
    <x v="0"/>
    <s v="01 - FONCT"/>
    <x v="0"/>
    <x v="3"/>
    <s v="DISTRI ST PIERRE"/>
    <x v="0"/>
    <s v="2"/>
    <d v="2020-12-28T01:00:00"/>
    <d v="2020-12-31T00:00:00"/>
    <n v="0"/>
    <n v="0"/>
    <n v="0"/>
    <n v="0"/>
    <n v="0"/>
    <n v="0"/>
    <n v="0"/>
    <n v="0"/>
    <n v="0"/>
    <n v="0"/>
    <n v="0"/>
    <n v="4"/>
  </r>
  <r>
    <s v="PKF346"/>
    <x v="0"/>
    <x v="0"/>
    <d v="2020-08-17T02:00:00"/>
    <d v="2020-08-23T02:00:00"/>
    <s v=""/>
    <s v="6J"/>
    <s v=""/>
    <s v="0:00"/>
    <s v="0:00"/>
    <s v=""/>
    <x v="0"/>
    <s v="APN2"/>
    <x v="0"/>
    <s v="01 - FONCT"/>
    <x v="0"/>
    <x v="3"/>
    <s v="DISTRI ST PIERRE"/>
    <x v="0"/>
    <s v="C"/>
    <d v="2020-08-17T02:00:00"/>
    <d v="2020-08-23T02:00:00"/>
    <n v="0"/>
    <n v="0"/>
    <n v="0"/>
    <n v="0"/>
    <n v="0"/>
    <n v="0"/>
    <n v="0"/>
    <n v="6"/>
    <n v="0"/>
    <n v="0"/>
    <n v="0"/>
    <n v="0"/>
  </r>
  <r>
    <s v="PKF346"/>
    <x v="7"/>
    <x v="7"/>
    <d v="2020-08-10T02:00:00"/>
    <d v="2020-08-16T02:00:00"/>
    <s v=""/>
    <s v="29h10"/>
    <s v=""/>
    <s v="0:00"/>
    <s v="0:00"/>
    <s v=""/>
    <x v="0"/>
    <s v="APN2"/>
    <x v="0"/>
    <s v="01 - FONCT"/>
    <x v="0"/>
    <x v="3"/>
    <s v="DISTRI ST PIERRE"/>
    <x v="0"/>
    <s v="2"/>
    <d v="2020-08-10T02:00:00"/>
    <d v="2020-08-16T02:00:00"/>
    <n v="0"/>
    <n v="0"/>
    <n v="0"/>
    <n v="0"/>
    <n v="0"/>
    <n v="0"/>
    <n v="0"/>
    <n v="5"/>
    <n v="0"/>
    <n v="0"/>
    <n v="0"/>
    <n v="0"/>
  </r>
  <r>
    <s v="PKF346"/>
    <x v="7"/>
    <x v="7"/>
    <d v="2020-06-26T02:00:00"/>
    <d v="2020-07-01T02:00:00"/>
    <s v=""/>
    <s v="29h10"/>
    <s v=""/>
    <s v="0:00"/>
    <s v="0:00"/>
    <s v=""/>
    <x v="0"/>
    <s v="APN2"/>
    <x v="0"/>
    <s v="01 - FONCT"/>
    <x v="0"/>
    <x v="3"/>
    <s v="DISTRI ST PIERRE"/>
    <x v="0"/>
    <s v="2"/>
    <d v="2020-06-26T02:00:00"/>
    <d v="2020-07-01T02:00:00"/>
    <n v="0"/>
    <n v="0"/>
    <n v="0"/>
    <n v="0"/>
    <n v="0"/>
    <n v="4"/>
    <n v="1"/>
    <n v="0"/>
    <n v="0"/>
    <n v="0"/>
    <n v="0"/>
    <n v="0"/>
  </r>
  <r>
    <s v="PKF346"/>
    <x v="7"/>
    <x v="7"/>
    <d v="2020-06-22T02:00:00"/>
    <d v="2020-06-25T02:00:00"/>
    <s v=""/>
    <s v="23h20"/>
    <s v=""/>
    <s v="0:00"/>
    <s v="0:00"/>
    <s v=""/>
    <x v="0"/>
    <s v="APN2"/>
    <x v="0"/>
    <s v="01 - FONCT"/>
    <x v="0"/>
    <x v="3"/>
    <s v="DISTRI ST PIERRE"/>
    <x v="0"/>
    <s v="2"/>
    <d v="2020-06-22T02:00:00"/>
    <d v="2020-06-25T02:00:00"/>
    <n v="0"/>
    <n v="0"/>
    <n v="0"/>
    <n v="0"/>
    <n v="0"/>
    <n v="4"/>
    <n v="0"/>
    <n v="0"/>
    <n v="0"/>
    <n v="0"/>
    <n v="0"/>
    <n v="0"/>
  </r>
  <r>
    <s v="PKF346"/>
    <x v="17"/>
    <x v="16"/>
    <d v="2020-06-03T02:00:00"/>
    <d v="2020-06-03T02:00:00"/>
    <s v=""/>
    <s v="(*)"/>
    <s v=""/>
    <s v="0:00"/>
    <s v="0:00"/>
    <s v=""/>
    <x v="10"/>
    <s v="APN2"/>
    <x v="0"/>
    <s v="01 - FONCT"/>
    <x v="0"/>
    <x v="3"/>
    <s v="DISTRI ST PIERRE"/>
    <x v="0"/>
    <s v="J"/>
    <d v="2020-06-03T02:00:00"/>
    <d v="2020-06-03T02:00:00"/>
    <n v="0"/>
    <n v="0"/>
    <n v="0"/>
    <n v="0"/>
    <n v="0"/>
    <n v="1"/>
    <n v="0"/>
    <n v="0"/>
    <n v="0"/>
    <n v="0"/>
    <n v="0"/>
    <n v="0"/>
  </r>
  <r>
    <s v="PKF346"/>
    <x v="17"/>
    <x v="16"/>
    <d v="2020-01-17T01:00:00"/>
    <d v="2020-01-17T01:00:00"/>
    <s v=""/>
    <s v="(*)"/>
    <s v=""/>
    <s v="0:00"/>
    <s v="0:00"/>
    <s v=""/>
    <x v="10"/>
    <s v="APN2"/>
    <x v="0"/>
    <s v="01 - FONCT"/>
    <x v="0"/>
    <x v="3"/>
    <s v="DISTRI ST PIERRE"/>
    <x v="0"/>
    <s v="J"/>
    <d v="2020-01-17T01:00:00"/>
    <d v="2020-01-17T01:00:00"/>
    <n v="1"/>
    <n v="0"/>
    <n v="0"/>
    <n v="0"/>
    <n v="0"/>
    <n v="0"/>
    <n v="0"/>
    <n v="0"/>
    <n v="0"/>
    <n v="0"/>
    <n v="0"/>
    <n v="0"/>
  </r>
  <r>
    <s v="MBU096"/>
    <x v="30"/>
    <x v="28"/>
    <d v="2019-01-01T01:00:00"/>
    <d v="2020-12-31T01:00:00"/>
    <s v=""/>
    <s v="731J"/>
    <s v=""/>
    <s v="0:00"/>
    <s v="0:00"/>
    <s v=""/>
    <x v="13"/>
    <s v="APN2"/>
    <x v="0"/>
    <s v="01 - FONCT"/>
    <x v="0"/>
    <x v="0"/>
    <s v="SURNOMBRES"/>
    <x v="0"/>
    <s v="D"/>
    <d v="2020-01-01T00:00:00"/>
    <d v="2020-12-31T00:00:00"/>
    <n v="26"/>
    <n v="25"/>
    <n v="26"/>
    <n v="25"/>
    <n v="23"/>
    <n v="25"/>
    <n v="26"/>
    <n v="25"/>
    <n v="26"/>
    <n v="27"/>
    <n v="25"/>
    <n v="27"/>
  </r>
  <r>
    <s v="RWG763"/>
    <x v="0"/>
    <x v="0"/>
    <d v="2020-07-06T02:00:00"/>
    <d v="2020-07-29T02:00:00"/>
    <s v=""/>
    <s v="20J"/>
    <s v=""/>
    <s v="0:00"/>
    <s v="0:00"/>
    <s v=""/>
    <x v="0"/>
    <s v="APN2"/>
    <x v="0"/>
    <s v="01 - FONCT"/>
    <x v="0"/>
    <x v="3"/>
    <s v="colis"/>
    <x v="0"/>
    <s v="C"/>
    <d v="2020-07-06T02:00:00"/>
    <d v="2020-07-29T02:00:00"/>
    <n v="0"/>
    <n v="0"/>
    <n v="0"/>
    <n v="0"/>
    <n v="0"/>
    <n v="0"/>
    <n v="20"/>
    <n v="0"/>
    <n v="0"/>
    <n v="0"/>
    <n v="0"/>
    <n v="0"/>
  </r>
  <r>
    <s v="RWG763"/>
    <x v="2"/>
    <x v="2"/>
    <d v="2020-05-15T02:00:00"/>
    <d v="2020-05-30T02:00:00"/>
    <s v=""/>
    <s v="16J"/>
    <s v=""/>
    <s v="0:00"/>
    <s v="0:00"/>
    <s v=""/>
    <x v="2"/>
    <s v="APN2"/>
    <x v="0"/>
    <s v="01 - FONCT"/>
    <x v="0"/>
    <x v="3"/>
    <s v="colis"/>
    <x v="0"/>
    <s v="M"/>
    <d v="2020-05-15T02:00:00"/>
    <d v="2020-05-30T02:00:00"/>
    <n v="0"/>
    <n v="0"/>
    <n v="0"/>
    <n v="0"/>
    <n v="13"/>
    <n v="0"/>
    <n v="0"/>
    <n v="0"/>
    <n v="0"/>
    <n v="0"/>
    <n v="0"/>
    <n v="0"/>
  </r>
  <r>
    <s v="SRY027"/>
    <x v="0"/>
    <x v="0"/>
    <d v="2020-10-22T02:00:00"/>
    <d v="2020-10-31T01:00:00"/>
    <s v=""/>
    <s v="9J"/>
    <s v=""/>
    <s v="0:00"/>
    <s v="0:00"/>
    <s v=""/>
    <x v="0"/>
    <s v="APN2"/>
    <x v="0"/>
    <s v="01 - FONCT"/>
    <x v="0"/>
    <x v="2"/>
    <s v="Equipe1"/>
    <x v="0"/>
    <s v="C"/>
    <d v="2020-10-22T02:00:00"/>
    <d v="2020-10-31T01:00:00"/>
    <n v="0"/>
    <n v="0"/>
    <n v="0"/>
    <n v="0"/>
    <n v="0"/>
    <n v="0"/>
    <n v="0"/>
    <n v="0"/>
    <n v="0"/>
    <n v="9"/>
    <n v="0"/>
    <n v="0"/>
  </r>
  <r>
    <s v="SRY027"/>
    <x v="12"/>
    <x v="11"/>
    <d v="2020-10-19T02:00:00"/>
    <d v="2020-10-21T02:00:00"/>
    <s v=""/>
    <s v="3J"/>
    <s v=""/>
    <s v="0:00"/>
    <s v="0:00"/>
    <s v=""/>
    <x v="6"/>
    <s v="APN2"/>
    <x v="0"/>
    <s v="01 - FONCT"/>
    <x v="0"/>
    <x v="2"/>
    <s v="Equipe1"/>
    <x v="0"/>
    <s v="J"/>
    <d v="2020-10-19T02:00:00"/>
    <d v="2020-10-21T02:00:00"/>
    <n v="0"/>
    <n v="0"/>
    <n v="0"/>
    <n v="0"/>
    <n v="0"/>
    <n v="0"/>
    <n v="0"/>
    <n v="0"/>
    <n v="0"/>
    <n v="3"/>
    <n v="0"/>
    <n v="0"/>
  </r>
  <r>
    <s v="SRY027"/>
    <x v="0"/>
    <x v="0"/>
    <d v="2020-06-29T02:00:00"/>
    <d v="2020-07-18T02:00:00"/>
    <s v=""/>
    <s v="17J"/>
    <s v=""/>
    <s v="0:00"/>
    <s v="0:00"/>
    <s v=""/>
    <x v="0"/>
    <s v="APN2"/>
    <x v="0"/>
    <s v="01 - FONCT"/>
    <x v="0"/>
    <x v="2"/>
    <s v="Equipe1"/>
    <x v="0"/>
    <s v="C"/>
    <d v="2020-06-29T02:00:00"/>
    <d v="2020-07-18T02:00:00"/>
    <n v="0"/>
    <n v="0"/>
    <n v="0"/>
    <n v="0"/>
    <n v="0"/>
    <n v="2"/>
    <n v="15"/>
    <n v="0"/>
    <n v="0"/>
    <n v="0"/>
    <n v="0"/>
    <n v="0"/>
  </r>
  <r>
    <s v="SRY027"/>
    <x v="0"/>
    <x v="0"/>
    <d v="2020-03-02T01:00:00"/>
    <d v="2020-03-14T01:00:00"/>
    <s v=""/>
    <s v="12J"/>
    <s v=""/>
    <s v="0:00"/>
    <s v="0:00"/>
    <s v=""/>
    <x v="0"/>
    <s v="APN2"/>
    <x v="0"/>
    <s v="01 - FONCT"/>
    <x v="0"/>
    <x v="2"/>
    <s v="Equipe1"/>
    <x v="0"/>
    <s v="C"/>
    <d v="2020-03-02T01:00:00"/>
    <d v="2020-03-14T01:00:00"/>
    <n v="0"/>
    <n v="0"/>
    <n v="12"/>
    <n v="0"/>
    <n v="0"/>
    <n v="0"/>
    <n v="0"/>
    <n v="0"/>
    <n v="0"/>
    <n v="0"/>
    <n v="0"/>
    <n v="0"/>
  </r>
  <r>
    <s v="JUM647"/>
    <x v="0"/>
    <x v="0"/>
    <d v="2020-10-27T01:00:00"/>
    <d v="2020-11-07T01:00:00"/>
    <s v=""/>
    <s v="11J"/>
    <s v=""/>
    <s v="0:00"/>
    <s v="0:00"/>
    <s v=""/>
    <x v="0"/>
    <s v="APN2"/>
    <x v="0"/>
    <s v="01 - FONCT"/>
    <x v="0"/>
    <x v="3"/>
    <s v="DISPERSION"/>
    <x v="0"/>
    <s v="C"/>
    <d v="2020-10-27T01:00:00"/>
    <d v="2020-11-07T01:00:00"/>
    <n v="0"/>
    <n v="0"/>
    <n v="0"/>
    <n v="0"/>
    <n v="0"/>
    <n v="0"/>
    <n v="0"/>
    <n v="0"/>
    <n v="0"/>
    <n v="5"/>
    <n v="6"/>
    <n v="0"/>
  </r>
  <r>
    <s v="JUM647"/>
    <x v="0"/>
    <x v="0"/>
    <d v="2020-08-18T02:00:00"/>
    <d v="2020-08-29T02:00:00"/>
    <s v=""/>
    <s v="12J"/>
    <s v=""/>
    <s v="0:00"/>
    <s v="0:00"/>
    <s v=""/>
    <x v="0"/>
    <s v="APN2"/>
    <x v="0"/>
    <s v="01 - FONCT"/>
    <x v="0"/>
    <x v="3"/>
    <s v="DISPERSION"/>
    <x v="0"/>
    <s v="C"/>
    <d v="2020-08-18T02:00:00"/>
    <d v="2020-08-29T02:00:00"/>
    <n v="0"/>
    <n v="0"/>
    <n v="0"/>
    <n v="0"/>
    <n v="0"/>
    <n v="0"/>
    <n v="0"/>
    <n v="11"/>
    <n v="0"/>
    <n v="0"/>
    <n v="0"/>
    <n v="0"/>
  </r>
  <r>
    <s v="JUM647"/>
    <x v="0"/>
    <x v="0"/>
    <d v="2020-07-01T02:00:00"/>
    <d v="2020-07-01T02:00:00"/>
    <s v=""/>
    <s v="1J"/>
    <s v=""/>
    <s v="0:00"/>
    <s v="0:00"/>
    <s v=""/>
    <x v="0"/>
    <s v="APN2"/>
    <x v="0"/>
    <s v="01 - FONCT"/>
    <x v="0"/>
    <x v="3"/>
    <s v="DISPERSION"/>
    <x v="0"/>
    <s v="C"/>
    <d v="2020-07-01T02:00:00"/>
    <d v="2020-07-01T02:00:00"/>
    <n v="0"/>
    <n v="0"/>
    <n v="0"/>
    <n v="0"/>
    <n v="0"/>
    <n v="0"/>
    <n v="1"/>
    <n v="0"/>
    <n v="0"/>
    <n v="0"/>
    <n v="0"/>
    <n v="0"/>
  </r>
  <r>
    <s v="JUM647"/>
    <x v="0"/>
    <x v="0"/>
    <d v="2020-04-27T02:00:00"/>
    <d v="2020-05-04T02:00:00"/>
    <s v=""/>
    <s v="6J"/>
    <s v=""/>
    <s v="0:00"/>
    <s v="0:00"/>
    <s v=""/>
    <x v="0"/>
    <s v="APN2"/>
    <x v="0"/>
    <s v="01 - FONCT"/>
    <x v="0"/>
    <x v="3"/>
    <s v="DISPERSION"/>
    <x v="0"/>
    <s v="C"/>
    <d v="2020-04-27T02:00:00"/>
    <d v="2020-05-04T02:00:00"/>
    <n v="0"/>
    <n v="0"/>
    <n v="0"/>
    <n v="4"/>
    <n v="2"/>
    <n v="0"/>
    <n v="0"/>
    <n v="0"/>
    <n v="0"/>
    <n v="0"/>
    <n v="0"/>
    <n v="0"/>
  </r>
  <r>
    <s v="JUM647"/>
    <x v="0"/>
    <x v="0"/>
    <d v="2020-03-14T01:00:00"/>
    <d v="2020-03-14T01:00:00"/>
    <s v=""/>
    <s v="1J"/>
    <s v=""/>
    <s v="0:00"/>
    <s v="0:00"/>
    <s v=""/>
    <x v="0"/>
    <s v="APN2"/>
    <x v="0"/>
    <s v="01 - FONCT"/>
    <x v="0"/>
    <x v="3"/>
    <s v="DISPERSION"/>
    <x v="0"/>
    <s v="C"/>
    <d v="2020-03-14T01:00:00"/>
    <d v="2020-03-14T01:00:00"/>
    <n v="0"/>
    <n v="0"/>
    <n v="1"/>
    <n v="0"/>
    <n v="0"/>
    <n v="0"/>
    <n v="0"/>
    <n v="0"/>
    <n v="0"/>
    <n v="0"/>
    <n v="0"/>
    <n v="0"/>
  </r>
  <r>
    <s v="JUM647"/>
    <x v="21"/>
    <x v="20"/>
    <d v="2020-02-04T01:00:00"/>
    <d v="2020-02-04T01:00:00"/>
    <s v=""/>
    <s v="05h50"/>
    <s v=""/>
    <s v="0:00"/>
    <s v="0:00"/>
    <s v=""/>
    <x v="7"/>
    <s v="APN2"/>
    <x v="0"/>
    <s v="01 - FONCT"/>
    <x v="0"/>
    <x v="3"/>
    <s v="DISPERSION"/>
    <x v="0"/>
    <s v="H"/>
    <d v="2020-02-04T01:00:00"/>
    <d v="2020-02-04T01:00:00"/>
    <n v="0"/>
    <n v="1"/>
    <n v="0"/>
    <n v="0"/>
    <n v="0"/>
    <n v="0"/>
    <n v="0"/>
    <n v="0"/>
    <n v="0"/>
    <n v="0"/>
    <n v="0"/>
    <n v="0"/>
  </r>
  <r>
    <s v="JUM647"/>
    <x v="0"/>
    <x v="0"/>
    <d v="2020-01-06T01:00:00"/>
    <d v="2020-01-06T01:00:00"/>
    <s v=""/>
    <s v="1J"/>
    <s v=""/>
    <s v="0:00"/>
    <s v="0:00"/>
    <s v=""/>
    <x v="0"/>
    <s v="APN2"/>
    <x v="0"/>
    <s v="01 - FONCT"/>
    <x v="0"/>
    <x v="3"/>
    <s v="DISPERSION"/>
    <x v="0"/>
    <s v="C"/>
    <d v="2020-01-06T01:00:00"/>
    <d v="2020-01-06T01:00:00"/>
    <n v="1"/>
    <n v="0"/>
    <n v="0"/>
    <n v="0"/>
    <n v="0"/>
    <n v="0"/>
    <n v="0"/>
    <n v="0"/>
    <n v="0"/>
    <n v="0"/>
    <n v="0"/>
    <n v="0"/>
  </r>
  <r>
    <s v="GJD940"/>
    <x v="0"/>
    <x v="0"/>
    <d v="2020-06-29T02:00:00"/>
    <d v="2020-06-29T02:00:00"/>
    <s v=""/>
    <s v="1J"/>
    <s v=""/>
    <s v="0:00"/>
    <s v="0:00"/>
    <s v=""/>
    <x v="0"/>
    <s v="ACC12"/>
    <x v="0"/>
    <s v="02 - CDI"/>
    <x v="0"/>
    <x v="3"/>
    <s v="DISTRI ST PIERRE"/>
    <x v="0"/>
    <s v="C"/>
    <d v="2020-06-29T02:00:00"/>
    <d v="2020-06-29T02:00:00"/>
    <n v="0"/>
    <n v="0"/>
    <n v="0"/>
    <n v="0"/>
    <n v="0"/>
    <n v="1"/>
    <n v="0"/>
    <n v="0"/>
    <n v="0"/>
    <n v="0"/>
    <n v="0"/>
    <n v="0"/>
  </r>
  <r>
    <s v="GJD940"/>
    <x v="0"/>
    <x v="0"/>
    <d v="2020-06-15T02:00:00"/>
    <d v="2020-06-27T02:00:00"/>
    <s v=""/>
    <s v="12J"/>
    <s v=""/>
    <s v="0:00"/>
    <s v="0:00"/>
    <s v=""/>
    <x v="0"/>
    <s v="ACC12"/>
    <x v="0"/>
    <s v="02 - CDI"/>
    <x v="0"/>
    <x v="3"/>
    <s v="DISTRI ST PIERRE"/>
    <x v="0"/>
    <s v="C"/>
    <d v="2020-06-15T02:00:00"/>
    <d v="2020-06-27T02:00:00"/>
    <n v="0"/>
    <n v="0"/>
    <n v="0"/>
    <n v="0"/>
    <n v="0"/>
    <n v="12"/>
    <n v="0"/>
    <n v="0"/>
    <n v="0"/>
    <n v="0"/>
    <n v="0"/>
    <n v="0"/>
  </r>
  <r>
    <s v="GJD940"/>
    <x v="0"/>
    <x v="0"/>
    <d v="2020-06-06T02:00:00"/>
    <d v="2020-06-06T02:00:00"/>
    <s v=""/>
    <s v="1J"/>
    <s v=""/>
    <s v="0:00"/>
    <s v="0:00"/>
    <s v=""/>
    <x v="0"/>
    <s v="ACC12"/>
    <x v="0"/>
    <s v="02 - CDI"/>
    <x v="0"/>
    <x v="3"/>
    <s v="DISTRI ST PIERRE"/>
    <x v="0"/>
    <s v="C"/>
    <d v="2020-06-06T02:00:00"/>
    <d v="2020-06-06T02:00:00"/>
    <n v="0"/>
    <n v="0"/>
    <n v="0"/>
    <n v="0"/>
    <n v="0"/>
    <n v="1"/>
    <n v="0"/>
    <n v="0"/>
    <n v="0"/>
    <n v="0"/>
    <n v="0"/>
    <n v="0"/>
  </r>
  <r>
    <s v="GJD940"/>
    <x v="0"/>
    <x v="0"/>
    <d v="2020-03-09T01:00:00"/>
    <d v="2020-03-09T01:00:00"/>
    <s v=""/>
    <s v="1J"/>
    <s v=""/>
    <s v="0:00"/>
    <s v="0:00"/>
    <s v=""/>
    <x v="0"/>
    <s v="ACC12"/>
    <x v="0"/>
    <s v="02 - CDI"/>
    <x v="0"/>
    <x v="3"/>
    <s v="DISTRI ST PIERRE"/>
    <x v="0"/>
    <s v="C"/>
    <d v="2020-03-09T01:00:00"/>
    <d v="2020-03-09T01:00:00"/>
    <n v="0"/>
    <n v="0"/>
    <n v="1"/>
    <n v="0"/>
    <n v="0"/>
    <n v="0"/>
    <n v="0"/>
    <n v="0"/>
    <n v="0"/>
    <n v="0"/>
    <n v="0"/>
    <n v="0"/>
  </r>
  <r>
    <s v="GJD940"/>
    <x v="0"/>
    <x v="0"/>
    <d v="2020-02-14T01:00:00"/>
    <d v="2020-02-15T01:00:00"/>
    <s v=""/>
    <s v="2J"/>
    <s v=""/>
    <s v="0:00"/>
    <s v="0:00"/>
    <s v=""/>
    <x v="0"/>
    <s v="ACC12"/>
    <x v="0"/>
    <s v="02 - CDI"/>
    <x v="0"/>
    <x v="3"/>
    <s v="DISTRI ST PIERRE"/>
    <x v="0"/>
    <s v="C"/>
    <d v="2020-02-14T01:00:00"/>
    <d v="2020-02-15T01:00:00"/>
    <n v="0"/>
    <n v="2"/>
    <n v="0"/>
    <n v="0"/>
    <n v="0"/>
    <n v="0"/>
    <n v="0"/>
    <n v="0"/>
    <n v="0"/>
    <n v="0"/>
    <n v="0"/>
    <n v="0"/>
  </r>
  <r>
    <s v="GJD940"/>
    <x v="0"/>
    <x v="0"/>
    <d v="2020-01-25T01:00:00"/>
    <d v="2020-01-25T01:00:00"/>
    <s v=""/>
    <s v="1J"/>
    <s v=""/>
    <s v="0:00"/>
    <s v="0:00"/>
    <s v=""/>
    <x v="0"/>
    <s v="ACC12"/>
    <x v="0"/>
    <s v="02 - CDI"/>
    <x v="0"/>
    <x v="3"/>
    <s v="DISTRI ST PIERRE"/>
    <x v="0"/>
    <s v="C"/>
    <d v="2020-01-25T01:00:00"/>
    <d v="2020-01-25T01:00:00"/>
    <n v="1"/>
    <n v="0"/>
    <n v="0"/>
    <n v="0"/>
    <n v="0"/>
    <n v="0"/>
    <n v="0"/>
    <n v="0"/>
    <n v="0"/>
    <n v="0"/>
    <n v="0"/>
    <n v="0"/>
  </r>
  <r>
    <s v="XSR960"/>
    <x v="30"/>
    <x v="28"/>
    <d v="2018-08-01T02:00:00"/>
    <d v="2021-02-28T01:00:00"/>
    <s v=""/>
    <s v="784J"/>
    <s v=""/>
    <s v="0:00"/>
    <s v="0:00"/>
    <s v=""/>
    <x v="13"/>
    <s v="CA2"/>
    <x v="1"/>
    <s v="01 - FONCT"/>
    <x v="0"/>
    <x v="4"/>
    <e v="#N/A"/>
    <x v="1"/>
    <s v="D"/>
    <d v="2020-01-01T00:00:00"/>
    <d v="2020-12-31T00:00:00"/>
    <n v="26"/>
    <n v="25"/>
    <n v="26"/>
    <n v="25"/>
    <n v="23"/>
    <n v="25"/>
    <n v="26"/>
    <n v="25"/>
    <n v="26"/>
    <n v="27"/>
    <n v="25"/>
    <n v="27"/>
  </r>
  <r>
    <s v="AKX216"/>
    <x v="36"/>
    <x v="33"/>
    <d v="2020-08-18T02:00:00"/>
    <d v="2021-02-15T01:00:00"/>
    <s v=""/>
    <s v="182J"/>
    <s v=""/>
    <s v="0:00"/>
    <s v="0:00"/>
    <s v=""/>
    <x v="15"/>
    <s v="ACC12"/>
    <x v="0"/>
    <s v="02 - CDI"/>
    <x v="0"/>
    <x v="1"/>
    <s v="EQUIPE 1 CAMPAGNE"/>
    <x v="0"/>
    <s v="M"/>
    <d v="2020-08-18T02:00:00"/>
    <d v="2020-12-31T00:00:00"/>
    <n v="0"/>
    <n v="0"/>
    <n v="0"/>
    <n v="0"/>
    <n v="0"/>
    <n v="0"/>
    <n v="0"/>
    <n v="12"/>
    <n v="26"/>
    <n v="27"/>
    <n v="25"/>
    <n v="27"/>
  </r>
  <r>
    <s v="AKX216"/>
    <x v="0"/>
    <x v="0"/>
    <d v="2020-08-01T02:00:00"/>
    <d v="2020-08-17T02:00:00"/>
    <s v=""/>
    <s v="13J"/>
    <s v=""/>
    <s v="0:00"/>
    <s v="0:00"/>
    <s v=""/>
    <x v="0"/>
    <s v="ACC12"/>
    <x v="0"/>
    <s v="02 - CDI"/>
    <x v="0"/>
    <x v="1"/>
    <s v="EQUIPE 1 CAMPAGNE"/>
    <x v="0"/>
    <s v="C"/>
    <d v="2020-08-01T02:00:00"/>
    <d v="2020-08-17T02:00:00"/>
    <n v="0"/>
    <n v="0"/>
    <n v="0"/>
    <n v="0"/>
    <n v="0"/>
    <n v="0"/>
    <n v="0"/>
    <n v="13"/>
    <n v="0"/>
    <n v="0"/>
    <n v="0"/>
    <n v="0"/>
  </r>
  <r>
    <s v="AKX216"/>
    <x v="0"/>
    <x v="0"/>
    <d v="2020-07-11T02:00:00"/>
    <d v="2020-07-31T02:00:00"/>
    <s v=""/>
    <s v="17J"/>
    <s v=""/>
    <s v="0:00"/>
    <s v="0:00"/>
    <s v=""/>
    <x v="0"/>
    <s v="ACC12"/>
    <x v="0"/>
    <s v="02 - CDI"/>
    <x v="0"/>
    <x v="1"/>
    <s v="EQUIPE 1 CAMPAGNE"/>
    <x v="0"/>
    <s v="C"/>
    <d v="2020-07-11T02:00:00"/>
    <d v="2020-07-31T02:00:00"/>
    <n v="0"/>
    <n v="0"/>
    <n v="0"/>
    <n v="0"/>
    <n v="0"/>
    <n v="0"/>
    <n v="17"/>
    <n v="0"/>
    <n v="0"/>
    <n v="0"/>
    <n v="0"/>
    <n v="0"/>
  </r>
  <r>
    <s v="AKX216"/>
    <x v="2"/>
    <x v="2"/>
    <d v="2020-06-16T02:00:00"/>
    <d v="2020-07-10T02:00:00"/>
    <s v=""/>
    <s v="25J"/>
    <s v=""/>
    <s v="0:00"/>
    <s v="0:00"/>
    <s v=""/>
    <x v="2"/>
    <s v="ACC12"/>
    <x v="0"/>
    <s v="02 - CDI"/>
    <x v="0"/>
    <x v="1"/>
    <s v="EQUIPE 1 CAMPAGNE"/>
    <x v="0"/>
    <s v="M"/>
    <d v="2020-06-16T02:00:00"/>
    <d v="2020-07-10T02:00:00"/>
    <n v="0"/>
    <n v="0"/>
    <n v="0"/>
    <n v="0"/>
    <n v="0"/>
    <n v="13"/>
    <n v="9"/>
    <n v="0"/>
    <n v="0"/>
    <n v="0"/>
    <n v="0"/>
    <n v="0"/>
  </r>
  <r>
    <s v="AKX216"/>
    <x v="2"/>
    <x v="2"/>
    <d v="2020-05-01T02:00:00"/>
    <d v="2020-06-15T02:00:00"/>
    <s v=""/>
    <s v="46J"/>
    <s v=""/>
    <s v="0:00"/>
    <s v="0:00"/>
    <s v=""/>
    <x v="2"/>
    <s v="ACC12"/>
    <x v="0"/>
    <s v="02 - CDI"/>
    <x v="0"/>
    <x v="1"/>
    <s v="EQUIPE 1 CAMPAGNE"/>
    <x v="0"/>
    <s v="M"/>
    <d v="2020-05-01T02:00:00"/>
    <d v="2020-06-15T02:00:00"/>
    <n v="0"/>
    <n v="0"/>
    <n v="0"/>
    <n v="0"/>
    <n v="23"/>
    <n v="12"/>
    <n v="0"/>
    <n v="0"/>
    <n v="0"/>
    <n v="0"/>
    <n v="0"/>
    <n v="0"/>
  </r>
  <r>
    <s v="AKX216"/>
    <x v="36"/>
    <x v="33"/>
    <d v="2020-04-17T02:00:00"/>
    <d v="2020-04-30T02:00:00"/>
    <s v=""/>
    <s v="14J"/>
    <s v=""/>
    <s v="0:00"/>
    <s v="0:00"/>
    <s v=""/>
    <x v="15"/>
    <s v="ACC12"/>
    <x v="0"/>
    <s v="02 - CDI"/>
    <x v="0"/>
    <x v="1"/>
    <s v="EQUIPE 1 CAMPAGNE"/>
    <x v="0"/>
    <s v="M"/>
    <d v="2020-04-17T02:00:00"/>
    <d v="2020-04-30T02:00:00"/>
    <n v="0"/>
    <n v="0"/>
    <n v="0"/>
    <n v="12"/>
    <n v="0"/>
    <n v="0"/>
    <n v="0"/>
    <n v="0"/>
    <n v="0"/>
    <n v="0"/>
    <n v="0"/>
    <n v="0"/>
  </r>
  <r>
    <s v="AKX216"/>
    <x v="2"/>
    <x v="2"/>
    <d v="2020-03-16T01:00:00"/>
    <d v="2020-04-16T02:00:00"/>
    <s v=""/>
    <s v="32J"/>
    <s v=""/>
    <s v="0:00"/>
    <s v="0:00"/>
    <s v=""/>
    <x v="2"/>
    <s v="ACC12"/>
    <x v="0"/>
    <s v="02 - CDI"/>
    <x v="0"/>
    <x v="1"/>
    <s v="EQUIPE 1 CAMPAGNE"/>
    <x v="0"/>
    <s v="M"/>
    <d v="2020-03-16T01:00:00"/>
    <d v="2020-04-16T02:00:00"/>
    <n v="0"/>
    <n v="0"/>
    <n v="14"/>
    <n v="13"/>
    <n v="0"/>
    <n v="0"/>
    <n v="0"/>
    <n v="0"/>
    <n v="0"/>
    <n v="0"/>
    <n v="0"/>
    <n v="0"/>
  </r>
  <r>
    <s v="AKX216"/>
    <x v="29"/>
    <x v="27"/>
    <d v="2020-01-16T01:00:00"/>
    <d v="2020-01-18T01:00:00"/>
    <s v=""/>
    <s v="3J"/>
    <s v=""/>
    <s v="0:00"/>
    <s v="0:00"/>
    <s v=""/>
    <x v="7"/>
    <s v="ACC12"/>
    <x v="0"/>
    <s v="02 - CDI"/>
    <x v="0"/>
    <x v="1"/>
    <s v="EQUIPE 1 CAMPAGNE"/>
    <x v="0"/>
    <s v="E"/>
    <d v="2020-01-16T01:00:00"/>
    <d v="2020-01-18T01:00:00"/>
    <n v="3"/>
    <n v="0"/>
    <n v="0"/>
    <n v="0"/>
    <n v="0"/>
    <n v="0"/>
    <n v="0"/>
    <n v="0"/>
    <n v="0"/>
    <n v="0"/>
    <n v="0"/>
    <n v="0"/>
  </r>
  <r>
    <s v="DBH035"/>
    <x v="0"/>
    <x v="0"/>
    <d v="2020-11-30T01:00:00"/>
    <d v="2020-12-05T01:00:00"/>
    <s v=""/>
    <s v="6J"/>
    <s v=""/>
    <s v="0:00"/>
    <s v="0:00"/>
    <s v=""/>
    <x v="0"/>
    <s v="ATG1"/>
    <x v="0"/>
    <s v="01 - FONCT"/>
    <x v="0"/>
    <x v="2"/>
    <s v="Equipe 2"/>
    <x v="0"/>
    <s v="C"/>
    <d v="2020-11-30T01:00:00"/>
    <d v="2020-12-05T01:00:00"/>
    <n v="0"/>
    <n v="0"/>
    <n v="0"/>
    <n v="0"/>
    <n v="0"/>
    <n v="0"/>
    <n v="0"/>
    <n v="0"/>
    <n v="0"/>
    <n v="0"/>
    <n v="1"/>
    <n v="5"/>
  </r>
  <r>
    <s v="DBH035"/>
    <x v="0"/>
    <x v="0"/>
    <d v="2020-07-06T02:00:00"/>
    <d v="2020-07-25T02:00:00"/>
    <s v=""/>
    <s v="17J"/>
    <s v=""/>
    <s v="0:00"/>
    <s v="0:00"/>
    <s v=""/>
    <x v="0"/>
    <s v="ATG1"/>
    <x v="0"/>
    <s v="01 - FONCT"/>
    <x v="0"/>
    <x v="2"/>
    <s v="Equipe 2"/>
    <x v="0"/>
    <s v="C"/>
    <d v="2020-07-06T02:00:00"/>
    <d v="2020-07-25T02:00:00"/>
    <n v="0"/>
    <n v="0"/>
    <n v="0"/>
    <n v="0"/>
    <n v="0"/>
    <n v="0"/>
    <n v="17"/>
    <n v="0"/>
    <n v="0"/>
    <n v="0"/>
    <n v="0"/>
    <n v="0"/>
  </r>
  <r>
    <s v="DBH035"/>
    <x v="0"/>
    <x v="0"/>
    <d v="2020-04-17T02:00:00"/>
    <d v="2020-04-25T02:00:00"/>
    <s v=""/>
    <s v="8J"/>
    <s v=""/>
    <s v="0:00"/>
    <s v="0:00"/>
    <s v=""/>
    <x v="0"/>
    <s v="ATG1"/>
    <x v="0"/>
    <s v="01 - FONCT"/>
    <x v="0"/>
    <x v="2"/>
    <s v="Equipe 2"/>
    <x v="0"/>
    <s v="C"/>
    <d v="2020-04-17T02:00:00"/>
    <d v="2020-04-25T02:00:00"/>
    <n v="0"/>
    <n v="0"/>
    <n v="0"/>
    <n v="8"/>
    <n v="0"/>
    <n v="0"/>
    <n v="0"/>
    <n v="0"/>
    <n v="0"/>
    <n v="0"/>
    <n v="0"/>
    <n v="0"/>
  </r>
  <r>
    <s v="DBH035"/>
    <x v="7"/>
    <x v="7"/>
    <d v="2020-04-14T02:00:00"/>
    <d v="2020-04-14T02:00:00"/>
    <s v=""/>
    <s v="06h05"/>
    <s v=""/>
    <s v="0:00"/>
    <s v="0:00"/>
    <s v=""/>
    <x v="0"/>
    <s v="ATG1"/>
    <x v="0"/>
    <s v="01 - FONCT"/>
    <x v="0"/>
    <x v="2"/>
    <s v="Equipe 2"/>
    <x v="0"/>
    <s v="2"/>
    <d v="2020-04-14T02:00:00"/>
    <d v="2020-04-14T02:00:00"/>
    <n v="0"/>
    <n v="0"/>
    <n v="0"/>
    <n v="1"/>
    <n v="0"/>
    <n v="0"/>
    <n v="0"/>
    <n v="0"/>
    <n v="0"/>
    <n v="0"/>
    <n v="0"/>
    <n v="0"/>
  </r>
  <r>
    <s v="DBH035"/>
    <x v="3"/>
    <x v="3"/>
    <d v="2020-04-06T02:00:00"/>
    <d v="2020-04-10T02:00:00"/>
    <s v=""/>
    <s v="5J"/>
    <s v=""/>
    <s v="0:00"/>
    <s v="0:00"/>
    <s v=""/>
    <x v="3"/>
    <s v="ATG1"/>
    <x v="0"/>
    <s v="01 - FONCT"/>
    <x v="0"/>
    <x v="2"/>
    <s v="Equipe 2"/>
    <x v="0"/>
    <s v="A"/>
    <d v="2020-04-06T02:00:00"/>
    <d v="2020-04-10T02:00:00"/>
    <n v="0"/>
    <n v="0"/>
    <n v="0"/>
    <n v="5"/>
    <n v="0"/>
    <n v="0"/>
    <n v="0"/>
    <n v="0"/>
    <n v="0"/>
    <n v="0"/>
    <n v="0"/>
    <n v="0"/>
  </r>
  <r>
    <s v="DBH035"/>
    <x v="3"/>
    <x v="3"/>
    <d v="2020-04-01T02:00:00"/>
    <d v="2020-04-03T02:00:00"/>
    <s v=""/>
    <s v="3J"/>
    <s v=""/>
    <s v="0:00"/>
    <s v="0:00"/>
    <s v=""/>
    <x v="3"/>
    <s v="ATG1"/>
    <x v="0"/>
    <s v="01 - FONCT"/>
    <x v="0"/>
    <x v="2"/>
    <s v="Equipe 2"/>
    <x v="0"/>
    <s v="A"/>
    <d v="2020-04-01T02:00:00"/>
    <d v="2020-04-03T02:00:00"/>
    <n v="0"/>
    <n v="0"/>
    <n v="0"/>
    <n v="3"/>
    <n v="0"/>
    <n v="0"/>
    <n v="0"/>
    <n v="0"/>
    <n v="0"/>
    <n v="0"/>
    <n v="0"/>
    <n v="0"/>
  </r>
  <r>
    <s v="DBH035"/>
    <x v="3"/>
    <x v="3"/>
    <d v="2020-03-30T02:00:00"/>
    <d v="2020-03-31T02:00:00"/>
    <s v=""/>
    <s v="2J"/>
    <s v=""/>
    <s v="0:00"/>
    <s v="0:00"/>
    <s v=""/>
    <x v="3"/>
    <s v="ATG1"/>
    <x v="0"/>
    <s v="01 - FONCT"/>
    <x v="0"/>
    <x v="2"/>
    <s v="Equipe 2"/>
    <x v="0"/>
    <s v="A"/>
    <d v="2020-03-30T02:00:00"/>
    <d v="2020-03-31T02:00:00"/>
    <n v="0"/>
    <n v="0"/>
    <n v="2"/>
    <n v="0"/>
    <n v="0"/>
    <n v="0"/>
    <n v="0"/>
    <n v="0"/>
    <n v="0"/>
    <n v="0"/>
    <n v="0"/>
    <n v="0"/>
  </r>
  <r>
    <s v="DBH035"/>
    <x v="3"/>
    <x v="3"/>
    <d v="2020-03-23T01:00:00"/>
    <d v="2020-03-27T01:00:00"/>
    <s v=""/>
    <s v="5J"/>
    <s v=""/>
    <s v="0:00"/>
    <s v="0:00"/>
    <s v=""/>
    <x v="3"/>
    <s v="ATG1"/>
    <x v="0"/>
    <s v="01 - FONCT"/>
    <x v="0"/>
    <x v="2"/>
    <s v="Equipe 2"/>
    <x v="0"/>
    <s v="A"/>
    <d v="2020-03-23T01:00:00"/>
    <d v="2020-03-27T01:00:00"/>
    <n v="0"/>
    <n v="0"/>
    <n v="5"/>
    <n v="0"/>
    <n v="0"/>
    <n v="0"/>
    <n v="0"/>
    <n v="0"/>
    <n v="0"/>
    <n v="0"/>
    <n v="0"/>
    <n v="0"/>
  </r>
  <r>
    <s v="DBH035"/>
    <x v="3"/>
    <x v="3"/>
    <d v="2020-03-18T01:00:00"/>
    <d v="2020-03-20T01:00:00"/>
    <s v=""/>
    <s v="3J"/>
    <s v=""/>
    <s v="0:00"/>
    <s v="0:00"/>
    <s v=""/>
    <x v="3"/>
    <s v="ATG1"/>
    <x v="0"/>
    <s v="01 - FONCT"/>
    <x v="0"/>
    <x v="2"/>
    <s v="Equipe 2"/>
    <x v="0"/>
    <s v="A"/>
    <d v="2020-03-18T01:00:00"/>
    <d v="2020-03-20T01:00:00"/>
    <n v="0"/>
    <n v="0"/>
    <n v="3"/>
    <n v="0"/>
    <n v="0"/>
    <n v="0"/>
    <n v="0"/>
    <n v="0"/>
    <n v="0"/>
    <n v="0"/>
    <n v="0"/>
    <n v="0"/>
  </r>
  <r>
    <s v="DBH035"/>
    <x v="0"/>
    <x v="0"/>
    <d v="2020-03-11T01:00:00"/>
    <d v="2020-03-14T01:00:00"/>
    <s v=""/>
    <s v="4J"/>
    <s v=""/>
    <s v="0:00"/>
    <s v="0:00"/>
    <s v=""/>
    <x v="0"/>
    <s v="ATG1"/>
    <x v="0"/>
    <s v="01 - FONCT"/>
    <x v="0"/>
    <x v="2"/>
    <s v="Equipe 2"/>
    <x v="0"/>
    <s v="C"/>
    <d v="2020-03-11T01:00:00"/>
    <d v="2020-03-14T01:00:00"/>
    <n v="0"/>
    <n v="0"/>
    <n v="4"/>
    <n v="0"/>
    <n v="0"/>
    <n v="0"/>
    <n v="0"/>
    <n v="0"/>
    <n v="0"/>
    <n v="0"/>
    <n v="0"/>
    <n v="0"/>
  </r>
  <r>
    <s v="DBH035"/>
    <x v="7"/>
    <x v="7"/>
    <d v="2020-03-09T01:00:00"/>
    <d v="2020-03-10T01:00:00"/>
    <s v=""/>
    <s v="12h10"/>
    <s v=""/>
    <s v="0:00"/>
    <s v="0:00"/>
    <s v=""/>
    <x v="0"/>
    <s v="ATG1"/>
    <x v="0"/>
    <s v="01 - FONCT"/>
    <x v="0"/>
    <x v="2"/>
    <s v="Equipe 2"/>
    <x v="0"/>
    <s v="2"/>
    <d v="2020-03-09T01:00:00"/>
    <d v="2020-03-10T01:00:00"/>
    <n v="0"/>
    <n v="0"/>
    <n v="2"/>
    <n v="0"/>
    <n v="0"/>
    <n v="0"/>
    <n v="0"/>
    <n v="0"/>
    <n v="0"/>
    <n v="0"/>
    <n v="0"/>
    <n v="0"/>
  </r>
  <r>
    <s v="DBH035"/>
    <x v="0"/>
    <x v="0"/>
    <d v="2020-02-27T01:00:00"/>
    <d v="2020-02-29T01:00:00"/>
    <s v=""/>
    <s v="3J"/>
    <s v=""/>
    <s v="0:00"/>
    <s v="0:00"/>
    <s v=""/>
    <x v="0"/>
    <s v="ATG1"/>
    <x v="0"/>
    <s v="01 - FONCT"/>
    <x v="0"/>
    <x v="2"/>
    <s v="Equipe 2"/>
    <x v="0"/>
    <s v="C"/>
    <d v="2020-02-27T01:00:00"/>
    <d v="2020-02-29T01:00:00"/>
    <n v="0"/>
    <n v="3"/>
    <n v="0"/>
    <n v="0"/>
    <n v="0"/>
    <n v="0"/>
    <n v="0"/>
    <n v="0"/>
    <n v="0"/>
    <n v="0"/>
    <n v="0"/>
    <n v="0"/>
  </r>
  <r>
    <s v="DBH035"/>
    <x v="12"/>
    <x v="11"/>
    <d v="2020-02-24T01:00:00"/>
    <d v="2020-02-26T01:00:00"/>
    <s v=""/>
    <s v="3J"/>
    <s v=""/>
    <s v="0:00"/>
    <s v="0:00"/>
    <s v=""/>
    <x v="6"/>
    <s v="ATG1"/>
    <x v="0"/>
    <s v="01 - FONCT"/>
    <x v="0"/>
    <x v="2"/>
    <s v="Equipe 2"/>
    <x v="0"/>
    <s v="J"/>
    <d v="2020-02-24T01:00:00"/>
    <d v="2020-02-26T01:00:00"/>
    <n v="0"/>
    <n v="3"/>
    <n v="0"/>
    <n v="0"/>
    <n v="0"/>
    <n v="0"/>
    <n v="0"/>
    <n v="0"/>
    <n v="0"/>
    <n v="0"/>
    <n v="0"/>
    <n v="0"/>
  </r>
  <r>
    <s v="DEK798"/>
    <x v="0"/>
    <x v="0"/>
    <d v="2020-08-31T02:00:00"/>
    <d v="2020-09-12T02:00:00"/>
    <s v=""/>
    <s v="12J"/>
    <s v=""/>
    <s v="0:00"/>
    <s v="0:00"/>
    <s v=""/>
    <x v="0"/>
    <s v="ACC12"/>
    <x v="0"/>
    <s v="02 - CDI"/>
    <x v="0"/>
    <x v="3"/>
    <s v="colis"/>
    <x v="0"/>
    <s v="C"/>
    <d v="2020-08-31T02:00:00"/>
    <d v="2020-09-12T02:00:00"/>
    <n v="0"/>
    <n v="0"/>
    <n v="0"/>
    <n v="0"/>
    <n v="0"/>
    <n v="0"/>
    <n v="0"/>
    <n v="1"/>
    <n v="11"/>
    <n v="0"/>
    <n v="0"/>
    <n v="0"/>
  </r>
  <r>
    <s v="DEK798"/>
    <x v="6"/>
    <x v="6"/>
    <d v="2020-08-26T02:00:00"/>
    <d v="2020-08-26T02:00:00"/>
    <s v=""/>
    <s v="1J"/>
    <s v=""/>
    <s v="0:00"/>
    <s v="0:00"/>
    <s v=""/>
    <x v="5"/>
    <s v="ACC12"/>
    <x v="0"/>
    <s v="02 - CDI"/>
    <x v="0"/>
    <x v="3"/>
    <s v="colis"/>
    <x v="0"/>
    <s v="P"/>
    <d v="2020-08-26T02:00:00"/>
    <d v="2020-08-26T02:00:00"/>
    <n v="0"/>
    <n v="0"/>
    <n v="0"/>
    <n v="0"/>
    <n v="0"/>
    <n v="0"/>
    <n v="0"/>
    <n v="1"/>
    <n v="0"/>
    <n v="0"/>
    <n v="0"/>
    <n v="0"/>
  </r>
  <r>
    <s v="DEK798"/>
    <x v="6"/>
    <x v="6"/>
    <d v="2020-08-25T02:00:00"/>
    <d v="2020-08-25T02:00:00"/>
    <s v=""/>
    <s v="1J"/>
    <s v=""/>
    <s v="0:00"/>
    <s v="0:00"/>
    <s v=""/>
    <x v="5"/>
    <s v="ACC12"/>
    <x v="0"/>
    <s v="02 - CDI"/>
    <x v="0"/>
    <x v="3"/>
    <s v="colis"/>
    <x v="0"/>
    <s v="P"/>
    <d v="2020-08-25T02:00:00"/>
    <d v="2020-08-25T02:00:00"/>
    <n v="0"/>
    <n v="0"/>
    <n v="0"/>
    <n v="0"/>
    <n v="0"/>
    <n v="0"/>
    <n v="0"/>
    <n v="1"/>
    <n v="0"/>
    <n v="0"/>
    <n v="0"/>
    <n v="0"/>
  </r>
  <r>
    <s v="DEK798"/>
    <x v="6"/>
    <x v="6"/>
    <d v="2020-08-24T02:00:00"/>
    <d v="2020-08-24T02:00:00"/>
    <s v=""/>
    <s v="1J"/>
    <s v=""/>
    <s v="0:00"/>
    <s v="0:00"/>
    <s v=""/>
    <x v="5"/>
    <s v="ACC12"/>
    <x v="0"/>
    <s v="02 - CDI"/>
    <x v="0"/>
    <x v="3"/>
    <s v="colis"/>
    <x v="0"/>
    <s v="P"/>
    <d v="2020-08-24T02:00:00"/>
    <d v="2020-08-24T02:00:00"/>
    <n v="0"/>
    <n v="0"/>
    <n v="0"/>
    <n v="0"/>
    <n v="0"/>
    <n v="0"/>
    <n v="0"/>
    <n v="1"/>
    <n v="0"/>
    <n v="0"/>
    <n v="0"/>
    <n v="0"/>
  </r>
  <r>
    <s v="DEK798"/>
    <x v="1"/>
    <x v="1"/>
    <d v="2020-07-13T02:00:00"/>
    <d v="2020-07-13T02:00:00"/>
    <s v=""/>
    <s v="1J"/>
    <s v=""/>
    <s v="0:00"/>
    <s v="0:00"/>
    <s v=""/>
    <x v="1"/>
    <s v="ACC12"/>
    <x v="0"/>
    <s v="02 - CDI"/>
    <x v="0"/>
    <x v="3"/>
    <s v="colis"/>
    <x v="0"/>
    <s v="A"/>
    <d v="2020-07-13T02:00:00"/>
    <d v="2020-07-13T02:00:00"/>
    <n v="0"/>
    <n v="0"/>
    <n v="0"/>
    <n v="0"/>
    <n v="0"/>
    <n v="0"/>
    <n v="1"/>
    <n v="0"/>
    <n v="0"/>
    <n v="0"/>
    <n v="0"/>
    <n v="0"/>
  </r>
  <r>
    <s v="DEK798"/>
    <x v="1"/>
    <x v="1"/>
    <d v="2020-07-11T02:00:00"/>
    <d v="2020-07-11T02:00:00"/>
    <s v=""/>
    <s v="1J"/>
    <s v=""/>
    <s v="0:00"/>
    <s v="0:00"/>
    <s v=""/>
    <x v="1"/>
    <s v="ACC12"/>
    <x v="0"/>
    <s v="02 - CDI"/>
    <x v="0"/>
    <x v="3"/>
    <s v="colis"/>
    <x v="0"/>
    <s v="A"/>
    <d v="2020-07-11T02:00:00"/>
    <d v="2020-07-11T02:00:00"/>
    <n v="0"/>
    <n v="0"/>
    <n v="0"/>
    <n v="0"/>
    <n v="0"/>
    <n v="0"/>
    <n v="1"/>
    <n v="0"/>
    <n v="0"/>
    <n v="0"/>
    <n v="0"/>
    <n v="0"/>
  </r>
  <r>
    <s v="DEK798"/>
    <x v="1"/>
    <x v="1"/>
    <d v="2020-07-10T02:00:00"/>
    <d v="2020-07-10T02:00:00"/>
    <s v=""/>
    <s v="1J"/>
    <s v=""/>
    <s v="0:00"/>
    <s v="0:00"/>
    <s v=""/>
    <x v="1"/>
    <s v="ACC12"/>
    <x v="0"/>
    <s v="02 - CDI"/>
    <x v="0"/>
    <x v="3"/>
    <s v="colis"/>
    <x v="0"/>
    <s v="A"/>
    <d v="2020-07-10T02:00:00"/>
    <d v="2020-07-10T02:00:00"/>
    <n v="0"/>
    <n v="0"/>
    <n v="0"/>
    <n v="0"/>
    <n v="0"/>
    <n v="0"/>
    <n v="1"/>
    <n v="0"/>
    <n v="0"/>
    <n v="0"/>
    <n v="0"/>
    <n v="0"/>
  </r>
  <r>
    <s v="DEK798"/>
    <x v="1"/>
    <x v="1"/>
    <d v="2020-07-09T02:00:00"/>
    <d v="2020-07-09T02:00:00"/>
    <s v=""/>
    <s v="1J"/>
    <s v=""/>
    <s v="0:00"/>
    <s v="0:00"/>
    <s v=""/>
    <x v="1"/>
    <s v="ACC12"/>
    <x v="0"/>
    <s v="02 - CDI"/>
    <x v="0"/>
    <x v="3"/>
    <s v="colis"/>
    <x v="0"/>
    <s v="A"/>
    <d v="2020-07-09T02:00:00"/>
    <d v="2020-07-09T02:00:00"/>
    <n v="0"/>
    <n v="0"/>
    <n v="0"/>
    <n v="0"/>
    <n v="0"/>
    <n v="0"/>
    <n v="1"/>
    <n v="0"/>
    <n v="0"/>
    <n v="0"/>
    <n v="0"/>
    <n v="0"/>
  </r>
  <r>
    <s v="DEK798"/>
    <x v="1"/>
    <x v="1"/>
    <d v="2020-07-08T02:00:00"/>
    <d v="2020-07-08T02:00:00"/>
    <s v=""/>
    <s v="1J"/>
    <s v=""/>
    <s v="0:00"/>
    <s v="0:00"/>
    <s v=""/>
    <x v="1"/>
    <s v="ACC12"/>
    <x v="0"/>
    <s v="02 - CDI"/>
    <x v="0"/>
    <x v="3"/>
    <s v="colis"/>
    <x v="0"/>
    <s v="A"/>
    <d v="2020-07-08T02:00:00"/>
    <d v="2020-07-08T02:00:00"/>
    <n v="0"/>
    <n v="0"/>
    <n v="0"/>
    <n v="0"/>
    <n v="0"/>
    <n v="0"/>
    <n v="1"/>
    <n v="0"/>
    <n v="0"/>
    <n v="0"/>
    <n v="0"/>
    <n v="0"/>
  </r>
  <r>
    <s v="DEK798"/>
    <x v="1"/>
    <x v="1"/>
    <d v="2020-07-06T02:00:00"/>
    <d v="2020-07-06T02:00:00"/>
    <s v=""/>
    <s v="1J"/>
    <s v=""/>
    <s v="0:00"/>
    <s v="0:00"/>
    <s v=""/>
    <x v="1"/>
    <s v="ACC12"/>
    <x v="0"/>
    <s v="02 - CDI"/>
    <x v="0"/>
    <x v="3"/>
    <s v="colis"/>
    <x v="0"/>
    <s v="A"/>
    <d v="2020-07-06T02:00:00"/>
    <d v="2020-07-06T02:00:00"/>
    <n v="0"/>
    <n v="0"/>
    <n v="0"/>
    <n v="0"/>
    <n v="0"/>
    <n v="0"/>
    <n v="1"/>
    <n v="0"/>
    <n v="0"/>
    <n v="0"/>
    <n v="0"/>
    <n v="0"/>
  </r>
  <r>
    <s v="DEK798"/>
    <x v="16"/>
    <x v="15"/>
    <d v="2020-06-10T02:00:00"/>
    <d v="2020-06-29T02:00:00"/>
    <s v=""/>
    <s v="20J"/>
    <s v=""/>
    <s v="0:00"/>
    <s v="0:00"/>
    <s v=""/>
    <x v="9"/>
    <s v="ACC12"/>
    <x v="0"/>
    <s v="02 - CDI"/>
    <x v="0"/>
    <x v="3"/>
    <s v="colis"/>
    <x v="0"/>
    <s v="A"/>
    <d v="2020-06-10T02:00:00"/>
    <d v="2020-06-29T02:00:00"/>
    <n v="0"/>
    <n v="0"/>
    <n v="0"/>
    <n v="0"/>
    <n v="0"/>
    <n v="17"/>
    <n v="0"/>
    <n v="0"/>
    <n v="0"/>
    <n v="0"/>
    <n v="0"/>
    <n v="0"/>
  </r>
  <r>
    <s v="DEK798"/>
    <x v="0"/>
    <x v="0"/>
    <d v="2020-02-24T01:00:00"/>
    <d v="2020-02-29T01:00:00"/>
    <s v=""/>
    <s v="6J"/>
    <s v=""/>
    <s v="0:00"/>
    <s v="0:00"/>
    <s v=""/>
    <x v="0"/>
    <s v="ACC12"/>
    <x v="0"/>
    <s v="02 - CDI"/>
    <x v="0"/>
    <x v="3"/>
    <s v="colis"/>
    <x v="0"/>
    <s v="C"/>
    <d v="2020-02-24T01:00:00"/>
    <d v="2020-02-29T01:00:00"/>
    <n v="0"/>
    <n v="6"/>
    <n v="0"/>
    <n v="0"/>
    <n v="0"/>
    <n v="0"/>
    <n v="0"/>
    <n v="0"/>
    <n v="0"/>
    <n v="0"/>
    <n v="0"/>
    <n v="0"/>
  </r>
  <r>
    <s v="DEK798"/>
    <x v="0"/>
    <x v="0"/>
    <d v="2020-01-25T01:00:00"/>
    <d v="2020-01-25T01:00:00"/>
    <s v=""/>
    <s v="1J"/>
    <s v=""/>
    <s v="0:00"/>
    <s v="0:00"/>
    <s v=""/>
    <x v="0"/>
    <s v="ACC12"/>
    <x v="0"/>
    <s v="02 - CDI"/>
    <x v="0"/>
    <x v="3"/>
    <s v="colis"/>
    <x v="0"/>
    <s v="C"/>
    <d v="2020-01-25T01:00:00"/>
    <d v="2020-01-25T01:00:00"/>
    <n v="1"/>
    <n v="0"/>
    <n v="0"/>
    <n v="0"/>
    <n v="0"/>
    <n v="0"/>
    <n v="0"/>
    <n v="0"/>
    <n v="0"/>
    <n v="0"/>
    <n v="0"/>
    <n v="0"/>
  </r>
  <r>
    <s v="ANM201"/>
    <x v="0"/>
    <x v="0"/>
    <d v="2020-10-26T01:00:00"/>
    <d v="2020-11-07T01:00:00"/>
    <s v=""/>
    <s v="12J"/>
    <s v=""/>
    <s v="0:00"/>
    <s v="0:00"/>
    <s v=""/>
    <x v="0"/>
    <s v="ACC12"/>
    <x v="0"/>
    <s v="02 - CDI"/>
    <x v="0"/>
    <x v="4"/>
    <s v="Equipe 3 CENTRE"/>
    <x v="0"/>
    <s v="C"/>
    <d v="2020-10-26T01:00:00"/>
    <d v="2020-11-07T01:00:00"/>
    <n v="0"/>
    <n v="0"/>
    <n v="0"/>
    <n v="0"/>
    <n v="0"/>
    <n v="0"/>
    <n v="0"/>
    <n v="0"/>
    <n v="0"/>
    <n v="6"/>
    <n v="6"/>
    <n v="0"/>
  </r>
  <r>
    <s v="ANM201"/>
    <x v="0"/>
    <x v="0"/>
    <d v="2020-07-20T02:00:00"/>
    <d v="2020-07-25T02:00:00"/>
    <s v=""/>
    <s v="6J"/>
    <s v=""/>
    <s v="0:00"/>
    <s v="0:00"/>
    <s v=""/>
    <x v="0"/>
    <s v="ACC12"/>
    <x v="0"/>
    <s v="02 - CDI"/>
    <x v="0"/>
    <x v="4"/>
    <s v="Equipe 3 CENTRE"/>
    <x v="0"/>
    <s v="C"/>
    <d v="2020-07-20T02:00:00"/>
    <d v="2020-07-25T02:00:00"/>
    <n v="0"/>
    <n v="0"/>
    <n v="0"/>
    <n v="0"/>
    <n v="0"/>
    <n v="0"/>
    <n v="6"/>
    <n v="0"/>
    <n v="0"/>
    <n v="0"/>
    <n v="0"/>
    <n v="0"/>
  </r>
  <r>
    <s v="ANM201"/>
    <x v="0"/>
    <x v="0"/>
    <d v="2020-06-15T02:00:00"/>
    <d v="2020-06-27T02:00:00"/>
    <s v=""/>
    <s v="12J"/>
    <s v=""/>
    <s v="0:00"/>
    <s v="0:00"/>
    <s v=""/>
    <x v="0"/>
    <s v="ACC12"/>
    <x v="0"/>
    <s v="02 - CDI"/>
    <x v="0"/>
    <x v="4"/>
    <s v="Equipe 3 CENTRE"/>
    <x v="0"/>
    <s v="C"/>
    <d v="2020-06-15T02:00:00"/>
    <d v="2020-06-27T02:00:00"/>
    <n v="0"/>
    <n v="0"/>
    <n v="0"/>
    <n v="0"/>
    <n v="0"/>
    <n v="12"/>
    <n v="0"/>
    <n v="0"/>
    <n v="0"/>
    <n v="0"/>
    <n v="0"/>
    <n v="0"/>
  </r>
  <r>
    <s v="ANM201"/>
    <x v="5"/>
    <x v="5"/>
    <d v="2020-04-17T02:00:00"/>
    <d v="2020-04-17T02:00:00"/>
    <s v=""/>
    <s v="00h30"/>
    <s v=""/>
    <s v="7:25"/>
    <s v="7:55"/>
    <s v=""/>
    <x v="4"/>
    <s v="ACC12"/>
    <x v="0"/>
    <s v="02 - CDI"/>
    <x v="0"/>
    <x v="4"/>
    <s v="Equipe 3 CENTRE"/>
    <x v="0"/>
    <s v="F"/>
    <d v="2020-04-17T02:00:00"/>
    <d v="2020-04-17T02:00:00"/>
    <n v="0"/>
    <n v="0"/>
    <n v="0"/>
    <n v="1"/>
    <n v="0"/>
    <n v="0"/>
    <n v="0"/>
    <n v="0"/>
    <n v="0"/>
    <n v="0"/>
    <n v="0"/>
    <n v="0"/>
  </r>
  <r>
    <s v="ANM201"/>
    <x v="0"/>
    <x v="0"/>
    <d v="2020-03-16T01:00:00"/>
    <d v="2020-03-16T01:00:00"/>
    <s v=""/>
    <s v="1J"/>
    <s v=""/>
    <s v="0:00"/>
    <s v="0:00"/>
    <s v=""/>
    <x v="0"/>
    <s v="ACC12"/>
    <x v="0"/>
    <s v="02 - CDI"/>
    <x v="0"/>
    <x v="4"/>
    <s v="Equipe 3 CENTRE"/>
    <x v="0"/>
    <s v="C"/>
    <d v="2020-03-16T01:00:00"/>
    <d v="2020-03-16T01:00:00"/>
    <n v="0"/>
    <n v="0"/>
    <n v="1"/>
    <n v="0"/>
    <n v="0"/>
    <n v="0"/>
    <n v="0"/>
    <n v="0"/>
    <n v="0"/>
    <n v="0"/>
    <n v="0"/>
    <n v="0"/>
  </r>
  <r>
    <s v="ANM201"/>
    <x v="0"/>
    <x v="0"/>
    <d v="2020-03-13T01:00:00"/>
    <d v="2020-03-13T01:00:00"/>
    <s v=""/>
    <s v="1J"/>
    <s v=""/>
    <s v="0:00"/>
    <s v="0:00"/>
    <s v=""/>
    <x v="0"/>
    <s v="ACC12"/>
    <x v="0"/>
    <s v="02 - CDI"/>
    <x v="0"/>
    <x v="4"/>
    <s v="Equipe 3 CENTRE"/>
    <x v="0"/>
    <s v="C"/>
    <d v="2020-03-13T01:00:00"/>
    <d v="2020-03-13T01:00:00"/>
    <n v="0"/>
    <n v="0"/>
    <n v="1"/>
    <n v="0"/>
    <n v="0"/>
    <n v="0"/>
    <n v="0"/>
    <n v="0"/>
    <n v="0"/>
    <n v="0"/>
    <n v="0"/>
    <n v="0"/>
  </r>
  <r>
    <s v="LEJ079"/>
    <x v="0"/>
    <x v="0"/>
    <d v="2020-08-24T02:00:00"/>
    <d v="2020-09-05T02:00:00"/>
    <s v=""/>
    <s v="12J"/>
    <s v=""/>
    <s v="0:00"/>
    <s v="0:00"/>
    <s v=""/>
    <x v="0"/>
    <s v="ACC13"/>
    <x v="0"/>
    <s v="02 - CDI"/>
    <x v="0"/>
    <x v="0"/>
    <s v="Equipe4"/>
    <x v="0"/>
    <s v="C"/>
    <d v="2020-08-24T02:00:00"/>
    <d v="2020-09-05T02:00:00"/>
    <n v="0"/>
    <n v="0"/>
    <n v="0"/>
    <n v="0"/>
    <n v="0"/>
    <n v="0"/>
    <n v="0"/>
    <n v="7"/>
    <n v="5"/>
    <n v="0"/>
    <n v="0"/>
    <n v="0"/>
  </r>
  <r>
    <s v="LEJ079"/>
    <x v="0"/>
    <x v="0"/>
    <d v="2020-05-12T02:00:00"/>
    <d v="2020-05-14T02:00:00"/>
    <s v=""/>
    <s v="3J"/>
    <s v=""/>
    <s v="0:00"/>
    <s v="0:00"/>
    <s v=""/>
    <x v="0"/>
    <s v="ACC13"/>
    <x v="0"/>
    <s v="02 - CDI"/>
    <x v="0"/>
    <x v="0"/>
    <s v="Equipe4"/>
    <x v="0"/>
    <s v="C"/>
    <d v="2020-05-12T02:00:00"/>
    <d v="2020-05-14T02:00:00"/>
    <n v="0"/>
    <n v="0"/>
    <n v="0"/>
    <n v="0"/>
    <n v="3"/>
    <n v="0"/>
    <n v="0"/>
    <n v="0"/>
    <n v="0"/>
    <n v="0"/>
    <n v="0"/>
    <n v="0"/>
  </r>
  <r>
    <s v="LEJ079"/>
    <x v="0"/>
    <x v="0"/>
    <d v="2020-03-23T01:00:00"/>
    <d v="2020-03-28T01:00:00"/>
    <s v=""/>
    <s v="6J"/>
    <s v=""/>
    <s v="0:00"/>
    <s v="0:00"/>
    <s v=""/>
    <x v="0"/>
    <s v="ACC13"/>
    <x v="0"/>
    <s v="02 - CDI"/>
    <x v="0"/>
    <x v="0"/>
    <s v="Equipe4"/>
    <x v="0"/>
    <s v="C"/>
    <d v="2020-03-23T01:00:00"/>
    <d v="2020-03-28T01:00:00"/>
    <n v="0"/>
    <n v="0"/>
    <n v="6"/>
    <n v="0"/>
    <n v="0"/>
    <n v="0"/>
    <n v="0"/>
    <n v="0"/>
    <n v="0"/>
    <n v="0"/>
    <n v="0"/>
    <n v="0"/>
  </r>
  <r>
    <s v="LEJ079"/>
    <x v="0"/>
    <x v="0"/>
    <d v="2020-02-17T01:00:00"/>
    <d v="2020-02-22T01:00:00"/>
    <s v=""/>
    <s v="6J"/>
    <s v=""/>
    <s v="0:00"/>
    <s v="0:00"/>
    <s v=""/>
    <x v="0"/>
    <s v="ACC13"/>
    <x v="0"/>
    <s v="02 - CDI"/>
    <x v="0"/>
    <x v="0"/>
    <s v="Equipe4"/>
    <x v="0"/>
    <s v="C"/>
    <d v="2020-02-17T01:00:00"/>
    <d v="2020-02-22T01:00:00"/>
    <n v="0"/>
    <n v="6"/>
    <n v="0"/>
    <n v="0"/>
    <n v="0"/>
    <n v="0"/>
    <n v="0"/>
    <n v="0"/>
    <n v="0"/>
    <n v="0"/>
    <n v="0"/>
    <n v="0"/>
  </r>
  <r>
    <s v="ENJ208"/>
    <x v="11"/>
    <x v="10"/>
    <d v="2020-07-07T02:00:00"/>
    <d v="2020-07-31T02:00:00"/>
    <s v=""/>
    <s v="25J"/>
    <s v=""/>
    <s v="0:00"/>
    <s v="0:00"/>
    <s v=""/>
    <x v="5"/>
    <s v="ACC13"/>
    <x v="0"/>
    <s v="02 - CDI"/>
    <x v="0"/>
    <x v="3"/>
    <s v="DISPERSION"/>
    <x v="0"/>
    <s v="C"/>
    <d v="2020-07-07T02:00:00"/>
    <d v="2020-07-31T02:00:00"/>
    <n v="0"/>
    <n v="0"/>
    <n v="0"/>
    <n v="0"/>
    <n v="0"/>
    <n v="0"/>
    <n v="21"/>
    <n v="0"/>
    <n v="0"/>
    <n v="0"/>
    <n v="0"/>
    <n v="0"/>
  </r>
  <r>
    <s v="ENJ208"/>
    <x v="0"/>
    <x v="0"/>
    <d v="2020-06-23T02:00:00"/>
    <d v="2020-07-06T02:00:00"/>
    <s v=""/>
    <s v="12J"/>
    <s v=""/>
    <s v="0:00"/>
    <s v="0:00"/>
    <s v=""/>
    <x v="0"/>
    <s v="ACC13"/>
    <x v="0"/>
    <s v="02 - CDI"/>
    <x v="0"/>
    <x v="3"/>
    <s v="DISPERSION"/>
    <x v="0"/>
    <s v="C"/>
    <d v="2020-06-23T02:00:00"/>
    <d v="2020-07-06T02:00:00"/>
    <n v="0"/>
    <n v="0"/>
    <n v="0"/>
    <n v="0"/>
    <n v="0"/>
    <n v="7"/>
    <n v="5"/>
    <n v="0"/>
    <n v="0"/>
    <n v="0"/>
    <n v="0"/>
    <n v="0"/>
  </r>
  <r>
    <s v="ENJ208"/>
    <x v="0"/>
    <x v="0"/>
    <d v="2020-03-17T01:00:00"/>
    <d v="2020-03-30T02:00:00"/>
    <s v=""/>
    <s v="12J"/>
    <s v=""/>
    <s v="0:00"/>
    <s v="0:00"/>
    <s v=""/>
    <x v="0"/>
    <s v="ACC13"/>
    <x v="0"/>
    <s v="02 - CDI"/>
    <x v="0"/>
    <x v="3"/>
    <s v="DISPERSION"/>
    <x v="0"/>
    <s v="C"/>
    <d v="2020-03-17T01:00:00"/>
    <d v="2020-03-30T02:00:00"/>
    <n v="0"/>
    <n v="0"/>
    <n v="12"/>
    <n v="0"/>
    <n v="0"/>
    <n v="0"/>
    <n v="0"/>
    <n v="0"/>
    <n v="0"/>
    <n v="0"/>
    <n v="0"/>
    <n v="0"/>
  </r>
  <r>
    <s v="DSV003"/>
    <x v="0"/>
    <x v="0"/>
    <d v="2020-06-02T02:00:00"/>
    <d v="2020-06-13T02:00:00"/>
    <s v=""/>
    <s v="11J"/>
    <s v=""/>
    <s v="0:00"/>
    <s v="0:00"/>
    <s v=""/>
    <x v="0"/>
    <s v="ACC13"/>
    <x v="0"/>
    <s v="02 - CDI"/>
    <x v="0"/>
    <x v="0"/>
    <s v="MRP EQ 1-2-3-4"/>
    <x v="0"/>
    <s v="C"/>
    <d v="2020-06-02T02:00:00"/>
    <d v="2020-06-13T02:00:00"/>
    <n v="0"/>
    <n v="0"/>
    <n v="0"/>
    <n v="0"/>
    <n v="0"/>
    <n v="11"/>
    <n v="0"/>
    <n v="0"/>
    <n v="0"/>
    <n v="0"/>
    <n v="0"/>
    <n v="0"/>
  </r>
  <r>
    <s v="DSV003"/>
    <x v="0"/>
    <x v="0"/>
    <d v="2020-05-23T02:00:00"/>
    <d v="2020-05-25T02:00:00"/>
    <s v=""/>
    <s v="2J"/>
    <s v=""/>
    <s v="0:00"/>
    <s v="0:00"/>
    <s v=""/>
    <x v="0"/>
    <s v="ACC13"/>
    <x v="0"/>
    <s v="02 - CDI"/>
    <x v="0"/>
    <x v="0"/>
    <s v="MRP EQ 1-2-3-4"/>
    <x v="0"/>
    <s v="C"/>
    <d v="2020-05-23T02:00:00"/>
    <d v="2020-05-25T02:00:00"/>
    <n v="0"/>
    <n v="0"/>
    <n v="0"/>
    <n v="0"/>
    <n v="2"/>
    <n v="0"/>
    <n v="0"/>
    <n v="0"/>
    <n v="0"/>
    <n v="0"/>
    <n v="0"/>
    <n v="0"/>
  </r>
  <r>
    <s v="DSV003"/>
    <x v="0"/>
    <x v="0"/>
    <d v="2020-03-02T01:00:00"/>
    <d v="2020-03-14T01:00:00"/>
    <s v=""/>
    <s v="12J"/>
    <s v=""/>
    <s v="0:00"/>
    <s v="0:00"/>
    <s v=""/>
    <x v="0"/>
    <s v="ACC13"/>
    <x v="0"/>
    <s v="02 - CDI"/>
    <x v="0"/>
    <x v="0"/>
    <s v="MRP EQ 1-2-3-4"/>
    <x v="0"/>
    <s v="C"/>
    <d v="2020-03-02T01:00:00"/>
    <d v="2020-03-14T01:00:00"/>
    <n v="0"/>
    <n v="0"/>
    <n v="12"/>
    <n v="0"/>
    <n v="0"/>
    <n v="0"/>
    <n v="0"/>
    <n v="0"/>
    <n v="0"/>
    <n v="0"/>
    <n v="0"/>
    <n v="0"/>
  </r>
  <r>
    <s v="DSV003"/>
    <x v="0"/>
    <x v="0"/>
    <d v="2020-02-28T01:00:00"/>
    <d v="2020-02-29T01:00:00"/>
    <s v=""/>
    <s v="2J"/>
    <s v=""/>
    <s v="0:00"/>
    <s v="0:00"/>
    <s v=""/>
    <x v="0"/>
    <s v="ACC13"/>
    <x v="0"/>
    <s v="02 - CDI"/>
    <x v="0"/>
    <x v="0"/>
    <s v="MRP EQ 1-2-3-4"/>
    <x v="0"/>
    <s v="C"/>
    <d v="2020-02-28T01:00:00"/>
    <d v="2020-02-29T01:00:00"/>
    <n v="0"/>
    <n v="2"/>
    <n v="0"/>
    <n v="0"/>
    <n v="0"/>
    <n v="0"/>
    <n v="0"/>
    <n v="0"/>
    <n v="0"/>
    <n v="0"/>
    <n v="0"/>
    <n v="0"/>
  </r>
  <r>
    <s v="DSV003"/>
    <x v="0"/>
    <x v="0"/>
    <d v="2020-01-16T01:00:00"/>
    <d v="2020-01-20T01:00:00"/>
    <s v=""/>
    <s v="4J"/>
    <s v=""/>
    <s v="0:00"/>
    <s v="0:00"/>
    <s v=""/>
    <x v="0"/>
    <s v="ACC13"/>
    <x v="0"/>
    <s v="02 - CDI"/>
    <x v="0"/>
    <x v="0"/>
    <s v="MRP EQ 1-2-3-4"/>
    <x v="0"/>
    <s v="C"/>
    <d v="2020-01-16T01:00:00"/>
    <d v="2020-01-20T01:00:00"/>
    <n v="4"/>
    <n v="0"/>
    <n v="0"/>
    <n v="0"/>
    <n v="0"/>
    <n v="0"/>
    <n v="0"/>
    <n v="0"/>
    <n v="0"/>
    <n v="0"/>
    <n v="0"/>
    <n v="0"/>
  </r>
  <r>
    <s v="DJK621"/>
    <x v="0"/>
    <x v="0"/>
    <d v="2020-07-27T02:00:00"/>
    <d v="2020-08-15T02:00:00"/>
    <s v=""/>
    <s v="17J"/>
    <s v=""/>
    <s v="0:00"/>
    <s v="0:00"/>
    <s v=""/>
    <x v="0"/>
    <s v="ACC13"/>
    <x v="0"/>
    <s v="02 - CDI"/>
    <x v="0"/>
    <x v="3"/>
    <s v="S3C / CONCENTRATION"/>
    <x v="0"/>
    <s v="C"/>
    <d v="2020-07-27T02:00:00"/>
    <d v="2020-08-15T02:00:00"/>
    <n v="0"/>
    <n v="0"/>
    <n v="0"/>
    <n v="0"/>
    <n v="0"/>
    <n v="0"/>
    <n v="5"/>
    <n v="12"/>
    <n v="0"/>
    <n v="0"/>
    <n v="0"/>
    <n v="0"/>
  </r>
  <r>
    <s v="DJK621"/>
    <x v="2"/>
    <x v="2"/>
    <d v="2020-06-02T02:00:00"/>
    <d v="2020-06-16T02:00:00"/>
    <s v=""/>
    <s v="15J"/>
    <s v=""/>
    <s v="0:00"/>
    <s v="0:00"/>
    <s v=""/>
    <x v="2"/>
    <s v="ACC13"/>
    <x v="0"/>
    <s v="02 - CDI"/>
    <x v="0"/>
    <x v="3"/>
    <s v="S3C / CONCENTRATION"/>
    <x v="0"/>
    <s v="M"/>
    <d v="2020-06-02T02:00:00"/>
    <d v="2020-06-16T02:00:00"/>
    <n v="0"/>
    <n v="0"/>
    <n v="0"/>
    <n v="0"/>
    <n v="0"/>
    <n v="13"/>
    <n v="0"/>
    <n v="0"/>
    <n v="0"/>
    <n v="0"/>
    <n v="0"/>
    <n v="0"/>
  </r>
  <r>
    <s v="DJK621"/>
    <x v="2"/>
    <x v="2"/>
    <d v="2020-05-05T02:00:00"/>
    <d v="2020-06-01T02:00:00"/>
    <s v=""/>
    <s v="28J"/>
    <s v=""/>
    <s v="0:00"/>
    <s v="0:00"/>
    <s v=""/>
    <x v="2"/>
    <s v="ACC13"/>
    <x v="0"/>
    <s v="02 - CDI"/>
    <x v="0"/>
    <x v="3"/>
    <s v="S3C / CONCENTRATION"/>
    <x v="0"/>
    <s v="M"/>
    <d v="2020-05-05T02:00:00"/>
    <d v="2020-06-01T02:00:00"/>
    <n v="0"/>
    <n v="0"/>
    <n v="0"/>
    <n v="0"/>
    <n v="21"/>
    <n v="0"/>
    <n v="0"/>
    <n v="0"/>
    <n v="0"/>
    <n v="0"/>
    <n v="0"/>
    <n v="0"/>
  </r>
  <r>
    <s v="DJK621"/>
    <x v="2"/>
    <x v="2"/>
    <d v="2020-04-14T02:00:00"/>
    <d v="2020-05-04T02:00:00"/>
    <s v=""/>
    <s v="21J"/>
    <s v=""/>
    <s v="0:00"/>
    <s v="0:00"/>
    <s v=""/>
    <x v="2"/>
    <s v="ACC13"/>
    <x v="0"/>
    <s v="02 - CDI"/>
    <x v="0"/>
    <x v="3"/>
    <s v="S3C / CONCENTRATION"/>
    <x v="0"/>
    <s v="M"/>
    <d v="2020-04-14T02:00:00"/>
    <d v="2020-05-04T02:00:00"/>
    <n v="0"/>
    <n v="0"/>
    <n v="0"/>
    <n v="15"/>
    <n v="2"/>
    <n v="0"/>
    <n v="0"/>
    <n v="0"/>
    <n v="0"/>
    <n v="0"/>
    <n v="0"/>
    <n v="0"/>
  </r>
  <r>
    <s v="DJK621"/>
    <x v="2"/>
    <x v="2"/>
    <d v="2020-01-18T01:00:00"/>
    <d v="2020-04-13T02:00:00"/>
    <s v=""/>
    <s v="87J"/>
    <s v=""/>
    <s v="0:00"/>
    <s v="0:00"/>
    <s v=""/>
    <x v="2"/>
    <s v="ACC13"/>
    <x v="0"/>
    <s v="02 - CDI"/>
    <x v="0"/>
    <x v="3"/>
    <s v="S3C / CONCENTRATION"/>
    <x v="0"/>
    <s v="M"/>
    <d v="2020-01-18T01:00:00"/>
    <d v="2020-04-13T02:00:00"/>
    <n v="12"/>
    <n v="25"/>
    <n v="26"/>
    <n v="10"/>
    <n v="0"/>
    <n v="0"/>
    <n v="0"/>
    <n v="0"/>
    <n v="0"/>
    <n v="0"/>
    <n v="0"/>
    <n v="0"/>
  </r>
  <r>
    <s v="DJK621"/>
    <x v="2"/>
    <x v="2"/>
    <d v="2020-01-07T01:00:00"/>
    <d v="2020-01-17T01:00:00"/>
    <s v=""/>
    <s v="11J"/>
    <s v=""/>
    <s v="0:00"/>
    <s v="0:00"/>
    <s v=""/>
    <x v="2"/>
    <s v="ACC13"/>
    <x v="0"/>
    <s v="02 - CDI"/>
    <x v="0"/>
    <x v="3"/>
    <s v="S3C / CONCENTRATION"/>
    <x v="0"/>
    <s v="M"/>
    <d v="2020-01-07T01:00:00"/>
    <d v="2020-01-17T01:00:00"/>
    <n v="10"/>
    <n v="0"/>
    <n v="0"/>
    <n v="0"/>
    <n v="0"/>
    <n v="0"/>
    <n v="0"/>
    <n v="0"/>
    <n v="0"/>
    <n v="0"/>
    <n v="0"/>
    <n v="0"/>
  </r>
  <r>
    <s v="DJK621"/>
    <x v="2"/>
    <x v="2"/>
    <d v="2019-12-17T01:00:00"/>
    <d v="2020-01-06T01:00:00"/>
    <s v=""/>
    <s v="21J"/>
    <s v=""/>
    <s v="0:00"/>
    <s v="0:00"/>
    <s v=""/>
    <x v="2"/>
    <s v="ACC13"/>
    <x v="0"/>
    <s v="02 - CDI"/>
    <x v="0"/>
    <x v="3"/>
    <s v="S3C / CONCENTRATION"/>
    <x v="0"/>
    <s v="M"/>
    <d v="2020-01-01T00:00:00"/>
    <d v="2020-01-06T01:00:00"/>
    <n v="4"/>
    <n v="0"/>
    <n v="0"/>
    <n v="0"/>
    <n v="0"/>
    <n v="0"/>
    <n v="0"/>
    <n v="0"/>
    <n v="0"/>
    <n v="0"/>
    <n v="0"/>
    <n v="0"/>
  </r>
  <r>
    <s v="TED302"/>
    <x v="0"/>
    <x v="0"/>
    <d v="2020-09-14T02:00:00"/>
    <d v="2020-09-21T02:00:00"/>
    <s v=""/>
    <s v="7J"/>
    <s v=""/>
    <s v="0:00"/>
    <s v="0:00"/>
    <s v=""/>
    <x v="0"/>
    <s v="ACC13"/>
    <x v="0"/>
    <s v="02 - CDI"/>
    <x v="0"/>
    <x v="1"/>
    <s v="EQUIPE 1 CAMPAGNE"/>
    <x v="0"/>
    <s v="C"/>
    <d v="2020-09-14T02:00:00"/>
    <d v="2020-09-21T02:00:00"/>
    <n v="0"/>
    <n v="0"/>
    <n v="0"/>
    <n v="0"/>
    <n v="0"/>
    <n v="0"/>
    <n v="0"/>
    <n v="0"/>
    <n v="7"/>
    <n v="0"/>
    <n v="0"/>
    <n v="0"/>
  </r>
  <r>
    <s v="TED302"/>
    <x v="7"/>
    <x v="7"/>
    <d v="2020-07-17T02:00:00"/>
    <d v="2020-07-17T02:00:00"/>
    <s v=""/>
    <s v="07h00"/>
    <s v=""/>
    <s v="0:00"/>
    <s v="0:00"/>
    <s v=""/>
    <x v="0"/>
    <s v="ACC13"/>
    <x v="0"/>
    <s v="02 - CDI"/>
    <x v="0"/>
    <x v="1"/>
    <s v="EQUIPE 1 CAMPAGNE"/>
    <x v="0"/>
    <s v="2"/>
    <d v="2020-07-17T02:00:00"/>
    <d v="2020-07-17T02:00:00"/>
    <n v="0"/>
    <n v="0"/>
    <n v="0"/>
    <n v="0"/>
    <n v="0"/>
    <n v="0"/>
    <n v="1"/>
    <n v="0"/>
    <n v="0"/>
    <n v="0"/>
    <n v="0"/>
    <n v="0"/>
  </r>
  <r>
    <s v="TED302"/>
    <x v="4"/>
    <x v="4"/>
    <d v="2020-07-16T02:00:00"/>
    <d v="2020-07-16T02:00:00"/>
    <s v=""/>
    <s v="1J"/>
    <s v=""/>
    <s v="0:00"/>
    <s v="0:00"/>
    <s v=""/>
    <x v="0"/>
    <s v="ACC13"/>
    <x v="0"/>
    <s v="02 - CDI"/>
    <x v="0"/>
    <x v="1"/>
    <s v="EQUIPE 1 CAMPAGNE"/>
    <x v="0"/>
    <s v="R"/>
    <d v="2020-07-16T02:00:00"/>
    <d v="2020-07-16T02:00:00"/>
    <n v="0"/>
    <n v="0"/>
    <n v="0"/>
    <n v="0"/>
    <n v="0"/>
    <n v="0"/>
    <n v="1"/>
    <n v="0"/>
    <n v="0"/>
    <n v="0"/>
    <n v="0"/>
    <n v="0"/>
  </r>
  <r>
    <s v="TED302"/>
    <x v="4"/>
    <x v="4"/>
    <d v="2020-07-15T02:00:00"/>
    <d v="2020-07-15T02:00:00"/>
    <s v=""/>
    <s v="1J"/>
    <s v=""/>
    <s v="0:00"/>
    <s v="0:00"/>
    <s v=""/>
    <x v="0"/>
    <s v="ACC13"/>
    <x v="0"/>
    <s v="02 - CDI"/>
    <x v="0"/>
    <x v="1"/>
    <s v="EQUIPE 1 CAMPAGNE"/>
    <x v="0"/>
    <s v="R"/>
    <d v="2020-07-15T02:00:00"/>
    <d v="2020-07-15T02:00:00"/>
    <n v="0"/>
    <n v="0"/>
    <n v="0"/>
    <n v="0"/>
    <n v="0"/>
    <n v="0"/>
    <n v="1"/>
    <n v="0"/>
    <n v="0"/>
    <n v="0"/>
    <n v="0"/>
    <n v="0"/>
  </r>
  <r>
    <s v="TED302"/>
    <x v="0"/>
    <x v="0"/>
    <d v="2020-07-06T02:00:00"/>
    <d v="2020-07-13T02:00:00"/>
    <s v=""/>
    <s v="7J"/>
    <s v=""/>
    <s v="0:00"/>
    <s v="0:00"/>
    <s v=""/>
    <x v="0"/>
    <s v="ACC13"/>
    <x v="0"/>
    <s v="02 - CDI"/>
    <x v="0"/>
    <x v="1"/>
    <s v="EQUIPE 1 CAMPAGNE"/>
    <x v="0"/>
    <s v="C"/>
    <d v="2020-07-06T02:00:00"/>
    <d v="2020-07-13T02:00:00"/>
    <n v="0"/>
    <n v="0"/>
    <n v="0"/>
    <n v="0"/>
    <n v="0"/>
    <n v="0"/>
    <n v="7"/>
    <n v="0"/>
    <n v="0"/>
    <n v="0"/>
    <n v="0"/>
    <n v="0"/>
  </r>
  <r>
    <s v="TED302"/>
    <x v="0"/>
    <x v="0"/>
    <d v="2020-05-28T02:00:00"/>
    <d v="2020-05-28T02:00:00"/>
    <s v=""/>
    <s v="1J"/>
    <s v=""/>
    <s v="0:00"/>
    <s v="0:00"/>
    <s v=""/>
    <x v="0"/>
    <s v="ACC13"/>
    <x v="0"/>
    <s v="02 - CDI"/>
    <x v="0"/>
    <x v="1"/>
    <s v="EQUIPE 1 CAMPAGNE"/>
    <x v="0"/>
    <s v="C"/>
    <d v="2020-05-28T02:00:00"/>
    <d v="2020-05-28T02:00:00"/>
    <n v="0"/>
    <n v="0"/>
    <n v="0"/>
    <n v="0"/>
    <n v="1"/>
    <n v="0"/>
    <n v="0"/>
    <n v="0"/>
    <n v="0"/>
    <n v="0"/>
    <n v="0"/>
    <n v="0"/>
  </r>
  <r>
    <s v="TED302"/>
    <x v="4"/>
    <x v="4"/>
    <d v="2020-05-18T02:00:00"/>
    <d v="2020-05-19T02:00:00"/>
    <s v=""/>
    <s v="2J"/>
    <s v=""/>
    <s v="0:00"/>
    <s v="0:00"/>
    <s v=""/>
    <x v="0"/>
    <s v="ACC13"/>
    <x v="0"/>
    <s v="02 - CDI"/>
    <x v="0"/>
    <x v="1"/>
    <s v="EQUIPE 1 CAMPAGNE"/>
    <x v="0"/>
    <s v="R"/>
    <d v="2020-05-18T02:00:00"/>
    <d v="2020-05-19T02:00:00"/>
    <n v="0"/>
    <n v="0"/>
    <n v="0"/>
    <n v="0"/>
    <n v="2"/>
    <n v="0"/>
    <n v="0"/>
    <n v="0"/>
    <n v="0"/>
    <n v="0"/>
    <n v="0"/>
    <n v="0"/>
  </r>
  <r>
    <s v="TED302"/>
    <x v="0"/>
    <x v="0"/>
    <d v="2020-04-21T02:00:00"/>
    <d v="2020-05-02T02:00:00"/>
    <s v=""/>
    <s v="10J"/>
    <s v=""/>
    <s v="0:00"/>
    <s v="0:00"/>
    <s v=""/>
    <x v="0"/>
    <s v="ACC13"/>
    <x v="0"/>
    <s v="02 - CDI"/>
    <x v="0"/>
    <x v="1"/>
    <s v="EQUIPE 1 CAMPAGNE"/>
    <x v="0"/>
    <s v="C"/>
    <d v="2020-04-21T02:00:00"/>
    <d v="2020-05-02T02:00:00"/>
    <n v="0"/>
    <n v="0"/>
    <n v="0"/>
    <n v="9"/>
    <n v="1"/>
    <n v="0"/>
    <n v="0"/>
    <n v="0"/>
    <n v="0"/>
    <n v="0"/>
    <n v="0"/>
    <n v="0"/>
  </r>
  <r>
    <s v="TED302"/>
    <x v="5"/>
    <x v="5"/>
    <d v="2020-04-17T02:00:00"/>
    <d v="2020-04-17T02:00:00"/>
    <s v=""/>
    <s v="00h30"/>
    <s v=""/>
    <s v="6:05"/>
    <s v="6:35"/>
    <s v=""/>
    <x v="4"/>
    <s v="ACC13"/>
    <x v="0"/>
    <s v="02 - CDI"/>
    <x v="0"/>
    <x v="1"/>
    <s v="EQUIPE 1 CAMPAGNE"/>
    <x v="0"/>
    <s v="F"/>
    <d v="2020-04-17T02:00:00"/>
    <d v="2020-04-17T02:00:00"/>
    <n v="0"/>
    <n v="0"/>
    <n v="0"/>
    <n v="1"/>
    <n v="0"/>
    <n v="0"/>
    <n v="0"/>
    <n v="0"/>
    <n v="0"/>
    <n v="0"/>
    <n v="0"/>
    <n v="0"/>
  </r>
  <r>
    <s v="TED302"/>
    <x v="4"/>
    <x v="4"/>
    <d v="2020-01-03T01:00:00"/>
    <d v="2020-01-03T01:00:00"/>
    <s v=""/>
    <s v="1J"/>
    <s v=""/>
    <s v="0:00"/>
    <s v="0:00"/>
    <s v=""/>
    <x v="0"/>
    <s v="ACC13"/>
    <x v="0"/>
    <s v="02 - CDI"/>
    <x v="0"/>
    <x v="1"/>
    <s v="EQUIPE 1 CAMPAGNE"/>
    <x v="0"/>
    <s v="R"/>
    <d v="2020-01-03T01:00:00"/>
    <d v="2020-01-03T01:00:00"/>
    <n v="1"/>
    <n v="0"/>
    <n v="0"/>
    <n v="0"/>
    <n v="0"/>
    <n v="0"/>
    <n v="0"/>
    <n v="0"/>
    <n v="0"/>
    <n v="0"/>
    <n v="0"/>
    <n v="0"/>
  </r>
  <r>
    <s v="RAP613"/>
    <x v="0"/>
    <x v="0"/>
    <d v="2020-11-16T01:00:00"/>
    <d v="2020-11-22T01:00:00"/>
    <s v=""/>
    <s v="6J"/>
    <s v=""/>
    <s v="0:00"/>
    <s v="0:00"/>
    <s v=""/>
    <x v="0"/>
    <s v="ACC12"/>
    <x v="0"/>
    <s v="02 - CDI"/>
    <x v="0"/>
    <x v="4"/>
    <s v="Equipe1 BIDART"/>
    <x v="0"/>
    <s v="C"/>
    <d v="2020-11-16T01:00:00"/>
    <d v="2020-11-22T01:00:00"/>
    <n v="0"/>
    <n v="0"/>
    <n v="0"/>
    <n v="0"/>
    <n v="0"/>
    <n v="0"/>
    <n v="0"/>
    <n v="0"/>
    <n v="0"/>
    <n v="0"/>
    <n v="6"/>
    <n v="0"/>
  </r>
  <r>
    <s v="RAP613"/>
    <x v="0"/>
    <x v="0"/>
    <d v="2020-08-24T02:00:00"/>
    <d v="2020-09-06T02:00:00"/>
    <s v=""/>
    <s v="12J"/>
    <s v=""/>
    <s v="0:00"/>
    <s v="0:00"/>
    <s v=""/>
    <x v="0"/>
    <s v="ACC12"/>
    <x v="0"/>
    <s v="02 - CDI"/>
    <x v="0"/>
    <x v="4"/>
    <s v="Equipe1 BIDART"/>
    <x v="0"/>
    <s v="C"/>
    <d v="2020-08-24T02:00:00"/>
    <d v="2020-09-06T02:00:00"/>
    <n v="0"/>
    <n v="0"/>
    <n v="0"/>
    <n v="0"/>
    <n v="0"/>
    <n v="0"/>
    <n v="0"/>
    <n v="7"/>
    <n v="5"/>
    <n v="0"/>
    <n v="0"/>
    <n v="0"/>
  </r>
  <r>
    <s v="RAP613"/>
    <x v="3"/>
    <x v="3"/>
    <d v="2020-04-29T02:00:00"/>
    <d v="2020-04-30T02:00:00"/>
    <s v=""/>
    <s v="2J"/>
    <s v=""/>
    <s v="0:00"/>
    <s v="0:00"/>
    <s v=""/>
    <x v="3"/>
    <s v="ACC12"/>
    <x v="0"/>
    <s v="02 - CDI"/>
    <x v="0"/>
    <x v="4"/>
    <s v="Equipe1 BIDART"/>
    <x v="0"/>
    <s v="A"/>
    <d v="2020-04-29T02:00:00"/>
    <d v="2020-04-30T02:00:00"/>
    <n v="0"/>
    <n v="0"/>
    <n v="0"/>
    <n v="2"/>
    <n v="0"/>
    <n v="0"/>
    <n v="0"/>
    <n v="0"/>
    <n v="0"/>
    <n v="0"/>
    <n v="0"/>
    <n v="0"/>
  </r>
  <r>
    <s v="RAP613"/>
    <x v="3"/>
    <x v="3"/>
    <d v="2020-04-13T02:00:00"/>
    <d v="2020-04-28T02:00:00"/>
    <s v=""/>
    <s v="16J"/>
    <s v=""/>
    <s v="0:00"/>
    <s v="0:00"/>
    <s v=""/>
    <x v="3"/>
    <s v="ACC12"/>
    <x v="0"/>
    <s v="02 - CDI"/>
    <x v="0"/>
    <x v="4"/>
    <s v="Equipe1 BIDART"/>
    <x v="0"/>
    <s v="A"/>
    <d v="2020-04-13T02:00:00"/>
    <d v="2020-04-28T02:00:00"/>
    <n v="0"/>
    <n v="0"/>
    <n v="0"/>
    <n v="13"/>
    <n v="0"/>
    <n v="0"/>
    <n v="0"/>
    <n v="0"/>
    <n v="0"/>
    <n v="0"/>
    <n v="0"/>
    <n v="0"/>
  </r>
  <r>
    <s v="RAP613"/>
    <x v="3"/>
    <x v="3"/>
    <d v="2020-03-30T02:00:00"/>
    <d v="2020-04-12T02:00:00"/>
    <s v=""/>
    <s v="14J"/>
    <s v=""/>
    <s v="0:00"/>
    <s v="0:00"/>
    <s v=""/>
    <x v="3"/>
    <s v="ACC12"/>
    <x v="0"/>
    <s v="02 - CDI"/>
    <x v="0"/>
    <x v="4"/>
    <s v="Equipe1 BIDART"/>
    <x v="0"/>
    <s v="A"/>
    <d v="2020-03-30T02:00:00"/>
    <d v="2020-04-12T02:00:00"/>
    <n v="0"/>
    <n v="0"/>
    <n v="2"/>
    <n v="10"/>
    <n v="0"/>
    <n v="0"/>
    <n v="0"/>
    <n v="0"/>
    <n v="0"/>
    <n v="0"/>
    <n v="0"/>
    <n v="0"/>
  </r>
  <r>
    <s v="RAP613"/>
    <x v="3"/>
    <x v="3"/>
    <d v="2020-03-16T01:00:00"/>
    <d v="2020-03-29T01:00:00"/>
    <s v=""/>
    <s v="14J"/>
    <s v=""/>
    <s v="0:00"/>
    <s v="0:00"/>
    <s v=""/>
    <x v="3"/>
    <s v="ACC12"/>
    <x v="0"/>
    <s v="02 - CDI"/>
    <x v="0"/>
    <x v="4"/>
    <s v="Equipe1 BIDART"/>
    <x v="0"/>
    <s v="A"/>
    <d v="2020-03-16T01:00:00"/>
    <d v="2020-03-29T01:00:00"/>
    <n v="0"/>
    <n v="0"/>
    <n v="12"/>
    <n v="0"/>
    <n v="0"/>
    <n v="0"/>
    <n v="0"/>
    <n v="0"/>
    <n v="0"/>
    <n v="0"/>
    <n v="0"/>
    <n v="0"/>
  </r>
  <r>
    <s v="RAP613"/>
    <x v="0"/>
    <x v="0"/>
    <d v="2020-03-09T01:00:00"/>
    <d v="2020-03-15T01:00:00"/>
    <s v=""/>
    <s v="6J"/>
    <s v=""/>
    <s v="0:00"/>
    <s v="0:00"/>
    <s v=""/>
    <x v="0"/>
    <s v="ACC12"/>
    <x v="0"/>
    <s v="02 - CDI"/>
    <x v="0"/>
    <x v="4"/>
    <s v="Equipe1 BIDART"/>
    <x v="0"/>
    <s v="C"/>
    <d v="2020-03-09T01:00:00"/>
    <d v="2020-03-15T01:00:00"/>
    <n v="0"/>
    <n v="0"/>
    <n v="6"/>
    <n v="0"/>
    <n v="0"/>
    <n v="0"/>
    <n v="0"/>
    <n v="0"/>
    <n v="0"/>
    <n v="0"/>
    <n v="0"/>
    <n v="0"/>
  </r>
  <r>
    <s v="RAP613"/>
    <x v="0"/>
    <x v="0"/>
    <d v="2020-03-02T01:00:00"/>
    <d v="2020-03-08T01:00:00"/>
    <s v=""/>
    <s v="6J"/>
    <s v=""/>
    <s v="0:00"/>
    <s v="0:00"/>
    <s v=""/>
    <x v="0"/>
    <s v="ACC12"/>
    <x v="0"/>
    <s v="02 - CDI"/>
    <x v="0"/>
    <x v="4"/>
    <s v="Equipe1 BIDART"/>
    <x v="0"/>
    <s v="C"/>
    <d v="2020-03-02T01:00:00"/>
    <d v="2020-03-08T01:00:00"/>
    <n v="0"/>
    <n v="0"/>
    <n v="6"/>
    <n v="0"/>
    <n v="0"/>
    <n v="0"/>
    <n v="0"/>
    <n v="0"/>
    <n v="0"/>
    <n v="0"/>
    <n v="0"/>
    <n v="0"/>
  </r>
  <r>
    <s v="RAP613"/>
    <x v="2"/>
    <x v="2"/>
    <d v="2020-02-24T01:00:00"/>
    <d v="2020-02-29T01:00:00"/>
    <s v=""/>
    <s v="6J"/>
    <s v=""/>
    <s v="0:00"/>
    <s v="0:00"/>
    <s v=""/>
    <x v="2"/>
    <s v="ACC12"/>
    <x v="0"/>
    <s v="02 - CDI"/>
    <x v="0"/>
    <x v="4"/>
    <s v="Equipe1 BIDART"/>
    <x v="0"/>
    <s v="M"/>
    <d v="2020-02-24T01:00:00"/>
    <d v="2020-02-29T01:00:00"/>
    <n v="0"/>
    <n v="6"/>
    <n v="0"/>
    <n v="0"/>
    <n v="0"/>
    <n v="0"/>
    <n v="0"/>
    <n v="0"/>
    <n v="0"/>
    <n v="0"/>
    <n v="0"/>
    <n v="0"/>
  </r>
  <r>
    <s v="RAP613"/>
    <x v="0"/>
    <x v="0"/>
    <d v="2020-02-17T01:00:00"/>
    <d v="2020-02-23T01:00:00"/>
    <s v=""/>
    <s v="6J"/>
    <s v=""/>
    <s v="0:00"/>
    <s v="0:00"/>
    <s v=""/>
    <x v="0"/>
    <s v="ACC12"/>
    <x v="0"/>
    <s v="02 - CDI"/>
    <x v="0"/>
    <x v="4"/>
    <s v="Equipe1 BIDART"/>
    <x v="0"/>
    <s v="C"/>
    <d v="2020-02-17T01:00:00"/>
    <d v="2020-02-23T01:00:00"/>
    <n v="0"/>
    <n v="6"/>
    <n v="0"/>
    <n v="0"/>
    <n v="0"/>
    <n v="0"/>
    <n v="0"/>
    <n v="0"/>
    <n v="0"/>
    <n v="0"/>
    <n v="0"/>
    <n v="0"/>
  </r>
  <r>
    <s v="BFK051"/>
    <x v="0"/>
    <x v="0"/>
    <d v="2020-08-17T02:00:00"/>
    <d v="2020-08-29T02:00:00"/>
    <s v=""/>
    <s v="12J"/>
    <s v=""/>
    <s v="0:00"/>
    <s v="0:00"/>
    <s v=""/>
    <x v="0"/>
    <s v="ACC12"/>
    <x v="0"/>
    <s v="02 - CDI"/>
    <x v="0"/>
    <x v="1"/>
    <s v="EQUIPE 1 CAMPAGNE"/>
    <x v="0"/>
    <s v="C"/>
    <d v="2020-08-17T02:00:00"/>
    <d v="2020-08-29T02:00:00"/>
    <n v="0"/>
    <n v="0"/>
    <n v="0"/>
    <n v="0"/>
    <n v="0"/>
    <n v="0"/>
    <n v="0"/>
    <n v="12"/>
    <n v="0"/>
    <n v="0"/>
    <n v="0"/>
    <n v="0"/>
  </r>
  <r>
    <s v="BFK051"/>
    <x v="1"/>
    <x v="1"/>
    <d v="2020-05-07T02:00:00"/>
    <d v="2020-05-07T02:00:00"/>
    <s v=""/>
    <s v="1J"/>
    <s v=""/>
    <s v="0:00"/>
    <s v="0:00"/>
    <s v=""/>
    <x v="1"/>
    <s v="ACC12"/>
    <x v="0"/>
    <s v="02 - CDI"/>
    <x v="0"/>
    <x v="1"/>
    <s v="EQUIPE 1 CAMPAGNE"/>
    <x v="0"/>
    <s v="A"/>
    <d v="2020-05-07T02:00:00"/>
    <d v="2020-05-07T02:00:00"/>
    <n v="0"/>
    <n v="0"/>
    <n v="0"/>
    <n v="0"/>
    <n v="1"/>
    <n v="0"/>
    <n v="0"/>
    <n v="0"/>
    <n v="0"/>
    <n v="0"/>
    <n v="0"/>
    <n v="0"/>
  </r>
  <r>
    <s v="BFK051"/>
    <x v="1"/>
    <x v="1"/>
    <d v="2020-05-06T02:00:00"/>
    <d v="2020-05-06T02:00:00"/>
    <s v=""/>
    <s v="1J"/>
    <s v=""/>
    <s v="0:00"/>
    <s v="0:00"/>
    <s v=""/>
    <x v="1"/>
    <s v="ACC12"/>
    <x v="0"/>
    <s v="02 - CDI"/>
    <x v="0"/>
    <x v="1"/>
    <s v="EQUIPE 1 CAMPAGNE"/>
    <x v="0"/>
    <s v="A"/>
    <d v="2020-05-06T02:00:00"/>
    <d v="2020-05-06T02:00:00"/>
    <n v="0"/>
    <n v="0"/>
    <n v="0"/>
    <n v="0"/>
    <n v="1"/>
    <n v="0"/>
    <n v="0"/>
    <n v="0"/>
    <n v="0"/>
    <n v="0"/>
    <n v="0"/>
    <n v="0"/>
  </r>
  <r>
    <s v="BFK051"/>
    <x v="1"/>
    <x v="1"/>
    <d v="2020-05-05T02:00:00"/>
    <d v="2020-05-05T02:00:00"/>
    <s v=""/>
    <s v="1J"/>
    <s v=""/>
    <s v="0:00"/>
    <s v="0:00"/>
    <s v=""/>
    <x v="1"/>
    <s v="ACC12"/>
    <x v="0"/>
    <s v="02 - CDI"/>
    <x v="0"/>
    <x v="1"/>
    <s v="EQUIPE 1 CAMPAGNE"/>
    <x v="0"/>
    <s v="A"/>
    <d v="2020-05-05T02:00:00"/>
    <d v="2020-05-05T02:00:00"/>
    <n v="0"/>
    <n v="0"/>
    <n v="0"/>
    <n v="0"/>
    <n v="1"/>
    <n v="0"/>
    <n v="0"/>
    <n v="0"/>
    <n v="0"/>
    <n v="0"/>
    <n v="0"/>
    <n v="0"/>
  </r>
  <r>
    <s v="BFK051"/>
    <x v="1"/>
    <x v="1"/>
    <d v="2020-05-04T02:00:00"/>
    <d v="2020-05-04T02:00:00"/>
    <s v=""/>
    <s v="1J"/>
    <s v=""/>
    <s v="0:00"/>
    <s v="0:00"/>
    <s v=""/>
    <x v="1"/>
    <s v="ACC12"/>
    <x v="0"/>
    <s v="02 - CDI"/>
    <x v="0"/>
    <x v="1"/>
    <s v="EQUIPE 1 CAMPAGNE"/>
    <x v="0"/>
    <s v="A"/>
    <d v="2020-05-04T02:00:00"/>
    <d v="2020-05-04T02:00:00"/>
    <n v="0"/>
    <n v="0"/>
    <n v="0"/>
    <n v="0"/>
    <n v="1"/>
    <n v="0"/>
    <n v="0"/>
    <n v="0"/>
    <n v="0"/>
    <n v="0"/>
    <n v="0"/>
    <n v="0"/>
  </r>
  <r>
    <s v="BFK051"/>
    <x v="1"/>
    <x v="1"/>
    <d v="2020-05-02T02:00:00"/>
    <d v="2020-05-02T02:00:00"/>
    <s v=""/>
    <s v="1J"/>
    <s v=""/>
    <s v="0:00"/>
    <s v="0:00"/>
    <s v=""/>
    <x v="1"/>
    <s v="ACC12"/>
    <x v="0"/>
    <s v="02 - CDI"/>
    <x v="0"/>
    <x v="1"/>
    <s v="EQUIPE 1 CAMPAGNE"/>
    <x v="0"/>
    <s v="A"/>
    <d v="2020-05-02T02:00:00"/>
    <d v="2020-05-02T02:00:00"/>
    <n v="0"/>
    <n v="0"/>
    <n v="0"/>
    <n v="0"/>
    <n v="1"/>
    <n v="0"/>
    <n v="0"/>
    <n v="0"/>
    <n v="0"/>
    <n v="0"/>
    <n v="0"/>
    <n v="0"/>
  </r>
  <r>
    <s v="BFK051"/>
    <x v="1"/>
    <x v="1"/>
    <d v="2020-04-30T02:00:00"/>
    <d v="2020-04-30T02:00:00"/>
    <s v=""/>
    <s v="1J"/>
    <s v=""/>
    <s v="0:00"/>
    <s v="0:00"/>
    <s v=""/>
    <x v="1"/>
    <s v="ACC12"/>
    <x v="0"/>
    <s v="02 - CDI"/>
    <x v="0"/>
    <x v="1"/>
    <s v="EQUIPE 1 CAMPAGNE"/>
    <x v="0"/>
    <s v="A"/>
    <d v="2020-04-30T02:00:00"/>
    <d v="2020-04-30T02:00:00"/>
    <n v="0"/>
    <n v="0"/>
    <n v="0"/>
    <n v="1"/>
    <n v="0"/>
    <n v="0"/>
    <n v="0"/>
    <n v="0"/>
    <n v="0"/>
    <n v="0"/>
    <n v="0"/>
    <n v="0"/>
  </r>
  <r>
    <s v="BFK051"/>
    <x v="1"/>
    <x v="1"/>
    <d v="2020-04-29T02:00:00"/>
    <d v="2020-04-29T02:00:00"/>
    <s v=""/>
    <s v="1J"/>
    <s v=""/>
    <s v="0:00"/>
    <s v="0:00"/>
    <s v=""/>
    <x v="1"/>
    <s v="ACC12"/>
    <x v="0"/>
    <s v="02 - CDI"/>
    <x v="0"/>
    <x v="1"/>
    <s v="EQUIPE 1 CAMPAGNE"/>
    <x v="0"/>
    <s v="A"/>
    <d v="2020-04-29T02:00:00"/>
    <d v="2020-04-29T02:00:00"/>
    <n v="0"/>
    <n v="0"/>
    <n v="0"/>
    <n v="1"/>
    <n v="0"/>
    <n v="0"/>
    <n v="0"/>
    <n v="0"/>
    <n v="0"/>
    <n v="0"/>
    <n v="0"/>
    <n v="0"/>
  </r>
  <r>
    <s v="BFK051"/>
    <x v="1"/>
    <x v="1"/>
    <d v="2020-04-28T02:00:00"/>
    <d v="2020-04-28T02:00:00"/>
    <s v=""/>
    <s v="1J"/>
    <s v=""/>
    <s v="0:00"/>
    <s v="0:00"/>
    <s v=""/>
    <x v="1"/>
    <s v="ACC12"/>
    <x v="0"/>
    <s v="02 - CDI"/>
    <x v="0"/>
    <x v="1"/>
    <s v="EQUIPE 1 CAMPAGNE"/>
    <x v="0"/>
    <s v="A"/>
    <d v="2020-04-28T02:00:00"/>
    <d v="2020-04-28T02:00:00"/>
    <n v="0"/>
    <n v="0"/>
    <n v="0"/>
    <n v="1"/>
    <n v="0"/>
    <n v="0"/>
    <n v="0"/>
    <n v="0"/>
    <n v="0"/>
    <n v="0"/>
    <n v="0"/>
    <n v="0"/>
  </r>
  <r>
    <s v="BFK051"/>
    <x v="1"/>
    <x v="1"/>
    <d v="2020-04-27T02:00:00"/>
    <d v="2020-04-27T02:00:00"/>
    <s v=""/>
    <s v="1J"/>
    <s v=""/>
    <s v="0:00"/>
    <s v="0:00"/>
    <s v=""/>
    <x v="1"/>
    <s v="ACC12"/>
    <x v="0"/>
    <s v="02 - CDI"/>
    <x v="0"/>
    <x v="1"/>
    <s v="EQUIPE 1 CAMPAGNE"/>
    <x v="0"/>
    <s v="A"/>
    <d v="2020-04-27T02:00:00"/>
    <d v="2020-04-27T02:00:00"/>
    <n v="0"/>
    <n v="0"/>
    <n v="0"/>
    <n v="1"/>
    <n v="0"/>
    <n v="0"/>
    <n v="0"/>
    <n v="0"/>
    <n v="0"/>
    <n v="0"/>
    <n v="0"/>
    <n v="0"/>
  </r>
  <r>
    <s v="BFK051"/>
    <x v="3"/>
    <x v="3"/>
    <d v="2020-04-14T02:00:00"/>
    <d v="2020-04-25T02:00:00"/>
    <s v=""/>
    <s v="12J"/>
    <s v=""/>
    <s v="0:00"/>
    <s v="0:00"/>
    <s v=""/>
    <x v="3"/>
    <s v="ACC12"/>
    <x v="0"/>
    <s v="02 - CDI"/>
    <x v="0"/>
    <x v="1"/>
    <s v="EQUIPE 1 CAMPAGNE"/>
    <x v="0"/>
    <s v="A"/>
    <d v="2020-04-14T02:00:00"/>
    <d v="2020-04-25T02:00:00"/>
    <n v="0"/>
    <n v="0"/>
    <n v="0"/>
    <n v="11"/>
    <n v="0"/>
    <n v="0"/>
    <n v="0"/>
    <n v="0"/>
    <n v="0"/>
    <n v="0"/>
    <n v="0"/>
    <n v="0"/>
  </r>
  <r>
    <s v="BFK051"/>
    <x v="3"/>
    <x v="3"/>
    <d v="2020-03-30T02:00:00"/>
    <d v="2020-04-13T02:00:00"/>
    <s v=""/>
    <s v="15J"/>
    <s v=""/>
    <s v="0:00"/>
    <s v="0:00"/>
    <s v=""/>
    <x v="3"/>
    <s v="ACC12"/>
    <x v="0"/>
    <s v="02 - CDI"/>
    <x v="0"/>
    <x v="1"/>
    <s v="EQUIPE 1 CAMPAGNE"/>
    <x v="0"/>
    <s v="A"/>
    <d v="2020-03-30T02:00:00"/>
    <d v="2020-04-13T02:00:00"/>
    <n v="0"/>
    <n v="0"/>
    <n v="2"/>
    <n v="10"/>
    <n v="0"/>
    <n v="0"/>
    <n v="0"/>
    <n v="0"/>
    <n v="0"/>
    <n v="0"/>
    <n v="0"/>
    <n v="0"/>
  </r>
  <r>
    <s v="BFK051"/>
    <x v="3"/>
    <x v="3"/>
    <d v="2020-03-24T01:00:00"/>
    <d v="2020-03-28T01:00:00"/>
    <s v=""/>
    <s v="5J"/>
    <s v=""/>
    <s v="0:00"/>
    <s v="0:00"/>
    <s v=""/>
    <x v="3"/>
    <s v="ACC12"/>
    <x v="0"/>
    <s v="02 - CDI"/>
    <x v="0"/>
    <x v="1"/>
    <s v="EQUIPE 1 CAMPAGNE"/>
    <x v="0"/>
    <s v="A"/>
    <d v="2020-03-24T01:00:00"/>
    <d v="2020-03-28T01:00:00"/>
    <n v="0"/>
    <n v="0"/>
    <n v="5"/>
    <n v="0"/>
    <n v="0"/>
    <n v="0"/>
    <n v="0"/>
    <n v="0"/>
    <n v="0"/>
    <n v="0"/>
    <n v="0"/>
    <n v="0"/>
  </r>
  <r>
    <s v="BFK051"/>
    <x v="0"/>
    <x v="0"/>
    <d v="2020-02-24T01:00:00"/>
    <d v="2020-02-29T01:00:00"/>
    <s v=""/>
    <s v="6J"/>
    <s v=""/>
    <s v="0:00"/>
    <s v="0:00"/>
    <s v=""/>
    <x v="0"/>
    <s v="ACC12"/>
    <x v="0"/>
    <s v="02 - CDI"/>
    <x v="0"/>
    <x v="1"/>
    <s v="EQUIPE 1 CAMPAGNE"/>
    <x v="0"/>
    <s v="C"/>
    <d v="2020-02-24T01:00:00"/>
    <d v="2020-02-29T01:00:00"/>
    <n v="0"/>
    <n v="6"/>
    <n v="0"/>
    <n v="0"/>
    <n v="0"/>
    <n v="0"/>
    <n v="0"/>
    <n v="0"/>
    <n v="0"/>
    <n v="0"/>
    <n v="0"/>
    <n v="0"/>
  </r>
  <r>
    <s v="BFK051"/>
    <x v="2"/>
    <x v="2"/>
    <d v="2020-02-21T01:00:00"/>
    <d v="2020-02-22T01:00:00"/>
    <s v=""/>
    <s v="2J"/>
    <s v=""/>
    <s v="0:00"/>
    <s v="0:00"/>
    <s v=""/>
    <x v="2"/>
    <s v="ACC12"/>
    <x v="0"/>
    <s v="02 - CDI"/>
    <x v="0"/>
    <x v="1"/>
    <s v="EQUIPE 1 CAMPAGNE"/>
    <x v="0"/>
    <s v="M"/>
    <d v="2020-02-21T01:00:00"/>
    <d v="2020-02-22T01:00:00"/>
    <n v="0"/>
    <n v="2"/>
    <n v="0"/>
    <n v="0"/>
    <n v="0"/>
    <n v="0"/>
    <n v="0"/>
    <n v="0"/>
    <n v="0"/>
    <n v="0"/>
    <n v="0"/>
    <n v="0"/>
  </r>
  <r>
    <s v="BFK051"/>
    <x v="13"/>
    <x v="12"/>
    <d v="2020-01-09T01:00:00"/>
    <d v="2020-01-09T01:00:00"/>
    <s v=""/>
    <s v="07h00"/>
    <s v=""/>
    <s v="0:00"/>
    <s v="0:00"/>
    <s v=""/>
    <x v="5"/>
    <s v="ACC12"/>
    <x v="0"/>
    <s v="02 - CDI"/>
    <x v="0"/>
    <x v="1"/>
    <s v="EQUIPE 1 CAMPAGNE"/>
    <x v="0"/>
    <s v="A"/>
    <d v="2020-01-09T01:00:00"/>
    <d v="2020-01-09T01:00:00"/>
    <n v="1"/>
    <n v="0"/>
    <n v="0"/>
    <n v="0"/>
    <n v="0"/>
    <n v="0"/>
    <n v="0"/>
    <n v="0"/>
    <n v="0"/>
    <n v="0"/>
    <n v="0"/>
    <n v="0"/>
  </r>
  <r>
    <s v="YCL651"/>
    <x v="0"/>
    <x v="0"/>
    <d v="2020-09-21T02:00:00"/>
    <d v="2020-10-03T02:00:00"/>
    <s v=""/>
    <s v="12J"/>
    <s v=""/>
    <s v="0:00"/>
    <s v="0:00"/>
    <s v=""/>
    <x v="0"/>
    <s v="ACC13"/>
    <x v="0"/>
    <s v="02 - CDI"/>
    <x v="0"/>
    <x v="3"/>
    <s v="S3C / CONCENTRATION"/>
    <x v="0"/>
    <s v="C"/>
    <d v="2020-09-21T02:00:00"/>
    <d v="2020-10-03T02:00:00"/>
    <n v="0"/>
    <n v="0"/>
    <n v="0"/>
    <n v="0"/>
    <n v="0"/>
    <n v="0"/>
    <n v="0"/>
    <n v="0"/>
    <n v="9"/>
    <n v="3"/>
    <n v="0"/>
    <n v="0"/>
  </r>
  <r>
    <s v="YCL651"/>
    <x v="2"/>
    <x v="2"/>
    <d v="2020-06-10T02:00:00"/>
    <d v="2020-06-17T02:00:00"/>
    <s v=""/>
    <s v="8J"/>
    <s v=""/>
    <s v="0:00"/>
    <s v="0:00"/>
    <s v=""/>
    <x v="2"/>
    <s v="ACC13"/>
    <x v="0"/>
    <s v="02 - CDI"/>
    <x v="0"/>
    <x v="3"/>
    <s v="S3C / CONCENTRATION"/>
    <x v="0"/>
    <s v="M"/>
    <d v="2020-06-10T02:00:00"/>
    <d v="2020-06-17T02:00:00"/>
    <n v="0"/>
    <n v="0"/>
    <n v="0"/>
    <n v="0"/>
    <n v="0"/>
    <n v="7"/>
    <n v="0"/>
    <n v="0"/>
    <n v="0"/>
    <n v="0"/>
    <n v="0"/>
    <n v="0"/>
  </r>
  <r>
    <s v="YCL651"/>
    <x v="4"/>
    <x v="4"/>
    <d v="2020-04-10T02:00:00"/>
    <d v="2020-04-10T02:00:00"/>
    <s v=""/>
    <s v="1J"/>
    <s v=""/>
    <s v="0:00"/>
    <s v="0:00"/>
    <s v=""/>
    <x v="0"/>
    <s v="ACC13"/>
    <x v="0"/>
    <s v="02 - CDI"/>
    <x v="0"/>
    <x v="3"/>
    <s v="S3C / CONCENTRATION"/>
    <x v="0"/>
    <s v="R"/>
    <d v="2020-04-10T02:00:00"/>
    <d v="2020-04-10T02:00:00"/>
    <n v="0"/>
    <n v="0"/>
    <n v="0"/>
    <n v="1"/>
    <n v="0"/>
    <n v="0"/>
    <n v="0"/>
    <n v="0"/>
    <n v="0"/>
    <n v="0"/>
    <n v="0"/>
    <n v="0"/>
  </r>
  <r>
    <s v="YCL651"/>
    <x v="0"/>
    <x v="0"/>
    <d v="2020-04-06T02:00:00"/>
    <d v="2020-04-09T02:00:00"/>
    <s v=""/>
    <s v="4J"/>
    <s v=""/>
    <s v="0:00"/>
    <s v="0:00"/>
    <s v=""/>
    <x v="0"/>
    <s v="ACC13"/>
    <x v="0"/>
    <s v="02 - CDI"/>
    <x v="0"/>
    <x v="3"/>
    <s v="S3C / CONCENTRATION"/>
    <x v="0"/>
    <s v="C"/>
    <d v="2020-04-06T02:00:00"/>
    <d v="2020-04-09T02:00:00"/>
    <n v="0"/>
    <n v="0"/>
    <n v="0"/>
    <n v="4"/>
    <n v="0"/>
    <n v="0"/>
    <n v="0"/>
    <n v="0"/>
    <n v="0"/>
    <n v="0"/>
    <n v="0"/>
    <n v="0"/>
  </r>
  <r>
    <s v="YCL651"/>
    <x v="4"/>
    <x v="4"/>
    <d v="2020-04-03T02:00:00"/>
    <d v="2020-04-03T02:00:00"/>
    <s v=""/>
    <s v="1J"/>
    <s v=""/>
    <s v="0:00"/>
    <s v="0:00"/>
    <s v=""/>
    <x v="0"/>
    <s v="ACC13"/>
    <x v="0"/>
    <s v="02 - CDI"/>
    <x v="0"/>
    <x v="3"/>
    <s v="S3C / CONCENTRATION"/>
    <x v="0"/>
    <s v="R"/>
    <d v="2020-04-03T02:00:00"/>
    <d v="2020-04-03T02:00:00"/>
    <n v="0"/>
    <n v="0"/>
    <n v="0"/>
    <n v="1"/>
    <n v="0"/>
    <n v="0"/>
    <n v="0"/>
    <n v="0"/>
    <n v="0"/>
    <n v="0"/>
    <n v="0"/>
    <n v="0"/>
  </r>
  <r>
    <s v="YCL651"/>
    <x v="0"/>
    <x v="0"/>
    <d v="2020-03-30T02:00:00"/>
    <d v="2020-04-02T02:00:00"/>
    <s v=""/>
    <s v="4J"/>
    <s v=""/>
    <s v="0:00"/>
    <s v="0:00"/>
    <s v=""/>
    <x v="0"/>
    <s v="ACC13"/>
    <x v="0"/>
    <s v="02 - CDI"/>
    <x v="0"/>
    <x v="3"/>
    <s v="S3C / CONCENTRATION"/>
    <x v="0"/>
    <s v="C"/>
    <d v="2020-03-30T02:00:00"/>
    <d v="2020-04-02T02:00:00"/>
    <n v="0"/>
    <n v="0"/>
    <n v="2"/>
    <n v="2"/>
    <n v="0"/>
    <n v="0"/>
    <n v="0"/>
    <n v="0"/>
    <n v="0"/>
    <n v="0"/>
    <n v="0"/>
    <n v="0"/>
  </r>
  <r>
    <s v="YCL651"/>
    <x v="13"/>
    <x v="12"/>
    <d v="2020-01-24T01:00:00"/>
    <d v="2020-01-24T01:00:00"/>
    <s v=""/>
    <s v="07h00"/>
    <s v=""/>
    <s v="0:00"/>
    <s v="0:00"/>
    <s v=""/>
    <x v="5"/>
    <s v="ACC13"/>
    <x v="0"/>
    <s v="02 - CDI"/>
    <x v="0"/>
    <x v="3"/>
    <s v="S3C / CONCENTRATION"/>
    <x v="0"/>
    <s v="A"/>
    <d v="2020-01-24T01:00:00"/>
    <d v="2020-01-24T01:00:00"/>
    <n v="1"/>
    <n v="0"/>
    <n v="0"/>
    <n v="0"/>
    <n v="0"/>
    <n v="0"/>
    <n v="0"/>
    <n v="0"/>
    <n v="0"/>
    <n v="0"/>
    <n v="0"/>
    <n v="0"/>
  </r>
  <r>
    <s v="YCL651"/>
    <x v="13"/>
    <x v="12"/>
    <d v="2020-01-09T01:00:00"/>
    <d v="2020-01-09T01:00:00"/>
    <s v=""/>
    <s v="07h00"/>
    <s v=""/>
    <s v="0:00"/>
    <s v="0:00"/>
    <s v=""/>
    <x v="5"/>
    <s v="ACC13"/>
    <x v="0"/>
    <s v="02 - CDI"/>
    <x v="0"/>
    <x v="3"/>
    <s v="S3C / CONCENTRATION"/>
    <x v="0"/>
    <s v="A"/>
    <d v="2020-01-09T01:00:00"/>
    <d v="2020-01-09T01:00:00"/>
    <n v="1"/>
    <n v="0"/>
    <n v="0"/>
    <n v="0"/>
    <n v="0"/>
    <n v="0"/>
    <n v="0"/>
    <n v="0"/>
    <n v="0"/>
    <n v="0"/>
    <n v="0"/>
    <n v="0"/>
  </r>
  <r>
    <s v="MND426"/>
    <x v="0"/>
    <x v="0"/>
    <d v="2020-10-05T02:00:00"/>
    <d v="2020-10-17T02:00:00"/>
    <s v=""/>
    <s v="12J"/>
    <s v=""/>
    <s v="0:00"/>
    <s v="0:00"/>
    <s v=""/>
    <x v="0"/>
    <s v="ACC12"/>
    <x v="0"/>
    <s v="02 - CDI"/>
    <x v="0"/>
    <x v="2"/>
    <s v="Equipe 2"/>
    <x v="0"/>
    <s v="C"/>
    <d v="2020-10-05T02:00:00"/>
    <d v="2020-10-17T02:00:00"/>
    <n v="0"/>
    <n v="0"/>
    <n v="0"/>
    <n v="0"/>
    <n v="0"/>
    <n v="0"/>
    <n v="0"/>
    <n v="0"/>
    <n v="0"/>
    <n v="12"/>
    <n v="0"/>
    <n v="0"/>
  </r>
  <r>
    <s v="MND426"/>
    <x v="0"/>
    <x v="0"/>
    <d v="2020-08-03T02:00:00"/>
    <d v="2020-08-14T02:00:00"/>
    <s v=""/>
    <s v="11J"/>
    <s v=""/>
    <s v="0:00"/>
    <s v="0:00"/>
    <s v=""/>
    <x v="0"/>
    <s v="ACC12"/>
    <x v="0"/>
    <s v="02 - CDI"/>
    <x v="0"/>
    <x v="2"/>
    <s v="Equipe 2"/>
    <x v="0"/>
    <s v="C"/>
    <d v="2020-08-03T02:00:00"/>
    <d v="2020-08-14T02:00:00"/>
    <n v="0"/>
    <n v="0"/>
    <n v="0"/>
    <n v="0"/>
    <n v="0"/>
    <n v="0"/>
    <n v="0"/>
    <n v="11"/>
    <n v="0"/>
    <n v="0"/>
    <n v="0"/>
    <n v="0"/>
  </r>
  <r>
    <s v="MND426"/>
    <x v="0"/>
    <x v="0"/>
    <d v="2020-05-22T02:00:00"/>
    <d v="2020-05-23T02:00:00"/>
    <s v=""/>
    <s v="2J"/>
    <s v=""/>
    <s v="0:00"/>
    <s v="0:00"/>
    <s v=""/>
    <x v="0"/>
    <s v="ACC12"/>
    <x v="0"/>
    <s v="02 - CDI"/>
    <x v="0"/>
    <x v="2"/>
    <s v="Equipe 2"/>
    <x v="0"/>
    <s v="C"/>
    <d v="2020-05-22T02:00:00"/>
    <d v="2020-05-23T02:00:00"/>
    <n v="0"/>
    <n v="0"/>
    <n v="0"/>
    <n v="0"/>
    <n v="2"/>
    <n v="0"/>
    <n v="0"/>
    <n v="0"/>
    <n v="0"/>
    <n v="0"/>
    <n v="0"/>
    <n v="0"/>
  </r>
  <r>
    <s v="MND426"/>
    <x v="0"/>
    <x v="0"/>
    <d v="2020-05-02T02:00:00"/>
    <d v="2020-05-02T02:00:00"/>
    <s v=""/>
    <s v="1J"/>
    <s v=""/>
    <s v="0:00"/>
    <s v="0:00"/>
    <s v=""/>
    <x v="0"/>
    <s v="ACC12"/>
    <x v="0"/>
    <s v="02 - CDI"/>
    <x v="0"/>
    <x v="2"/>
    <s v="Equipe 2"/>
    <x v="0"/>
    <s v="C"/>
    <d v="2020-05-02T02:00:00"/>
    <d v="2020-05-02T02:00:00"/>
    <n v="0"/>
    <n v="0"/>
    <n v="0"/>
    <n v="0"/>
    <n v="1"/>
    <n v="0"/>
    <n v="0"/>
    <n v="0"/>
    <n v="0"/>
    <n v="0"/>
    <n v="0"/>
    <n v="0"/>
  </r>
  <r>
    <s v="MND426"/>
    <x v="0"/>
    <x v="0"/>
    <d v="2020-02-29T01:00:00"/>
    <d v="2020-03-02T01:00:00"/>
    <s v=""/>
    <s v="2J"/>
    <s v=""/>
    <s v="0:00"/>
    <s v="0:00"/>
    <s v=""/>
    <x v="0"/>
    <s v="ACC12"/>
    <x v="0"/>
    <s v="02 - CDI"/>
    <x v="0"/>
    <x v="2"/>
    <s v="Equipe 2"/>
    <x v="0"/>
    <s v="C"/>
    <d v="2020-02-29T01:00:00"/>
    <d v="2020-03-02T01:00:00"/>
    <n v="0"/>
    <n v="1"/>
    <n v="1"/>
    <n v="0"/>
    <n v="0"/>
    <n v="0"/>
    <n v="0"/>
    <n v="0"/>
    <n v="0"/>
    <n v="0"/>
    <n v="0"/>
    <n v="0"/>
  </r>
  <r>
    <s v="MND426"/>
    <x v="0"/>
    <x v="0"/>
    <d v="2020-01-24T01:00:00"/>
    <d v="2020-01-25T01:00:00"/>
    <s v=""/>
    <s v="2J"/>
    <s v=""/>
    <s v="0:00"/>
    <s v="0:00"/>
    <s v=""/>
    <x v="0"/>
    <s v="ACC12"/>
    <x v="0"/>
    <s v="02 - CDI"/>
    <x v="0"/>
    <x v="2"/>
    <s v="Equipe 2"/>
    <x v="0"/>
    <s v="C"/>
    <d v="2020-01-24T01:00:00"/>
    <d v="2020-01-25T01:00:00"/>
    <n v="2"/>
    <n v="0"/>
    <n v="0"/>
    <n v="0"/>
    <n v="0"/>
    <n v="0"/>
    <n v="0"/>
    <n v="0"/>
    <n v="0"/>
    <n v="0"/>
    <n v="0"/>
    <n v="0"/>
  </r>
  <r>
    <s v="MND426"/>
    <x v="0"/>
    <x v="0"/>
    <d v="2019-12-23T01:00:00"/>
    <d v="2020-01-11T01:00:00"/>
    <s v=""/>
    <s v="16J"/>
    <s v=""/>
    <s v="0:00"/>
    <s v="0:00"/>
    <s v=""/>
    <x v="0"/>
    <s v="ACC12"/>
    <x v="0"/>
    <s v="02 - CDI"/>
    <x v="0"/>
    <x v="2"/>
    <s v="Equipe 2"/>
    <x v="0"/>
    <s v="C"/>
    <d v="2020-01-01T00:00:00"/>
    <d v="2020-01-11T01:00:00"/>
    <n v="9"/>
    <n v="0"/>
    <n v="0"/>
    <n v="0"/>
    <n v="0"/>
    <n v="0"/>
    <n v="0"/>
    <n v="0"/>
    <n v="0"/>
    <n v="0"/>
    <n v="0"/>
    <n v="0"/>
  </r>
  <r>
    <s v="TKZ960"/>
    <x v="0"/>
    <x v="0"/>
    <d v="2020-06-02T02:00:00"/>
    <d v="2020-06-20T02:00:00"/>
    <s v=""/>
    <s v="17J"/>
    <s v=""/>
    <s v="0:00"/>
    <s v="0:00"/>
    <s v=""/>
    <x v="0"/>
    <s v="ATG2"/>
    <x v="0"/>
    <s v="01 - FONCT"/>
    <x v="0"/>
    <x v="3"/>
    <s v="CABINE"/>
    <x v="0"/>
    <s v="C"/>
    <d v="2020-06-02T02:00:00"/>
    <d v="2020-06-20T02:00:00"/>
    <n v="0"/>
    <n v="0"/>
    <n v="0"/>
    <n v="0"/>
    <n v="0"/>
    <n v="17"/>
    <n v="0"/>
    <n v="0"/>
    <n v="0"/>
    <n v="0"/>
    <n v="0"/>
    <n v="0"/>
  </r>
  <r>
    <s v="TKZ960"/>
    <x v="7"/>
    <x v="7"/>
    <d v="2020-05-22T02:00:00"/>
    <d v="2020-05-25T02:00:00"/>
    <s v=""/>
    <s v="20h00"/>
    <s v=""/>
    <s v="0:00"/>
    <s v="0:00"/>
    <s v=""/>
    <x v="0"/>
    <s v="ATG2"/>
    <x v="0"/>
    <s v="01 - FONCT"/>
    <x v="0"/>
    <x v="3"/>
    <s v="CABINE"/>
    <x v="0"/>
    <s v="2"/>
    <d v="2020-05-22T02:00:00"/>
    <d v="2020-05-25T02:00:00"/>
    <n v="0"/>
    <n v="0"/>
    <n v="0"/>
    <n v="0"/>
    <n v="3"/>
    <n v="0"/>
    <n v="0"/>
    <n v="0"/>
    <n v="0"/>
    <n v="0"/>
    <n v="0"/>
    <n v="0"/>
  </r>
  <r>
    <s v="TKZ960"/>
    <x v="0"/>
    <x v="0"/>
    <d v="2020-04-11T02:00:00"/>
    <d v="2020-04-11T02:00:00"/>
    <s v=""/>
    <s v="1J"/>
    <s v=""/>
    <s v="0:00"/>
    <s v="0:00"/>
    <s v=""/>
    <x v="0"/>
    <s v="ATG2"/>
    <x v="0"/>
    <s v="01 - FONCT"/>
    <x v="0"/>
    <x v="3"/>
    <s v="CABINE"/>
    <x v="0"/>
    <s v="C"/>
    <d v="2020-04-11T02:00:00"/>
    <d v="2020-04-11T02:00:00"/>
    <n v="0"/>
    <n v="0"/>
    <n v="0"/>
    <n v="1"/>
    <n v="0"/>
    <n v="0"/>
    <n v="0"/>
    <n v="0"/>
    <n v="0"/>
    <n v="0"/>
    <n v="0"/>
    <n v="0"/>
  </r>
  <r>
    <s v="TKZ960"/>
    <x v="0"/>
    <x v="0"/>
    <d v="2020-04-10T02:00:00"/>
    <d v="2020-04-10T02:00:00"/>
    <s v=""/>
    <s v="1J"/>
    <s v=""/>
    <s v="0:00"/>
    <s v="0:00"/>
    <s v=""/>
    <x v="0"/>
    <s v="ATG2"/>
    <x v="0"/>
    <s v="01 - FONCT"/>
    <x v="0"/>
    <x v="3"/>
    <s v="CABINE"/>
    <x v="0"/>
    <s v="C"/>
    <d v="2020-04-10T02:00:00"/>
    <d v="2020-04-10T02:00:00"/>
    <n v="0"/>
    <n v="0"/>
    <n v="0"/>
    <n v="1"/>
    <n v="0"/>
    <n v="0"/>
    <n v="0"/>
    <n v="0"/>
    <n v="0"/>
    <n v="0"/>
    <n v="0"/>
    <n v="0"/>
  </r>
  <r>
    <s v="TKZ960"/>
    <x v="0"/>
    <x v="0"/>
    <d v="2020-04-06T02:00:00"/>
    <d v="2020-04-09T02:00:00"/>
    <s v=""/>
    <s v="4J"/>
    <s v=""/>
    <s v="0:00"/>
    <s v="0:00"/>
    <s v=""/>
    <x v="0"/>
    <s v="ATG2"/>
    <x v="0"/>
    <s v="01 - FONCT"/>
    <x v="0"/>
    <x v="3"/>
    <s v="CABINE"/>
    <x v="0"/>
    <s v="C"/>
    <d v="2020-04-06T02:00:00"/>
    <d v="2020-04-09T02:00:00"/>
    <n v="0"/>
    <n v="0"/>
    <n v="0"/>
    <n v="4"/>
    <n v="0"/>
    <n v="0"/>
    <n v="0"/>
    <n v="0"/>
    <n v="0"/>
    <n v="0"/>
    <n v="0"/>
    <n v="0"/>
  </r>
  <r>
    <s v="TKZ960"/>
    <x v="0"/>
    <x v="0"/>
    <d v="2020-03-31T02:00:00"/>
    <d v="2020-03-31T02:00:00"/>
    <s v=""/>
    <s v="1J"/>
    <s v=""/>
    <s v="0:00"/>
    <s v="0:00"/>
    <s v=""/>
    <x v="0"/>
    <s v="ATG2"/>
    <x v="0"/>
    <s v="01 - FONCT"/>
    <x v="0"/>
    <x v="3"/>
    <s v="CABINE"/>
    <x v="0"/>
    <s v="C"/>
    <d v="2020-03-31T02:00:00"/>
    <d v="2020-03-31T02:00:00"/>
    <n v="0"/>
    <n v="0"/>
    <n v="1"/>
    <n v="0"/>
    <n v="0"/>
    <n v="0"/>
    <n v="0"/>
    <n v="0"/>
    <n v="0"/>
    <n v="0"/>
    <n v="0"/>
    <n v="0"/>
  </r>
  <r>
    <s v="TKZ960"/>
    <x v="0"/>
    <x v="0"/>
    <d v="2020-03-13T01:00:00"/>
    <d v="2020-03-13T01:00:00"/>
    <s v=""/>
    <s v="1J"/>
    <s v=""/>
    <s v="0:00"/>
    <s v="0:00"/>
    <s v=""/>
    <x v="0"/>
    <s v="ATG2"/>
    <x v="0"/>
    <s v="01 - FONCT"/>
    <x v="0"/>
    <x v="3"/>
    <s v="CABINE"/>
    <x v="0"/>
    <s v="C"/>
    <d v="2020-03-13T01:00:00"/>
    <d v="2020-03-13T01:00:00"/>
    <n v="0"/>
    <n v="0"/>
    <n v="1"/>
    <n v="0"/>
    <n v="0"/>
    <n v="0"/>
    <n v="0"/>
    <n v="0"/>
    <n v="0"/>
    <n v="0"/>
    <n v="0"/>
    <n v="0"/>
  </r>
  <r>
    <s v="TKZ960"/>
    <x v="0"/>
    <x v="0"/>
    <d v="2020-03-06T01:00:00"/>
    <d v="2020-03-07T01:00:00"/>
    <s v=""/>
    <s v="2J"/>
    <s v=""/>
    <s v="0:00"/>
    <s v="0:00"/>
    <s v=""/>
    <x v="0"/>
    <s v="ATG2"/>
    <x v="0"/>
    <s v="01 - FONCT"/>
    <x v="0"/>
    <x v="3"/>
    <s v="CABINE"/>
    <x v="0"/>
    <s v="C"/>
    <d v="2020-03-06T01:00:00"/>
    <d v="2020-03-07T01:00:00"/>
    <n v="0"/>
    <n v="0"/>
    <n v="2"/>
    <n v="0"/>
    <n v="0"/>
    <n v="0"/>
    <n v="0"/>
    <n v="0"/>
    <n v="0"/>
    <n v="0"/>
    <n v="0"/>
    <n v="0"/>
  </r>
  <r>
    <s v="TKZ960"/>
    <x v="17"/>
    <x v="16"/>
    <d v="2020-02-27T01:00:00"/>
    <d v="2020-02-27T01:00:00"/>
    <s v=""/>
    <s v="(*)"/>
    <s v=""/>
    <s v="0:00"/>
    <s v="0:00"/>
    <s v=""/>
    <x v="10"/>
    <s v="ATG2"/>
    <x v="0"/>
    <s v="01 - FONCT"/>
    <x v="0"/>
    <x v="3"/>
    <s v="CABINE"/>
    <x v="0"/>
    <s v="J"/>
    <d v="2020-02-27T01:00:00"/>
    <d v="2020-02-27T01:00:00"/>
    <n v="0"/>
    <n v="1"/>
    <n v="0"/>
    <n v="0"/>
    <n v="0"/>
    <n v="0"/>
    <n v="0"/>
    <n v="0"/>
    <n v="0"/>
    <n v="0"/>
    <n v="0"/>
    <n v="0"/>
  </r>
  <r>
    <s v="TKZ960"/>
    <x v="0"/>
    <x v="0"/>
    <d v="2020-02-25T01:00:00"/>
    <d v="2020-02-25T01:00:00"/>
    <s v=""/>
    <s v="1J"/>
    <s v=""/>
    <s v="0:00"/>
    <s v="0:00"/>
    <s v=""/>
    <x v="0"/>
    <s v="ATG2"/>
    <x v="0"/>
    <s v="01 - FONCT"/>
    <x v="0"/>
    <x v="3"/>
    <s v="CABINE"/>
    <x v="0"/>
    <s v="C"/>
    <d v="2020-02-25T01:00:00"/>
    <d v="2020-02-25T01:00:00"/>
    <n v="0"/>
    <n v="1"/>
    <n v="0"/>
    <n v="0"/>
    <n v="0"/>
    <n v="0"/>
    <n v="0"/>
    <n v="0"/>
    <n v="0"/>
    <n v="0"/>
    <n v="0"/>
    <n v="0"/>
  </r>
  <r>
    <s v="TKZ960"/>
    <x v="17"/>
    <x v="16"/>
    <d v="2020-02-21T01:00:00"/>
    <d v="2020-02-21T01:00:00"/>
    <s v=""/>
    <s v="(*)"/>
    <s v=""/>
    <s v="0:00"/>
    <s v="0:00"/>
    <s v=""/>
    <x v="10"/>
    <s v="ATG2"/>
    <x v="0"/>
    <s v="01 - FONCT"/>
    <x v="0"/>
    <x v="3"/>
    <s v="CABINE"/>
    <x v="0"/>
    <s v="J"/>
    <d v="2020-02-21T01:00:00"/>
    <d v="2020-02-21T01:00:00"/>
    <n v="0"/>
    <n v="1"/>
    <n v="0"/>
    <n v="0"/>
    <n v="0"/>
    <n v="0"/>
    <n v="0"/>
    <n v="0"/>
    <n v="0"/>
    <n v="0"/>
    <n v="0"/>
    <n v="0"/>
  </r>
  <r>
    <s v="TKZ960"/>
    <x v="2"/>
    <x v="2"/>
    <d v="2019-09-09T02:00:00"/>
    <d v="2020-01-12T01:00:00"/>
    <s v=""/>
    <s v="126J"/>
    <s v=""/>
    <s v="0:00"/>
    <s v="0:00"/>
    <s v=""/>
    <x v="2"/>
    <s v="ATG2"/>
    <x v="0"/>
    <s v="01 - FONCT"/>
    <x v="0"/>
    <x v="3"/>
    <s v="CABINE"/>
    <x v="0"/>
    <s v="M"/>
    <d v="2020-01-01T00:00:00"/>
    <d v="2020-01-12T01:00:00"/>
    <n v="9"/>
    <n v="0"/>
    <n v="0"/>
    <n v="0"/>
    <n v="0"/>
    <n v="0"/>
    <n v="0"/>
    <n v="0"/>
    <n v="0"/>
    <n v="0"/>
    <n v="0"/>
    <n v="0"/>
  </r>
  <r>
    <s v="XYP816"/>
    <x v="0"/>
    <x v="0"/>
    <d v="2020-08-17T02:00:00"/>
    <d v="2020-09-05T02:00:00"/>
    <s v=""/>
    <s v="18J"/>
    <s v=""/>
    <s v="0:00"/>
    <s v="0:00"/>
    <s v=""/>
    <x v="0"/>
    <s v="ACC13"/>
    <x v="0"/>
    <s v="02 - CDI"/>
    <x v="0"/>
    <x v="4"/>
    <s v="Manutention - C&amp;R - Front Office"/>
    <x v="0"/>
    <s v="C"/>
    <d v="2020-08-17T02:00:00"/>
    <d v="2020-09-05T02:00:00"/>
    <n v="0"/>
    <n v="0"/>
    <n v="0"/>
    <n v="0"/>
    <n v="0"/>
    <n v="0"/>
    <n v="0"/>
    <n v="13"/>
    <n v="5"/>
    <n v="0"/>
    <n v="0"/>
    <n v="0"/>
  </r>
  <r>
    <s v="XYP816"/>
    <x v="2"/>
    <x v="2"/>
    <d v="2020-07-02T02:00:00"/>
    <d v="2020-07-12T02:00:00"/>
    <s v=""/>
    <s v="11J"/>
    <s v=""/>
    <s v="0:00"/>
    <s v="0:00"/>
    <s v=""/>
    <x v="2"/>
    <s v="ACC13"/>
    <x v="0"/>
    <s v="02 - CDI"/>
    <x v="0"/>
    <x v="4"/>
    <s v="Manutention - C&amp;R - Front Office"/>
    <x v="0"/>
    <s v="M"/>
    <d v="2020-07-02T02:00:00"/>
    <d v="2020-07-12T02:00:00"/>
    <n v="0"/>
    <n v="0"/>
    <n v="0"/>
    <n v="0"/>
    <n v="0"/>
    <n v="0"/>
    <n v="9"/>
    <n v="0"/>
    <n v="0"/>
    <n v="0"/>
    <n v="0"/>
    <n v="0"/>
  </r>
  <r>
    <s v="XYP816"/>
    <x v="0"/>
    <x v="0"/>
    <d v="2020-04-14T02:00:00"/>
    <d v="2020-04-18T02:00:00"/>
    <s v=""/>
    <s v="5J"/>
    <s v=""/>
    <s v="0:00"/>
    <s v="0:00"/>
    <s v=""/>
    <x v="0"/>
    <s v="ACC13"/>
    <x v="0"/>
    <s v="02 - CDI"/>
    <x v="0"/>
    <x v="4"/>
    <s v="Manutention - C&amp;R - Front Office"/>
    <x v="0"/>
    <s v="C"/>
    <d v="2020-04-14T02:00:00"/>
    <d v="2020-04-18T02:00:00"/>
    <n v="0"/>
    <n v="0"/>
    <n v="0"/>
    <n v="5"/>
    <n v="0"/>
    <n v="0"/>
    <n v="0"/>
    <n v="0"/>
    <n v="0"/>
    <n v="0"/>
    <n v="0"/>
    <n v="0"/>
  </r>
  <r>
    <s v="XYP816"/>
    <x v="2"/>
    <x v="2"/>
    <d v="2020-03-30T02:00:00"/>
    <d v="2020-04-11T02:00:00"/>
    <s v=""/>
    <s v="13J"/>
    <s v=""/>
    <s v="0:00"/>
    <s v="0:00"/>
    <s v=""/>
    <x v="2"/>
    <s v="ACC13"/>
    <x v="0"/>
    <s v="02 - CDI"/>
    <x v="0"/>
    <x v="4"/>
    <s v="Manutention - C&amp;R - Front Office"/>
    <x v="0"/>
    <s v="M"/>
    <d v="2020-03-30T02:00:00"/>
    <d v="2020-04-11T02:00:00"/>
    <n v="0"/>
    <n v="0"/>
    <n v="2"/>
    <n v="10"/>
    <n v="0"/>
    <n v="0"/>
    <n v="0"/>
    <n v="0"/>
    <n v="0"/>
    <n v="0"/>
    <n v="0"/>
    <n v="0"/>
  </r>
  <r>
    <s v="XYP816"/>
    <x v="2"/>
    <x v="2"/>
    <d v="2020-03-16T01:00:00"/>
    <d v="2020-03-29T01:00:00"/>
    <s v=""/>
    <s v="14J"/>
    <s v=""/>
    <s v="0:00"/>
    <s v="0:00"/>
    <s v=""/>
    <x v="2"/>
    <s v="ACC13"/>
    <x v="0"/>
    <s v="02 - CDI"/>
    <x v="0"/>
    <x v="4"/>
    <s v="Manutention - C&amp;R - Front Office"/>
    <x v="0"/>
    <s v="M"/>
    <d v="2020-03-16T01:00:00"/>
    <d v="2020-03-29T01:00:00"/>
    <n v="0"/>
    <n v="0"/>
    <n v="12"/>
    <n v="0"/>
    <n v="0"/>
    <n v="0"/>
    <n v="0"/>
    <n v="0"/>
    <n v="0"/>
    <n v="0"/>
    <n v="0"/>
    <n v="0"/>
  </r>
  <r>
    <s v="XYP816"/>
    <x v="2"/>
    <x v="2"/>
    <d v="2020-02-11T01:00:00"/>
    <d v="2020-02-14T01:00:00"/>
    <s v=""/>
    <s v="4J"/>
    <s v=""/>
    <s v="0:00"/>
    <s v="0:00"/>
    <s v=""/>
    <x v="2"/>
    <s v="ACC13"/>
    <x v="0"/>
    <s v="02 - CDI"/>
    <x v="0"/>
    <x v="4"/>
    <s v="Manutention - C&amp;R - Front Office"/>
    <x v="0"/>
    <s v="M"/>
    <d v="2020-02-11T01:00:00"/>
    <d v="2020-02-14T01:00:00"/>
    <n v="0"/>
    <n v="4"/>
    <n v="0"/>
    <n v="0"/>
    <n v="0"/>
    <n v="0"/>
    <n v="0"/>
    <n v="0"/>
    <n v="0"/>
    <n v="0"/>
    <n v="0"/>
    <n v="0"/>
  </r>
  <r>
    <s v="XYP816"/>
    <x v="13"/>
    <x v="12"/>
    <d v="2020-01-16T01:00:00"/>
    <d v="2020-01-16T01:00:00"/>
    <s v=""/>
    <s v="06h30"/>
    <s v=""/>
    <s v="0:00"/>
    <s v="0:00"/>
    <s v=""/>
    <x v="5"/>
    <s v="ACC13"/>
    <x v="0"/>
    <s v="02 - CDI"/>
    <x v="0"/>
    <x v="4"/>
    <s v="Manutention - C&amp;R - Front Office"/>
    <x v="0"/>
    <s v="A"/>
    <d v="2020-01-16T01:00:00"/>
    <d v="2020-01-16T01:00:00"/>
    <n v="1"/>
    <n v="0"/>
    <n v="0"/>
    <n v="0"/>
    <n v="0"/>
    <n v="0"/>
    <n v="0"/>
    <n v="0"/>
    <n v="0"/>
    <n v="0"/>
    <n v="0"/>
    <n v="0"/>
  </r>
  <r>
    <s v="XYP816"/>
    <x v="13"/>
    <x v="12"/>
    <d v="2020-01-09T01:00:00"/>
    <d v="2020-01-09T01:00:00"/>
    <s v=""/>
    <s v="06h30"/>
    <s v=""/>
    <s v="0:00"/>
    <s v="0:00"/>
    <s v=""/>
    <x v="5"/>
    <s v="ACC13"/>
    <x v="0"/>
    <s v="02 - CDI"/>
    <x v="0"/>
    <x v="4"/>
    <s v="Manutention - C&amp;R - Front Office"/>
    <x v="0"/>
    <s v="A"/>
    <d v="2020-01-09T01:00:00"/>
    <d v="2020-01-09T01:00:00"/>
    <n v="1"/>
    <n v="0"/>
    <n v="0"/>
    <n v="0"/>
    <n v="0"/>
    <n v="0"/>
    <n v="0"/>
    <n v="0"/>
    <n v="0"/>
    <n v="0"/>
    <n v="0"/>
    <n v="0"/>
  </r>
  <r>
    <s v="PKA175"/>
    <x v="0"/>
    <x v="0"/>
    <d v="2020-08-31T02:00:00"/>
    <d v="2020-09-12T02:00:00"/>
    <s v=""/>
    <s v="12J"/>
    <s v=""/>
    <s v="0:00"/>
    <s v="0:00"/>
    <s v=""/>
    <x v="0"/>
    <s v="APN2"/>
    <x v="0"/>
    <s v="01 - FONCT"/>
    <x v="0"/>
    <x v="1"/>
    <s v="EQUIPE 2 SAINT JEAN"/>
    <x v="0"/>
    <s v="C"/>
    <d v="2020-08-31T02:00:00"/>
    <d v="2020-09-12T02:00:00"/>
    <n v="0"/>
    <n v="0"/>
    <n v="0"/>
    <n v="0"/>
    <n v="0"/>
    <n v="0"/>
    <n v="0"/>
    <n v="1"/>
    <n v="11"/>
    <n v="0"/>
    <n v="0"/>
    <n v="0"/>
  </r>
  <r>
    <s v="PKA175"/>
    <x v="0"/>
    <x v="0"/>
    <d v="2020-06-29T02:00:00"/>
    <d v="2020-07-04T02:00:00"/>
    <s v=""/>
    <s v="6J"/>
    <s v=""/>
    <s v="0:00"/>
    <s v="0:00"/>
    <s v=""/>
    <x v="0"/>
    <s v="APN2"/>
    <x v="0"/>
    <s v="01 - FONCT"/>
    <x v="0"/>
    <x v="1"/>
    <s v="EQUIPE 2 SAINT JEAN"/>
    <x v="0"/>
    <s v="C"/>
    <d v="2020-06-29T02:00:00"/>
    <d v="2020-07-04T02:00:00"/>
    <n v="0"/>
    <n v="0"/>
    <n v="0"/>
    <n v="0"/>
    <n v="0"/>
    <n v="2"/>
    <n v="4"/>
    <n v="0"/>
    <n v="0"/>
    <n v="0"/>
    <n v="0"/>
    <n v="0"/>
  </r>
  <r>
    <s v="PKA175"/>
    <x v="5"/>
    <x v="5"/>
    <d v="2020-04-17T02:00:00"/>
    <d v="2020-04-17T02:00:00"/>
    <s v=""/>
    <s v="00h30"/>
    <s v=""/>
    <s v="7:06"/>
    <s v="7:36"/>
    <s v=""/>
    <x v="4"/>
    <s v="APN2"/>
    <x v="0"/>
    <s v="01 - FONCT"/>
    <x v="0"/>
    <x v="1"/>
    <s v="EQUIPE 2 SAINT JEAN"/>
    <x v="0"/>
    <s v="F"/>
    <d v="2020-04-17T02:00:00"/>
    <d v="2020-04-17T02:00:00"/>
    <n v="0"/>
    <n v="0"/>
    <n v="0"/>
    <n v="1"/>
    <n v="0"/>
    <n v="0"/>
    <n v="0"/>
    <n v="0"/>
    <n v="0"/>
    <n v="0"/>
    <n v="0"/>
    <n v="0"/>
  </r>
  <r>
    <s v="PKA175"/>
    <x v="0"/>
    <x v="0"/>
    <d v="2020-04-09T02:00:00"/>
    <d v="2020-04-11T02:00:00"/>
    <s v=""/>
    <s v="3J"/>
    <s v=""/>
    <s v="0:00"/>
    <s v="0:00"/>
    <s v=""/>
    <x v="0"/>
    <s v="APN2"/>
    <x v="0"/>
    <s v="01 - FONCT"/>
    <x v="0"/>
    <x v="1"/>
    <s v="EQUIPE 2 SAINT JEAN"/>
    <x v="0"/>
    <s v="C"/>
    <d v="2020-04-09T02:00:00"/>
    <d v="2020-04-11T02:00:00"/>
    <n v="0"/>
    <n v="0"/>
    <n v="0"/>
    <n v="3"/>
    <n v="0"/>
    <n v="0"/>
    <n v="0"/>
    <n v="0"/>
    <n v="0"/>
    <n v="0"/>
    <n v="0"/>
    <n v="0"/>
  </r>
  <r>
    <s v="PKA175"/>
    <x v="0"/>
    <x v="0"/>
    <d v="2020-03-16T01:00:00"/>
    <d v="2020-03-21T01:00:00"/>
    <s v=""/>
    <s v="6J"/>
    <s v=""/>
    <s v="0:00"/>
    <s v="0:00"/>
    <s v=""/>
    <x v="0"/>
    <s v="APN2"/>
    <x v="0"/>
    <s v="01 - FONCT"/>
    <x v="0"/>
    <x v="1"/>
    <s v="EQUIPE 2 SAINT JEAN"/>
    <x v="0"/>
    <s v="C"/>
    <d v="2020-03-16T01:00:00"/>
    <d v="2020-03-21T01:00:00"/>
    <n v="0"/>
    <n v="0"/>
    <n v="6"/>
    <n v="0"/>
    <n v="0"/>
    <n v="0"/>
    <n v="0"/>
    <n v="0"/>
    <n v="0"/>
    <n v="0"/>
    <n v="0"/>
    <n v="0"/>
  </r>
  <r>
    <s v="PKA175"/>
    <x v="6"/>
    <x v="6"/>
    <d v="2020-03-04T01:00:00"/>
    <d v="2020-03-04T01:00:00"/>
    <s v=""/>
    <s v="1J"/>
    <s v=""/>
    <s v="0:00"/>
    <s v="0:00"/>
    <s v=""/>
    <x v="5"/>
    <s v="APN2"/>
    <x v="0"/>
    <s v="01 - FONCT"/>
    <x v="0"/>
    <x v="1"/>
    <s v="EQUIPE 2 SAINT JEAN"/>
    <x v="0"/>
    <s v="P"/>
    <d v="2020-03-04T01:00:00"/>
    <d v="2020-03-04T01:00:00"/>
    <n v="0"/>
    <n v="0"/>
    <n v="1"/>
    <n v="0"/>
    <n v="0"/>
    <n v="0"/>
    <n v="0"/>
    <n v="0"/>
    <n v="0"/>
    <n v="0"/>
    <n v="0"/>
    <n v="0"/>
  </r>
  <r>
    <s v="PKA175"/>
    <x v="6"/>
    <x v="6"/>
    <d v="2020-03-03T01:00:00"/>
    <d v="2020-03-03T01:00:00"/>
    <s v=""/>
    <s v="1J"/>
    <s v=""/>
    <s v="0:00"/>
    <s v="0:00"/>
    <s v=""/>
    <x v="5"/>
    <s v="APN2"/>
    <x v="0"/>
    <s v="01 - FONCT"/>
    <x v="0"/>
    <x v="1"/>
    <s v="EQUIPE 2 SAINT JEAN"/>
    <x v="0"/>
    <s v="P"/>
    <d v="2020-03-03T01:00:00"/>
    <d v="2020-03-03T01:00:00"/>
    <n v="0"/>
    <n v="0"/>
    <n v="1"/>
    <n v="0"/>
    <n v="0"/>
    <n v="0"/>
    <n v="0"/>
    <n v="0"/>
    <n v="0"/>
    <n v="0"/>
    <n v="0"/>
    <n v="0"/>
  </r>
  <r>
    <s v="PKA175"/>
    <x v="6"/>
    <x v="6"/>
    <d v="2020-03-02T01:00:00"/>
    <d v="2020-03-02T01:00:00"/>
    <s v=""/>
    <s v="1J"/>
    <s v=""/>
    <s v="0:00"/>
    <s v="0:00"/>
    <s v=""/>
    <x v="5"/>
    <s v="APN2"/>
    <x v="0"/>
    <s v="01 - FONCT"/>
    <x v="0"/>
    <x v="1"/>
    <s v="EQUIPE 2 SAINT JEAN"/>
    <x v="0"/>
    <s v="P"/>
    <d v="2020-03-02T01:00:00"/>
    <d v="2020-03-02T01:00:00"/>
    <n v="0"/>
    <n v="0"/>
    <n v="1"/>
    <n v="0"/>
    <n v="0"/>
    <n v="0"/>
    <n v="0"/>
    <n v="0"/>
    <n v="0"/>
    <n v="0"/>
    <n v="0"/>
    <n v="0"/>
  </r>
  <r>
    <s v="PKA175"/>
    <x v="0"/>
    <x v="0"/>
    <d v="2020-02-13T01:00:00"/>
    <d v="2020-02-15T01:00:00"/>
    <s v=""/>
    <s v="3J"/>
    <s v=""/>
    <s v="0:00"/>
    <s v="0:00"/>
    <s v=""/>
    <x v="0"/>
    <s v="APN2"/>
    <x v="0"/>
    <s v="01 - FONCT"/>
    <x v="0"/>
    <x v="1"/>
    <s v="EQUIPE 2 SAINT JEAN"/>
    <x v="0"/>
    <s v="C"/>
    <d v="2020-02-13T01:00:00"/>
    <d v="2020-02-15T01:00:00"/>
    <n v="0"/>
    <n v="3"/>
    <n v="0"/>
    <n v="0"/>
    <n v="0"/>
    <n v="0"/>
    <n v="0"/>
    <n v="0"/>
    <n v="0"/>
    <n v="0"/>
    <n v="0"/>
    <n v="0"/>
  </r>
  <r>
    <s v="BCH902"/>
    <x v="30"/>
    <x v="28"/>
    <d v="2020-04-01T02:00:00"/>
    <d v="2023-07-31T02:00:00"/>
    <s v=""/>
    <s v="1217J"/>
    <s v=""/>
    <s v="0:00"/>
    <s v="0:00"/>
    <s v=""/>
    <x v="13"/>
    <s v="ATG1"/>
    <x v="0"/>
    <s v="01 - FONCT"/>
    <x v="0"/>
    <x v="0"/>
    <e v="#N/A"/>
    <x v="0"/>
    <s v="D"/>
    <d v="2020-04-01T02:00:00"/>
    <d v="2020-12-31T00:00:00"/>
    <n v="0"/>
    <n v="0"/>
    <n v="0"/>
    <n v="25"/>
    <n v="23"/>
    <n v="25"/>
    <n v="26"/>
    <n v="25"/>
    <n v="26"/>
    <n v="27"/>
    <n v="25"/>
    <n v="27"/>
  </r>
  <r>
    <s v="BCH902"/>
    <x v="0"/>
    <x v="0"/>
    <d v="2020-03-23T01:00:00"/>
    <d v="2020-03-31T02:00:00"/>
    <s v=""/>
    <s v="8J"/>
    <s v=""/>
    <s v="0:00"/>
    <s v="0:00"/>
    <s v=""/>
    <x v="0"/>
    <s v="ATG1"/>
    <x v="0"/>
    <s v="01 - FONCT"/>
    <x v="0"/>
    <x v="0"/>
    <e v="#N/A"/>
    <x v="0"/>
    <s v="C"/>
    <d v="2020-03-23T01:00:00"/>
    <d v="2020-03-31T02:00:00"/>
    <n v="0"/>
    <n v="0"/>
    <n v="8"/>
    <n v="0"/>
    <n v="0"/>
    <n v="0"/>
    <n v="0"/>
    <n v="0"/>
    <n v="0"/>
    <n v="0"/>
    <n v="0"/>
    <n v="0"/>
  </r>
  <r>
    <s v="BCH902"/>
    <x v="0"/>
    <x v="0"/>
    <d v="2020-03-16T01:00:00"/>
    <d v="2020-03-17T01:00:00"/>
    <s v=""/>
    <s v="2J"/>
    <s v=""/>
    <s v="0:00"/>
    <s v="0:00"/>
    <s v=""/>
    <x v="0"/>
    <s v="ATG1"/>
    <x v="0"/>
    <s v="01 - FONCT"/>
    <x v="0"/>
    <x v="0"/>
    <e v="#N/A"/>
    <x v="0"/>
    <s v="C"/>
    <d v="2020-03-16T01:00:00"/>
    <d v="2020-03-17T01:00:00"/>
    <n v="0"/>
    <n v="0"/>
    <n v="2"/>
    <n v="0"/>
    <n v="0"/>
    <n v="0"/>
    <n v="0"/>
    <n v="0"/>
    <n v="0"/>
    <n v="0"/>
    <n v="0"/>
    <n v="0"/>
  </r>
  <r>
    <s v="BCH902"/>
    <x v="0"/>
    <x v="0"/>
    <d v="2020-02-10T01:00:00"/>
    <d v="2020-02-22T01:00:00"/>
    <s v=""/>
    <s v="12J"/>
    <s v=""/>
    <s v="0:00"/>
    <s v="0:00"/>
    <s v=""/>
    <x v="0"/>
    <s v="ATG1"/>
    <x v="0"/>
    <s v="01 - FONCT"/>
    <x v="0"/>
    <x v="0"/>
    <e v="#N/A"/>
    <x v="0"/>
    <s v="C"/>
    <d v="2020-02-10T01:00:00"/>
    <d v="2020-02-22T01:00:00"/>
    <n v="0"/>
    <n v="12"/>
    <n v="0"/>
    <n v="0"/>
    <n v="0"/>
    <n v="0"/>
    <n v="0"/>
    <n v="0"/>
    <n v="0"/>
    <n v="0"/>
    <n v="0"/>
    <n v="0"/>
  </r>
  <r>
    <s v="MAE436"/>
    <x v="0"/>
    <x v="0"/>
    <d v="2020-07-27T02:00:00"/>
    <d v="2020-08-13T02:00:00"/>
    <s v=""/>
    <s v="16J"/>
    <s v=""/>
    <s v="0:00"/>
    <s v="0:00"/>
    <s v=""/>
    <x v="0"/>
    <s v="ACC31"/>
    <x v="1"/>
    <s v="02 - CDI"/>
    <x v="0"/>
    <x v="3"/>
    <s v="Encadrement"/>
    <x v="1"/>
    <s v="C"/>
    <d v="2020-07-27T02:00:00"/>
    <d v="2020-08-13T02:00:00"/>
    <n v="0"/>
    <n v="0"/>
    <n v="0"/>
    <n v="0"/>
    <n v="0"/>
    <n v="0"/>
    <n v="5"/>
    <n v="11"/>
    <n v="0"/>
    <n v="0"/>
    <n v="0"/>
    <n v="0"/>
  </r>
  <r>
    <s v="MAE436"/>
    <x v="0"/>
    <x v="0"/>
    <d v="2020-06-05T02:00:00"/>
    <d v="2020-06-05T02:00:00"/>
    <s v=""/>
    <s v="1J"/>
    <s v=""/>
    <s v="0:00"/>
    <s v="0:00"/>
    <s v=""/>
    <x v="0"/>
    <s v="ACC31"/>
    <x v="1"/>
    <s v="02 - CDI"/>
    <x v="0"/>
    <x v="3"/>
    <s v="Encadrement"/>
    <x v="1"/>
    <s v="C"/>
    <d v="2020-06-05T02:00:00"/>
    <d v="2020-06-05T02:00:00"/>
    <n v="0"/>
    <n v="0"/>
    <n v="0"/>
    <n v="0"/>
    <n v="0"/>
    <n v="1"/>
    <n v="0"/>
    <n v="0"/>
    <n v="0"/>
    <n v="0"/>
    <n v="0"/>
    <n v="0"/>
  </r>
  <r>
    <s v="MAE436"/>
    <x v="0"/>
    <x v="0"/>
    <d v="2020-06-04T02:00:00"/>
    <d v="2020-06-04T02:00:00"/>
    <s v=""/>
    <s v="1J"/>
    <s v=""/>
    <s v="0:00"/>
    <s v="0:00"/>
    <s v=""/>
    <x v="0"/>
    <s v="ACC31"/>
    <x v="1"/>
    <s v="02 - CDI"/>
    <x v="0"/>
    <x v="3"/>
    <s v="Encadrement"/>
    <x v="1"/>
    <s v="C"/>
    <d v="2020-06-04T02:00:00"/>
    <d v="2020-06-04T02:00:00"/>
    <n v="0"/>
    <n v="0"/>
    <n v="0"/>
    <n v="0"/>
    <n v="0"/>
    <n v="1"/>
    <n v="0"/>
    <n v="0"/>
    <n v="0"/>
    <n v="0"/>
    <n v="0"/>
    <n v="0"/>
  </r>
  <r>
    <s v="MAE436"/>
    <x v="0"/>
    <x v="0"/>
    <d v="2020-01-20T01:00:00"/>
    <d v="2020-01-25T01:00:00"/>
    <s v=""/>
    <s v="6J"/>
    <s v=""/>
    <s v="0:00"/>
    <s v="0:00"/>
    <s v=""/>
    <x v="0"/>
    <s v="ACC31"/>
    <x v="1"/>
    <s v="02 - CDI"/>
    <x v="0"/>
    <x v="3"/>
    <s v="Encadrement"/>
    <x v="1"/>
    <s v="C"/>
    <d v="2020-01-20T01:00:00"/>
    <d v="2020-01-25T01:00:00"/>
    <n v="6"/>
    <n v="0"/>
    <n v="0"/>
    <n v="0"/>
    <n v="0"/>
    <n v="0"/>
    <n v="0"/>
    <n v="0"/>
    <n v="0"/>
    <n v="0"/>
    <n v="0"/>
    <n v="0"/>
  </r>
  <r>
    <s v="MAE436"/>
    <x v="0"/>
    <x v="0"/>
    <d v="2019-12-30T01:00:00"/>
    <d v="2020-01-04T01:00:00"/>
    <s v=""/>
    <s v="5J"/>
    <s v=""/>
    <s v="0:00"/>
    <s v="0:00"/>
    <s v=""/>
    <x v="0"/>
    <s v="ACC31"/>
    <x v="1"/>
    <s v="02 - CDI"/>
    <x v="0"/>
    <x v="3"/>
    <s v="Encadrement"/>
    <x v="1"/>
    <s v="C"/>
    <d v="2020-01-01T00:00:00"/>
    <d v="2020-01-04T01:00:00"/>
    <n v="3"/>
    <n v="0"/>
    <n v="0"/>
    <n v="0"/>
    <n v="0"/>
    <n v="0"/>
    <n v="0"/>
    <n v="0"/>
    <n v="0"/>
    <n v="0"/>
    <n v="0"/>
    <n v="0"/>
  </r>
  <r>
    <s v="DRX785"/>
    <x v="0"/>
    <x v="0"/>
    <d v="2020-10-05T02:00:00"/>
    <d v="2020-10-17T02:00:00"/>
    <s v=""/>
    <s v="12J"/>
    <s v=""/>
    <s v="0:00"/>
    <s v="0:00"/>
    <s v=""/>
    <x v="0"/>
    <s v="ACC12"/>
    <x v="0"/>
    <s v="02 - CDI"/>
    <x v="0"/>
    <x v="1"/>
    <s v="URRUGNE"/>
    <x v="0"/>
    <s v="C"/>
    <d v="2020-10-05T02:00:00"/>
    <d v="2020-10-17T02:00:00"/>
    <n v="0"/>
    <n v="0"/>
    <n v="0"/>
    <n v="0"/>
    <n v="0"/>
    <n v="0"/>
    <n v="0"/>
    <n v="0"/>
    <n v="0"/>
    <n v="12"/>
    <n v="0"/>
    <n v="0"/>
  </r>
  <r>
    <s v="DRX785"/>
    <x v="0"/>
    <x v="0"/>
    <d v="2020-09-24T02:00:00"/>
    <d v="2020-10-03T02:00:00"/>
    <s v=""/>
    <s v="9J"/>
    <s v=""/>
    <s v="0:00"/>
    <s v="0:00"/>
    <s v=""/>
    <x v="0"/>
    <s v="ACC12"/>
    <x v="0"/>
    <s v="02 - CDI"/>
    <x v="0"/>
    <x v="1"/>
    <s v="URRUGNE"/>
    <x v="0"/>
    <s v="C"/>
    <d v="2020-09-24T02:00:00"/>
    <d v="2020-10-03T02:00:00"/>
    <n v="0"/>
    <n v="0"/>
    <n v="0"/>
    <n v="0"/>
    <n v="0"/>
    <n v="0"/>
    <n v="0"/>
    <n v="0"/>
    <n v="6"/>
    <n v="3"/>
    <n v="0"/>
    <n v="0"/>
  </r>
  <r>
    <s v="DRX785"/>
    <x v="6"/>
    <x v="6"/>
    <d v="2020-05-30T02:00:00"/>
    <d v="2020-05-30T02:00:00"/>
    <s v=""/>
    <s v="1J"/>
    <s v=""/>
    <s v="0:00"/>
    <s v="0:00"/>
    <s v=""/>
    <x v="5"/>
    <s v="ACC12"/>
    <x v="0"/>
    <s v="02 - CDI"/>
    <x v="0"/>
    <x v="1"/>
    <s v="URRUGNE"/>
    <x v="0"/>
    <s v="P"/>
    <d v="2020-05-30T02:00:00"/>
    <d v="2020-05-30T02:00:00"/>
    <n v="0"/>
    <n v="0"/>
    <n v="0"/>
    <n v="0"/>
    <n v="1"/>
    <n v="0"/>
    <n v="0"/>
    <n v="0"/>
    <n v="0"/>
    <n v="0"/>
    <n v="0"/>
    <n v="0"/>
  </r>
  <r>
    <s v="DRX785"/>
    <x v="6"/>
    <x v="6"/>
    <d v="2020-05-29T02:00:00"/>
    <d v="2020-05-29T02:00:00"/>
    <s v=""/>
    <s v="1J"/>
    <s v=""/>
    <s v="0:00"/>
    <s v="0:00"/>
    <s v=""/>
    <x v="5"/>
    <s v="ACC12"/>
    <x v="0"/>
    <s v="02 - CDI"/>
    <x v="0"/>
    <x v="1"/>
    <s v="URRUGNE"/>
    <x v="0"/>
    <s v="P"/>
    <d v="2020-05-29T02:00:00"/>
    <d v="2020-05-29T02:00:00"/>
    <n v="0"/>
    <n v="0"/>
    <n v="0"/>
    <n v="0"/>
    <n v="1"/>
    <n v="0"/>
    <n v="0"/>
    <n v="0"/>
    <n v="0"/>
    <n v="0"/>
    <n v="0"/>
    <n v="0"/>
  </r>
  <r>
    <s v="DRX785"/>
    <x v="0"/>
    <x v="0"/>
    <d v="2020-03-16T01:00:00"/>
    <d v="2020-03-21T01:00:00"/>
    <s v=""/>
    <s v="6J"/>
    <s v=""/>
    <s v="0:00"/>
    <s v="0:00"/>
    <s v=""/>
    <x v="0"/>
    <s v="ACC12"/>
    <x v="0"/>
    <s v="02 - CDI"/>
    <x v="0"/>
    <x v="1"/>
    <s v="URRUGNE"/>
    <x v="0"/>
    <s v="C"/>
    <d v="2020-03-16T01:00:00"/>
    <d v="2020-03-21T01:00:00"/>
    <n v="0"/>
    <n v="0"/>
    <n v="6"/>
    <n v="0"/>
    <n v="0"/>
    <n v="0"/>
    <n v="0"/>
    <n v="0"/>
    <n v="0"/>
    <n v="0"/>
    <n v="0"/>
    <n v="0"/>
  </r>
  <r>
    <s v="DRX785"/>
    <x v="0"/>
    <x v="0"/>
    <d v="2019-12-23T01:00:00"/>
    <d v="2020-01-04T01:00:00"/>
    <s v=""/>
    <s v="10J"/>
    <s v=""/>
    <s v="0:00"/>
    <s v="0:00"/>
    <s v=""/>
    <x v="0"/>
    <s v="ACC12"/>
    <x v="0"/>
    <s v="02 - CDI"/>
    <x v="0"/>
    <x v="1"/>
    <s v="URRUGNE"/>
    <x v="0"/>
    <s v="C"/>
    <d v="2020-01-01T00:00:00"/>
    <d v="2020-01-04T01:00:00"/>
    <n v="3"/>
    <n v="0"/>
    <n v="0"/>
    <n v="0"/>
    <n v="0"/>
    <n v="0"/>
    <n v="0"/>
    <n v="0"/>
    <n v="0"/>
    <n v="0"/>
    <n v="0"/>
    <n v="0"/>
  </r>
  <r>
    <s v="DER631"/>
    <x v="0"/>
    <x v="0"/>
    <d v="2020-07-03T02:00:00"/>
    <d v="2020-07-03T02:00:00"/>
    <s v=""/>
    <s v="1J"/>
    <s v=""/>
    <s v="0:00"/>
    <s v="0:00"/>
    <s v=""/>
    <x v="0"/>
    <s v="ACC12"/>
    <x v="0"/>
    <s v="02 - CDI"/>
    <x v="0"/>
    <x v="0"/>
    <s v="Equipe3"/>
    <x v="0"/>
    <s v="C"/>
    <d v="2020-07-03T02:00:00"/>
    <d v="2020-07-03T02:00:00"/>
    <n v="0"/>
    <n v="0"/>
    <n v="0"/>
    <n v="0"/>
    <n v="0"/>
    <n v="0"/>
    <n v="1"/>
    <n v="0"/>
    <n v="0"/>
    <n v="0"/>
    <n v="0"/>
    <n v="0"/>
  </r>
  <r>
    <s v="DER631"/>
    <x v="0"/>
    <x v="0"/>
    <d v="2020-06-02T02:00:00"/>
    <d v="2020-06-20T02:00:00"/>
    <s v=""/>
    <s v="17J"/>
    <s v=""/>
    <s v="0:00"/>
    <s v="0:00"/>
    <s v=""/>
    <x v="0"/>
    <s v="ACC12"/>
    <x v="0"/>
    <s v="02 - CDI"/>
    <x v="0"/>
    <x v="0"/>
    <s v="Equipe3"/>
    <x v="0"/>
    <s v="C"/>
    <d v="2020-06-02T02:00:00"/>
    <d v="2020-06-20T02:00:00"/>
    <n v="0"/>
    <n v="0"/>
    <n v="0"/>
    <n v="0"/>
    <n v="0"/>
    <n v="17"/>
    <n v="0"/>
    <n v="0"/>
    <n v="0"/>
    <n v="0"/>
    <n v="0"/>
    <n v="0"/>
  </r>
  <r>
    <s v="DER631"/>
    <x v="0"/>
    <x v="0"/>
    <d v="2020-04-27T02:00:00"/>
    <d v="2020-04-28T02:00:00"/>
    <s v=""/>
    <s v="2J"/>
    <s v=""/>
    <s v="0:00"/>
    <s v="0:00"/>
    <s v=""/>
    <x v="0"/>
    <s v="ACC12"/>
    <x v="0"/>
    <s v="02 - CDI"/>
    <x v="0"/>
    <x v="0"/>
    <s v="Equipe3"/>
    <x v="0"/>
    <s v="C"/>
    <d v="2020-04-27T02:00:00"/>
    <d v="2020-04-28T02:00:00"/>
    <n v="0"/>
    <n v="0"/>
    <n v="0"/>
    <n v="2"/>
    <n v="0"/>
    <n v="0"/>
    <n v="0"/>
    <n v="0"/>
    <n v="0"/>
    <n v="0"/>
    <n v="0"/>
    <n v="0"/>
  </r>
  <r>
    <s v="DER631"/>
    <x v="0"/>
    <x v="0"/>
    <d v="2020-03-11T01:00:00"/>
    <d v="2020-03-11T01:00:00"/>
    <s v=""/>
    <s v="1J"/>
    <s v=""/>
    <s v="0:00"/>
    <s v="0:00"/>
    <s v=""/>
    <x v="0"/>
    <s v="ACC12"/>
    <x v="0"/>
    <s v="02 - CDI"/>
    <x v="0"/>
    <x v="0"/>
    <s v="Equipe3"/>
    <x v="0"/>
    <s v="C"/>
    <d v="2020-03-11T01:00:00"/>
    <d v="2020-03-11T01:00:00"/>
    <n v="0"/>
    <n v="0"/>
    <n v="1"/>
    <n v="0"/>
    <n v="0"/>
    <n v="0"/>
    <n v="0"/>
    <n v="0"/>
    <n v="0"/>
    <n v="0"/>
    <n v="0"/>
    <n v="0"/>
  </r>
  <r>
    <s v="DER631"/>
    <x v="0"/>
    <x v="0"/>
    <d v="2020-02-13T01:00:00"/>
    <d v="2020-02-15T01:00:00"/>
    <s v=""/>
    <s v="3J"/>
    <s v=""/>
    <s v="0:00"/>
    <s v="0:00"/>
    <s v=""/>
    <x v="0"/>
    <s v="ACC12"/>
    <x v="0"/>
    <s v="02 - CDI"/>
    <x v="0"/>
    <x v="0"/>
    <s v="Equipe3"/>
    <x v="0"/>
    <s v="C"/>
    <d v="2020-02-13T01:00:00"/>
    <d v="2020-02-15T01:00:00"/>
    <n v="0"/>
    <n v="3"/>
    <n v="0"/>
    <n v="0"/>
    <n v="0"/>
    <n v="0"/>
    <n v="0"/>
    <n v="0"/>
    <n v="0"/>
    <n v="0"/>
    <n v="0"/>
    <n v="0"/>
  </r>
  <r>
    <s v="DER631"/>
    <x v="0"/>
    <x v="0"/>
    <d v="2020-02-01T01:00:00"/>
    <d v="2020-02-01T01:00:00"/>
    <s v=""/>
    <s v="1J"/>
    <s v=""/>
    <s v="0:00"/>
    <s v="0:00"/>
    <s v=""/>
    <x v="0"/>
    <s v="ACC12"/>
    <x v="0"/>
    <s v="02 - CDI"/>
    <x v="0"/>
    <x v="0"/>
    <s v="Equipe3"/>
    <x v="0"/>
    <s v="C"/>
    <d v="2020-02-01T01:00:00"/>
    <d v="2020-02-01T01:00:00"/>
    <n v="0"/>
    <n v="1"/>
    <n v="0"/>
    <n v="0"/>
    <n v="0"/>
    <n v="0"/>
    <n v="0"/>
    <n v="0"/>
    <n v="0"/>
    <n v="0"/>
    <n v="0"/>
    <n v="0"/>
  </r>
  <r>
    <s v="DZH837"/>
    <x v="0"/>
    <x v="0"/>
    <d v="2020-12-28T01:00:00"/>
    <d v="2020-12-31T01:00:00"/>
    <s v=""/>
    <s v="4J"/>
    <s v=""/>
    <s v="0:00"/>
    <s v="0:00"/>
    <s v=""/>
    <x v="0"/>
    <s v="ATG1"/>
    <x v="0"/>
    <s v="01 - FONCT"/>
    <x v="0"/>
    <x v="3"/>
    <s v="DISPERSION"/>
    <x v="0"/>
    <s v="C"/>
    <d v="2020-12-28T01:00:00"/>
    <d v="2020-12-31T00:00:00"/>
    <n v="0"/>
    <n v="0"/>
    <n v="0"/>
    <n v="0"/>
    <n v="0"/>
    <n v="0"/>
    <n v="0"/>
    <n v="0"/>
    <n v="0"/>
    <n v="0"/>
    <n v="0"/>
    <n v="4"/>
  </r>
  <r>
    <s v="DZH837"/>
    <x v="0"/>
    <x v="0"/>
    <d v="2020-08-10T02:00:00"/>
    <d v="2020-08-17T02:00:00"/>
    <s v=""/>
    <s v="6J"/>
    <s v=""/>
    <s v="0:00"/>
    <s v="0:00"/>
    <s v=""/>
    <x v="0"/>
    <s v="ATG1"/>
    <x v="0"/>
    <s v="01 - FONCT"/>
    <x v="0"/>
    <x v="3"/>
    <s v="DISPERSION"/>
    <x v="0"/>
    <s v="C"/>
    <d v="2020-08-10T02:00:00"/>
    <d v="2020-08-17T02:00:00"/>
    <n v="0"/>
    <n v="0"/>
    <n v="0"/>
    <n v="0"/>
    <n v="0"/>
    <n v="0"/>
    <n v="0"/>
    <n v="6"/>
    <n v="0"/>
    <n v="0"/>
    <n v="0"/>
    <n v="0"/>
  </r>
  <r>
    <s v="DZH837"/>
    <x v="0"/>
    <x v="0"/>
    <d v="2020-06-15T02:00:00"/>
    <d v="2020-06-22T02:00:00"/>
    <s v=""/>
    <s v="7J"/>
    <s v=""/>
    <s v="0:00"/>
    <s v="0:00"/>
    <s v=""/>
    <x v="0"/>
    <s v="ATG1"/>
    <x v="0"/>
    <s v="01 - FONCT"/>
    <x v="0"/>
    <x v="3"/>
    <s v="DISPERSION"/>
    <x v="0"/>
    <s v="C"/>
    <d v="2020-06-15T02:00:00"/>
    <d v="2020-06-22T02:00:00"/>
    <n v="0"/>
    <n v="0"/>
    <n v="0"/>
    <n v="0"/>
    <n v="0"/>
    <n v="7"/>
    <n v="0"/>
    <n v="0"/>
    <n v="0"/>
    <n v="0"/>
    <n v="0"/>
    <n v="0"/>
  </r>
  <r>
    <s v="DZH837"/>
    <x v="0"/>
    <x v="0"/>
    <d v="2020-03-17T01:00:00"/>
    <d v="2020-03-26T01:00:00"/>
    <s v=""/>
    <s v="9J"/>
    <s v=""/>
    <s v="0:00"/>
    <s v="0:00"/>
    <s v=""/>
    <x v="0"/>
    <s v="ATG1"/>
    <x v="0"/>
    <s v="01 - FONCT"/>
    <x v="0"/>
    <x v="3"/>
    <s v="DISPERSION"/>
    <x v="0"/>
    <s v="C"/>
    <d v="2020-03-17T01:00:00"/>
    <d v="2020-03-26T01:00:00"/>
    <n v="0"/>
    <n v="0"/>
    <n v="9"/>
    <n v="0"/>
    <n v="0"/>
    <n v="0"/>
    <n v="0"/>
    <n v="0"/>
    <n v="0"/>
    <n v="0"/>
    <n v="0"/>
    <n v="0"/>
  </r>
  <r>
    <s v="DZH837"/>
    <x v="0"/>
    <x v="0"/>
    <d v="2019-12-30T01:00:00"/>
    <d v="2020-01-06T01:00:00"/>
    <s v=""/>
    <s v="6J"/>
    <s v=""/>
    <s v="0:00"/>
    <s v="0:00"/>
    <s v=""/>
    <x v="0"/>
    <s v="ATG1"/>
    <x v="0"/>
    <s v="01 - FONCT"/>
    <x v="0"/>
    <x v="3"/>
    <s v="DISPERSION"/>
    <x v="0"/>
    <s v="C"/>
    <d v="2020-01-01T00:00:00"/>
    <d v="2020-01-06T01:00:00"/>
    <n v="4"/>
    <n v="0"/>
    <n v="0"/>
    <n v="0"/>
    <n v="0"/>
    <n v="0"/>
    <n v="0"/>
    <n v="0"/>
    <n v="0"/>
    <n v="0"/>
    <n v="0"/>
    <n v="0"/>
  </r>
  <r>
    <s v="MGU752"/>
    <x v="0"/>
    <x v="0"/>
    <d v="2020-09-07T02:00:00"/>
    <d v="2020-09-26T02:00:00"/>
    <s v=""/>
    <s v="18J"/>
    <s v=""/>
    <s v="0:00"/>
    <s v="0:00"/>
    <s v=""/>
    <x v="0"/>
    <s v="ACC13"/>
    <x v="0"/>
    <s v="02 - CDI"/>
    <x v="0"/>
    <x v="0"/>
    <s v="BOUCAU"/>
    <x v="0"/>
    <s v="C"/>
    <d v="2020-09-07T02:00:00"/>
    <d v="2020-09-26T02:00:00"/>
    <n v="0"/>
    <n v="0"/>
    <n v="0"/>
    <n v="0"/>
    <n v="0"/>
    <n v="0"/>
    <n v="0"/>
    <n v="0"/>
    <n v="18"/>
    <n v="0"/>
    <n v="0"/>
    <n v="0"/>
  </r>
  <r>
    <s v="MGU752"/>
    <x v="0"/>
    <x v="0"/>
    <d v="2020-04-14T02:00:00"/>
    <d v="2020-04-18T02:00:00"/>
    <s v=""/>
    <s v="5J"/>
    <s v=""/>
    <s v="0:00"/>
    <s v="0:00"/>
    <s v=""/>
    <x v="0"/>
    <s v="ACC13"/>
    <x v="0"/>
    <s v="02 - CDI"/>
    <x v="0"/>
    <x v="0"/>
    <s v="BOUCAU"/>
    <x v="0"/>
    <s v="C"/>
    <d v="2020-04-14T02:00:00"/>
    <d v="2020-04-18T02:00:00"/>
    <n v="0"/>
    <n v="0"/>
    <n v="0"/>
    <n v="5"/>
    <n v="0"/>
    <n v="0"/>
    <n v="0"/>
    <n v="0"/>
    <n v="0"/>
    <n v="0"/>
    <n v="0"/>
    <n v="0"/>
  </r>
  <r>
    <s v="MGU752"/>
    <x v="13"/>
    <x v="12"/>
    <d v="2020-02-06T01:00:00"/>
    <d v="2020-02-06T01:00:00"/>
    <s v=""/>
    <s v="05h50"/>
    <s v=""/>
    <s v="0:00"/>
    <s v="0:00"/>
    <s v=""/>
    <x v="5"/>
    <s v="ACC13"/>
    <x v="0"/>
    <s v="02 - CDI"/>
    <x v="0"/>
    <x v="0"/>
    <s v="BOUCAU"/>
    <x v="0"/>
    <s v="A"/>
    <d v="2020-02-06T01:00:00"/>
    <d v="2020-02-06T01:00:00"/>
    <n v="0"/>
    <n v="1"/>
    <n v="0"/>
    <n v="0"/>
    <n v="0"/>
    <n v="0"/>
    <n v="0"/>
    <n v="0"/>
    <n v="0"/>
    <n v="0"/>
    <n v="0"/>
    <n v="0"/>
  </r>
  <r>
    <s v="MGU752"/>
    <x v="13"/>
    <x v="12"/>
    <d v="2020-01-24T01:00:00"/>
    <d v="2020-01-24T01:00:00"/>
    <s v=""/>
    <s v="05h50"/>
    <s v=""/>
    <s v="0:00"/>
    <s v="0:00"/>
    <s v=""/>
    <x v="5"/>
    <s v="ACC13"/>
    <x v="0"/>
    <s v="02 - CDI"/>
    <x v="0"/>
    <x v="0"/>
    <s v="BOUCAU"/>
    <x v="0"/>
    <s v="A"/>
    <d v="2020-01-24T01:00:00"/>
    <d v="2020-01-24T01:00:00"/>
    <n v="1"/>
    <n v="0"/>
    <n v="0"/>
    <n v="0"/>
    <n v="0"/>
    <n v="0"/>
    <n v="0"/>
    <n v="0"/>
    <n v="0"/>
    <n v="0"/>
    <n v="0"/>
    <n v="0"/>
  </r>
  <r>
    <s v="MGU752"/>
    <x v="13"/>
    <x v="12"/>
    <d v="2020-01-14T01:00:00"/>
    <d v="2020-01-14T01:00:00"/>
    <s v=""/>
    <s v="05h50"/>
    <s v=""/>
    <s v="0:00"/>
    <s v="0:00"/>
    <s v=""/>
    <x v="5"/>
    <s v="ACC13"/>
    <x v="0"/>
    <s v="02 - CDI"/>
    <x v="0"/>
    <x v="0"/>
    <s v="BOUCAU"/>
    <x v="0"/>
    <s v="A"/>
    <d v="2020-01-14T01:00:00"/>
    <d v="2020-01-14T01:00:00"/>
    <n v="1"/>
    <n v="0"/>
    <n v="0"/>
    <n v="0"/>
    <n v="0"/>
    <n v="0"/>
    <n v="0"/>
    <n v="0"/>
    <n v="0"/>
    <n v="0"/>
    <n v="0"/>
    <n v="0"/>
  </r>
  <r>
    <s v="MGU752"/>
    <x v="13"/>
    <x v="12"/>
    <d v="2020-01-09T01:00:00"/>
    <d v="2020-01-09T01:00:00"/>
    <s v=""/>
    <s v="05h50"/>
    <s v=""/>
    <s v="0:00"/>
    <s v="0:00"/>
    <s v=""/>
    <x v="5"/>
    <s v="ACC13"/>
    <x v="0"/>
    <s v="02 - CDI"/>
    <x v="0"/>
    <x v="0"/>
    <s v="BOUCAU"/>
    <x v="0"/>
    <s v="A"/>
    <d v="2020-01-09T01:00:00"/>
    <d v="2020-01-09T01:00:00"/>
    <n v="1"/>
    <n v="0"/>
    <n v="0"/>
    <n v="0"/>
    <n v="0"/>
    <n v="0"/>
    <n v="0"/>
    <n v="0"/>
    <n v="0"/>
    <n v="0"/>
    <n v="0"/>
    <n v="0"/>
  </r>
  <r>
    <s v="LJS287"/>
    <x v="0"/>
    <x v="0"/>
    <d v="2020-10-26T01:00:00"/>
    <d v="2020-11-16T01:00:00"/>
    <s v=""/>
    <s v="18J"/>
    <s v=""/>
    <s v="0:00"/>
    <s v="0:00"/>
    <s v=""/>
    <x v="0"/>
    <s v="APN2"/>
    <x v="0"/>
    <s v="01 - FONCT"/>
    <x v="0"/>
    <x v="3"/>
    <s v="DISPERSION"/>
    <x v="0"/>
    <s v="C"/>
    <d v="2020-10-26T01:00:00"/>
    <d v="2020-11-16T01:00:00"/>
    <n v="0"/>
    <n v="0"/>
    <n v="0"/>
    <n v="0"/>
    <n v="0"/>
    <n v="0"/>
    <n v="0"/>
    <n v="0"/>
    <n v="0"/>
    <n v="6"/>
    <n v="13"/>
    <n v="0"/>
  </r>
  <r>
    <s v="LJS287"/>
    <x v="0"/>
    <x v="0"/>
    <d v="2020-01-16T01:00:00"/>
    <d v="2020-02-01T01:00:00"/>
    <s v=""/>
    <s v="15J"/>
    <s v=""/>
    <s v="0:00"/>
    <s v="0:00"/>
    <s v=""/>
    <x v="0"/>
    <s v="APN2"/>
    <x v="0"/>
    <s v="01 - FONCT"/>
    <x v="0"/>
    <x v="3"/>
    <s v="DISPERSION"/>
    <x v="0"/>
    <s v="C"/>
    <d v="2020-01-16T01:00:00"/>
    <d v="2020-02-01T01:00:00"/>
    <n v="14"/>
    <n v="1"/>
    <n v="0"/>
    <n v="0"/>
    <n v="0"/>
    <n v="0"/>
    <n v="0"/>
    <n v="0"/>
    <n v="0"/>
    <n v="0"/>
    <n v="0"/>
    <n v="0"/>
  </r>
  <r>
    <s v="LJS287"/>
    <x v="7"/>
    <x v="7"/>
    <d v="2020-01-14T01:00:00"/>
    <d v="2020-01-15T01:00:00"/>
    <s v=""/>
    <s v="12h25"/>
    <s v=""/>
    <s v="0:00"/>
    <s v="0:00"/>
    <s v=""/>
    <x v="0"/>
    <s v="APN2"/>
    <x v="0"/>
    <s v="01 - FONCT"/>
    <x v="0"/>
    <x v="3"/>
    <s v="DISPERSION"/>
    <x v="0"/>
    <s v="2"/>
    <d v="2020-01-14T01:00:00"/>
    <d v="2020-01-15T01:00:00"/>
    <n v="2"/>
    <n v="0"/>
    <n v="0"/>
    <n v="0"/>
    <n v="0"/>
    <n v="0"/>
    <n v="0"/>
    <n v="0"/>
    <n v="0"/>
    <n v="0"/>
    <n v="0"/>
    <n v="0"/>
  </r>
  <r>
    <s v="LJS287"/>
    <x v="7"/>
    <x v="7"/>
    <d v="2020-01-07T01:00:00"/>
    <d v="2020-01-10T01:00:00"/>
    <s v=""/>
    <s v="26h43"/>
    <s v=""/>
    <s v="0:00"/>
    <s v="0:00"/>
    <s v=""/>
    <x v="0"/>
    <s v="APN2"/>
    <x v="0"/>
    <s v="01 - FONCT"/>
    <x v="0"/>
    <x v="3"/>
    <s v="DISPERSION"/>
    <x v="0"/>
    <s v="2"/>
    <d v="2020-01-07T01:00:00"/>
    <d v="2020-01-10T01:00:00"/>
    <n v="4"/>
    <n v="0"/>
    <n v="0"/>
    <n v="0"/>
    <n v="0"/>
    <n v="0"/>
    <n v="0"/>
    <n v="0"/>
    <n v="0"/>
    <n v="0"/>
    <n v="0"/>
    <n v="0"/>
  </r>
  <r>
    <s v="TCR691"/>
    <x v="0"/>
    <x v="0"/>
    <d v="2020-12-22T01:00:00"/>
    <d v="2020-12-31T01:00:00"/>
    <s v=""/>
    <s v="8J"/>
    <s v=""/>
    <s v="0:00"/>
    <s v="0:00"/>
    <s v=""/>
    <x v="0"/>
    <s v="ACC13"/>
    <x v="0"/>
    <s v="02 - CDI"/>
    <x v="0"/>
    <x v="1"/>
    <s v="EQUIPE 1 CAMPAGNE"/>
    <x v="0"/>
    <s v="C"/>
    <d v="2020-12-22T01:00:00"/>
    <d v="2020-12-31T00:00:00"/>
    <n v="0"/>
    <n v="0"/>
    <n v="0"/>
    <n v="0"/>
    <n v="0"/>
    <n v="0"/>
    <n v="0"/>
    <n v="0"/>
    <n v="0"/>
    <n v="0"/>
    <n v="0"/>
    <n v="9"/>
  </r>
  <r>
    <s v="TCR691"/>
    <x v="0"/>
    <x v="0"/>
    <d v="2020-07-27T02:00:00"/>
    <d v="2020-08-01T02:00:00"/>
    <s v=""/>
    <s v="6J"/>
    <s v=""/>
    <s v="0:00"/>
    <s v="0:00"/>
    <s v=""/>
    <x v="0"/>
    <s v="ACC13"/>
    <x v="0"/>
    <s v="02 - CDI"/>
    <x v="0"/>
    <x v="1"/>
    <s v="EQUIPE 1 CAMPAGNE"/>
    <x v="0"/>
    <s v="C"/>
    <d v="2020-07-27T02:00:00"/>
    <d v="2020-08-01T02:00:00"/>
    <n v="0"/>
    <n v="0"/>
    <n v="0"/>
    <n v="0"/>
    <n v="0"/>
    <n v="0"/>
    <n v="5"/>
    <n v="1"/>
    <n v="0"/>
    <n v="0"/>
    <n v="0"/>
    <n v="0"/>
  </r>
  <r>
    <s v="TCR691"/>
    <x v="0"/>
    <x v="0"/>
    <d v="2020-07-13T02:00:00"/>
    <d v="2020-07-25T02:00:00"/>
    <s v=""/>
    <s v="11J"/>
    <s v=""/>
    <s v="0:00"/>
    <s v="0:00"/>
    <s v=""/>
    <x v="0"/>
    <s v="ACC13"/>
    <x v="0"/>
    <s v="02 - CDI"/>
    <x v="0"/>
    <x v="1"/>
    <s v="EQUIPE 1 CAMPAGNE"/>
    <x v="0"/>
    <s v="C"/>
    <d v="2020-07-13T02:00:00"/>
    <d v="2020-07-25T02:00:00"/>
    <n v="0"/>
    <n v="0"/>
    <n v="0"/>
    <n v="0"/>
    <n v="0"/>
    <n v="0"/>
    <n v="11"/>
    <n v="0"/>
    <n v="0"/>
    <n v="0"/>
    <n v="0"/>
    <n v="0"/>
  </r>
  <r>
    <s v="TCR691"/>
    <x v="7"/>
    <x v="7"/>
    <d v="2020-05-30T02:00:00"/>
    <d v="2020-05-30T02:00:00"/>
    <s v=""/>
    <s v="07h00"/>
    <s v=""/>
    <s v="0:00"/>
    <s v="0:00"/>
    <s v=""/>
    <x v="0"/>
    <s v="ACC13"/>
    <x v="0"/>
    <s v="02 - CDI"/>
    <x v="0"/>
    <x v="1"/>
    <s v="EQUIPE 1 CAMPAGNE"/>
    <x v="0"/>
    <s v="2"/>
    <d v="2020-05-30T02:00:00"/>
    <d v="2020-05-30T02:00:00"/>
    <n v="0"/>
    <n v="0"/>
    <n v="0"/>
    <n v="0"/>
    <n v="1"/>
    <n v="0"/>
    <n v="0"/>
    <n v="0"/>
    <n v="0"/>
    <n v="0"/>
    <n v="0"/>
    <n v="0"/>
  </r>
  <r>
    <s v="TCR691"/>
    <x v="7"/>
    <x v="7"/>
    <d v="2020-05-29T02:00:00"/>
    <d v="2020-05-29T02:00:00"/>
    <s v=""/>
    <s v="07h00"/>
    <s v=""/>
    <s v="0:00"/>
    <s v="0:00"/>
    <s v=""/>
    <x v="0"/>
    <s v="ACC13"/>
    <x v="0"/>
    <s v="02 - CDI"/>
    <x v="0"/>
    <x v="1"/>
    <s v="EQUIPE 1 CAMPAGNE"/>
    <x v="0"/>
    <s v="2"/>
    <d v="2020-05-29T02:00:00"/>
    <d v="2020-05-29T02:00:00"/>
    <n v="0"/>
    <n v="0"/>
    <n v="0"/>
    <n v="0"/>
    <n v="1"/>
    <n v="0"/>
    <n v="0"/>
    <n v="0"/>
    <n v="0"/>
    <n v="0"/>
    <n v="0"/>
    <n v="0"/>
  </r>
  <r>
    <s v="TCR691"/>
    <x v="4"/>
    <x v="4"/>
    <d v="2020-05-28T02:00:00"/>
    <d v="2020-05-28T02:00:00"/>
    <s v=""/>
    <s v="1J"/>
    <s v=""/>
    <s v="0:00"/>
    <s v="0:00"/>
    <s v=""/>
    <x v="0"/>
    <s v="ACC13"/>
    <x v="0"/>
    <s v="02 - CDI"/>
    <x v="0"/>
    <x v="1"/>
    <s v="EQUIPE 1 CAMPAGNE"/>
    <x v="0"/>
    <s v="R"/>
    <d v="2020-05-28T02:00:00"/>
    <d v="2020-05-28T02:00:00"/>
    <n v="0"/>
    <n v="0"/>
    <n v="0"/>
    <n v="0"/>
    <n v="1"/>
    <n v="0"/>
    <n v="0"/>
    <n v="0"/>
    <n v="0"/>
    <n v="0"/>
    <n v="0"/>
    <n v="0"/>
  </r>
  <r>
    <s v="TCR691"/>
    <x v="0"/>
    <x v="0"/>
    <d v="2020-04-14T02:00:00"/>
    <d v="2020-04-18T02:00:00"/>
    <s v=""/>
    <s v="5J"/>
    <s v=""/>
    <s v="0:00"/>
    <s v="0:00"/>
    <s v=""/>
    <x v="0"/>
    <s v="ACC13"/>
    <x v="0"/>
    <s v="02 - CDI"/>
    <x v="0"/>
    <x v="1"/>
    <s v="EQUIPE 1 CAMPAGNE"/>
    <x v="0"/>
    <s v="C"/>
    <d v="2020-04-14T02:00:00"/>
    <d v="2020-04-18T02:00:00"/>
    <n v="0"/>
    <n v="0"/>
    <n v="0"/>
    <n v="5"/>
    <n v="0"/>
    <n v="0"/>
    <n v="0"/>
    <n v="0"/>
    <n v="0"/>
    <n v="0"/>
    <n v="0"/>
    <n v="0"/>
  </r>
  <r>
    <s v="PXW576"/>
    <x v="0"/>
    <x v="0"/>
    <d v="2020-08-11T02:00:00"/>
    <d v="2020-08-29T02:00:00"/>
    <s v=""/>
    <s v="14J"/>
    <s v=""/>
    <s v="0:00"/>
    <s v="0:00"/>
    <s v=""/>
    <x v="0"/>
    <s v="ATG1"/>
    <x v="0"/>
    <s v="01 - FONCT"/>
    <x v="0"/>
    <x v="2"/>
    <e v="#N/A"/>
    <x v="0"/>
    <s v="C"/>
    <d v="2020-08-11T02:00:00"/>
    <d v="2020-08-29T02:00:00"/>
    <n v="0"/>
    <n v="0"/>
    <n v="0"/>
    <n v="0"/>
    <n v="0"/>
    <n v="0"/>
    <n v="0"/>
    <n v="16"/>
    <n v="0"/>
    <n v="0"/>
    <n v="0"/>
    <n v="0"/>
  </r>
  <r>
    <s v="PXW576"/>
    <x v="3"/>
    <x v="3"/>
    <d v="2020-05-04T02:00:00"/>
    <d v="2020-05-10T02:00:00"/>
    <s v=""/>
    <s v="7J"/>
    <s v=""/>
    <s v="0:00"/>
    <s v="0:00"/>
    <s v=""/>
    <x v="3"/>
    <s v="ATG1"/>
    <x v="0"/>
    <s v="01 - FONCT"/>
    <x v="0"/>
    <x v="2"/>
    <e v="#N/A"/>
    <x v="0"/>
    <s v="A"/>
    <d v="2020-05-04T02:00:00"/>
    <d v="2020-05-10T02:00:00"/>
    <n v="0"/>
    <n v="0"/>
    <n v="0"/>
    <n v="0"/>
    <n v="5"/>
    <n v="0"/>
    <n v="0"/>
    <n v="0"/>
    <n v="0"/>
    <n v="0"/>
    <n v="0"/>
    <n v="0"/>
  </r>
  <r>
    <s v="PXW576"/>
    <x v="0"/>
    <x v="0"/>
    <d v="2020-04-20T02:00:00"/>
    <d v="2020-05-02T02:00:00"/>
    <s v=""/>
    <s v="11J"/>
    <s v=""/>
    <s v="0:00"/>
    <s v="0:00"/>
    <s v=""/>
    <x v="0"/>
    <s v="ATG1"/>
    <x v="0"/>
    <s v="01 - FONCT"/>
    <x v="0"/>
    <x v="2"/>
    <e v="#N/A"/>
    <x v="0"/>
    <s v="C"/>
    <d v="2020-04-20T02:00:00"/>
    <d v="2020-05-02T02:00:00"/>
    <n v="0"/>
    <n v="0"/>
    <n v="0"/>
    <n v="10"/>
    <n v="1"/>
    <n v="0"/>
    <n v="0"/>
    <n v="0"/>
    <n v="0"/>
    <n v="0"/>
    <n v="0"/>
    <n v="0"/>
  </r>
  <r>
    <s v="PXW576"/>
    <x v="3"/>
    <x v="3"/>
    <d v="2020-04-16T02:00:00"/>
    <d v="2020-04-19T02:00:00"/>
    <s v=""/>
    <s v="4J"/>
    <s v=""/>
    <s v="0:00"/>
    <s v="0:00"/>
    <s v=""/>
    <x v="3"/>
    <s v="ATG1"/>
    <x v="0"/>
    <s v="01 - FONCT"/>
    <x v="0"/>
    <x v="2"/>
    <e v="#N/A"/>
    <x v="0"/>
    <s v="A"/>
    <d v="2020-04-16T02:00:00"/>
    <d v="2020-04-19T02:00:00"/>
    <n v="0"/>
    <n v="0"/>
    <n v="0"/>
    <n v="3"/>
    <n v="0"/>
    <n v="0"/>
    <n v="0"/>
    <n v="0"/>
    <n v="0"/>
    <n v="0"/>
    <n v="0"/>
    <n v="0"/>
  </r>
  <r>
    <s v="PXW576"/>
    <x v="3"/>
    <x v="3"/>
    <d v="2020-04-09T02:00:00"/>
    <d v="2020-04-15T02:00:00"/>
    <s v=""/>
    <s v="7J"/>
    <s v=""/>
    <s v="0:00"/>
    <s v="0:00"/>
    <s v=""/>
    <x v="3"/>
    <s v="ATG1"/>
    <x v="0"/>
    <s v="01 - FONCT"/>
    <x v="0"/>
    <x v="2"/>
    <e v="#N/A"/>
    <x v="0"/>
    <s v="A"/>
    <d v="2020-04-09T02:00:00"/>
    <d v="2020-04-15T02:00:00"/>
    <n v="0"/>
    <n v="0"/>
    <n v="0"/>
    <n v="5"/>
    <n v="0"/>
    <n v="0"/>
    <n v="0"/>
    <n v="0"/>
    <n v="0"/>
    <n v="0"/>
    <n v="0"/>
    <n v="0"/>
  </r>
  <r>
    <s v="PXW576"/>
    <x v="3"/>
    <x v="3"/>
    <d v="2020-03-19T01:00:00"/>
    <d v="2020-04-08T02:00:00"/>
    <s v=""/>
    <s v="21J"/>
    <s v=""/>
    <s v="0:00"/>
    <s v="0:00"/>
    <s v=""/>
    <x v="3"/>
    <s v="ATG1"/>
    <x v="0"/>
    <s v="01 - FONCT"/>
    <x v="0"/>
    <x v="2"/>
    <e v="#N/A"/>
    <x v="0"/>
    <s v="A"/>
    <d v="2020-03-19T01:00:00"/>
    <d v="2020-04-08T02:00:00"/>
    <n v="0"/>
    <n v="0"/>
    <n v="11"/>
    <n v="7"/>
    <n v="0"/>
    <n v="0"/>
    <n v="0"/>
    <n v="0"/>
    <n v="0"/>
    <n v="0"/>
    <n v="0"/>
    <n v="0"/>
  </r>
  <r>
    <s v="LAJ310"/>
    <x v="0"/>
    <x v="0"/>
    <d v="2020-07-06T02:00:00"/>
    <d v="2020-07-25T02:00:00"/>
    <s v=""/>
    <s v="17J"/>
    <s v=""/>
    <s v="0:00"/>
    <s v="0:00"/>
    <s v=""/>
    <x v="0"/>
    <s v="ACC31"/>
    <x v="1"/>
    <s v="02 - CDI"/>
    <x v="0"/>
    <x v="3"/>
    <s v="S3C / CONCENTRATION"/>
    <x v="1"/>
    <s v="C"/>
    <d v="2020-07-06T02:00:00"/>
    <d v="2020-07-25T02:00:00"/>
    <n v="0"/>
    <n v="0"/>
    <n v="0"/>
    <n v="0"/>
    <n v="0"/>
    <n v="0"/>
    <n v="17"/>
    <n v="0"/>
    <n v="0"/>
    <n v="0"/>
    <n v="0"/>
    <n v="0"/>
  </r>
  <r>
    <s v="LAJ310"/>
    <x v="2"/>
    <x v="2"/>
    <d v="2020-06-05T02:00:00"/>
    <d v="2020-07-05T02:00:00"/>
    <s v=""/>
    <s v="31J"/>
    <s v=""/>
    <s v="0:00"/>
    <s v="0:00"/>
    <s v=""/>
    <x v="2"/>
    <s v="ACC31"/>
    <x v="1"/>
    <s v="02 - CDI"/>
    <x v="0"/>
    <x v="3"/>
    <s v="S3C / CONCENTRATION"/>
    <x v="1"/>
    <s v="M"/>
    <d v="2020-06-05T02:00:00"/>
    <d v="2020-07-05T02:00:00"/>
    <n v="0"/>
    <n v="0"/>
    <n v="0"/>
    <n v="0"/>
    <n v="0"/>
    <n v="22"/>
    <n v="4"/>
    <n v="0"/>
    <n v="0"/>
    <n v="0"/>
    <n v="0"/>
    <n v="0"/>
  </r>
  <r>
    <s v="LAJ310"/>
    <x v="0"/>
    <x v="0"/>
    <d v="2020-04-27T02:00:00"/>
    <d v="2020-04-30T02:00:00"/>
    <s v=""/>
    <s v="4J"/>
    <s v=""/>
    <s v="0:00"/>
    <s v="0:00"/>
    <s v=""/>
    <x v="0"/>
    <s v="ACC31"/>
    <x v="1"/>
    <s v="02 - CDI"/>
    <x v="0"/>
    <x v="3"/>
    <s v="S3C / CONCENTRATION"/>
    <x v="1"/>
    <s v="C"/>
    <d v="2020-04-27T02:00:00"/>
    <d v="2020-04-30T02:00:00"/>
    <n v="0"/>
    <n v="0"/>
    <n v="0"/>
    <n v="4"/>
    <n v="0"/>
    <n v="0"/>
    <n v="0"/>
    <n v="0"/>
    <n v="0"/>
    <n v="0"/>
    <n v="0"/>
    <n v="0"/>
  </r>
  <r>
    <s v="LAJ310"/>
    <x v="0"/>
    <x v="0"/>
    <d v="2020-03-02T01:00:00"/>
    <d v="2020-03-02T01:00:00"/>
    <s v=""/>
    <s v="1J"/>
    <s v=""/>
    <s v="0:00"/>
    <s v="0:00"/>
    <s v=""/>
    <x v="0"/>
    <s v="ACC31"/>
    <x v="1"/>
    <s v="02 - CDI"/>
    <x v="0"/>
    <x v="3"/>
    <s v="S3C / CONCENTRATION"/>
    <x v="1"/>
    <s v="C"/>
    <d v="2020-03-02T01:00:00"/>
    <d v="2020-03-02T01:00:00"/>
    <n v="0"/>
    <n v="0"/>
    <n v="1"/>
    <n v="0"/>
    <n v="0"/>
    <n v="0"/>
    <n v="0"/>
    <n v="0"/>
    <n v="0"/>
    <n v="0"/>
    <n v="0"/>
    <n v="0"/>
  </r>
  <r>
    <s v="LAJ310"/>
    <x v="0"/>
    <x v="0"/>
    <d v="2020-02-24T01:00:00"/>
    <d v="2020-02-29T01:00:00"/>
    <s v=""/>
    <s v="6J"/>
    <s v=""/>
    <s v="0:00"/>
    <s v="0:00"/>
    <s v=""/>
    <x v="0"/>
    <s v="ACC31"/>
    <x v="1"/>
    <s v="02 - CDI"/>
    <x v="0"/>
    <x v="3"/>
    <s v="S3C / CONCENTRATION"/>
    <x v="1"/>
    <s v="C"/>
    <d v="2020-02-24T01:00:00"/>
    <d v="2020-02-29T01:00:00"/>
    <n v="0"/>
    <n v="6"/>
    <n v="0"/>
    <n v="0"/>
    <n v="0"/>
    <n v="0"/>
    <n v="0"/>
    <n v="0"/>
    <n v="0"/>
    <n v="0"/>
    <n v="0"/>
    <n v="0"/>
  </r>
  <r>
    <s v="LAJ310"/>
    <x v="13"/>
    <x v="12"/>
    <d v="2020-02-20T01:00:00"/>
    <d v="2020-02-20T01:00:00"/>
    <s v=""/>
    <s v="06h42"/>
    <s v=""/>
    <s v="0:00"/>
    <s v="0:00"/>
    <s v=""/>
    <x v="5"/>
    <s v="ACC31"/>
    <x v="1"/>
    <s v="02 - CDI"/>
    <x v="0"/>
    <x v="3"/>
    <s v="S3C / CONCENTRATION"/>
    <x v="1"/>
    <s v="A"/>
    <d v="2020-02-20T01:00:00"/>
    <d v="2020-02-20T01:00:00"/>
    <n v="0"/>
    <n v="1"/>
    <n v="0"/>
    <n v="0"/>
    <n v="0"/>
    <n v="0"/>
    <n v="0"/>
    <n v="0"/>
    <n v="0"/>
    <n v="0"/>
    <n v="0"/>
    <n v="0"/>
  </r>
  <r>
    <s v="LAJ310"/>
    <x v="0"/>
    <x v="0"/>
    <d v="2020-01-30T01:00:00"/>
    <d v="2020-01-30T01:00:00"/>
    <s v=""/>
    <s v="1J"/>
    <s v=""/>
    <s v="0:00"/>
    <s v="0:00"/>
    <s v=""/>
    <x v="0"/>
    <s v="ACC31"/>
    <x v="1"/>
    <s v="02 - CDI"/>
    <x v="0"/>
    <x v="3"/>
    <s v="S3C / CONCENTRATION"/>
    <x v="1"/>
    <s v="C"/>
    <d v="2020-01-30T01:00:00"/>
    <d v="2020-01-30T01:00:00"/>
    <n v="1"/>
    <n v="0"/>
    <n v="0"/>
    <n v="0"/>
    <n v="0"/>
    <n v="0"/>
    <n v="0"/>
    <n v="0"/>
    <n v="0"/>
    <n v="0"/>
    <n v="0"/>
    <n v="0"/>
  </r>
  <r>
    <s v="LAJ310"/>
    <x v="13"/>
    <x v="12"/>
    <d v="2020-01-24T01:00:00"/>
    <d v="2020-01-24T01:00:00"/>
    <s v=""/>
    <s v="06h42"/>
    <s v=""/>
    <s v="0:00"/>
    <s v="0:00"/>
    <s v=""/>
    <x v="5"/>
    <s v="ACC31"/>
    <x v="1"/>
    <s v="02 - CDI"/>
    <x v="0"/>
    <x v="3"/>
    <s v="S3C / CONCENTRATION"/>
    <x v="1"/>
    <s v="A"/>
    <d v="2020-01-24T01:00:00"/>
    <d v="2020-01-24T01:00:00"/>
    <n v="1"/>
    <n v="0"/>
    <n v="0"/>
    <n v="0"/>
    <n v="0"/>
    <n v="0"/>
    <n v="0"/>
    <n v="0"/>
    <n v="0"/>
    <n v="0"/>
    <n v="0"/>
    <n v="0"/>
  </r>
  <r>
    <s v="LAJ310"/>
    <x v="13"/>
    <x v="12"/>
    <d v="2020-01-09T01:00:00"/>
    <d v="2020-01-09T01:00:00"/>
    <s v=""/>
    <s v="06h42"/>
    <s v=""/>
    <s v="0:00"/>
    <s v="0:00"/>
    <s v=""/>
    <x v="5"/>
    <s v="ACC31"/>
    <x v="1"/>
    <s v="02 - CDI"/>
    <x v="0"/>
    <x v="3"/>
    <s v="S3C / CONCENTRATION"/>
    <x v="1"/>
    <s v="A"/>
    <d v="2020-01-09T01:00:00"/>
    <d v="2020-01-09T01:00:00"/>
    <n v="1"/>
    <n v="0"/>
    <n v="0"/>
    <n v="0"/>
    <n v="0"/>
    <n v="0"/>
    <n v="0"/>
    <n v="0"/>
    <n v="0"/>
    <n v="0"/>
    <n v="0"/>
    <n v="0"/>
  </r>
  <r>
    <s v="LAJ310"/>
    <x v="2"/>
    <x v="2"/>
    <d v="2020-01-01T01:00:00"/>
    <d v="2020-01-07T01:00:00"/>
    <s v=""/>
    <s v="7J"/>
    <s v=""/>
    <s v="0:00"/>
    <s v="0:00"/>
    <s v=""/>
    <x v="2"/>
    <s v="ACC31"/>
    <x v="1"/>
    <s v="02 - CDI"/>
    <x v="0"/>
    <x v="3"/>
    <s v="S3C / CONCENTRATION"/>
    <x v="1"/>
    <s v="M"/>
    <d v="2020-01-01T01:00:00"/>
    <d v="2020-01-07T01:00:00"/>
    <n v="5"/>
    <n v="0"/>
    <n v="0"/>
    <n v="0"/>
    <n v="0"/>
    <n v="0"/>
    <n v="0"/>
    <n v="0"/>
    <n v="0"/>
    <n v="0"/>
    <n v="0"/>
    <n v="0"/>
  </r>
  <r>
    <s v="WHD028"/>
    <x v="0"/>
    <x v="0"/>
    <d v="2020-12-07T01:00:00"/>
    <d v="2020-12-12T01:00:00"/>
    <s v=""/>
    <s v="6J"/>
    <s v=""/>
    <s v="0:00"/>
    <s v="0:00"/>
    <s v=""/>
    <x v="0"/>
    <s v="ACC13"/>
    <x v="0"/>
    <s v="02 - CDI"/>
    <x v="0"/>
    <x v="1"/>
    <s v="HENDAYE"/>
    <x v="0"/>
    <s v="C"/>
    <d v="2020-12-07T01:00:00"/>
    <d v="2020-12-12T01:00:00"/>
    <n v="0"/>
    <n v="0"/>
    <n v="0"/>
    <n v="0"/>
    <n v="0"/>
    <n v="0"/>
    <n v="0"/>
    <n v="0"/>
    <n v="0"/>
    <n v="0"/>
    <n v="0"/>
    <n v="6"/>
  </r>
  <r>
    <s v="WHD028"/>
    <x v="0"/>
    <x v="0"/>
    <d v="2020-09-10T02:00:00"/>
    <d v="2020-09-12T02:00:00"/>
    <s v=""/>
    <s v="3J"/>
    <s v=""/>
    <s v="0:00"/>
    <s v="0:00"/>
    <s v=""/>
    <x v="0"/>
    <s v="ACC13"/>
    <x v="0"/>
    <s v="02 - CDI"/>
    <x v="0"/>
    <x v="1"/>
    <s v="HENDAYE"/>
    <x v="0"/>
    <s v="C"/>
    <d v="2020-09-10T02:00:00"/>
    <d v="2020-09-12T02:00:00"/>
    <n v="0"/>
    <n v="0"/>
    <n v="0"/>
    <n v="0"/>
    <n v="0"/>
    <n v="0"/>
    <n v="0"/>
    <n v="0"/>
    <n v="3"/>
    <n v="0"/>
    <n v="0"/>
    <n v="0"/>
  </r>
  <r>
    <s v="WHD028"/>
    <x v="0"/>
    <x v="0"/>
    <d v="2020-08-24T02:00:00"/>
    <d v="2020-09-09T02:00:00"/>
    <s v=""/>
    <s v="15J"/>
    <s v=""/>
    <s v="0:00"/>
    <s v="0:00"/>
    <s v=""/>
    <x v="0"/>
    <s v="ACC13"/>
    <x v="0"/>
    <s v="02 - CDI"/>
    <x v="0"/>
    <x v="1"/>
    <s v="HENDAYE"/>
    <x v="0"/>
    <s v="C"/>
    <d v="2020-08-24T02:00:00"/>
    <d v="2020-09-09T02:00:00"/>
    <n v="0"/>
    <n v="0"/>
    <n v="0"/>
    <n v="0"/>
    <n v="0"/>
    <n v="0"/>
    <n v="0"/>
    <n v="7"/>
    <n v="8"/>
    <n v="0"/>
    <n v="0"/>
    <n v="0"/>
  </r>
  <r>
    <s v="WHD028"/>
    <x v="0"/>
    <x v="0"/>
    <d v="2020-05-22T02:00:00"/>
    <d v="2020-05-23T02:00:00"/>
    <s v=""/>
    <s v="2J"/>
    <s v=""/>
    <s v="0:00"/>
    <s v="0:00"/>
    <s v=""/>
    <x v="0"/>
    <s v="ACC13"/>
    <x v="0"/>
    <s v="02 - CDI"/>
    <x v="0"/>
    <x v="1"/>
    <s v="HENDAYE"/>
    <x v="0"/>
    <s v="C"/>
    <d v="2020-05-22T02:00:00"/>
    <d v="2020-05-23T02:00:00"/>
    <n v="0"/>
    <n v="0"/>
    <n v="0"/>
    <n v="0"/>
    <n v="2"/>
    <n v="0"/>
    <n v="0"/>
    <n v="0"/>
    <n v="0"/>
    <n v="0"/>
    <n v="0"/>
    <n v="0"/>
  </r>
  <r>
    <s v="WHD028"/>
    <x v="0"/>
    <x v="0"/>
    <d v="2020-04-22T02:00:00"/>
    <d v="2020-04-25T02:00:00"/>
    <s v=""/>
    <s v="4J"/>
    <s v=""/>
    <s v="0:00"/>
    <s v="0:00"/>
    <s v=""/>
    <x v="0"/>
    <s v="ACC13"/>
    <x v="0"/>
    <s v="02 - CDI"/>
    <x v="0"/>
    <x v="1"/>
    <s v="HENDAYE"/>
    <x v="0"/>
    <s v="C"/>
    <d v="2020-04-22T02:00:00"/>
    <d v="2020-04-25T02:00:00"/>
    <n v="0"/>
    <n v="0"/>
    <n v="0"/>
    <n v="4"/>
    <n v="0"/>
    <n v="0"/>
    <n v="0"/>
    <n v="0"/>
    <n v="0"/>
    <n v="0"/>
    <n v="0"/>
    <n v="0"/>
  </r>
  <r>
    <s v="WHD028"/>
    <x v="0"/>
    <x v="0"/>
    <d v="2020-01-29T01:00:00"/>
    <d v="2020-02-01T01:00:00"/>
    <s v=""/>
    <s v="4J"/>
    <s v=""/>
    <s v="0:00"/>
    <s v="0:00"/>
    <s v=""/>
    <x v="0"/>
    <s v="ACC13"/>
    <x v="0"/>
    <s v="02 - CDI"/>
    <x v="0"/>
    <x v="1"/>
    <s v="HENDAYE"/>
    <x v="0"/>
    <s v="C"/>
    <d v="2020-01-29T01:00:00"/>
    <d v="2020-02-01T01:00:00"/>
    <n v="3"/>
    <n v="1"/>
    <n v="0"/>
    <n v="0"/>
    <n v="0"/>
    <n v="0"/>
    <n v="0"/>
    <n v="0"/>
    <n v="0"/>
    <n v="0"/>
    <n v="0"/>
    <n v="0"/>
  </r>
  <r>
    <s v="WHD028"/>
    <x v="4"/>
    <x v="4"/>
    <d v="2020-01-25T01:00:00"/>
    <d v="2020-01-25T01:00:00"/>
    <s v=""/>
    <s v="1J"/>
    <s v=""/>
    <s v="0:00"/>
    <s v="0:00"/>
    <s v=""/>
    <x v="0"/>
    <s v="ACC13"/>
    <x v="0"/>
    <s v="02 - CDI"/>
    <x v="0"/>
    <x v="1"/>
    <s v="HENDAYE"/>
    <x v="0"/>
    <s v="R"/>
    <d v="2020-01-25T01:00:00"/>
    <d v="2020-01-25T01:00:00"/>
    <n v="1"/>
    <n v="0"/>
    <n v="0"/>
    <n v="0"/>
    <n v="0"/>
    <n v="0"/>
    <n v="0"/>
    <n v="0"/>
    <n v="0"/>
    <n v="0"/>
    <n v="0"/>
    <n v="0"/>
  </r>
  <r>
    <s v="WHD028"/>
    <x v="2"/>
    <x v="2"/>
    <d v="2020-01-22T01:00:00"/>
    <d v="2020-01-24T01:00:00"/>
    <s v=""/>
    <s v="3J"/>
    <s v=""/>
    <s v="0:00"/>
    <s v="0:00"/>
    <s v=""/>
    <x v="2"/>
    <s v="ACC13"/>
    <x v="0"/>
    <s v="02 - CDI"/>
    <x v="0"/>
    <x v="1"/>
    <s v="HENDAYE"/>
    <x v="0"/>
    <s v="M"/>
    <d v="2020-01-22T01:00:00"/>
    <d v="2020-01-24T01:00:00"/>
    <n v="3"/>
    <n v="0"/>
    <n v="0"/>
    <n v="0"/>
    <n v="0"/>
    <n v="0"/>
    <n v="0"/>
    <n v="0"/>
    <n v="0"/>
    <n v="0"/>
    <n v="0"/>
    <n v="0"/>
  </r>
  <r>
    <s v="WHD028"/>
    <x v="4"/>
    <x v="4"/>
    <d v="2020-01-02T01:00:00"/>
    <d v="2020-01-02T01:00:00"/>
    <s v=""/>
    <s v="1J"/>
    <s v=""/>
    <s v="0:00"/>
    <s v="0:00"/>
    <s v=""/>
    <x v="0"/>
    <s v="ACC13"/>
    <x v="0"/>
    <s v="02 - CDI"/>
    <x v="0"/>
    <x v="1"/>
    <s v="HENDAYE"/>
    <x v="0"/>
    <s v="R"/>
    <d v="2020-01-02T01:00:00"/>
    <d v="2020-01-02T01:00:00"/>
    <n v="1"/>
    <n v="0"/>
    <n v="0"/>
    <n v="0"/>
    <n v="0"/>
    <n v="0"/>
    <n v="0"/>
    <n v="0"/>
    <n v="0"/>
    <n v="0"/>
    <n v="0"/>
    <n v="0"/>
  </r>
  <r>
    <s v="PAN547"/>
    <x v="0"/>
    <x v="0"/>
    <d v="2020-09-07T02:00:00"/>
    <d v="2020-09-19T02:00:00"/>
    <s v=""/>
    <s v="12J"/>
    <s v=""/>
    <s v="0:00"/>
    <s v="0:00"/>
    <s v=""/>
    <x v="0"/>
    <s v="ACC13"/>
    <x v="0"/>
    <s v="02 - CDI"/>
    <x v="0"/>
    <x v="1"/>
    <s v="EQUIPE 2 SAINT JEAN"/>
    <x v="0"/>
    <s v="C"/>
    <d v="2020-09-07T02:00:00"/>
    <d v="2020-09-19T02:00:00"/>
    <n v="0"/>
    <n v="0"/>
    <n v="0"/>
    <n v="0"/>
    <n v="0"/>
    <n v="0"/>
    <n v="0"/>
    <n v="0"/>
    <n v="12"/>
    <n v="0"/>
    <n v="0"/>
    <n v="0"/>
  </r>
  <r>
    <s v="PAN547"/>
    <x v="5"/>
    <x v="5"/>
    <d v="2020-04-17T02:00:00"/>
    <d v="2020-04-17T02:00:00"/>
    <s v=""/>
    <s v="00h30"/>
    <s v=""/>
    <s v="7:06"/>
    <s v="7:36"/>
    <s v=""/>
    <x v="4"/>
    <s v="ACC13"/>
    <x v="0"/>
    <s v="02 - CDI"/>
    <x v="0"/>
    <x v="1"/>
    <s v="EQUIPE 2 SAINT JEAN"/>
    <x v="0"/>
    <s v="F"/>
    <d v="2020-04-17T02:00:00"/>
    <d v="2020-04-17T02:00:00"/>
    <n v="0"/>
    <n v="0"/>
    <n v="0"/>
    <n v="1"/>
    <n v="0"/>
    <n v="0"/>
    <n v="0"/>
    <n v="0"/>
    <n v="0"/>
    <n v="0"/>
    <n v="0"/>
    <n v="0"/>
  </r>
  <r>
    <s v="PAN547"/>
    <x v="0"/>
    <x v="0"/>
    <d v="2020-04-14T02:00:00"/>
    <d v="2020-04-15T02:00:00"/>
    <s v=""/>
    <s v="2J"/>
    <s v=""/>
    <s v="0:00"/>
    <s v="0:00"/>
    <s v=""/>
    <x v="0"/>
    <s v="ACC13"/>
    <x v="0"/>
    <s v="02 - CDI"/>
    <x v="0"/>
    <x v="1"/>
    <s v="EQUIPE 2 SAINT JEAN"/>
    <x v="0"/>
    <s v="C"/>
    <d v="2020-04-14T02:00:00"/>
    <d v="2020-04-15T02:00:00"/>
    <n v="0"/>
    <n v="0"/>
    <n v="0"/>
    <n v="2"/>
    <n v="0"/>
    <n v="0"/>
    <n v="0"/>
    <n v="0"/>
    <n v="0"/>
    <n v="0"/>
    <n v="0"/>
    <n v="0"/>
  </r>
  <r>
    <s v="PAN547"/>
    <x v="0"/>
    <x v="0"/>
    <d v="2020-03-30T02:00:00"/>
    <d v="2020-04-03T02:00:00"/>
    <s v=""/>
    <s v="5J"/>
    <s v=""/>
    <s v="0:00"/>
    <s v="0:00"/>
    <s v=""/>
    <x v="0"/>
    <s v="ACC13"/>
    <x v="0"/>
    <s v="02 - CDI"/>
    <x v="0"/>
    <x v="1"/>
    <s v="EQUIPE 2 SAINT JEAN"/>
    <x v="0"/>
    <s v="C"/>
    <d v="2020-03-30T02:00:00"/>
    <d v="2020-04-03T02:00:00"/>
    <n v="0"/>
    <n v="0"/>
    <n v="2"/>
    <n v="3"/>
    <n v="0"/>
    <n v="0"/>
    <n v="0"/>
    <n v="0"/>
    <n v="0"/>
    <n v="0"/>
    <n v="0"/>
    <n v="0"/>
  </r>
  <r>
    <s v="TSV683"/>
    <x v="0"/>
    <x v="0"/>
    <d v="2020-12-21T01:00:00"/>
    <d v="2020-12-31T01:00:00"/>
    <s v=""/>
    <s v="9J"/>
    <s v=""/>
    <s v="0:00"/>
    <s v="0:00"/>
    <s v=""/>
    <x v="0"/>
    <s v="ACC13"/>
    <x v="0"/>
    <s v="02 - CDI"/>
    <x v="0"/>
    <x v="4"/>
    <s v="Equipe 2 ST CHARLES"/>
    <x v="0"/>
    <s v="C"/>
    <d v="2020-12-21T01:00:00"/>
    <d v="2020-12-31T00:00:00"/>
    <n v="0"/>
    <n v="0"/>
    <n v="0"/>
    <n v="0"/>
    <n v="0"/>
    <n v="0"/>
    <n v="0"/>
    <n v="0"/>
    <n v="0"/>
    <n v="0"/>
    <n v="0"/>
    <n v="10"/>
  </r>
  <r>
    <s v="TSV683"/>
    <x v="0"/>
    <x v="0"/>
    <d v="2020-12-14T01:00:00"/>
    <d v="2020-12-19T01:00:00"/>
    <s v=""/>
    <s v="6J"/>
    <s v=""/>
    <s v="0:00"/>
    <s v="0:00"/>
    <s v=""/>
    <x v="0"/>
    <s v="ACC13"/>
    <x v="0"/>
    <s v="02 - CDI"/>
    <x v="0"/>
    <x v="4"/>
    <s v="Equipe 2 ST CHARLES"/>
    <x v="0"/>
    <s v="C"/>
    <d v="2020-12-14T01:00:00"/>
    <d v="2020-12-19T01:00:00"/>
    <n v="0"/>
    <n v="0"/>
    <n v="0"/>
    <n v="0"/>
    <n v="0"/>
    <n v="0"/>
    <n v="0"/>
    <n v="0"/>
    <n v="0"/>
    <n v="0"/>
    <n v="0"/>
    <n v="6"/>
  </r>
  <r>
    <s v="TSV683"/>
    <x v="36"/>
    <x v="33"/>
    <d v="2020-08-24T02:00:00"/>
    <d v="2020-12-13T01:00:00"/>
    <s v=""/>
    <s v="112J"/>
    <s v=""/>
    <s v="0:00"/>
    <s v="0:00"/>
    <s v=""/>
    <x v="15"/>
    <s v="ACC13"/>
    <x v="0"/>
    <s v="02 - CDI"/>
    <x v="0"/>
    <x v="4"/>
    <s v="Equipe 2 ST CHARLES"/>
    <x v="0"/>
    <s v="M"/>
    <d v="2020-08-24T02:00:00"/>
    <d v="2020-12-13T01:00:00"/>
    <n v="0"/>
    <n v="0"/>
    <n v="0"/>
    <n v="0"/>
    <n v="0"/>
    <n v="0"/>
    <n v="0"/>
    <n v="7"/>
    <n v="26"/>
    <n v="27"/>
    <n v="25"/>
    <n v="11"/>
  </r>
  <r>
    <s v="TSV683"/>
    <x v="2"/>
    <x v="2"/>
    <d v="2020-06-29T02:00:00"/>
    <d v="2020-07-29T02:00:00"/>
    <s v=""/>
    <s v="31J"/>
    <s v=""/>
    <s v="0:00"/>
    <s v="0:00"/>
    <s v=""/>
    <x v="2"/>
    <s v="ACC13"/>
    <x v="0"/>
    <s v="02 - CDI"/>
    <x v="0"/>
    <x v="4"/>
    <s v="Equipe 2 ST CHARLES"/>
    <x v="0"/>
    <s v="M"/>
    <d v="2020-06-29T02:00:00"/>
    <d v="2020-07-29T02:00:00"/>
    <n v="0"/>
    <n v="0"/>
    <n v="0"/>
    <n v="0"/>
    <n v="0"/>
    <n v="2"/>
    <n v="24"/>
    <n v="0"/>
    <n v="0"/>
    <n v="0"/>
    <n v="0"/>
    <n v="0"/>
  </r>
  <r>
    <s v="TSV683"/>
    <x v="2"/>
    <x v="2"/>
    <d v="2020-04-27T02:00:00"/>
    <d v="2020-05-10T02:00:00"/>
    <s v=""/>
    <s v="14J"/>
    <s v=""/>
    <s v="0:00"/>
    <s v="0:00"/>
    <s v=""/>
    <x v="2"/>
    <s v="ACC13"/>
    <x v="0"/>
    <s v="02 - CDI"/>
    <x v="0"/>
    <x v="4"/>
    <s v="Equipe 2 ST CHARLES"/>
    <x v="0"/>
    <s v="M"/>
    <d v="2020-04-27T02:00:00"/>
    <d v="2020-05-10T02:00:00"/>
    <n v="0"/>
    <n v="0"/>
    <n v="0"/>
    <n v="4"/>
    <n v="6"/>
    <n v="0"/>
    <n v="0"/>
    <n v="0"/>
    <n v="0"/>
    <n v="0"/>
    <n v="0"/>
    <n v="0"/>
  </r>
  <r>
    <s v="TSV683"/>
    <x v="2"/>
    <x v="2"/>
    <d v="2020-03-25T01:00:00"/>
    <d v="2020-04-26T02:00:00"/>
    <s v=""/>
    <s v="33J"/>
    <s v=""/>
    <s v="0:00"/>
    <s v="0:00"/>
    <s v=""/>
    <x v="2"/>
    <s v="ACC13"/>
    <x v="0"/>
    <s v="02 - CDI"/>
    <x v="0"/>
    <x v="4"/>
    <s v="Equipe 2 ST CHARLES"/>
    <x v="0"/>
    <s v="M"/>
    <d v="2020-03-25T01:00:00"/>
    <d v="2020-04-26T02:00:00"/>
    <n v="0"/>
    <n v="0"/>
    <n v="6"/>
    <n v="21"/>
    <n v="0"/>
    <n v="0"/>
    <n v="0"/>
    <n v="0"/>
    <n v="0"/>
    <n v="0"/>
    <n v="0"/>
    <n v="0"/>
  </r>
  <r>
    <s v="TSV683"/>
    <x v="0"/>
    <x v="0"/>
    <d v="2020-01-20T01:00:00"/>
    <d v="2020-01-20T01:00:00"/>
    <s v=""/>
    <s v="1J"/>
    <s v=""/>
    <s v="0:00"/>
    <s v="0:00"/>
    <s v=""/>
    <x v="0"/>
    <s v="ACC13"/>
    <x v="0"/>
    <s v="02 - CDI"/>
    <x v="0"/>
    <x v="4"/>
    <s v="Equipe 2 ST CHARLES"/>
    <x v="0"/>
    <s v="C"/>
    <d v="2020-01-20T01:00:00"/>
    <d v="2020-01-20T01:00:00"/>
    <n v="1"/>
    <n v="0"/>
    <n v="0"/>
    <n v="0"/>
    <n v="0"/>
    <n v="0"/>
    <n v="0"/>
    <n v="0"/>
    <n v="0"/>
    <n v="0"/>
    <n v="0"/>
    <n v="0"/>
  </r>
  <r>
    <s v="CSA049"/>
    <x v="34"/>
    <x v="32"/>
    <d v="2020-02-19T01:00:00"/>
    <d v="2020-08-18T02:00:00"/>
    <s v=""/>
    <s v="182J"/>
    <s v=""/>
    <s v="0:00"/>
    <s v="0:00"/>
    <s v=""/>
    <x v="5"/>
    <s v="APN2"/>
    <x v="0"/>
    <s v="01 - FONCT"/>
    <x v="0"/>
    <x v="4"/>
    <s v="SURNOMBRES"/>
    <x v="0"/>
    <s v="F"/>
    <d v="2020-02-19T01:00:00"/>
    <d v="2020-08-18T02:00:00"/>
    <n v="0"/>
    <n v="10"/>
    <n v="26"/>
    <n v="25"/>
    <n v="23"/>
    <n v="25"/>
    <n v="26"/>
    <n v="14"/>
    <n v="0"/>
    <n v="0"/>
    <n v="0"/>
    <n v="0"/>
  </r>
  <r>
    <s v="CSA049"/>
    <x v="43"/>
    <x v="40"/>
    <d v="2019-02-19T01:00:00"/>
    <d v="2020-02-18T01:00:00"/>
    <s v=""/>
    <s v="365J"/>
    <s v=""/>
    <s v="0:00"/>
    <s v="0:00"/>
    <s v=""/>
    <x v="9"/>
    <s v="APN2"/>
    <x v="0"/>
    <s v="01 - FONCT"/>
    <x v="0"/>
    <x v="4"/>
    <s v="SURNOMBRES"/>
    <x v="0"/>
    <s v="F"/>
    <d v="2020-01-01T00:00:00"/>
    <d v="2020-02-18T01:00:00"/>
    <n v="26"/>
    <n v="15"/>
    <n v="0"/>
    <n v="0"/>
    <n v="0"/>
    <n v="0"/>
    <n v="0"/>
    <n v="0"/>
    <n v="0"/>
    <n v="0"/>
    <n v="0"/>
    <n v="0"/>
  </r>
  <r>
    <s v="MNS905"/>
    <x v="0"/>
    <x v="0"/>
    <d v="2020-07-27T02:00:00"/>
    <d v="2020-08-15T02:00:00"/>
    <s v=""/>
    <s v="17J"/>
    <s v=""/>
    <s v="0:00"/>
    <s v="0:00"/>
    <s v=""/>
    <x v="0"/>
    <s v="ATG2"/>
    <x v="0"/>
    <s v="01 - FONCT"/>
    <x v="0"/>
    <x v="4"/>
    <s v="Manutention - C&amp;R - Front Office"/>
    <x v="0"/>
    <s v="C"/>
    <d v="2020-07-27T02:00:00"/>
    <d v="2020-08-15T02:00:00"/>
    <n v="0"/>
    <n v="0"/>
    <n v="0"/>
    <n v="0"/>
    <n v="0"/>
    <n v="0"/>
    <n v="5"/>
    <n v="12"/>
    <n v="0"/>
    <n v="0"/>
    <n v="0"/>
    <n v="0"/>
  </r>
  <r>
    <s v="MNS905"/>
    <x v="24"/>
    <x v="22"/>
    <d v="2020-07-18T02:00:00"/>
    <d v="2020-07-18T02:00:00"/>
    <s v=""/>
    <s v="(1J)"/>
    <s v=""/>
    <s v="0:00"/>
    <s v="0:00"/>
    <s v="X"/>
    <x v="7"/>
    <s v="ATG2"/>
    <x v="0"/>
    <s v="01 - FONCT"/>
    <x v="0"/>
    <x v="4"/>
    <s v="Manutention - C&amp;R - Front Office"/>
    <x v="0"/>
    <s v="M"/>
    <d v="2020-07-18T02:00:00"/>
    <d v="2020-07-18T02:00:00"/>
    <n v="0"/>
    <n v="0"/>
    <n v="0"/>
    <n v="0"/>
    <n v="0"/>
    <n v="0"/>
    <n v="1"/>
    <n v="0"/>
    <n v="0"/>
    <n v="0"/>
    <n v="0"/>
    <n v="0"/>
  </r>
  <r>
    <s v="MNS905"/>
    <x v="0"/>
    <x v="0"/>
    <d v="2020-05-11T02:00:00"/>
    <d v="2020-05-16T02:00:00"/>
    <s v=""/>
    <s v="6J"/>
    <s v=""/>
    <s v="0:00"/>
    <s v="0:00"/>
    <s v=""/>
    <x v="0"/>
    <s v="ATG2"/>
    <x v="0"/>
    <s v="01 - FONCT"/>
    <x v="0"/>
    <x v="4"/>
    <s v="Manutention - C&amp;R - Front Office"/>
    <x v="0"/>
    <s v="C"/>
    <d v="2020-05-11T02:00:00"/>
    <d v="2020-05-16T02:00:00"/>
    <n v="0"/>
    <n v="0"/>
    <n v="0"/>
    <n v="0"/>
    <n v="6"/>
    <n v="0"/>
    <n v="0"/>
    <n v="0"/>
    <n v="0"/>
    <n v="0"/>
    <n v="0"/>
    <n v="0"/>
  </r>
  <r>
    <s v="MNS905"/>
    <x v="0"/>
    <x v="0"/>
    <d v="2020-03-10T01:00:00"/>
    <d v="2020-03-11T01:00:00"/>
    <s v=""/>
    <s v="2J"/>
    <s v=""/>
    <s v="0:00"/>
    <s v="0:00"/>
    <s v=""/>
    <x v="0"/>
    <s v="ATG2"/>
    <x v="0"/>
    <s v="01 - FONCT"/>
    <x v="0"/>
    <x v="4"/>
    <s v="Manutention - C&amp;R - Front Office"/>
    <x v="0"/>
    <s v="C"/>
    <d v="2020-03-10T01:00:00"/>
    <d v="2020-03-11T01:00:00"/>
    <n v="0"/>
    <n v="0"/>
    <n v="2"/>
    <n v="0"/>
    <n v="0"/>
    <n v="0"/>
    <n v="0"/>
    <n v="0"/>
    <n v="0"/>
    <n v="0"/>
    <n v="0"/>
    <n v="0"/>
  </r>
  <r>
    <s v="MNS905"/>
    <x v="12"/>
    <x v="11"/>
    <d v="2020-03-09T01:00:00"/>
    <d v="2020-03-09T01:00:00"/>
    <s v=""/>
    <s v="1J"/>
    <s v=""/>
    <s v="0:00"/>
    <s v="0:00"/>
    <s v=""/>
    <x v="6"/>
    <s v="ATG2"/>
    <x v="0"/>
    <s v="01 - FONCT"/>
    <x v="0"/>
    <x v="4"/>
    <s v="Manutention - C&amp;R - Front Office"/>
    <x v="0"/>
    <s v="J"/>
    <d v="2020-03-09T01:00:00"/>
    <d v="2020-03-09T01:00:00"/>
    <n v="0"/>
    <n v="0"/>
    <n v="1"/>
    <n v="0"/>
    <n v="0"/>
    <n v="0"/>
    <n v="0"/>
    <n v="0"/>
    <n v="0"/>
    <n v="0"/>
    <n v="0"/>
    <n v="0"/>
  </r>
  <r>
    <s v="ZPD841"/>
    <x v="0"/>
    <x v="0"/>
    <d v="2020-07-13T02:00:00"/>
    <d v="2020-07-18T02:00:00"/>
    <s v=""/>
    <s v="5J"/>
    <s v=""/>
    <s v="0:00"/>
    <s v="0:00"/>
    <s v=""/>
    <x v="0"/>
    <s v="ACC13"/>
    <x v="0"/>
    <s v="02 - CDI"/>
    <x v="0"/>
    <x v="2"/>
    <s v="Equipe1"/>
    <x v="0"/>
    <s v="C"/>
    <d v="2020-07-13T02:00:00"/>
    <d v="2020-07-18T02:00:00"/>
    <n v="0"/>
    <n v="0"/>
    <n v="0"/>
    <n v="0"/>
    <n v="0"/>
    <n v="0"/>
    <n v="5"/>
    <n v="0"/>
    <n v="0"/>
    <n v="0"/>
    <n v="0"/>
    <n v="0"/>
  </r>
  <r>
    <s v="ZPD841"/>
    <x v="2"/>
    <x v="2"/>
    <d v="2020-04-01T02:00:00"/>
    <d v="2020-04-03T02:00:00"/>
    <s v=""/>
    <s v="3J"/>
    <s v=""/>
    <s v="0:00"/>
    <s v="0:00"/>
    <s v=""/>
    <x v="2"/>
    <s v="ACC13"/>
    <x v="0"/>
    <s v="02 - CDI"/>
    <x v="0"/>
    <x v="2"/>
    <s v="Equipe1"/>
    <x v="0"/>
    <s v="M"/>
    <d v="2020-04-01T02:00:00"/>
    <d v="2020-04-03T02:00:00"/>
    <n v="0"/>
    <n v="0"/>
    <n v="0"/>
    <n v="3"/>
    <n v="0"/>
    <n v="0"/>
    <n v="0"/>
    <n v="0"/>
    <n v="0"/>
    <n v="0"/>
    <n v="0"/>
    <n v="0"/>
  </r>
  <r>
    <s v="ZPD841"/>
    <x v="0"/>
    <x v="0"/>
    <d v="2020-03-23T01:00:00"/>
    <d v="2020-03-28T01:00:00"/>
    <s v=""/>
    <s v="6J"/>
    <s v=""/>
    <s v="0:00"/>
    <s v="0:00"/>
    <s v=""/>
    <x v="0"/>
    <s v="ACC13"/>
    <x v="0"/>
    <s v="02 - CDI"/>
    <x v="0"/>
    <x v="2"/>
    <s v="Equipe1"/>
    <x v="0"/>
    <s v="C"/>
    <d v="2020-03-23T01:00:00"/>
    <d v="2020-03-28T01:00:00"/>
    <n v="0"/>
    <n v="0"/>
    <n v="6"/>
    <n v="0"/>
    <n v="0"/>
    <n v="0"/>
    <n v="0"/>
    <n v="0"/>
    <n v="0"/>
    <n v="0"/>
    <n v="0"/>
    <n v="0"/>
  </r>
  <r>
    <s v="RXY045"/>
    <x v="0"/>
    <x v="0"/>
    <d v="2020-12-03T01:00:00"/>
    <d v="2020-12-12T01:00:00"/>
    <s v=""/>
    <s v="9J"/>
    <s v=""/>
    <s v="0:00"/>
    <s v="0:00"/>
    <s v=""/>
    <x v="0"/>
    <s v="ATG1"/>
    <x v="0"/>
    <s v="01 - FONCT"/>
    <x v="0"/>
    <x v="1"/>
    <s v="EQUIPE 2 SAINT JEAN"/>
    <x v="0"/>
    <s v="C"/>
    <d v="2020-12-03T01:00:00"/>
    <d v="2020-12-12T01:00:00"/>
    <n v="0"/>
    <n v="0"/>
    <n v="0"/>
    <n v="0"/>
    <n v="0"/>
    <n v="0"/>
    <n v="0"/>
    <n v="0"/>
    <n v="0"/>
    <n v="0"/>
    <n v="0"/>
    <n v="9"/>
  </r>
  <r>
    <s v="RXY045"/>
    <x v="0"/>
    <x v="0"/>
    <d v="2020-06-15T02:00:00"/>
    <d v="2020-07-04T02:00:00"/>
    <s v=""/>
    <s v="18J"/>
    <s v=""/>
    <s v="0:00"/>
    <s v="0:00"/>
    <s v=""/>
    <x v="0"/>
    <s v="ATG1"/>
    <x v="0"/>
    <s v="01 - FONCT"/>
    <x v="0"/>
    <x v="1"/>
    <s v="EQUIPE 2 SAINT JEAN"/>
    <x v="0"/>
    <s v="C"/>
    <d v="2020-06-15T02:00:00"/>
    <d v="2020-07-04T02:00:00"/>
    <n v="0"/>
    <n v="0"/>
    <n v="0"/>
    <n v="0"/>
    <n v="0"/>
    <n v="14"/>
    <n v="4"/>
    <n v="0"/>
    <n v="0"/>
    <n v="0"/>
    <n v="0"/>
    <n v="0"/>
  </r>
  <r>
    <s v="RXY045"/>
    <x v="0"/>
    <x v="0"/>
    <d v="2020-03-31T02:00:00"/>
    <d v="2020-04-04T02:00:00"/>
    <s v=""/>
    <s v="5J"/>
    <s v=""/>
    <s v="0:00"/>
    <s v="0:00"/>
    <s v=""/>
    <x v="0"/>
    <s v="ATG1"/>
    <x v="0"/>
    <s v="01 - FONCT"/>
    <x v="0"/>
    <x v="1"/>
    <s v="EQUIPE 2 SAINT JEAN"/>
    <x v="0"/>
    <s v="C"/>
    <d v="2020-03-31T02:00:00"/>
    <d v="2020-04-04T02:00:00"/>
    <n v="0"/>
    <n v="0"/>
    <n v="1"/>
    <n v="4"/>
    <n v="0"/>
    <n v="0"/>
    <n v="0"/>
    <n v="0"/>
    <n v="0"/>
    <n v="0"/>
    <n v="0"/>
    <n v="0"/>
  </r>
  <r>
    <s v="SDP668"/>
    <x v="0"/>
    <x v="0"/>
    <d v="2020-06-12T02:00:00"/>
    <d v="2020-06-12T02:00:00"/>
    <s v=""/>
    <s v="1J"/>
    <s v=""/>
    <s v="0:00"/>
    <s v="0:00"/>
    <s v=""/>
    <x v="0"/>
    <s v="ACC12"/>
    <x v="0"/>
    <s v="04 - CDD"/>
    <x v="1"/>
    <x v="4"/>
    <e v="#N/A"/>
    <x v="1"/>
    <s v="C"/>
    <d v="2020-06-12T02:00:00"/>
    <d v="2020-06-12T02:00:00"/>
    <n v="0"/>
    <n v="0"/>
    <n v="0"/>
    <n v="0"/>
    <n v="0"/>
    <n v="1"/>
    <n v="0"/>
    <n v="0"/>
    <n v="0"/>
    <n v="0"/>
    <n v="0"/>
    <n v="0"/>
  </r>
  <r>
    <s v="SDP668"/>
    <x v="0"/>
    <x v="0"/>
    <d v="2020-06-09T02:00:00"/>
    <d v="2020-06-09T02:00:00"/>
    <s v=""/>
    <s v="1J"/>
    <s v=""/>
    <s v="0:00"/>
    <s v="0:00"/>
    <s v=""/>
    <x v="0"/>
    <s v="ACC12"/>
    <x v="0"/>
    <s v="04 - CDD"/>
    <x v="1"/>
    <x v="4"/>
    <e v="#N/A"/>
    <x v="1"/>
    <s v="C"/>
    <d v="2020-06-09T02:00:00"/>
    <d v="2020-06-09T02:00:00"/>
    <n v="0"/>
    <n v="0"/>
    <n v="0"/>
    <n v="0"/>
    <n v="0"/>
    <n v="1"/>
    <n v="0"/>
    <n v="0"/>
    <n v="0"/>
    <n v="0"/>
    <n v="0"/>
    <n v="0"/>
  </r>
  <r>
    <s v="SDP668"/>
    <x v="0"/>
    <x v="0"/>
    <d v="2020-05-29T02:00:00"/>
    <d v="2020-05-29T02:00:00"/>
    <s v=""/>
    <s v="1J"/>
    <s v=""/>
    <s v="0:00"/>
    <s v="0:00"/>
    <s v=""/>
    <x v="0"/>
    <s v="ACC12"/>
    <x v="0"/>
    <s v="04 - CDD"/>
    <x v="1"/>
    <x v="4"/>
    <e v="#N/A"/>
    <x v="1"/>
    <s v="C"/>
    <d v="2020-05-29T02:00:00"/>
    <d v="2020-05-29T02:00:00"/>
    <n v="0"/>
    <n v="0"/>
    <n v="0"/>
    <n v="0"/>
    <n v="1"/>
    <n v="0"/>
    <n v="0"/>
    <n v="0"/>
    <n v="0"/>
    <n v="0"/>
    <n v="0"/>
    <n v="0"/>
  </r>
  <r>
    <s v="SDP668"/>
    <x v="0"/>
    <x v="0"/>
    <d v="2020-02-01T01:00:00"/>
    <d v="2020-02-08T01:00:00"/>
    <s v=""/>
    <s v="7J"/>
    <s v=""/>
    <s v="0:00"/>
    <s v="0:00"/>
    <s v=""/>
    <x v="0"/>
    <s v="ACC12"/>
    <x v="0"/>
    <s v="04 - CDD"/>
    <x v="1"/>
    <x v="4"/>
    <e v="#N/A"/>
    <x v="1"/>
    <s v="C"/>
    <d v="2020-02-01T01:00:00"/>
    <d v="2020-02-08T01:00:00"/>
    <n v="0"/>
    <n v="7"/>
    <n v="0"/>
    <n v="0"/>
    <n v="0"/>
    <n v="0"/>
    <n v="0"/>
    <n v="0"/>
    <n v="0"/>
    <n v="0"/>
    <n v="0"/>
    <n v="0"/>
  </r>
  <r>
    <s v="SDP668"/>
    <x v="2"/>
    <x v="2"/>
    <d v="2020-01-26T01:00:00"/>
    <d v="2020-01-31T01:00:00"/>
    <s v=""/>
    <s v="6J"/>
    <s v=""/>
    <s v="0:00"/>
    <s v="0:00"/>
    <s v=""/>
    <x v="2"/>
    <s v="ACC12"/>
    <x v="0"/>
    <s v="04 - CDD"/>
    <x v="1"/>
    <x v="4"/>
    <e v="#N/A"/>
    <x v="1"/>
    <s v="M"/>
    <d v="2020-01-26T01:00:00"/>
    <d v="2020-01-31T01:00:00"/>
    <n v="5"/>
    <n v="0"/>
    <n v="0"/>
    <n v="0"/>
    <n v="0"/>
    <n v="0"/>
    <n v="0"/>
    <n v="0"/>
    <n v="0"/>
    <n v="0"/>
    <n v="0"/>
    <n v="0"/>
  </r>
  <r>
    <s v="SDP668"/>
    <x v="2"/>
    <x v="2"/>
    <d v="2020-01-20T01:00:00"/>
    <d v="2020-01-25T01:00:00"/>
    <s v=""/>
    <s v="6J"/>
    <s v=""/>
    <s v="0:00"/>
    <s v="0:00"/>
    <s v=""/>
    <x v="2"/>
    <s v="ACC12"/>
    <x v="0"/>
    <s v="04 - CDD"/>
    <x v="1"/>
    <x v="4"/>
    <e v="#N/A"/>
    <x v="1"/>
    <s v="M"/>
    <d v="2020-01-20T01:00:00"/>
    <d v="2020-01-25T01:00:00"/>
    <n v="6"/>
    <n v="0"/>
    <n v="0"/>
    <n v="0"/>
    <n v="0"/>
    <n v="0"/>
    <n v="0"/>
    <n v="0"/>
    <n v="0"/>
    <n v="0"/>
    <n v="0"/>
    <n v="0"/>
  </r>
  <r>
    <s v="MFR554"/>
    <x v="0"/>
    <x v="0"/>
    <d v="2020-05-18T02:00:00"/>
    <d v="2020-05-20T02:00:00"/>
    <s v=""/>
    <s v="3J"/>
    <s v=""/>
    <s v="0:00"/>
    <s v="0:00"/>
    <s v=""/>
    <x v="0"/>
    <s v="ACC12"/>
    <x v="0"/>
    <s v="04 - CDD"/>
    <x v="1"/>
    <x v="0"/>
    <e v="#N/A"/>
    <x v="1"/>
    <s v="C"/>
    <d v="2020-05-18T02:00:00"/>
    <d v="2020-05-20T02:00:00"/>
    <n v="0"/>
    <n v="0"/>
    <n v="0"/>
    <n v="0"/>
    <n v="3"/>
    <n v="0"/>
    <n v="0"/>
    <n v="0"/>
    <n v="0"/>
    <n v="0"/>
    <n v="0"/>
    <n v="0"/>
  </r>
  <r>
    <s v="MFR554"/>
    <x v="0"/>
    <x v="0"/>
    <d v="2020-02-24T01:00:00"/>
    <d v="2020-02-26T01:00:00"/>
    <s v=""/>
    <s v="3J"/>
    <s v=""/>
    <s v="0:00"/>
    <s v="0:00"/>
    <s v=""/>
    <x v="0"/>
    <s v="ACC12"/>
    <x v="0"/>
    <s v="04 - CDD"/>
    <x v="1"/>
    <x v="0"/>
    <e v="#N/A"/>
    <x v="1"/>
    <s v="C"/>
    <d v="2020-02-24T01:00:00"/>
    <d v="2020-02-26T01:00:00"/>
    <n v="0"/>
    <n v="3"/>
    <n v="0"/>
    <n v="0"/>
    <n v="0"/>
    <n v="0"/>
    <n v="0"/>
    <n v="0"/>
    <n v="0"/>
    <n v="0"/>
    <n v="0"/>
    <n v="0"/>
  </r>
  <r>
    <s v="SFP781"/>
    <x v="43"/>
    <x v="40"/>
    <d v="2019-08-12T02:00:00"/>
    <d v="2020-08-11T02:00:00"/>
    <s v=""/>
    <s v="366J"/>
    <s v=""/>
    <s v="0:00"/>
    <s v="0:00"/>
    <s v=""/>
    <x v="9"/>
    <s v="APN2"/>
    <x v="0"/>
    <s v="01 - FONCT"/>
    <x v="0"/>
    <x v="3"/>
    <s v="SURNOMBRES"/>
    <x v="0"/>
    <s v="F"/>
    <d v="2020-01-01T00:00:00"/>
    <d v="2020-08-11T02:00:00"/>
    <n v="26"/>
    <n v="25"/>
    <n v="26"/>
    <n v="25"/>
    <n v="23"/>
    <n v="25"/>
    <n v="26"/>
    <n v="9"/>
    <n v="0"/>
    <n v="0"/>
    <n v="0"/>
    <n v="0"/>
  </r>
  <r>
    <s v="ERC625"/>
    <x v="30"/>
    <x v="28"/>
    <d v="2024-11-01T01:00:00"/>
    <d v="2024-12-31T01:00:00"/>
    <s v=""/>
    <s v="61J"/>
    <s v=""/>
    <s v="0:00"/>
    <s v="0:00"/>
    <s v=""/>
    <x v="13"/>
    <s v="ATG1"/>
    <x v="0"/>
    <s v="01 - FONCT"/>
    <x v="0"/>
    <x v="1"/>
    <s v="SURNOMBRES"/>
    <x v="0"/>
    <s v="D"/>
    <d v="2024-11-01T01:00:00"/>
    <d v="2020-12-31T00:00:00"/>
    <n v="0"/>
    <n v="0"/>
    <n v="0"/>
    <n v="0"/>
    <n v="0"/>
    <n v="0"/>
    <n v="0"/>
    <n v="0"/>
    <n v="0"/>
    <n v="0"/>
    <n v="-1229"/>
    <n v="27"/>
  </r>
  <r>
    <s v="ERC625"/>
    <x v="30"/>
    <x v="28"/>
    <d v="2019-11-01T01:00:00"/>
    <d v="2024-10-31T01:00:00"/>
    <s v=""/>
    <s v="1827J"/>
    <s v=""/>
    <s v="0:00"/>
    <s v="0:00"/>
    <s v=""/>
    <x v="13"/>
    <s v="ATG1"/>
    <x v="0"/>
    <s v="01 - FONCT"/>
    <x v="0"/>
    <x v="1"/>
    <s v="SURNOMBRES"/>
    <x v="0"/>
    <s v="D"/>
    <d v="2020-01-01T00:00:00"/>
    <d v="2020-12-31T00:00:00"/>
    <n v="26"/>
    <n v="25"/>
    <n v="26"/>
    <n v="25"/>
    <n v="23"/>
    <n v="25"/>
    <n v="26"/>
    <n v="25"/>
    <n v="26"/>
    <n v="27"/>
    <n v="25"/>
    <n v="27"/>
  </r>
  <r>
    <s v="JAV701"/>
    <x v="0"/>
    <x v="0"/>
    <d v="2020-11-16T01:00:00"/>
    <d v="2020-11-29T01:00:00"/>
    <s v=""/>
    <s v="12J"/>
    <s v=""/>
    <s v="0:00"/>
    <s v="0:00"/>
    <s v=""/>
    <x v="0"/>
    <s v="ACC13"/>
    <x v="0"/>
    <s v="02 - CDI"/>
    <x v="0"/>
    <x v="1"/>
    <s v="colis"/>
    <x v="0"/>
    <s v="C"/>
    <d v="2020-11-16T01:00:00"/>
    <d v="2020-11-29T01:00:00"/>
    <n v="0"/>
    <n v="0"/>
    <n v="0"/>
    <n v="0"/>
    <n v="0"/>
    <n v="0"/>
    <n v="0"/>
    <n v="0"/>
    <n v="0"/>
    <n v="0"/>
    <n v="12"/>
    <n v="0"/>
  </r>
  <r>
    <s v="JAV701"/>
    <x v="0"/>
    <x v="0"/>
    <d v="2020-07-20T02:00:00"/>
    <d v="2020-08-01T02:00:00"/>
    <s v=""/>
    <s v="12J"/>
    <s v=""/>
    <s v="0:00"/>
    <s v="0:00"/>
    <s v=""/>
    <x v="0"/>
    <s v="ACC13"/>
    <x v="0"/>
    <s v="02 - CDI"/>
    <x v="0"/>
    <x v="1"/>
    <s v="colis"/>
    <x v="0"/>
    <s v="C"/>
    <d v="2020-07-20T02:00:00"/>
    <d v="2020-08-01T02:00:00"/>
    <n v="0"/>
    <n v="0"/>
    <n v="0"/>
    <n v="0"/>
    <n v="0"/>
    <n v="0"/>
    <n v="11"/>
    <n v="1"/>
    <n v="0"/>
    <n v="0"/>
    <n v="0"/>
    <n v="0"/>
  </r>
  <r>
    <s v="JAV701"/>
    <x v="0"/>
    <x v="0"/>
    <d v="2020-04-06T02:00:00"/>
    <d v="2020-04-07T02:00:00"/>
    <s v=""/>
    <s v="2J"/>
    <s v=""/>
    <s v="0:00"/>
    <s v="0:00"/>
    <s v=""/>
    <x v="0"/>
    <s v="ACC13"/>
    <x v="0"/>
    <s v="02 - CDI"/>
    <x v="0"/>
    <x v="1"/>
    <s v="colis"/>
    <x v="0"/>
    <s v="C"/>
    <d v="2020-04-06T02:00:00"/>
    <d v="2020-04-07T02:00:00"/>
    <n v="0"/>
    <n v="0"/>
    <n v="0"/>
    <n v="2"/>
    <n v="0"/>
    <n v="0"/>
    <n v="0"/>
    <n v="0"/>
    <n v="0"/>
    <n v="0"/>
    <n v="0"/>
    <n v="0"/>
  </r>
  <r>
    <s v="JAV701"/>
    <x v="0"/>
    <x v="0"/>
    <d v="2020-03-30T02:00:00"/>
    <d v="2020-03-31T02:00:00"/>
    <s v=""/>
    <s v="2J"/>
    <s v=""/>
    <s v="0:00"/>
    <s v="0:00"/>
    <s v=""/>
    <x v="0"/>
    <s v="ACC13"/>
    <x v="0"/>
    <s v="02 - CDI"/>
    <x v="0"/>
    <x v="1"/>
    <s v="colis"/>
    <x v="0"/>
    <s v="C"/>
    <d v="2020-03-30T02:00:00"/>
    <d v="2020-03-31T02:00:00"/>
    <n v="0"/>
    <n v="0"/>
    <n v="2"/>
    <n v="0"/>
    <n v="0"/>
    <n v="0"/>
    <n v="0"/>
    <n v="0"/>
    <n v="0"/>
    <n v="0"/>
    <n v="0"/>
    <n v="0"/>
  </r>
  <r>
    <s v="JAV701"/>
    <x v="6"/>
    <x v="6"/>
    <d v="2020-03-21T01:00:00"/>
    <d v="2020-03-21T01:00:00"/>
    <s v=""/>
    <s v="1J"/>
    <s v=""/>
    <s v="0:00"/>
    <s v="0:00"/>
    <s v=""/>
    <x v="5"/>
    <s v="ACC13"/>
    <x v="0"/>
    <s v="02 - CDI"/>
    <x v="0"/>
    <x v="1"/>
    <s v="colis"/>
    <x v="0"/>
    <s v="P"/>
    <d v="2020-03-21T01:00:00"/>
    <d v="2020-03-21T01:00:00"/>
    <n v="0"/>
    <n v="0"/>
    <n v="1"/>
    <n v="0"/>
    <n v="0"/>
    <n v="0"/>
    <n v="0"/>
    <n v="0"/>
    <n v="0"/>
    <n v="0"/>
    <n v="0"/>
    <n v="0"/>
  </r>
  <r>
    <s v="JAV701"/>
    <x v="6"/>
    <x v="6"/>
    <d v="2020-03-20T01:00:00"/>
    <d v="2020-03-20T01:00:00"/>
    <s v=""/>
    <s v="1J"/>
    <s v=""/>
    <s v="0:00"/>
    <s v="0:00"/>
    <s v=""/>
    <x v="5"/>
    <s v="ACC13"/>
    <x v="0"/>
    <s v="02 - CDI"/>
    <x v="0"/>
    <x v="1"/>
    <s v="colis"/>
    <x v="0"/>
    <s v="P"/>
    <d v="2020-03-20T01:00:00"/>
    <d v="2020-03-20T01:00:00"/>
    <n v="0"/>
    <n v="0"/>
    <n v="1"/>
    <n v="0"/>
    <n v="0"/>
    <n v="0"/>
    <n v="0"/>
    <n v="0"/>
    <n v="0"/>
    <n v="0"/>
    <n v="0"/>
    <n v="0"/>
  </r>
  <r>
    <s v="JAV701"/>
    <x v="0"/>
    <x v="0"/>
    <d v="2020-02-19T01:00:00"/>
    <d v="2020-02-19T01:00:00"/>
    <s v=""/>
    <s v="1J"/>
    <s v=""/>
    <s v="0:00"/>
    <s v="0:00"/>
    <s v=""/>
    <x v="0"/>
    <s v="ACC13"/>
    <x v="0"/>
    <s v="02 - CDI"/>
    <x v="0"/>
    <x v="1"/>
    <s v="colis"/>
    <x v="0"/>
    <s v="C"/>
    <d v="2020-02-19T01:00:00"/>
    <d v="2020-02-19T01:00:00"/>
    <n v="0"/>
    <n v="1"/>
    <n v="0"/>
    <n v="0"/>
    <n v="0"/>
    <n v="0"/>
    <n v="0"/>
    <n v="0"/>
    <n v="0"/>
    <n v="0"/>
    <n v="0"/>
    <n v="0"/>
  </r>
  <r>
    <s v="JAV701"/>
    <x v="6"/>
    <x v="6"/>
    <d v="2020-02-18T01:00:00"/>
    <d v="2020-02-18T01:00:00"/>
    <s v=""/>
    <s v="1J"/>
    <s v=""/>
    <s v="0:00"/>
    <s v="0:00"/>
    <s v=""/>
    <x v="5"/>
    <s v="ACC13"/>
    <x v="0"/>
    <s v="02 - CDI"/>
    <x v="0"/>
    <x v="1"/>
    <s v="colis"/>
    <x v="0"/>
    <s v="P"/>
    <d v="2020-02-18T01:00:00"/>
    <d v="2020-02-18T01:00:00"/>
    <n v="0"/>
    <n v="1"/>
    <n v="0"/>
    <n v="0"/>
    <n v="0"/>
    <n v="0"/>
    <n v="0"/>
    <n v="0"/>
    <n v="0"/>
    <n v="0"/>
    <n v="0"/>
    <n v="0"/>
  </r>
  <r>
    <s v="JAV701"/>
    <x v="6"/>
    <x v="6"/>
    <d v="2020-02-17T01:00:00"/>
    <d v="2020-02-17T01:00:00"/>
    <s v=""/>
    <s v="1J"/>
    <s v=""/>
    <s v="0:00"/>
    <s v="0:00"/>
    <s v=""/>
    <x v="5"/>
    <s v="ACC13"/>
    <x v="0"/>
    <s v="02 - CDI"/>
    <x v="0"/>
    <x v="1"/>
    <s v="colis"/>
    <x v="0"/>
    <s v="P"/>
    <d v="2020-02-17T01:00:00"/>
    <d v="2020-02-17T01:00:00"/>
    <n v="0"/>
    <n v="1"/>
    <n v="0"/>
    <n v="0"/>
    <n v="0"/>
    <n v="0"/>
    <n v="0"/>
    <n v="0"/>
    <n v="0"/>
    <n v="0"/>
    <n v="0"/>
    <n v="0"/>
  </r>
  <r>
    <s v="JAV701"/>
    <x v="0"/>
    <x v="0"/>
    <d v="2020-02-13T01:00:00"/>
    <d v="2020-02-13T01:00:00"/>
    <s v=""/>
    <s v="1J"/>
    <s v=""/>
    <s v="0:00"/>
    <s v="0:00"/>
    <s v=""/>
    <x v="0"/>
    <s v="ACC13"/>
    <x v="0"/>
    <s v="02 - CDI"/>
    <x v="0"/>
    <x v="1"/>
    <s v="colis"/>
    <x v="0"/>
    <s v="C"/>
    <d v="2020-02-13T01:00:00"/>
    <d v="2020-02-13T01:00:00"/>
    <n v="0"/>
    <n v="1"/>
    <n v="0"/>
    <n v="0"/>
    <n v="0"/>
    <n v="0"/>
    <n v="0"/>
    <n v="0"/>
    <n v="0"/>
    <n v="0"/>
    <n v="0"/>
    <n v="0"/>
  </r>
  <r>
    <s v="JAV701"/>
    <x v="0"/>
    <x v="0"/>
    <d v="2020-01-29T01:00:00"/>
    <d v="2020-01-29T01:00:00"/>
    <s v=""/>
    <s v="1J"/>
    <s v=""/>
    <s v="0:00"/>
    <s v="0:00"/>
    <s v=""/>
    <x v="0"/>
    <s v="ACC13"/>
    <x v="0"/>
    <s v="02 - CDI"/>
    <x v="0"/>
    <x v="1"/>
    <s v="colis"/>
    <x v="0"/>
    <s v="C"/>
    <d v="2020-01-29T01:00:00"/>
    <d v="2020-01-29T01:00:00"/>
    <n v="1"/>
    <n v="0"/>
    <n v="0"/>
    <n v="0"/>
    <n v="0"/>
    <n v="0"/>
    <n v="0"/>
    <n v="0"/>
    <n v="0"/>
    <n v="0"/>
    <n v="0"/>
    <n v="0"/>
  </r>
  <r>
    <s v="BSF321"/>
    <x v="0"/>
    <x v="0"/>
    <d v="2020-05-22T02:00:00"/>
    <d v="2020-06-06T02:00:00"/>
    <s v=""/>
    <s v="13J"/>
    <s v=""/>
    <s v="0:00"/>
    <s v="0:00"/>
    <s v=""/>
    <x v="0"/>
    <s v="ACC12"/>
    <x v="0"/>
    <s v="02 - CDI"/>
    <x v="0"/>
    <x v="3"/>
    <s v="S3C / CONCENTRATION"/>
    <x v="0"/>
    <s v="C"/>
    <d v="2020-05-22T02:00:00"/>
    <d v="2020-06-06T02:00:00"/>
    <n v="0"/>
    <n v="0"/>
    <n v="0"/>
    <n v="0"/>
    <n v="8"/>
    <n v="5"/>
    <n v="0"/>
    <n v="0"/>
    <n v="0"/>
    <n v="0"/>
    <n v="0"/>
    <n v="0"/>
  </r>
  <r>
    <s v="BSF321"/>
    <x v="12"/>
    <x v="11"/>
    <d v="2020-02-25T01:00:00"/>
    <d v="2020-02-25T01:00:00"/>
    <s v=""/>
    <s v="1J"/>
    <s v=""/>
    <s v="0:00"/>
    <s v="0:00"/>
    <s v=""/>
    <x v="6"/>
    <s v="ACC12"/>
    <x v="0"/>
    <s v="02 - CDI"/>
    <x v="0"/>
    <x v="3"/>
    <s v="S3C / CONCENTRATION"/>
    <x v="0"/>
    <s v="J"/>
    <d v="2020-02-25T01:00:00"/>
    <d v="2020-02-25T01:00:00"/>
    <n v="0"/>
    <n v="1"/>
    <n v="0"/>
    <n v="0"/>
    <n v="0"/>
    <n v="0"/>
    <n v="0"/>
    <n v="0"/>
    <n v="0"/>
    <n v="0"/>
    <n v="0"/>
    <n v="0"/>
  </r>
  <r>
    <s v="BSF321"/>
    <x v="0"/>
    <x v="0"/>
    <d v="2020-02-21T01:00:00"/>
    <d v="2020-02-24T01:00:00"/>
    <s v=""/>
    <s v="3J"/>
    <s v=""/>
    <s v="0:00"/>
    <s v="0:00"/>
    <s v=""/>
    <x v="0"/>
    <s v="ACC12"/>
    <x v="0"/>
    <s v="02 - CDI"/>
    <x v="0"/>
    <x v="3"/>
    <s v="S3C / CONCENTRATION"/>
    <x v="0"/>
    <s v="C"/>
    <d v="2020-02-21T01:00:00"/>
    <d v="2020-02-24T01:00:00"/>
    <n v="0"/>
    <n v="3"/>
    <n v="0"/>
    <n v="0"/>
    <n v="0"/>
    <n v="0"/>
    <n v="0"/>
    <n v="0"/>
    <n v="0"/>
    <n v="0"/>
    <n v="0"/>
    <n v="0"/>
  </r>
  <r>
    <s v="BSF321"/>
    <x v="13"/>
    <x v="12"/>
    <d v="2020-02-20T01:00:00"/>
    <d v="2020-02-20T01:00:00"/>
    <s v=""/>
    <s v="06h10"/>
    <s v=""/>
    <s v="0:00"/>
    <s v="0:00"/>
    <s v=""/>
    <x v="5"/>
    <s v="ACC12"/>
    <x v="0"/>
    <s v="02 - CDI"/>
    <x v="0"/>
    <x v="3"/>
    <s v="S3C / CONCENTRATION"/>
    <x v="0"/>
    <s v="A"/>
    <d v="2020-02-20T01:00:00"/>
    <d v="2020-02-20T01:00:00"/>
    <n v="0"/>
    <n v="1"/>
    <n v="0"/>
    <n v="0"/>
    <n v="0"/>
    <n v="0"/>
    <n v="0"/>
    <n v="0"/>
    <n v="0"/>
    <n v="0"/>
    <n v="0"/>
    <n v="0"/>
  </r>
  <r>
    <s v="BSF321"/>
    <x v="13"/>
    <x v="12"/>
    <d v="2020-01-09T01:00:00"/>
    <d v="2020-01-09T01:00:00"/>
    <s v=""/>
    <s v="06h10"/>
    <s v=""/>
    <s v="0:00"/>
    <s v="0:00"/>
    <s v=""/>
    <x v="5"/>
    <s v="ACC12"/>
    <x v="0"/>
    <s v="02 - CDI"/>
    <x v="0"/>
    <x v="3"/>
    <s v="S3C / CONCENTRATION"/>
    <x v="0"/>
    <s v="A"/>
    <d v="2020-01-09T01:00:00"/>
    <d v="2020-01-09T01:00:00"/>
    <n v="1"/>
    <n v="0"/>
    <n v="0"/>
    <n v="0"/>
    <n v="0"/>
    <n v="0"/>
    <n v="0"/>
    <n v="0"/>
    <n v="0"/>
    <n v="0"/>
    <n v="0"/>
    <n v="0"/>
  </r>
  <r>
    <s v="ZPB506"/>
    <x v="0"/>
    <x v="0"/>
    <d v="2020-08-20T02:00:00"/>
    <d v="2020-08-22T02:00:00"/>
    <s v=""/>
    <s v="3J"/>
    <s v=""/>
    <s v="0:00"/>
    <s v="0:00"/>
    <s v=""/>
    <x v="0"/>
    <s v="ACC13"/>
    <x v="0"/>
    <s v="02 - CDI"/>
    <x v="0"/>
    <x v="3"/>
    <s v="colis"/>
    <x v="0"/>
    <s v="C"/>
    <d v="2020-08-20T02:00:00"/>
    <d v="2020-08-22T02:00:00"/>
    <n v="0"/>
    <n v="0"/>
    <n v="0"/>
    <n v="0"/>
    <n v="0"/>
    <n v="0"/>
    <n v="0"/>
    <n v="3"/>
    <n v="0"/>
    <n v="0"/>
    <n v="0"/>
    <n v="0"/>
  </r>
  <r>
    <s v="ZPB506"/>
    <x v="4"/>
    <x v="4"/>
    <d v="2020-08-14T02:00:00"/>
    <d v="2020-08-14T02:00:00"/>
    <s v=""/>
    <s v="1J"/>
    <s v=""/>
    <s v="0:00"/>
    <s v="0:00"/>
    <s v=""/>
    <x v="0"/>
    <s v="ACC13"/>
    <x v="0"/>
    <s v="02 - CDI"/>
    <x v="0"/>
    <x v="3"/>
    <s v="colis"/>
    <x v="0"/>
    <s v="R"/>
    <d v="2020-08-14T02:00:00"/>
    <d v="2020-08-14T02:00:00"/>
    <n v="0"/>
    <n v="0"/>
    <n v="0"/>
    <n v="0"/>
    <n v="0"/>
    <n v="0"/>
    <n v="0"/>
    <n v="1"/>
    <n v="0"/>
    <n v="0"/>
    <n v="0"/>
    <n v="0"/>
  </r>
  <r>
    <s v="ZPB506"/>
    <x v="0"/>
    <x v="0"/>
    <d v="2020-08-03T02:00:00"/>
    <d v="2020-08-13T02:00:00"/>
    <s v=""/>
    <s v="10J"/>
    <s v=""/>
    <s v="0:00"/>
    <s v="0:00"/>
    <s v=""/>
    <x v="0"/>
    <s v="ACC13"/>
    <x v="0"/>
    <s v="02 - CDI"/>
    <x v="0"/>
    <x v="3"/>
    <s v="colis"/>
    <x v="0"/>
    <s v="C"/>
    <d v="2020-08-03T02:00:00"/>
    <d v="2020-08-13T02:00:00"/>
    <n v="0"/>
    <n v="0"/>
    <n v="0"/>
    <n v="0"/>
    <n v="0"/>
    <n v="0"/>
    <n v="0"/>
    <n v="10"/>
    <n v="0"/>
    <n v="0"/>
    <n v="0"/>
    <n v="0"/>
  </r>
  <r>
    <s v="ZPB506"/>
    <x v="0"/>
    <x v="0"/>
    <d v="2020-04-16T02:00:00"/>
    <d v="2020-04-25T02:00:00"/>
    <s v=""/>
    <s v="9J"/>
    <s v=""/>
    <s v="0:00"/>
    <s v="0:00"/>
    <s v=""/>
    <x v="0"/>
    <s v="ACC13"/>
    <x v="0"/>
    <s v="02 - CDI"/>
    <x v="0"/>
    <x v="3"/>
    <s v="colis"/>
    <x v="0"/>
    <s v="C"/>
    <d v="2020-04-16T02:00:00"/>
    <d v="2020-04-25T02:00:00"/>
    <n v="0"/>
    <n v="0"/>
    <n v="0"/>
    <n v="9"/>
    <n v="0"/>
    <n v="0"/>
    <n v="0"/>
    <n v="0"/>
    <n v="0"/>
    <n v="0"/>
    <n v="0"/>
    <n v="0"/>
  </r>
  <r>
    <s v="ZPB506"/>
    <x v="0"/>
    <x v="0"/>
    <d v="2020-04-06T02:00:00"/>
    <d v="2020-04-10T02:00:00"/>
    <s v=""/>
    <s v="5J"/>
    <s v=""/>
    <s v="0:00"/>
    <s v="0:00"/>
    <s v=""/>
    <x v="0"/>
    <s v="ACC13"/>
    <x v="0"/>
    <s v="02 - CDI"/>
    <x v="0"/>
    <x v="3"/>
    <s v="colis"/>
    <x v="0"/>
    <s v="C"/>
    <d v="2020-04-06T02:00:00"/>
    <d v="2020-04-10T02:00:00"/>
    <n v="0"/>
    <n v="0"/>
    <n v="0"/>
    <n v="5"/>
    <n v="0"/>
    <n v="0"/>
    <n v="0"/>
    <n v="0"/>
    <n v="0"/>
    <n v="0"/>
    <n v="0"/>
    <n v="0"/>
  </r>
  <r>
    <s v="ZPB506"/>
    <x v="0"/>
    <x v="0"/>
    <d v="2020-03-14T01:00:00"/>
    <d v="2020-03-14T01:00:00"/>
    <s v=""/>
    <s v="1J"/>
    <s v=""/>
    <s v="0:00"/>
    <s v="0:00"/>
    <s v=""/>
    <x v="0"/>
    <s v="ACC13"/>
    <x v="0"/>
    <s v="02 - CDI"/>
    <x v="0"/>
    <x v="3"/>
    <s v="colis"/>
    <x v="0"/>
    <s v="C"/>
    <d v="2020-03-14T01:00:00"/>
    <d v="2020-03-14T01:00:00"/>
    <n v="0"/>
    <n v="0"/>
    <n v="1"/>
    <n v="0"/>
    <n v="0"/>
    <n v="0"/>
    <n v="0"/>
    <n v="0"/>
    <n v="0"/>
    <n v="0"/>
    <n v="0"/>
    <n v="0"/>
  </r>
  <r>
    <s v="CVE292"/>
    <x v="2"/>
    <x v="2"/>
    <d v="2020-06-17T02:00:00"/>
    <d v="2020-06-27T02:00:00"/>
    <s v=""/>
    <s v="11J"/>
    <s v=""/>
    <s v="0:00"/>
    <s v="0:00"/>
    <s v=""/>
    <x v="2"/>
    <s v="ACC21"/>
    <x v="0"/>
    <s v="02 - CDI"/>
    <x v="0"/>
    <x v="4"/>
    <s v="Manutention - C&amp;R - Front Office"/>
    <x v="0"/>
    <s v="M"/>
    <d v="2020-06-17T02:00:00"/>
    <d v="2020-06-27T02:00:00"/>
    <n v="0"/>
    <n v="0"/>
    <n v="0"/>
    <n v="0"/>
    <n v="0"/>
    <n v="10"/>
    <n v="0"/>
    <n v="0"/>
    <n v="0"/>
    <n v="0"/>
    <n v="0"/>
    <n v="0"/>
  </r>
  <r>
    <s v="CVE292"/>
    <x v="2"/>
    <x v="2"/>
    <d v="2020-06-11T02:00:00"/>
    <d v="2020-06-16T02:00:00"/>
    <s v=""/>
    <s v="6J"/>
    <s v=""/>
    <s v="0:00"/>
    <s v="0:00"/>
    <s v=""/>
    <x v="2"/>
    <s v="ACC21"/>
    <x v="0"/>
    <s v="02 - CDI"/>
    <x v="0"/>
    <x v="4"/>
    <s v="Manutention - C&amp;R - Front Office"/>
    <x v="0"/>
    <s v="M"/>
    <d v="2020-06-11T02:00:00"/>
    <d v="2020-06-16T02:00:00"/>
    <n v="0"/>
    <n v="0"/>
    <n v="0"/>
    <n v="0"/>
    <n v="0"/>
    <n v="5"/>
    <n v="0"/>
    <n v="0"/>
    <n v="0"/>
    <n v="0"/>
    <n v="0"/>
    <n v="0"/>
  </r>
  <r>
    <s v="CVE292"/>
    <x v="2"/>
    <x v="2"/>
    <d v="2020-06-03T02:00:00"/>
    <d v="2020-06-10T02:00:00"/>
    <s v=""/>
    <s v="8J"/>
    <s v=""/>
    <s v="0:00"/>
    <s v="0:00"/>
    <s v=""/>
    <x v="2"/>
    <s v="ACC21"/>
    <x v="0"/>
    <s v="02 - CDI"/>
    <x v="0"/>
    <x v="4"/>
    <s v="Manutention - C&amp;R - Front Office"/>
    <x v="0"/>
    <s v="M"/>
    <d v="2020-06-03T02:00:00"/>
    <d v="2020-06-10T02:00:00"/>
    <n v="0"/>
    <n v="0"/>
    <n v="0"/>
    <n v="0"/>
    <n v="0"/>
    <n v="7"/>
    <n v="0"/>
    <n v="0"/>
    <n v="0"/>
    <n v="0"/>
    <n v="0"/>
    <n v="0"/>
  </r>
  <r>
    <s v="CVE292"/>
    <x v="2"/>
    <x v="2"/>
    <d v="2020-04-23T02:00:00"/>
    <d v="2020-05-09T02:00:00"/>
    <s v=""/>
    <s v="17J"/>
    <s v=""/>
    <s v="0:00"/>
    <s v="0:00"/>
    <s v=""/>
    <x v="2"/>
    <s v="ACC21"/>
    <x v="0"/>
    <s v="02 - CDI"/>
    <x v="0"/>
    <x v="4"/>
    <s v="Manutention - C&amp;R - Front Office"/>
    <x v="0"/>
    <s v="M"/>
    <d v="2020-04-23T02:00:00"/>
    <d v="2020-05-09T02:00:00"/>
    <n v="0"/>
    <n v="0"/>
    <n v="0"/>
    <n v="7"/>
    <n v="6"/>
    <n v="0"/>
    <n v="0"/>
    <n v="0"/>
    <n v="0"/>
    <n v="0"/>
    <n v="0"/>
    <n v="0"/>
  </r>
  <r>
    <s v="CVE292"/>
    <x v="0"/>
    <x v="0"/>
    <d v="2020-03-16T01:00:00"/>
    <d v="2020-03-28T01:00:00"/>
    <s v=""/>
    <s v="12J"/>
    <s v=""/>
    <s v="0:00"/>
    <s v="0:00"/>
    <s v=""/>
    <x v="0"/>
    <s v="ACC21"/>
    <x v="0"/>
    <s v="02 - CDI"/>
    <x v="0"/>
    <x v="4"/>
    <s v="Manutention - C&amp;R - Front Office"/>
    <x v="0"/>
    <s v="C"/>
    <d v="2020-03-16T01:00:00"/>
    <d v="2020-03-28T01:00:00"/>
    <n v="0"/>
    <n v="0"/>
    <n v="12"/>
    <n v="0"/>
    <n v="0"/>
    <n v="0"/>
    <n v="0"/>
    <n v="0"/>
    <n v="0"/>
    <n v="0"/>
    <n v="0"/>
    <n v="0"/>
  </r>
  <r>
    <s v="CVE292"/>
    <x v="2"/>
    <x v="2"/>
    <d v="2020-02-27T01:00:00"/>
    <d v="2020-03-04T01:00:00"/>
    <s v=""/>
    <s v="7J"/>
    <s v=""/>
    <s v="0:00"/>
    <s v="0:00"/>
    <s v=""/>
    <x v="2"/>
    <s v="ACC21"/>
    <x v="0"/>
    <s v="02 - CDI"/>
    <x v="0"/>
    <x v="4"/>
    <s v="Manutention - C&amp;R - Front Office"/>
    <x v="0"/>
    <s v="M"/>
    <d v="2020-02-27T01:00:00"/>
    <d v="2020-03-04T01:00:00"/>
    <n v="0"/>
    <n v="3"/>
    <n v="3"/>
    <n v="0"/>
    <n v="0"/>
    <n v="0"/>
    <n v="0"/>
    <n v="0"/>
    <n v="0"/>
    <n v="0"/>
    <n v="0"/>
    <n v="0"/>
  </r>
  <r>
    <s v="DVA432"/>
    <x v="0"/>
    <x v="0"/>
    <d v="2020-09-07T02:00:00"/>
    <d v="2020-09-26T02:00:00"/>
    <s v=""/>
    <s v="18J"/>
    <s v=""/>
    <s v="0:00"/>
    <s v="0:00"/>
    <s v=""/>
    <x v="0"/>
    <s v="ACC13"/>
    <x v="0"/>
    <s v="02 - CDI"/>
    <x v="0"/>
    <x v="4"/>
    <s v="Equipe 4 CAMPAGNE"/>
    <x v="0"/>
    <s v="C"/>
    <d v="2020-09-07T02:00:00"/>
    <d v="2020-09-26T02:00:00"/>
    <n v="0"/>
    <n v="0"/>
    <n v="0"/>
    <n v="0"/>
    <n v="0"/>
    <n v="0"/>
    <n v="0"/>
    <n v="0"/>
    <n v="18"/>
    <n v="0"/>
    <n v="0"/>
    <n v="0"/>
  </r>
  <r>
    <s v="DVA432"/>
    <x v="9"/>
    <x v="8"/>
    <d v="2020-07-15T02:00:00"/>
    <d v="2020-07-15T02:00:00"/>
    <s v=""/>
    <s v="1J"/>
    <s v=""/>
    <s v="0:00"/>
    <s v="0:00"/>
    <s v=""/>
    <x v="1"/>
    <s v="ACC13"/>
    <x v="0"/>
    <s v="02 - CDI"/>
    <x v="0"/>
    <x v="4"/>
    <s v="Equipe 4 CAMPAGNE"/>
    <x v="0"/>
    <s v="A"/>
    <d v="2020-07-15T02:00:00"/>
    <d v="2020-07-15T02:00:00"/>
    <n v="0"/>
    <n v="0"/>
    <n v="0"/>
    <n v="0"/>
    <n v="0"/>
    <n v="0"/>
    <n v="1"/>
    <n v="0"/>
    <n v="0"/>
    <n v="0"/>
    <n v="0"/>
    <n v="0"/>
  </r>
  <r>
    <s v="DVA432"/>
    <x v="9"/>
    <x v="8"/>
    <d v="2020-07-13T02:00:00"/>
    <d v="2020-07-13T02:00:00"/>
    <s v=""/>
    <s v="1J"/>
    <s v=""/>
    <s v="0:00"/>
    <s v="0:00"/>
    <s v=""/>
    <x v="1"/>
    <s v="ACC13"/>
    <x v="0"/>
    <s v="02 - CDI"/>
    <x v="0"/>
    <x v="4"/>
    <s v="Equipe 4 CAMPAGNE"/>
    <x v="0"/>
    <s v="A"/>
    <d v="2020-07-13T02:00:00"/>
    <d v="2020-07-13T02:00:00"/>
    <n v="0"/>
    <n v="0"/>
    <n v="0"/>
    <n v="0"/>
    <n v="0"/>
    <n v="0"/>
    <n v="1"/>
    <n v="0"/>
    <n v="0"/>
    <n v="0"/>
    <n v="0"/>
    <n v="0"/>
  </r>
  <r>
    <s v="DVA432"/>
    <x v="9"/>
    <x v="8"/>
    <d v="2020-07-11T02:00:00"/>
    <d v="2020-07-11T02:00:00"/>
    <s v=""/>
    <s v="1J"/>
    <s v=""/>
    <s v="0:00"/>
    <s v="0:00"/>
    <s v=""/>
    <x v="1"/>
    <s v="ACC13"/>
    <x v="0"/>
    <s v="02 - CDI"/>
    <x v="0"/>
    <x v="4"/>
    <s v="Equipe 4 CAMPAGNE"/>
    <x v="0"/>
    <s v="A"/>
    <d v="2020-07-11T02:00:00"/>
    <d v="2020-07-11T02:00:00"/>
    <n v="0"/>
    <n v="0"/>
    <n v="0"/>
    <n v="0"/>
    <n v="0"/>
    <n v="0"/>
    <n v="1"/>
    <n v="0"/>
    <n v="0"/>
    <n v="0"/>
    <n v="0"/>
    <n v="0"/>
  </r>
  <r>
    <s v="DVA432"/>
    <x v="9"/>
    <x v="8"/>
    <d v="2020-07-10T02:00:00"/>
    <d v="2020-07-10T02:00:00"/>
    <s v=""/>
    <s v="1J"/>
    <s v=""/>
    <s v="0:00"/>
    <s v="0:00"/>
    <s v=""/>
    <x v="1"/>
    <s v="ACC13"/>
    <x v="0"/>
    <s v="02 - CDI"/>
    <x v="0"/>
    <x v="4"/>
    <s v="Equipe 4 CAMPAGNE"/>
    <x v="0"/>
    <s v="A"/>
    <d v="2020-07-10T02:00:00"/>
    <d v="2020-07-10T02:00:00"/>
    <n v="0"/>
    <n v="0"/>
    <n v="0"/>
    <n v="0"/>
    <n v="0"/>
    <n v="0"/>
    <n v="1"/>
    <n v="0"/>
    <n v="0"/>
    <n v="0"/>
    <n v="0"/>
    <n v="0"/>
  </r>
  <r>
    <s v="DVA432"/>
    <x v="9"/>
    <x v="8"/>
    <d v="2020-07-09T02:00:00"/>
    <d v="2020-07-09T02:00:00"/>
    <s v=""/>
    <s v="1J"/>
    <s v=""/>
    <s v="0:00"/>
    <s v="0:00"/>
    <s v=""/>
    <x v="1"/>
    <s v="ACC13"/>
    <x v="0"/>
    <s v="02 - CDI"/>
    <x v="0"/>
    <x v="4"/>
    <s v="Equipe 4 CAMPAGNE"/>
    <x v="0"/>
    <s v="A"/>
    <d v="2020-07-09T02:00:00"/>
    <d v="2020-07-09T02:00:00"/>
    <n v="0"/>
    <n v="0"/>
    <n v="0"/>
    <n v="0"/>
    <n v="0"/>
    <n v="0"/>
    <n v="1"/>
    <n v="0"/>
    <n v="0"/>
    <n v="0"/>
    <n v="0"/>
    <n v="0"/>
  </r>
  <r>
    <s v="DVA432"/>
    <x v="0"/>
    <x v="0"/>
    <d v="2020-05-22T02:00:00"/>
    <d v="2020-05-22T02:00:00"/>
    <s v=""/>
    <s v="1J"/>
    <s v=""/>
    <s v="0:00"/>
    <s v="0:00"/>
    <s v=""/>
    <x v="0"/>
    <s v="ACC13"/>
    <x v="0"/>
    <s v="02 - CDI"/>
    <x v="0"/>
    <x v="4"/>
    <s v="Equipe 4 CAMPAGNE"/>
    <x v="0"/>
    <s v="C"/>
    <d v="2020-05-22T02:00:00"/>
    <d v="2020-05-22T02:00:00"/>
    <n v="0"/>
    <n v="0"/>
    <n v="0"/>
    <n v="0"/>
    <n v="1"/>
    <n v="0"/>
    <n v="0"/>
    <n v="0"/>
    <n v="0"/>
    <n v="0"/>
    <n v="0"/>
    <n v="0"/>
  </r>
  <r>
    <s v="DVA432"/>
    <x v="12"/>
    <x v="11"/>
    <d v="2020-05-18T02:00:00"/>
    <d v="2020-05-20T02:00:00"/>
    <s v=""/>
    <s v="3J"/>
    <s v=""/>
    <s v="0:00"/>
    <s v="0:00"/>
    <s v=""/>
    <x v="6"/>
    <s v="ACC13"/>
    <x v="0"/>
    <s v="02 - CDI"/>
    <x v="0"/>
    <x v="4"/>
    <s v="Equipe 4 CAMPAGNE"/>
    <x v="0"/>
    <s v="J"/>
    <d v="2020-05-18T02:00:00"/>
    <d v="2020-05-20T02:00:00"/>
    <n v="0"/>
    <n v="0"/>
    <n v="0"/>
    <n v="0"/>
    <n v="3"/>
    <n v="0"/>
    <n v="0"/>
    <n v="0"/>
    <n v="0"/>
    <n v="0"/>
    <n v="0"/>
    <n v="0"/>
  </r>
  <r>
    <s v="DVA432"/>
    <x v="5"/>
    <x v="5"/>
    <d v="2020-04-17T02:00:00"/>
    <d v="2020-04-17T02:00:00"/>
    <s v=""/>
    <s v="00h30"/>
    <s v=""/>
    <s v="7:55"/>
    <s v="8:25"/>
    <s v=""/>
    <x v="4"/>
    <s v="ACC13"/>
    <x v="0"/>
    <s v="02 - CDI"/>
    <x v="0"/>
    <x v="4"/>
    <s v="Equipe 4 CAMPAGNE"/>
    <x v="0"/>
    <s v="F"/>
    <d v="2020-04-17T02:00:00"/>
    <d v="2020-04-17T02:00:00"/>
    <n v="0"/>
    <n v="0"/>
    <n v="0"/>
    <n v="1"/>
    <n v="0"/>
    <n v="0"/>
    <n v="0"/>
    <n v="0"/>
    <n v="0"/>
    <n v="0"/>
    <n v="0"/>
    <n v="0"/>
  </r>
  <r>
    <s v="DVA432"/>
    <x v="0"/>
    <x v="0"/>
    <d v="2020-03-09T01:00:00"/>
    <d v="2020-03-09T01:00:00"/>
    <s v=""/>
    <s v="1J"/>
    <s v=""/>
    <s v="0:00"/>
    <s v="0:00"/>
    <s v=""/>
    <x v="0"/>
    <s v="ACC13"/>
    <x v="0"/>
    <s v="02 - CDI"/>
    <x v="0"/>
    <x v="4"/>
    <s v="Equipe 4 CAMPAGNE"/>
    <x v="0"/>
    <s v="C"/>
    <d v="2020-03-09T01:00:00"/>
    <d v="2020-03-09T01:00:00"/>
    <n v="0"/>
    <n v="0"/>
    <n v="1"/>
    <n v="0"/>
    <n v="0"/>
    <n v="0"/>
    <n v="0"/>
    <n v="0"/>
    <n v="0"/>
    <n v="0"/>
    <n v="0"/>
    <n v="0"/>
  </r>
  <r>
    <s v="DVA432"/>
    <x v="0"/>
    <x v="0"/>
    <d v="2020-02-25T01:00:00"/>
    <d v="2020-03-07T01:00:00"/>
    <s v=""/>
    <s v="11J"/>
    <s v=""/>
    <s v="0:00"/>
    <s v="0:00"/>
    <s v=""/>
    <x v="0"/>
    <s v="ACC13"/>
    <x v="0"/>
    <s v="02 - CDI"/>
    <x v="0"/>
    <x v="4"/>
    <s v="Equipe 4 CAMPAGNE"/>
    <x v="0"/>
    <s v="C"/>
    <d v="2020-02-25T01:00:00"/>
    <d v="2020-03-07T01:00:00"/>
    <n v="0"/>
    <n v="5"/>
    <n v="6"/>
    <n v="0"/>
    <n v="0"/>
    <n v="0"/>
    <n v="0"/>
    <n v="0"/>
    <n v="0"/>
    <n v="0"/>
    <n v="0"/>
    <n v="0"/>
  </r>
  <r>
    <s v="DVA432"/>
    <x v="4"/>
    <x v="4"/>
    <d v="2020-02-24T01:00:00"/>
    <d v="2020-02-24T01:00:00"/>
    <s v=""/>
    <s v="1J"/>
    <s v=""/>
    <s v="0:00"/>
    <s v="0:00"/>
    <s v=""/>
    <x v="0"/>
    <s v="ACC13"/>
    <x v="0"/>
    <s v="02 - CDI"/>
    <x v="0"/>
    <x v="4"/>
    <s v="Equipe 4 CAMPAGNE"/>
    <x v="0"/>
    <s v="R"/>
    <d v="2020-02-24T01:00:00"/>
    <d v="2020-02-24T01:00:00"/>
    <n v="0"/>
    <n v="1"/>
    <n v="0"/>
    <n v="0"/>
    <n v="0"/>
    <n v="0"/>
    <n v="0"/>
    <n v="0"/>
    <n v="0"/>
    <n v="0"/>
    <n v="0"/>
    <n v="0"/>
  </r>
  <r>
    <s v="THA514"/>
    <x v="0"/>
    <x v="0"/>
    <d v="2020-08-10T02:00:00"/>
    <d v="2020-08-22T02:00:00"/>
    <s v=""/>
    <s v="11J"/>
    <s v=""/>
    <s v="0:00"/>
    <s v="0:00"/>
    <s v=""/>
    <x v="0"/>
    <s v="ACC13"/>
    <x v="0"/>
    <s v="02 - CDI"/>
    <x v="0"/>
    <x v="2"/>
    <s v="Equipe1"/>
    <x v="0"/>
    <s v="C"/>
    <d v="2020-08-10T02:00:00"/>
    <d v="2020-08-22T02:00:00"/>
    <n v="0"/>
    <n v="0"/>
    <n v="0"/>
    <n v="0"/>
    <n v="0"/>
    <n v="0"/>
    <n v="0"/>
    <n v="11"/>
    <n v="0"/>
    <n v="0"/>
    <n v="0"/>
    <n v="0"/>
  </r>
  <r>
    <s v="THA514"/>
    <x v="8"/>
    <x v="3"/>
    <d v="2020-05-11T02:00:00"/>
    <d v="2020-05-31T02:00:00"/>
    <s v=""/>
    <s v="17J"/>
    <s v=""/>
    <s v="0:00"/>
    <s v="0:00"/>
    <s v=""/>
    <x v="3"/>
    <s v="ACC13"/>
    <x v="0"/>
    <s v="02 - CDI"/>
    <x v="0"/>
    <x v="2"/>
    <s v="Equipe1"/>
    <x v="0"/>
    <s v="C"/>
    <d v="2020-05-11T02:00:00"/>
    <d v="2020-05-31T02:00:00"/>
    <n v="0"/>
    <n v="0"/>
    <n v="0"/>
    <n v="0"/>
    <n v="17"/>
    <n v="0"/>
    <n v="0"/>
    <n v="0"/>
    <n v="0"/>
    <n v="0"/>
    <n v="0"/>
    <n v="0"/>
  </r>
  <r>
    <s v="THA514"/>
    <x v="2"/>
    <x v="2"/>
    <d v="2020-04-27T02:00:00"/>
    <d v="2020-05-10T02:00:00"/>
    <s v=""/>
    <s v="14J"/>
    <s v=""/>
    <s v="0:00"/>
    <s v="0:00"/>
    <s v=""/>
    <x v="2"/>
    <s v="ACC13"/>
    <x v="0"/>
    <s v="02 - CDI"/>
    <x v="0"/>
    <x v="2"/>
    <s v="Equipe1"/>
    <x v="0"/>
    <s v="M"/>
    <d v="2020-04-27T02:00:00"/>
    <d v="2020-05-10T02:00:00"/>
    <n v="0"/>
    <n v="0"/>
    <n v="0"/>
    <n v="4"/>
    <n v="6"/>
    <n v="0"/>
    <n v="0"/>
    <n v="0"/>
    <n v="0"/>
    <n v="0"/>
    <n v="0"/>
    <n v="0"/>
  </r>
  <r>
    <s v="THA514"/>
    <x v="2"/>
    <x v="2"/>
    <d v="2020-04-06T02:00:00"/>
    <d v="2020-04-26T02:00:00"/>
    <s v=""/>
    <s v="21J"/>
    <s v=""/>
    <s v="0:00"/>
    <s v="0:00"/>
    <s v=""/>
    <x v="2"/>
    <s v="ACC13"/>
    <x v="0"/>
    <s v="02 - CDI"/>
    <x v="0"/>
    <x v="2"/>
    <s v="Equipe1"/>
    <x v="0"/>
    <s v="M"/>
    <d v="2020-04-06T02:00:00"/>
    <d v="2020-04-26T02:00:00"/>
    <n v="0"/>
    <n v="0"/>
    <n v="0"/>
    <n v="17"/>
    <n v="0"/>
    <n v="0"/>
    <n v="0"/>
    <n v="0"/>
    <n v="0"/>
    <n v="0"/>
    <n v="0"/>
    <n v="0"/>
  </r>
  <r>
    <s v="THA514"/>
    <x v="2"/>
    <x v="2"/>
    <d v="2020-03-23T01:00:00"/>
    <d v="2020-04-05T02:00:00"/>
    <s v=""/>
    <s v="14J"/>
    <s v=""/>
    <s v="0:00"/>
    <s v="0:00"/>
    <s v=""/>
    <x v="2"/>
    <s v="ACC13"/>
    <x v="0"/>
    <s v="02 - CDI"/>
    <x v="0"/>
    <x v="2"/>
    <s v="Equipe1"/>
    <x v="0"/>
    <s v="M"/>
    <d v="2020-03-23T01:00:00"/>
    <d v="2020-04-05T02:00:00"/>
    <n v="0"/>
    <n v="0"/>
    <n v="8"/>
    <n v="4"/>
    <n v="0"/>
    <n v="0"/>
    <n v="0"/>
    <n v="0"/>
    <n v="0"/>
    <n v="0"/>
    <n v="0"/>
    <n v="0"/>
  </r>
  <r>
    <s v="THA514"/>
    <x v="4"/>
    <x v="4"/>
    <d v="2020-02-13T01:00:00"/>
    <d v="2020-02-29T01:00:00"/>
    <s v=""/>
    <s v="15J"/>
    <s v=""/>
    <s v="0:00"/>
    <s v="0:00"/>
    <s v=""/>
    <x v="0"/>
    <s v="ACC13"/>
    <x v="0"/>
    <s v="02 - CDI"/>
    <x v="0"/>
    <x v="2"/>
    <s v="Equipe1"/>
    <x v="0"/>
    <s v="R"/>
    <d v="2020-02-13T01:00:00"/>
    <d v="2020-02-29T01:00:00"/>
    <n v="0"/>
    <n v="15"/>
    <n v="0"/>
    <n v="0"/>
    <n v="0"/>
    <n v="0"/>
    <n v="0"/>
    <n v="0"/>
    <n v="0"/>
    <n v="0"/>
    <n v="0"/>
    <n v="0"/>
  </r>
  <r>
    <s v="THA514"/>
    <x v="0"/>
    <x v="0"/>
    <d v="2020-02-10T01:00:00"/>
    <d v="2020-02-12T01:00:00"/>
    <s v=""/>
    <s v="3J"/>
    <s v=""/>
    <s v="0:00"/>
    <s v="0:00"/>
    <s v=""/>
    <x v="0"/>
    <s v="ACC13"/>
    <x v="0"/>
    <s v="02 - CDI"/>
    <x v="0"/>
    <x v="2"/>
    <s v="Equipe1"/>
    <x v="0"/>
    <s v="C"/>
    <d v="2020-02-10T01:00:00"/>
    <d v="2020-02-12T01:00:00"/>
    <n v="0"/>
    <n v="3"/>
    <n v="0"/>
    <n v="0"/>
    <n v="0"/>
    <n v="0"/>
    <n v="0"/>
    <n v="0"/>
    <n v="0"/>
    <n v="0"/>
    <n v="0"/>
    <n v="0"/>
  </r>
  <r>
    <s v="THA514"/>
    <x v="0"/>
    <x v="0"/>
    <d v="2020-02-03T01:00:00"/>
    <d v="2020-02-09T01:00:00"/>
    <s v=""/>
    <s v="6J"/>
    <s v=""/>
    <s v="0:00"/>
    <s v="0:00"/>
    <s v=""/>
    <x v="0"/>
    <s v="ACC13"/>
    <x v="0"/>
    <s v="02 - CDI"/>
    <x v="0"/>
    <x v="2"/>
    <s v="Equipe1"/>
    <x v="0"/>
    <s v="C"/>
    <d v="2020-02-03T01:00:00"/>
    <d v="2020-02-09T01:00:00"/>
    <n v="0"/>
    <n v="6"/>
    <n v="0"/>
    <n v="0"/>
    <n v="0"/>
    <n v="0"/>
    <n v="0"/>
    <n v="0"/>
    <n v="0"/>
    <n v="0"/>
    <n v="0"/>
    <n v="0"/>
  </r>
  <r>
    <s v="TEH999"/>
    <x v="0"/>
    <x v="0"/>
    <d v="2020-09-21T02:00:00"/>
    <d v="2020-09-26T02:00:00"/>
    <s v=""/>
    <s v="6J"/>
    <s v=""/>
    <s v="0:00"/>
    <s v="0:00"/>
    <s v=""/>
    <x v="0"/>
    <s v="ACC12"/>
    <x v="0"/>
    <s v="02 - CDI"/>
    <x v="0"/>
    <x v="3"/>
    <s v="DISTRI ST PIERRE"/>
    <x v="0"/>
    <s v="C"/>
    <d v="2020-09-21T02:00:00"/>
    <d v="2020-09-26T02:00:00"/>
    <n v="0"/>
    <n v="0"/>
    <n v="0"/>
    <n v="0"/>
    <n v="0"/>
    <n v="0"/>
    <n v="0"/>
    <n v="0"/>
    <n v="6"/>
    <n v="0"/>
    <n v="0"/>
    <n v="0"/>
  </r>
  <r>
    <s v="TEH999"/>
    <x v="0"/>
    <x v="0"/>
    <d v="2020-09-14T02:00:00"/>
    <d v="2020-09-19T02:00:00"/>
    <s v=""/>
    <s v="6J"/>
    <s v=""/>
    <s v="0:00"/>
    <s v="0:00"/>
    <s v=""/>
    <x v="0"/>
    <s v="ACC12"/>
    <x v="0"/>
    <s v="02 - CDI"/>
    <x v="0"/>
    <x v="3"/>
    <s v="DISTRI ST PIERRE"/>
    <x v="0"/>
    <s v="C"/>
    <d v="2020-09-14T02:00:00"/>
    <d v="2020-09-19T02:00:00"/>
    <n v="0"/>
    <n v="0"/>
    <n v="0"/>
    <n v="0"/>
    <n v="0"/>
    <n v="0"/>
    <n v="0"/>
    <n v="0"/>
    <n v="6"/>
    <n v="0"/>
    <n v="0"/>
    <n v="0"/>
  </r>
  <r>
    <s v="TEH999"/>
    <x v="0"/>
    <x v="0"/>
    <d v="2020-05-28T02:00:00"/>
    <d v="2020-05-30T02:00:00"/>
    <s v=""/>
    <s v="3J"/>
    <s v=""/>
    <s v="0:00"/>
    <s v="0:00"/>
    <s v=""/>
    <x v="0"/>
    <s v="ACC12"/>
    <x v="0"/>
    <s v="02 - CDI"/>
    <x v="0"/>
    <x v="3"/>
    <s v="DISTRI ST PIERRE"/>
    <x v="0"/>
    <s v="C"/>
    <d v="2020-05-28T02:00:00"/>
    <d v="2020-05-30T02:00:00"/>
    <n v="0"/>
    <n v="0"/>
    <n v="0"/>
    <n v="0"/>
    <n v="3"/>
    <n v="0"/>
    <n v="0"/>
    <n v="0"/>
    <n v="0"/>
    <n v="0"/>
    <n v="0"/>
    <n v="0"/>
  </r>
  <r>
    <s v="TEH999"/>
    <x v="0"/>
    <x v="0"/>
    <d v="2020-03-06T01:00:00"/>
    <d v="2020-03-06T01:00:00"/>
    <s v=""/>
    <s v="1J"/>
    <s v=""/>
    <s v="0:00"/>
    <s v="0:00"/>
    <s v=""/>
    <x v="0"/>
    <s v="ACC12"/>
    <x v="0"/>
    <s v="02 - CDI"/>
    <x v="0"/>
    <x v="3"/>
    <s v="DISTRI ST PIERRE"/>
    <x v="0"/>
    <s v="C"/>
    <d v="2020-03-06T01:00:00"/>
    <d v="2020-03-06T01:00:00"/>
    <n v="0"/>
    <n v="0"/>
    <n v="1"/>
    <n v="0"/>
    <n v="0"/>
    <n v="0"/>
    <n v="0"/>
    <n v="0"/>
    <n v="0"/>
    <n v="0"/>
    <n v="0"/>
    <n v="0"/>
  </r>
  <r>
    <s v="TEH999"/>
    <x v="0"/>
    <x v="0"/>
    <d v="2020-02-25T01:00:00"/>
    <d v="2020-02-25T01:00:00"/>
    <s v=""/>
    <s v="1J"/>
    <s v=""/>
    <s v="0:00"/>
    <s v="0:00"/>
    <s v=""/>
    <x v="0"/>
    <s v="ACC12"/>
    <x v="0"/>
    <s v="02 - CDI"/>
    <x v="0"/>
    <x v="3"/>
    <s v="DISTRI ST PIERRE"/>
    <x v="0"/>
    <s v="C"/>
    <d v="2020-02-25T01:00:00"/>
    <d v="2020-02-25T01:00:00"/>
    <n v="0"/>
    <n v="1"/>
    <n v="0"/>
    <n v="0"/>
    <n v="0"/>
    <n v="0"/>
    <n v="0"/>
    <n v="0"/>
    <n v="0"/>
    <n v="0"/>
    <n v="0"/>
    <n v="0"/>
  </r>
  <r>
    <s v="TEH999"/>
    <x v="0"/>
    <x v="0"/>
    <d v="2020-01-18T01:00:00"/>
    <d v="2020-01-20T01:00:00"/>
    <s v=""/>
    <s v="2J"/>
    <s v=""/>
    <s v="0:00"/>
    <s v="0:00"/>
    <s v=""/>
    <x v="0"/>
    <s v="ACC12"/>
    <x v="0"/>
    <s v="02 - CDI"/>
    <x v="0"/>
    <x v="3"/>
    <s v="DISTRI ST PIERRE"/>
    <x v="0"/>
    <s v="C"/>
    <d v="2020-01-18T01:00:00"/>
    <d v="2020-01-20T01:00:00"/>
    <n v="2"/>
    <n v="0"/>
    <n v="0"/>
    <n v="0"/>
    <n v="0"/>
    <n v="0"/>
    <n v="0"/>
    <n v="0"/>
    <n v="0"/>
    <n v="0"/>
    <n v="0"/>
    <n v="0"/>
  </r>
  <r>
    <s v="YBE666"/>
    <x v="0"/>
    <x v="0"/>
    <d v="2020-10-26T01:00:00"/>
    <d v="2020-10-31T01:00:00"/>
    <s v=""/>
    <s v="6J"/>
    <s v=""/>
    <s v="0:00"/>
    <s v="0:00"/>
    <s v=""/>
    <x v="0"/>
    <s v="ACC13"/>
    <x v="0"/>
    <s v="02 - CDI"/>
    <x v="0"/>
    <x v="4"/>
    <s v="Equipe1 BIDART"/>
    <x v="0"/>
    <s v="C"/>
    <d v="2020-10-26T01:00:00"/>
    <d v="2020-10-31T01:00:00"/>
    <n v="0"/>
    <n v="0"/>
    <n v="0"/>
    <n v="0"/>
    <n v="0"/>
    <n v="0"/>
    <n v="0"/>
    <n v="0"/>
    <n v="0"/>
    <n v="6"/>
    <n v="0"/>
    <n v="0"/>
  </r>
  <r>
    <s v="YBE666"/>
    <x v="0"/>
    <x v="0"/>
    <d v="2020-07-20T02:00:00"/>
    <d v="2020-08-01T02:00:00"/>
    <s v=""/>
    <s v="12J"/>
    <s v=""/>
    <s v="0:00"/>
    <s v="0:00"/>
    <s v=""/>
    <x v="0"/>
    <s v="ACC13"/>
    <x v="0"/>
    <s v="02 - CDI"/>
    <x v="0"/>
    <x v="4"/>
    <s v="Equipe1 BIDART"/>
    <x v="0"/>
    <s v="C"/>
    <d v="2020-07-20T02:00:00"/>
    <d v="2020-08-01T02:00:00"/>
    <n v="0"/>
    <n v="0"/>
    <n v="0"/>
    <n v="0"/>
    <n v="0"/>
    <n v="0"/>
    <n v="11"/>
    <n v="1"/>
    <n v="0"/>
    <n v="0"/>
    <n v="0"/>
    <n v="0"/>
  </r>
  <r>
    <s v="YBE666"/>
    <x v="21"/>
    <x v="20"/>
    <d v="2020-06-30T02:00:00"/>
    <d v="2020-06-30T02:00:00"/>
    <s v=""/>
    <s v="06h05"/>
    <s v=""/>
    <s v="0:00"/>
    <s v="0:00"/>
    <s v=""/>
    <x v="7"/>
    <s v="ACC13"/>
    <x v="0"/>
    <s v="02 - CDI"/>
    <x v="0"/>
    <x v="4"/>
    <s v="Equipe1 BIDART"/>
    <x v="0"/>
    <s v="H"/>
    <d v="2020-06-30T02:00:00"/>
    <d v="2020-06-30T02:00:00"/>
    <n v="0"/>
    <n v="0"/>
    <n v="0"/>
    <n v="0"/>
    <n v="0"/>
    <n v="1"/>
    <n v="0"/>
    <n v="0"/>
    <n v="0"/>
    <n v="0"/>
    <n v="0"/>
    <n v="0"/>
  </r>
  <r>
    <s v="YBE666"/>
    <x v="8"/>
    <x v="3"/>
    <d v="2020-05-25T02:00:00"/>
    <d v="2020-05-30T02:00:00"/>
    <s v=""/>
    <s v="6J"/>
    <s v=""/>
    <s v="0:00"/>
    <s v="0:00"/>
    <s v=""/>
    <x v="3"/>
    <s v="ACC13"/>
    <x v="0"/>
    <s v="02 - CDI"/>
    <x v="0"/>
    <x v="4"/>
    <s v="Equipe1 BIDART"/>
    <x v="0"/>
    <s v="C"/>
    <d v="2020-05-25T02:00:00"/>
    <d v="2020-05-30T02:00:00"/>
    <n v="0"/>
    <n v="0"/>
    <n v="0"/>
    <n v="0"/>
    <n v="6"/>
    <n v="0"/>
    <n v="0"/>
    <n v="0"/>
    <n v="0"/>
    <n v="0"/>
    <n v="0"/>
    <n v="0"/>
  </r>
  <r>
    <s v="YBE666"/>
    <x v="8"/>
    <x v="3"/>
    <d v="2020-05-18T02:00:00"/>
    <d v="2020-05-23T02:00:00"/>
    <s v=""/>
    <s v="5J"/>
    <s v=""/>
    <s v="0:00"/>
    <s v="0:00"/>
    <s v=""/>
    <x v="3"/>
    <s v="ACC13"/>
    <x v="0"/>
    <s v="02 - CDI"/>
    <x v="0"/>
    <x v="4"/>
    <s v="Equipe1 BIDART"/>
    <x v="0"/>
    <s v="C"/>
    <d v="2020-05-18T02:00:00"/>
    <d v="2020-05-23T02:00:00"/>
    <n v="0"/>
    <n v="0"/>
    <n v="0"/>
    <n v="0"/>
    <n v="5"/>
    <n v="0"/>
    <n v="0"/>
    <n v="0"/>
    <n v="0"/>
    <n v="0"/>
    <n v="0"/>
    <n v="0"/>
  </r>
  <r>
    <s v="YBE666"/>
    <x v="8"/>
    <x v="3"/>
    <d v="2020-05-11T02:00:00"/>
    <d v="2020-05-15T02:00:00"/>
    <s v=""/>
    <s v="5J"/>
    <s v=""/>
    <s v="0:00"/>
    <s v="0:00"/>
    <s v=""/>
    <x v="3"/>
    <s v="ACC13"/>
    <x v="0"/>
    <s v="02 - CDI"/>
    <x v="0"/>
    <x v="4"/>
    <s v="Equipe1 BIDART"/>
    <x v="0"/>
    <s v="C"/>
    <d v="2020-05-11T02:00:00"/>
    <d v="2020-05-15T02:00:00"/>
    <n v="0"/>
    <n v="0"/>
    <n v="0"/>
    <n v="0"/>
    <n v="5"/>
    <n v="0"/>
    <n v="0"/>
    <n v="0"/>
    <n v="0"/>
    <n v="0"/>
    <n v="0"/>
    <n v="0"/>
  </r>
  <r>
    <s v="YBE666"/>
    <x v="8"/>
    <x v="3"/>
    <d v="2020-05-04T02:00:00"/>
    <d v="2020-05-07T02:00:00"/>
    <s v=""/>
    <s v="4J"/>
    <s v=""/>
    <s v="0:00"/>
    <s v="0:00"/>
    <s v=""/>
    <x v="3"/>
    <s v="ACC13"/>
    <x v="0"/>
    <s v="02 - CDI"/>
    <x v="0"/>
    <x v="4"/>
    <s v="Equipe1 BIDART"/>
    <x v="0"/>
    <s v="C"/>
    <d v="2020-05-04T02:00:00"/>
    <d v="2020-05-07T02:00:00"/>
    <n v="0"/>
    <n v="0"/>
    <n v="0"/>
    <n v="0"/>
    <n v="4"/>
    <n v="0"/>
    <n v="0"/>
    <n v="0"/>
    <n v="0"/>
    <n v="0"/>
    <n v="0"/>
    <n v="0"/>
  </r>
  <r>
    <s v="YBE666"/>
    <x v="3"/>
    <x v="3"/>
    <d v="2020-04-27T02:00:00"/>
    <d v="2020-04-30T02:00:00"/>
    <s v=""/>
    <s v="4J"/>
    <s v=""/>
    <s v="0:00"/>
    <s v="0:00"/>
    <s v=""/>
    <x v="3"/>
    <s v="ACC13"/>
    <x v="0"/>
    <s v="02 - CDI"/>
    <x v="0"/>
    <x v="4"/>
    <s v="Equipe1 BIDART"/>
    <x v="0"/>
    <s v="A"/>
    <d v="2020-04-27T02:00:00"/>
    <d v="2020-04-30T02:00:00"/>
    <n v="0"/>
    <n v="0"/>
    <n v="0"/>
    <n v="4"/>
    <n v="0"/>
    <n v="0"/>
    <n v="0"/>
    <n v="0"/>
    <n v="0"/>
    <n v="0"/>
    <n v="0"/>
    <n v="0"/>
  </r>
  <r>
    <s v="YBE666"/>
    <x v="3"/>
    <x v="3"/>
    <d v="2020-04-22T02:00:00"/>
    <d v="2020-04-24T02:00:00"/>
    <s v=""/>
    <s v="3J"/>
    <s v=""/>
    <s v="0:00"/>
    <s v="0:00"/>
    <s v=""/>
    <x v="3"/>
    <s v="ACC13"/>
    <x v="0"/>
    <s v="02 - CDI"/>
    <x v="0"/>
    <x v="4"/>
    <s v="Equipe1 BIDART"/>
    <x v="0"/>
    <s v="A"/>
    <d v="2020-04-22T02:00:00"/>
    <d v="2020-04-24T02:00:00"/>
    <n v="0"/>
    <n v="0"/>
    <n v="0"/>
    <n v="3"/>
    <n v="0"/>
    <n v="0"/>
    <n v="0"/>
    <n v="0"/>
    <n v="0"/>
    <n v="0"/>
    <n v="0"/>
    <n v="0"/>
  </r>
  <r>
    <s v="YBE666"/>
    <x v="1"/>
    <x v="1"/>
    <d v="2020-04-21T02:00:00"/>
    <d v="2020-04-21T02:00:00"/>
    <s v=""/>
    <s v="1J"/>
    <s v=""/>
    <s v="0:00"/>
    <s v="0:00"/>
    <s v=""/>
    <x v="1"/>
    <s v="ACC13"/>
    <x v="0"/>
    <s v="02 - CDI"/>
    <x v="0"/>
    <x v="4"/>
    <s v="Equipe1 BIDART"/>
    <x v="0"/>
    <s v="A"/>
    <d v="2020-04-21T02:00:00"/>
    <d v="2020-04-21T02:00:00"/>
    <n v="0"/>
    <n v="0"/>
    <n v="0"/>
    <n v="1"/>
    <n v="0"/>
    <n v="0"/>
    <n v="0"/>
    <n v="0"/>
    <n v="0"/>
    <n v="0"/>
    <n v="0"/>
    <n v="0"/>
  </r>
  <r>
    <s v="YBE666"/>
    <x v="3"/>
    <x v="3"/>
    <d v="2020-04-15T02:00:00"/>
    <d v="2020-04-16T02:00:00"/>
    <s v=""/>
    <s v="2J"/>
    <s v=""/>
    <s v="0:00"/>
    <s v="0:00"/>
    <s v=""/>
    <x v="3"/>
    <s v="ACC13"/>
    <x v="0"/>
    <s v="02 - CDI"/>
    <x v="0"/>
    <x v="4"/>
    <s v="Equipe1 BIDART"/>
    <x v="0"/>
    <s v="A"/>
    <d v="2020-04-15T02:00:00"/>
    <d v="2020-04-16T02:00:00"/>
    <n v="0"/>
    <n v="0"/>
    <n v="0"/>
    <n v="2"/>
    <n v="0"/>
    <n v="0"/>
    <n v="0"/>
    <n v="0"/>
    <n v="0"/>
    <n v="0"/>
    <n v="0"/>
    <n v="0"/>
  </r>
  <r>
    <s v="YBE666"/>
    <x v="3"/>
    <x v="3"/>
    <d v="2020-04-08T02:00:00"/>
    <d v="2020-04-10T02:00:00"/>
    <s v=""/>
    <s v="3J"/>
    <s v=""/>
    <s v="0:00"/>
    <s v="0:00"/>
    <s v=""/>
    <x v="3"/>
    <s v="ACC13"/>
    <x v="0"/>
    <s v="02 - CDI"/>
    <x v="0"/>
    <x v="4"/>
    <s v="Equipe1 BIDART"/>
    <x v="0"/>
    <s v="A"/>
    <d v="2020-04-08T02:00:00"/>
    <d v="2020-04-10T02:00:00"/>
    <n v="0"/>
    <n v="0"/>
    <n v="0"/>
    <n v="3"/>
    <n v="0"/>
    <n v="0"/>
    <n v="0"/>
    <n v="0"/>
    <n v="0"/>
    <n v="0"/>
    <n v="0"/>
    <n v="0"/>
  </r>
  <r>
    <s v="YBE666"/>
    <x v="3"/>
    <x v="3"/>
    <d v="2020-04-01T02:00:00"/>
    <d v="2020-04-03T02:00:00"/>
    <s v=""/>
    <s v="3J"/>
    <s v=""/>
    <s v="0:00"/>
    <s v="0:00"/>
    <s v=""/>
    <x v="3"/>
    <s v="ACC13"/>
    <x v="0"/>
    <s v="02 - CDI"/>
    <x v="0"/>
    <x v="4"/>
    <s v="Equipe1 BIDART"/>
    <x v="0"/>
    <s v="A"/>
    <d v="2020-04-01T02:00:00"/>
    <d v="2020-04-03T02:00:00"/>
    <n v="0"/>
    <n v="0"/>
    <n v="0"/>
    <n v="3"/>
    <n v="0"/>
    <n v="0"/>
    <n v="0"/>
    <n v="0"/>
    <n v="0"/>
    <n v="0"/>
    <n v="0"/>
    <n v="0"/>
  </r>
  <r>
    <s v="YBE666"/>
    <x v="0"/>
    <x v="0"/>
    <d v="2020-03-25T01:00:00"/>
    <d v="2020-03-30T02:00:00"/>
    <s v=""/>
    <s v="5J"/>
    <s v=""/>
    <s v="0:00"/>
    <s v="0:00"/>
    <s v=""/>
    <x v="0"/>
    <s v="ACC13"/>
    <x v="0"/>
    <s v="02 - CDI"/>
    <x v="0"/>
    <x v="4"/>
    <s v="Equipe1 BIDART"/>
    <x v="0"/>
    <s v="C"/>
    <d v="2020-03-25T01:00:00"/>
    <d v="2020-03-30T02:00:00"/>
    <n v="0"/>
    <n v="0"/>
    <n v="5"/>
    <n v="0"/>
    <n v="0"/>
    <n v="0"/>
    <n v="0"/>
    <n v="0"/>
    <n v="0"/>
    <n v="0"/>
    <n v="0"/>
    <n v="0"/>
  </r>
  <r>
    <s v="YBE666"/>
    <x v="3"/>
    <x v="3"/>
    <d v="2020-03-17T01:00:00"/>
    <d v="2020-03-24T01:00:00"/>
    <s v=""/>
    <s v="8J"/>
    <s v=""/>
    <s v="0:00"/>
    <s v="0:00"/>
    <s v=""/>
    <x v="3"/>
    <s v="ACC13"/>
    <x v="0"/>
    <s v="02 - CDI"/>
    <x v="0"/>
    <x v="4"/>
    <s v="Equipe1 BIDART"/>
    <x v="0"/>
    <s v="A"/>
    <d v="2020-03-17T01:00:00"/>
    <d v="2020-03-24T01:00:00"/>
    <n v="0"/>
    <n v="0"/>
    <n v="7"/>
    <n v="0"/>
    <n v="0"/>
    <n v="0"/>
    <n v="0"/>
    <n v="0"/>
    <n v="0"/>
    <n v="0"/>
    <n v="0"/>
    <n v="0"/>
  </r>
  <r>
    <s v="YBE666"/>
    <x v="0"/>
    <x v="0"/>
    <d v="2020-03-02T01:00:00"/>
    <d v="2020-03-07T01:00:00"/>
    <s v=""/>
    <s v="6J"/>
    <s v=""/>
    <s v="0:00"/>
    <s v="0:00"/>
    <s v=""/>
    <x v="0"/>
    <s v="ACC13"/>
    <x v="0"/>
    <s v="02 - CDI"/>
    <x v="0"/>
    <x v="4"/>
    <s v="Equipe1 BIDART"/>
    <x v="0"/>
    <s v="C"/>
    <d v="2020-03-02T01:00:00"/>
    <d v="2020-03-07T01:00:00"/>
    <n v="0"/>
    <n v="0"/>
    <n v="6"/>
    <n v="0"/>
    <n v="0"/>
    <n v="0"/>
    <n v="0"/>
    <n v="0"/>
    <n v="0"/>
    <n v="0"/>
    <n v="0"/>
    <n v="0"/>
  </r>
  <r>
    <s v="YBE666"/>
    <x v="0"/>
    <x v="0"/>
    <d v="2020-02-19T01:00:00"/>
    <d v="2020-02-22T01:00:00"/>
    <s v=""/>
    <s v="4J"/>
    <s v=""/>
    <s v="0:00"/>
    <s v="0:00"/>
    <s v=""/>
    <x v="0"/>
    <s v="ACC13"/>
    <x v="0"/>
    <s v="02 - CDI"/>
    <x v="0"/>
    <x v="4"/>
    <s v="Equipe1 BIDART"/>
    <x v="0"/>
    <s v="C"/>
    <d v="2020-02-19T01:00:00"/>
    <d v="2020-02-22T01:00:00"/>
    <n v="0"/>
    <n v="4"/>
    <n v="0"/>
    <n v="0"/>
    <n v="0"/>
    <n v="0"/>
    <n v="0"/>
    <n v="0"/>
    <n v="0"/>
    <n v="0"/>
    <n v="0"/>
    <n v="0"/>
  </r>
  <r>
    <s v="PHS861"/>
    <x v="0"/>
    <x v="0"/>
    <d v="2020-10-19T02:00:00"/>
    <d v="2020-10-21T02:00:00"/>
    <s v=""/>
    <s v="3J"/>
    <s v=""/>
    <s v="0:00"/>
    <s v="0:00"/>
    <s v=""/>
    <x v="0"/>
    <s v="ACC12"/>
    <x v="0"/>
    <s v="02 - CDI"/>
    <x v="0"/>
    <x v="3"/>
    <s v="DISPERSION"/>
    <x v="0"/>
    <s v="C"/>
    <d v="2020-10-19T02:00:00"/>
    <d v="2020-10-21T02:00:00"/>
    <n v="0"/>
    <n v="0"/>
    <n v="0"/>
    <n v="0"/>
    <n v="0"/>
    <n v="0"/>
    <n v="0"/>
    <n v="0"/>
    <n v="0"/>
    <n v="3"/>
    <n v="0"/>
    <n v="0"/>
  </r>
  <r>
    <s v="PHS861"/>
    <x v="0"/>
    <x v="0"/>
    <d v="2020-07-13T02:00:00"/>
    <d v="2020-08-01T02:00:00"/>
    <s v=""/>
    <s v="17J"/>
    <s v=""/>
    <s v="0:00"/>
    <s v="0:00"/>
    <s v=""/>
    <x v="0"/>
    <s v="ACC12"/>
    <x v="0"/>
    <s v="02 - CDI"/>
    <x v="0"/>
    <x v="3"/>
    <s v="DISPERSION"/>
    <x v="0"/>
    <s v="C"/>
    <d v="2020-07-13T02:00:00"/>
    <d v="2020-08-01T02:00:00"/>
    <n v="0"/>
    <n v="0"/>
    <n v="0"/>
    <n v="0"/>
    <n v="0"/>
    <n v="0"/>
    <n v="16"/>
    <n v="1"/>
    <n v="0"/>
    <n v="0"/>
    <n v="0"/>
    <n v="0"/>
  </r>
  <r>
    <s v="PHS861"/>
    <x v="0"/>
    <x v="0"/>
    <d v="2020-02-24T01:00:00"/>
    <d v="2020-03-07T01:00:00"/>
    <s v=""/>
    <s v="12J"/>
    <s v=""/>
    <s v="0:00"/>
    <s v="0:00"/>
    <s v=""/>
    <x v="0"/>
    <s v="ACC12"/>
    <x v="0"/>
    <s v="02 - CDI"/>
    <x v="0"/>
    <x v="3"/>
    <s v="DISPERSION"/>
    <x v="0"/>
    <s v="C"/>
    <d v="2020-02-24T01:00:00"/>
    <d v="2020-03-07T01:00:00"/>
    <n v="0"/>
    <n v="6"/>
    <n v="6"/>
    <n v="0"/>
    <n v="0"/>
    <n v="0"/>
    <n v="0"/>
    <n v="0"/>
    <n v="0"/>
    <n v="0"/>
    <n v="0"/>
    <n v="0"/>
  </r>
  <r>
    <s v="GDU092"/>
    <x v="0"/>
    <x v="0"/>
    <d v="2020-12-28T01:00:00"/>
    <d v="2020-12-31T01:00:00"/>
    <s v=""/>
    <s v="4J"/>
    <s v=""/>
    <s v="0:00"/>
    <s v="0:00"/>
    <s v=""/>
    <x v="0"/>
    <s v="ACC12"/>
    <x v="0"/>
    <s v="02 - CDI"/>
    <x v="0"/>
    <x v="2"/>
    <s v="MRP"/>
    <x v="0"/>
    <s v="C"/>
    <d v="2020-12-28T01:00:00"/>
    <d v="2020-12-31T00:00:00"/>
    <n v="0"/>
    <n v="0"/>
    <n v="0"/>
    <n v="0"/>
    <n v="0"/>
    <n v="0"/>
    <n v="0"/>
    <n v="0"/>
    <n v="0"/>
    <n v="0"/>
    <n v="0"/>
    <n v="4"/>
  </r>
  <r>
    <s v="GDU092"/>
    <x v="0"/>
    <x v="0"/>
    <d v="2020-09-07T02:00:00"/>
    <d v="2020-09-20T02:00:00"/>
    <s v=""/>
    <s v="12J"/>
    <s v=""/>
    <s v="0:00"/>
    <s v="0:00"/>
    <s v=""/>
    <x v="0"/>
    <s v="ACC12"/>
    <x v="0"/>
    <s v="02 - CDI"/>
    <x v="0"/>
    <x v="2"/>
    <s v="MRP"/>
    <x v="0"/>
    <s v="C"/>
    <d v="2020-09-07T02:00:00"/>
    <d v="2020-09-20T02:00:00"/>
    <n v="0"/>
    <n v="0"/>
    <n v="0"/>
    <n v="0"/>
    <n v="0"/>
    <n v="0"/>
    <n v="0"/>
    <n v="0"/>
    <n v="12"/>
    <n v="0"/>
    <n v="0"/>
    <n v="0"/>
  </r>
  <r>
    <s v="GDU092"/>
    <x v="2"/>
    <x v="2"/>
    <d v="2020-07-06T02:00:00"/>
    <d v="2020-07-12T02:00:00"/>
    <s v=""/>
    <s v="7J"/>
    <s v=""/>
    <s v="0:00"/>
    <s v="0:00"/>
    <s v=""/>
    <x v="2"/>
    <s v="ACC12"/>
    <x v="0"/>
    <s v="02 - CDI"/>
    <x v="0"/>
    <x v="2"/>
    <s v="MRP"/>
    <x v="0"/>
    <s v="M"/>
    <d v="2020-07-06T02:00:00"/>
    <d v="2020-07-12T02:00:00"/>
    <n v="0"/>
    <n v="0"/>
    <n v="0"/>
    <n v="0"/>
    <n v="0"/>
    <n v="0"/>
    <n v="6"/>
    <n v="0"/>
    <n v="0"/>
    <n v="0"/>
    <n v="0"/>
    <n v="0"/>
  </r>
  <r>
    <s v="GDU092"/>
    <x v="0"/>
    <x v="0"/>
    <d v="2020-06-15T02:00:00"/>
    <d v="2020-06-21T02:00:00"/>
    <s v=""/>
    <s v="6J"/>
    <s v=""/>
    <s v="0:00"/>
    <s v="0:00"/>
    <s v=""/>
    <x v="0"/>
    <s v="ACC12"/>
    <x v="0"/>
    <s v="02 - CDI"/>
    <x v="0"/>
    <x v="2"/>
    <s v="MRP"/>
    <x v="0"/>
    <s v="C"/>
    <d v="2020-06-15T02:00:00"/>
    <d v="2020-06-21T02:00:00"/>
    <n v="0"/>
    <n v="0"/>
    <n v="0"/>
    <n v="0"/>
    <n v="0"/>
    <n v="6"/>
    <n v="0"/>
    <n v="0"/>
    <n v="0"/>
    <n v="0"/>
    <n v="0"/>
    <n v="0"/>
  </r>
  <r>
    <s v="GDU092"/>
    <x v="0"/>
    <x v="0"/>
    <d v="2020-05-07T02:00:00"/>
    <d v="2020-05-07T02:00:00"/>
    <s v=""/>
    <s v="1J"/>
    <s v=""/>
    <s v="0:00"/>
    <s v="0:00"/>
    <s v=""/>
    <x v="0"/>
    <s v="ACC12"/>
    <x v="0"/>
    <s v="02 - CDI"/>
    <x v="0"/>
    <x v="2"/>
    <s v="MRP"/>
    <x v="0"/>
    <s v="C"/>
    <d v="2020-05-07T02:00:00"/>
    <d v="2020-05-07T02:00:00"/>
    <n v="0"/>
    <n v="0"/>
    <n v="0"/>
    <n v="0"/>
    <n v="1"/>
    <n v="0"/>
    <n v="0"/>
    <n v="0"/>
    <n v="0"/>
    <n v="0"/>
    <n v="0"/>
    <n v="0"/>
  </r>
  <r>
    <s v="GDU092"/>
    <x v="8"/>
    <x v="3"/>
    <d v="2020-05-01T02:00:00"/>
    <d v="2020-05-06T02:00:00"/>
    <s v=""/>
    <s v="4J"/>
    <s v=""/>
    <s v="0:00"/>
    <s v="0:00"/>
    <s v=""/>
    <x v="3"/>
    <s v="ACC12"/>
    <x v="0"/>
    <s v="02 - CDI"/>
    <x v="0"/>
    <x v="2"/>
    <s v="MRP"/>
    <x v="0"/>
    <s v="C"/>
    <d v="2020-05-01T02:00:00"/>
    <d v="2020-05-06T02:00:00"/>
    <n v="0"/>
    <n v="0"/>
    <n v="0"/>
    <n v="0"/>
    <n v="4"/>
    <n v="0"/>
    <n v="0"/>
    <n v="0"/>
    <n v="0"/>
    <n v="0"/>
    <n v="0"/>
    <n v="0"/>
  </r>
  <r>
    <s v="GDU092"/>
    <x v="3"/>
    <x v="3"/>
    <d v="2020-04-16T02:00:00"/>
    <d v="2020-04-30T02:00:00"/>
    <s v=""/>
    <s v="15J"/>
    <s v=""/>
    <s v="0:00"/>
    <s v="0:00"/>
    <s v=""/>
    <x v="3"/>
    <s v="ACC12"/>
    <x v="0"/>
    <s v="02 - CDI"/>
    <x v="0"/>
    <x v="2"/>
    <s v="MRP"/>
    <x v="0"/>
    <s v="A"/>
    <d v="2020-04-16T02:00:00"/>
    <d v="2020-04-30T02:00:00"/>
    <n v="0"/>
    <n v="0"/>
    <n v="0"/>
    <n v="13"/>
    <n v="0"/>
    <n v="0"/>
    <n v="0"/>
    <n v="0"/>
    <n v="0"/>
    <n v="0"/>
    <n v="0"/>
    <n v="0"/>
  </r>
  <r>
    <s v="GDU092"/>
    <x v="3"/>
    <x v="3"/>
    <d v="2020-04-04T02:00:00"/>
    <d v="2020-04-15T02:00:00"/>
    <s v=""/>
    <s v="12J"/>
    <s v=""/>
    <s v="0:00"/>
    <s v="0:00"/>
    <s v=""/>
    <x v="3"/>
    <s v="ACC12"/>
    <x v="0"/>
    <s v="02 - CDI"/>
    <x v="0"/>
    <x v="2"/>
    <s v="MRP"/>
    <x v="0"/>
    <s v="A"/>
    <d v="2020-04-04T02:00:00"/>
    <d v="2020-04-15T02:00:00"/>
    <n v="0"/>
    <n v="0"/>
    <n v="0"/>
    <n v="9"/>
    <n v="0"/>
    <n v="0"/>
    <n v="0"/>
    <n v="0"/>
    <n v="0"/>
    <n v="0"/>
    <n v="0"/>
    <n v="0"/>
  </r>
  <r>
    <s v="GDU092"/>
    <x v="3"/>
    <x v="3"/>
    <d v="2020-03-18T01:00:00"/>
    <d v="2020-04-03T02:00:00"/>
    <s v=""/>
    <s v="17J"/>
    <s v=""/>
    <s v="0:00"/>
    <s v="0:00"/>
    <s v=""/>
    <x v="3"/>
    <s v="ACC12"/>
    <x v="0"/>
    <s v="02 - CDI"/>
    <x v="0"/>
    <x v="2"/>
    <s v="MRP"/>
    <x v="0"/>
    <s v="A"/>
    <d v="2020-03-18T01:00:00"/>
    <d v="2020-04-03T02:00:00"/>
    <n v="0"/>
    <n v="0"/>
    <n v="12"/>
    <n v="3"/>
    <n v="0"/>
    <n v="0"/>
    <n v="0"/>
    <n v="0"/>
    <n v="0"/>
    <n v="0"/>
    <n v="0"/>
    <n v="0"/>
  </r>
  <r>
    <s v="YGZ025"/>
    <x v="0"/>
    <x v="0"/>
    <d v="2020-07-13T02:00:00"/>
    <d v="2020-07-31T02:00:00"/>
    <s v=""/>
    <s v="16J"/>
    <s v=""/>
    <s v="0:00"/>
    <s v="0:00"/>
    <s v=""/>
    <x v="0"/>
    <s v="ACC21"/>
    <x v="0"/>
    <s v="02 - CDI"/>
    <x v="0"/>
    <x v="4"/>
    <s v="Equipe 2 ST CHARLES"/>
    <x v="0"/>
    <s v="C"/>
    <d v="2020-07-13T02:00:00"/>
    <d v="2020-07-31T02:00:00"/>
    <n v="0"/>
    <n v="0"/>
    <n v="0"/>
    <n v="0"/>
    <n v="0"/>
    <n v="0"/>
    <n v="16"/>
    <n v="0"/>
    <n v="0"/>
    <n v="0"/>
    <n v="0"/>
    <n v="0"/>
  </r>
  <r>
    <s v="YGZ025"/>
    <x v="0"/>
    <x v="0"/>
    <d v="2020-04-15T02:00:00"/>
    <d v="2020-04-21T02:00:00"/>
    <s v=""/>
    <s v="6J"/>
    <s v=""/>
    <s v="0:00"/>
    <s v="0:00"/>
    <s v=""/>
    <x v="0"/>
    <s v="ACC21"/>
    <x v="0"/>
    <s v="02 - CDI"/>
    <x v="0"/>
    <x v="4"/>
    <s v="Equipe 2 ST CHARLES"/>
    <x v="0"/>
    <s v="C"/>
    <d v="2020-04-15T02:00:00"/>
    <d v="2020-04-21T02:00:00"/>
    <n v="0"/>
    <n v="0"/>
    <n v="0"/>
    <n v="6"/>
    <n v="0"/>
    <n v="0"/>
    <n v="0"/>
    <n v="0"/>
    <n v="0"/>
    <n v="0"/>
    <n v="0"/>
    <n v="0"/>
  </r>
  <r>
    <s v="YGZ025"/>
    <x v="0"/>
    <x v="0"/>
    <d v="2020-02-03T01:00:00"/>
    <d v="2020-02-08T01:00:00"/>
    <s v=""/>
    <s v="6J"/>
    <s v=""/>
    <s v="0:00"/>
    <s v="0:00"/>
    <s v=""/>
    <x v="0"/>
    <s v="ACC21"/>
    <x v="0"/>
    <s v="02 - CDI"/>
    <x v="0"/>
    <x v="4"/>
    <s v="Equipe 2 ST CHARLES"/>
    <x v="0"/>
    <s v="C"/>
    <d v="2020-02-03T01:00:00"/>
    <d v="2020-02-08T01:00:00"/>
    <n v="0"/>
    <n v="6"/>
    <n v="0"/>
    <n v="0"/>
    <n v="0"/>
    <n v="0"/>
    <n v="0"/>
    <n v="0"/>
    <n v="0"/>
    <n v="0"/>
    <n v="0"/>
    <n v="0"/>
  </r>
  <r>
    <s v="YGZ025"/>
    <x v="13"/>
    <x v="12"/>
    <d v="2020-01-11T01:00:00"/>
    <d v="2020-01-11T01:00:00"/>
    <s v=""/>
    <s v="06h05"/>
    <s v=""/>
    <s v="0:00"/>
    <s v="0:00"/>
    <s v=""/>
    <x v="5"/>
    <s v="ACC21"/>
    <x v="0"/>
    <s v="02 - CDI"/>
    <x v="0"/>
    <x v="4"/>
    <s v="Equipe 2 ST CHARLES"/>
    <x v="0"/>
    <s v="A"/>
    <d v="2020-01-11T01:00:00"/>
    <d v="2020-01-11T01:00:00"/>
    <n v="1"/>
    <n v="0"/>
    <n v="0"/>
    <n v="0"/>
    <n v="0"/>
    <n v="0"/>
    <n v="0"/>
    <n v="0"/>
    <n v="0"/>
    <n v="0"/>
    <n v="0"/>
    <n v="0"/>
  </r>
  <r>
    <s v="UPJ345"/>
    <x v="0"/>
    <x v="0"/>
    <d v="2020-09-14T02:00:00"/>
    <d v="2020-09-19T02:00:00"/>
    <s v=""/>
    <s v="6J"/>
    <s v=""/>
    <s v="0:00"/>
    <s v="0:00"/>
    <s v=""/>
    <x v="0"/>
    <s v="APN1"/>
    <x v="0"/>
    <s v="01 - FONCT"/>
    <x v="0"/>
    <x v="1"/>
    <s v="EQUIPE 2 SAINT JEAN"/>
    <x v="0"/>
    <s v="C"/>
    <d v="2020-09-14T02:00:00"/>
    <d v="2020-09-19T02:00:00"/>
    <n v="0"/>
    <n v="0"/>
    <n v="0"/>
    <n v="0"/>
    <n v="0"/>
    <n v="0"/>
    <n v="0"/>
    <n v="0"/>
    <n v="6"/>
    <n v="0"/>
    <n v="0"/>
    <n v="0"/>
  </r>
  <r>
    <s v="UPJ345"/>
    <x v="0"/>
    <x v="0"/>
    <d v="2020-08-10T02:00:00"/>
    <d v="2020-08-14T02:00:00"/>
    <s v=""/>
    <s v="5J"/>
    <s v=""/>
    <s v="0:00"/>
    <s v="0:00"/>
    <s v=""/>
    <x v="0"/>
    <s v="APN1"/>
    <x v="0"/>
    <s v="01 - FONCT"/>
    <x v="0"/>
    <x v="1"/>
    <s v="EQUIPE 2 SAINT JEAN"/>
    <x v="0"/>
    <s v="C"/>
    <d v="2020-08-10T02:00:00"/>
    <d v="2020-08-14T02:00:00"/>
    <n v="0"/>
    <n v="0"/>
    <n v="0"/>
    <n v="0"/>
    <n v="0"/>
    <n v="0"/>
    <n v="0"/>
    <n v="5"/>
    <n v="0"/>
    <n v="0"/>
    <n v="0"/>
    <n v="0"/>
  </r>
  <r>
    <s v="UPJ345"/>
    <x v="0"/>
    <x v="0"/>
    <d v="2020-07-13T02:00:00"/>
    <d v="2020-07-18T02:00:00"/>
    <s v=""/>
    <s v="5J"/>
    <s v=""/>
    <s v="0:00"/>
    <s v="0:00"/>
    <s v=""/>
    <x v="0"/>
    <s v="APN1"/>
    <x v="0"/>
    <s v="01 - FONCT"/>
    <x v="0"/>
    <x v="1"/>
    <s v="EQUIPE 2 SAINT JEAN"/>
    <x v="0"/>
    <s v="C"/>
    <d v="2020-07-13T02:00:00"/>
    <d v="2020-07-18T02:00:00"/>
    <n v="0"/>
    <n v="0"/>
    <n v="0"/>
    <n v="0"/>
    <n v="0"/>
    <n v="0"/>
    <n v="5"/>
    <n v="0"/>
    <n v="0"/>
    <n v="0"/>
    <n v="0"/>
    <n v="0"/>
  </r>
  <r>
    <s v="UPJ345"/>
    <x v="0"/>
    <x v="0"/>
    <d v="2020-06-17T02:00:00"/>
    <d v="2020-06-20T02:00:00"/>
    <s v=""/>
    <s v="4J"/>
    <s v=""/>
    <s v="0:00"/>
    <s v="0:00"/>
    <s v=""/>
    <x v="0"/>
    <s v="APN1"/>
    <x v="0"/>
    <s v="01 - FONCT"/>
    <x v="0"/>
    <x v="1"/>
    <s v="EQUIPE 2 SAINT JEAN"/>
    <x v="0"/>
    <s v="C"/>
    <d v="2020-06-17T02:00:00"/>
    <d v="2020-06-20T02:00:00"/>
    <n v="0"/>
    <n v="0"/>
    <n v="0"/>
    <n v="0"/>
    <n v="0"/>
    <n v="4"/>
    <n v="0"/>
    <n v="0"/>
    <n v="0"/>
    <n v="0"/>
    <n v="0"/>
    <n v="0"/>
  </r>
  <r>
    <s v="UPJ345"/>
    <x v="0"/>
    <x v="0"/>
    <d v="2020-03-02T01:00:00"/>
    <d v="2020-03-13T01:00:00"/>
    <s v=""/>
    <s v="11J"/>
    <s v=""/>
    <s v="0:00"/>
    <s v="0:00"/>
    <s v=""/>
    <x v="0"/>
    <s v="APN1"/>
    <x v="0"/>
    <s v="01 - FONCT"/>
    <x v="0"/>
    <x v="1"/>
    <s v="EQUIPE 2 SAINT JEAN"/>
    <x v="0"/>
    <s v="C"/>
    <d v="2020-03-02T01:00:00"/>
    <d v="2020-03-13T01:00:00"/>
    <n v="0"/>
    <n v="0"/>
    <n v="11"/>
    <n v="0"/>
    <n v="0"/>
    <n v="0"/>
    <n v="0"/>
    <n v="0"/>
    <n v="0"/>
    <n v="0"/>
    <n v="0"/>
    <n v="0"/>
  </r>
  <r>
    <s v="UPJ345"/>
    <x v="0"/>
    <x v="0"/>
    <d v="2020-02-01T01:00:00"/>
    <d v="2020-02-08T01:00:00"/>
    <s v=""/>
    <s v="7J"/>
    <s v=""/>
    <s v="0:00"/>
    <s v="0:00"/>
    <s v=""/>
    <x v="0"/>
    <s v="APN1"/>
    <x v="0"/>
    <s v="01 - FONCT"/>
    <x v="0"/>
    <x v="1"/>
    <s v="EQUIPE 2 SAINT JEAN"/>
    <x v="0"/>
    <s v="C"/>
    <d v="2020-02-01T01:00:00"/>
    <d v="2020-02-08T01:00:00"/>
    <n v="0"/>
    <n v="7"/>
    <n v="0"/>
    <n v="0"/>
    <n v="0"/>
    <n v="0"/>
    <n v="0"/>
    <n v="0"/>
    <n v="0"/>
    <n v="0"/>
    <n v="0"/>
    <n v="0"/>
  </r>
  <r>
    <s v="SNC976"/>
    <x v="0"/>
    <x v="0"/>
    <d v="2020-08-17T02:00:00"/>
    <d v="2020-09-05T02:00:00"/>
    <s v=""/>
    <s v="18J"/>
    <s v=""/>
    <s v="0:00"/>
    <s v="0:00"/>
    <s v=""/>
    <x v="0"/>
    <s v="APN2"/>
    <x v="0"/>
    <s v="01 - FONCT"/>
    <x v="0"/>
    <x v="0"/>
    <s v="Equipe3"/>
    <x v="0"/>
    <s v="C"/>
    <d v="2020-08-17T02:00:00"/>
    <d v="2020-09-05T02:00:00"/>
    <n v="0"/>
    <n v="0"/>
    <n v="0"/>
    <n v="0"/>
    <n v="0"/>
    <n v="0"/>
    <n v="0"/>
    <n v="13"/>
    <n v="5"/>
    <n v="0"/>
    <n v="0"/>
    <n v="0"/>
  </r>
  <r>
    <s v="SNC976"/>
    <x v="7"/>
    <x v="7"/>
    <d v="2020-05-18T02:00:00"/>
    <d v="2020-05-22T02:00:00"/>
    <s v=""/>
    <s v="23h20"/>
    <s v=""/>
    <s v="0:00"/>
    <s v="0:00"/>
    <s v=""/>
    <x v="0"/>
    <s v="APN2"/>
    <x v="0"/>
    <s v="01 - FONCT"/>
    <x v="0"/>
    <x v="0"/>
    <s v="Equipe3"/>
    <x v="0"/>
    <s v="2"/>
    <d v="2020-05-18T02:00:00"/>
    <d v="2020-05-22T02:00:00"/>
    <n v="0"/>
    <n v="0"/>
    <n v="0"/>
    <n v="0"/>
    <n v="4"/>
    <n v="0"/>
    <n v="0"/>
    <n v="0"/>
    <n v="0"/>
    <n v="0"/>
    <n v="0"/>
    <n v="0"/>
  </r>
  <r>
    <s v="SNC976"/>
    <x v="0"/>
    <x v="0"/>
    <d v="2020-04-20T02:00:00"/>
    <d v="2020-05-02T02:00:00"/>
    <s v=""/>
    <s v="11J"/>
    <s v=""/>
    <s v="0:00"/>
    <s v="0:00"/>
    <s v=""/>
    <x v="0"/>
    <s v="APN2"/>
    <x v="0"/>
    <s v="01 - FONCT"/>
    <x v="0"/>
    <x v="0"/>
    <s v="Equipe3"/>
    <x v="0"/>
    <s v="C"/>
    <d v="2020-04-20T02:00:00"/>
    <d v="2020-05-02T02:00:00"/>
    <n v="0"/>
    <n v="0"/>
    <n v="0"/>
    <n v="10"/>
    <n v="1"/>
    <n v="0"/>
    <n v="0"/>
    <n v="0"/>
    <n v="0"/>
    <n v="0"/>
    <n v="0"/>
    <n v="0"/>
  </r>
  <r>
    <s v="SNC976"/>
    <x v="0"/>
    <x v="0"/>
    <d v="2020-02-15T01:00:00"/>
    <d v="2020-02-15T01:00:00"/>
    <s v=""/>
    <s v="1J"/>
    <s v=""/>
    <s v="0:00"/>
    <s v="0:00"/>
    <s v=""/>
    <x v="0"/>
    <s v="APN2"/>
    <x v="0"/>
    <s v="01 - FONCT"/>
    <x v="0"/>
    <x v="0"/>
    <s v="Equipe3"/>
    <x v="0"/>
    <s v="C"/>
    <d v="2020-02-15T01:00:00"/>
    <d v="2020-02-15T01:00:00"/>
    <n v="0"/>
    <n v="1"/>
    <n v="0"/>
    <n v="0"/>
    <n v="0"/>
    <n v="0"/>
    <n v="0"/>
    <n v="0"/>
    <n v="0"/>
    <n v="0"/>
    <n v="0"/>
    <n v="0"/>
  </r>
  <r>
    <s v="SNC976"/>
    <x v="13"/>
    <x v="12"/>
    <d v="2020-01-09T01:00:00"/>
    <d v="2020-01-09T01:00:00"/>
    <s v=""/>
    <s v="05h50"/>
    <s v=""/>
    <s v="0:00"/>
    <s v="0:00"/>
    <s v=""/>
    <x v="5"/>
    <s v="APN2"/>
    <x v="0"/>
    <s v="01 - FONCT"/>
    <x v="0"/>
    <x v="0"/>
    <s v="Equipe3"/>
    <x v="0"/>
    <s v="A"/>
    <d v="2020-01-09T01:00:00"/>
    <d v="2020-01-09T01:00:00"/>
    <n v="1"/>
    <n v="0"/>
    <n v="0"/>
    <n v="0"/>
    <n v="0"/>
    <n v="0"/>
    <n v="0"/>
    <n v="0"/>
    <n v="0"/>
    <n v="0"/>
    <n v="0"/>
    <n v="0"/>
  </r>
  <r>
    <s v="JXT385"/>
    <x v="30"/>
    <x v="28"/>
    <d v="2020-07-01T02:00:00"/>
    <d v="2023-07-31T02:00:00"/>
    <s v=""/>
    <s v="1126J"/>
    <s v=""/>
    <s v="0:00"/>
    <s v="0:00"/>
    <s v=""/>
    <x v="13"/>
    <s v="ATG2"/>
    <x v="0"/>
    <s v="01 - FONCT"/>
    <x v="0"/>
    <x v="2"/>
    <s v="ETG"/>
    <x v="0"/>
    <s v="D"/>
    <d v="2020-07-01T02:00:00"/>
    <d v="2020-12-31T00:00:00"/>
    <n v="0"/>
    <n v="0"/>
    <n v="0"/>
    <n v="0"/>
    <n v="0"/>
    <n v="0"/>
    <n v="26"/>
    <n v="25"/>
    <n v="26"/>
    <n v="27"/>
    <n v="25"/>
    <n v="27"/>
  </r>
  <r>
    <s v="JXT385"/>
    <x v="0"/>
    <x v="0"/>
    <d v="2020-06-11T02:00:00"/>
    <d v="2020-06-30T02:00:00"/>
    <s v=""/>
    <s v="14J"/>
    <s v=""/>
    <s v="0:00"/>
    <s v="0:00"/>
    <s v=""/>
    <x v="0"/>
    <s v="ATG2"/>
    <x v="0"/>
    <s v="01 - FONCT"/>
    <x v="0"/>
    <x v="2"/>
    <s v="ETG"/>
    <x v="0"/>
    <s v="C"/>
    <d v="2020-06-11T02:00:00"/>
    <d v="2020-06-30T02:00:00"/>
    <n v="0"/>
    <n v="0"/>
    <n v="0"/>
    <n v="0"/>
    <n v="0"/>
    <n v="17"/>
    <n v="0"/>
    <n v="0"/>
    <n v="0"/>
    <n v="0"/>
    <n v="0"/>
    <n v="0"/>
  </r>
  <r>
    <s v="JXT385"/>
    <x v="12"/>
    <x v="11"/>
    <d v="2020-06-06T02:00:00"/>
    <d v="2020-06-10T02:00:00"/>
    <s v=""/>
    <s v="3J"/>
    <s v=""/>
    <s v="0:00"/>
    <s v="0:00"/>
    <s v=""/>
    <x v="6"/>
    <s v="ATG2"/>
    <x v="0"/>
    <s v="01 - FONCT"/>
    <x v="0"/>
    <x v="2"/>
    <s v="ETG"/>
    <x v="0"/>
    <s v="J"/>
    <d v="2020-06-06T02:00:00"/>
    <d v="2020-06-10T02:00:00"/>
    <n v="0"/>
    <n v="0"/>
    <n v="0"/>
    <n v="0"/>
    <n v="0"/>
    <n v="4"/>
    <n v="0"/>
    <n v="0"/>
    <n v="0"/>
    <n v="0"/>
    <n v="0"/>
    <n v="0"/>
  </r>
  <r>
    <s v="JXT385"/>
    <x v="7"/>
    <x v="7"/>
    <d v="2020-05-28T02:00:00"/>
    <d v="2020-06-05T02:00:00"/>
    <s v=""/>
    <s v="49h50"/>
    <s v=""/>
    <s v="0:00"/>
    <s v="0:00"/>
    <s v=""/>
    <x v="0"/>
    <s v="ATG2"/>
    <x v="0"/>
    <s v="01 - FONCT"/>
    <x v="0"/>
    <x v="2"/>
    <s v="ETG"/>
    <x v="0"/>
    <s v="2"/>
    <d v="2020-05-28T02:00:00"/>
    <d v="2020-06-05T02:00:00"/>
    <n v="0"/>
    <n v="0"/>
    <n v="0"/>
    <n v="0"/>
    <n v="3"/>
    <n v="4"/>
    <n v="0"/>
    <n v="0"/>
    <n v="0"/>
    <n v="0"/>
    <n v="0"/>
    <n v="0"/>
  </r>
  <r>
    <s v="JXT385"/>
    <x v="7"/>
    <x v="7"/>
    <d v="2020-05-27T02:00:00"/>
    <d v="2020-05-27T02:00:00"/>
    <s v=""/>
    <s v="07h25"/>
    <s v=""/>
    <s v="0:00"/>
    <s v="0:00"/>
    <s v=""/>
    <x v="0"/>
    <s v="ATG2"/>
    <x v="0"/>
    <s v="01 - FONCT"/>
    <x v="0"/>
    <x v="2"/>
    <s v="ETG"/>
    <x v="0"/>
    <s v="2"/>
    <d v="2020-05-27T02:00:00"/>
    <d v="2020-05-27T02:00:00"/>
    <n v="0"/>
    <n v="0"/>
    <n v="0"/>
    <n v="0"/>
    <n v="1"/>
    <n v="0"/>
    <n v="0"/>
    <n v="0"/>
    <n v="0"/>
    <n v="0"/>
    <n v="0"/>
    <n v="0"/>
  </r>
  <r>
    <s v="JXT385"/>
    <x v="7"/>
    <x v="7"/>
    <d v="2020-05-02T02:00:00"/>
    <d v="2020-05-02T02:00:00"/>
    <s v=""/>
    <s v="06h00"/>
    <s v=""/>
    <s v="0:00"/>
    <s v="0:00"/>
    <s v=""/>
    <x v="0"/>
    <s v="ATG2"/>
    <x v="0"/>
    <s v="01 - FONCT"/>
    <x v="0"/>
    <x v="2"/>
    <s v="ETG"/>
    <x v="0"/>
    <s v="2"/>
    <d v="2020-05-02T02:00:00"/>
    <d v="2020-05-02T02:00:00"/>
    <n v="0"/>
    <n v="0"/>
    <n v="0"/>
    <n v="0"/>
    <n v="1"/>
    <n v="0"/>
    <n v="0"/>
    <n v="0"/>
    <n v="0"/>
    <n v="0"/>
    <n v="0"/>
    <n v="0"/>
  </r>
  <r>
    <s v="JXT385"/>
    <x v="0"/>
    <x v="0"/>
    <d v="2020-04-22T02:00:00"/>
    <d v="2020-04-30T02:00:00"/>
    <s v=""/>
    <s v="7J"/>
    <s v=""/>
    <s v="0:00"/>
    <s v="0:00"/>
    <s v=""/>
    <x v="0"/>
    <s v="ATG2"/>
    <x v="0"/>
    <s v="01 - FONCT"/>
    <x v="0"/>
    <x v="2"/>
    <s v="ETG"/>
    <x v="0"/>
    <s v="C"/>
    <d v="2020-04-22T02:00:00"/>
    <d v="2020-04-30T02:00:00"/>
    <n v="0"/>
    <n v="0"/>
    <n v="0"/>
    <n v="8"/>
    <n v="0"/>
    <n v="0"/>
    <n v="0"/>
    <n v="0"/>
    <n v="0"/>
    <n v="0"/>
    <n v="0"/>
    <n v="0"/>
  </r>
  <r>
    <s v="FDY806"/>
    <x v="0"/>
    <x v="0"/>
    <d v="2020-11-09T01:00:00"/>
    <d v="2020-11-21T01:00:00"/>
    <s v=""/>
    <s v="11J"/>
    <s v=""/>
    <s v="0:00"/>
    <s v="0:00"/>
    <s v=""/>
    <x v="0"/>
    <s v="ACC13"/>
    <x v="0"/>
    <s v="02 - CDI"/>
    <x v="0"/>
    <x v="4"/>
    <s v="Equipe 3 CENTRE"/>
    <x v="0"/>
    <s v="C"/>
    <d v="2020-11-09T01:00:00"/>
    <d v="2020-11-21T01:00:00"/>
    <n v="0"/>
    <n v="0"/>
    <n v="0"/>
    <n v="0"/>
    <n v="0"/>
    <n v="0"/>
    <n v="0"/>
    <n v="0"/>
    <n v="0"/>
    <n v="0"/>
    <n v="12"/>
    <n v="0"/>
  </r>
  <r>
    <s v="FDY806"/>
    <x v="0"/>
    <x v="0"/>
    <d v="2020-08-31T02:00:00"/>
    <d v="2020-09-05T02:00:00"/>
    <s v=""/>
    <s v="6J"/>
    <s v=""/>
    <s v="0:00"/>
    <s v="0:00"/>
    <s v=""/>
    <x v="0"/>
    <s v="ACC13"/>
    <x v="0"/>
    <s v="02 - CDI"/>
    <x v="0"/>
    <x v="4"/>
    <s v="Equipe 3 CENTRE"/>
    <x v="0"/>
    <s v="C"/>
    <d v="2020-08-31T02:00:00"/>
    <d v="2020-09-05T02:00:00"/>
    <n v="0"/>
    <n v="0"/>
    <n v="0"/>
    <n v="0"/>
    <n v="0"/>
    <n v="0"/>
    <n v="0"/>
    <n v="1"/>
    <n v="5"/>
    <n v="0"/>
    <n v="0"/>
    <n v="0"/>
  </r>
  <r>
    <s v="FDY806"/>
    <x v="0"/>
    <x v="0"/>
    <d v="2020-08-24T02:00:00"/>
    <d v="2020-08-29T02:00:00"/>
    <s v=""/>
    <s v="6J"/>
    <s v=""/>
    <s v="0:00"/>
    <s v="0:00"/>
    <s v=""/>
    <x v="0"/>
    <s v="ACC13"/>
    <x v="0"/>
    <s v="02 - CDI"/>
    <x v="0"/>
    <x v="4"/>
    <s v="Equipe 3 CENTRE"/>
    <x v="0"/>
    <s v="C"/>
    <d v="2020-08-24T02:00:00"/>
    <d v="2020-08-29T02:00:00"/>
    <n v="0"/>
    <n v="0"/>
    <n v="0"/>
    <n v="0"/>
    <n v="0"/>
    <n v="0"/>
    <n v="0"/>
    <n v="6"/>
    <n v="0"/>
    <n v="0"/>
    <n v="0"/>
    <n v="0"/>
  </r>
  <r>
    <s v="FDY806"/>
    <x v="4"/>
    <x v="4"/>
    <d v="2020-06-02T02:00:00"/>
    <d v="2020-06-05T02:00:00"/>
    <s v=""/>
    <s v="4J"/>
    <s v=""/>
    <s v="0:00"/>
    <s v="0:00"/>
    <s v=""/>
    <x v="0"/>
    <s v="ACC13"/>
    <x v="0"/>
    <s v="02 - CDI"/>
    <x v="0"/>
    <x v="4"/>
    <s v="Equipe 3 CENTRE"/>
    <x v="0"/>
    <s v="R"/>
    <d v="2020-06-02T02:00:00"/>
    <d v="2020-06-05T02:00:00"/>
    <n v="0"/>
    <n v="0"/>
    <n v="0"/>
    <n v="0"/>
    <n v="0"/>
    <n v="4"/>
    <n v="0"/>
    <n v="0"/>
    <n v="0"/>
    <n v="0"/>
    <n v="0"/>
    <n v="0"/>
  </r>
  <r>
    <s v="FDY806"/>
    <x v="2"/>
    <x v="2"/>
    <d v="2020-05-07T02:00:00"/>
    <d v="2020-05-16T02:00:00"/>
    <s v=""/>
    <s v="10J"/>
    <s v=""/>
    <s v="0:00"/>
    <s v="0:00"/>
    <s v=""/>
    <x v="2"/>
    <s v="ACC13"/>
    <x v="0"/>
    <s v="02 - CDI"/>
    <x v="0"/>
    <x v="4"/>
    <s v="Equipe 3 CENTRE"/>
    <x v="0"/>
    <s v="M"/>
    <d v="2020-05-07T02:00:00"/>
    <d v="2020-05-16T02:00:00"/>
    <n v="0"/>
    <n v="0"/>
    <n v="0"/>
    <n v="0"/>
    <n v="8"/>
    <n v="0"/>
    <n v="0"/>
    <n v="0"/>
    <n v="0"/>
    <n v="0"/>
    <n v="0"/>
    <n v="0"/>
  </r>
  <r>
    <s v="FDY806"/>
    <x v="2"/>
    <x v="2"/>
    <d v="2020-04-28T02:00:00"/>
    <d v="2020-05-06T02:00:00"/>
    <s v=""/>
    <s v="9J"/>
    <s v=""/>
    <s v="0:00"/>
    <s v="0:00"/>
    <s v=""/>
    <x v="2"/>
    <s v="ACC13"/>
    <x v="0"/>
    <s v="02 - CDI"/>
    <x v="0"/>
    <x v="4"/>
    <s v="Equipe 3 CENTRE"/>
    <x v="0"/>
    <s v="M"/>
    <d v="2020-04-28T02:00:00"/>
    <d v="2020-05-06T02:00:00"/>
    <n v="0"/>
    <n v="0"/>
    <n v="0"/>
    <n v="3"/>
    <n v="4"/>
    <n v="0"/>
    <n v="0"/>
    <n v="0"/>
    <n v="0"/>
    <n v="0"/>
    <n v="0"/>
    <n v="0"/>
  </r>
  <r>
    <s v="FDY806"/>
    <x v="0"/>
    <x v="0"/>
    <d v="2020-04-20T02:00:00"/>
    <d v="2020-04-27T02:00:00"/>
    <s v=""/>
    <s v="7J"/>
    <s v=""/>
    <s v="0:00"/>
    <s v="0:00"/>
    <s v=""/>
    <x v="0"/>
    <s v="ACC13"/>
    <x v="0"/>
    <s v="02 - CDI"/>
    <x v="0"/>
    <x v="4"/>
    <s v="Equipe 3 CENTRE"/>
    <x v="0"/>
    <s v="C"/>
    <d v="2020-04-20T02:00:00"/>
    <d v="2020-04-27T02:00:00"/>
    <n v="0"/>
    <n v="0"/>
    <n v="0"/>
    <n v="7"/>
    <n v="0"/>
    <n v="0"/>
    <n v="0"/>
    <n v="0"/>
    <n v="0"/>
    <n v="0"/>
    <n v="0"/>
    <n v="0"/>
  </r>
  <r>
    <s v="FDY806"/>
    <x v="5"/>
    <x v="5"/>
    <d v="2020-04-17T02:00:00"/>
    <d v="2020-04-17T02:00:00"/>
    <s v=""/>
    <s v="00h30"/>
    <s v=""/>
    <s v="7:55"/>
    <s v="8:25"/>
    <s v=""/>
    <x v="4"/>
    <s v="ACC13"/>
    <x v="0"/>
    <s v="02 - CDI"/>
    <x v="0"/>
    <x v="4"/>
    <s v="Equipe 3 CENTRE"/>
    <x v="0"/>
    <s v="F"/>
    <d v="2020-04-17T02:00:00"/>
    <d v="2020-04-17T02:00:00"/>
    <n v="0"/>
    <n v="0"/>
    <n v="0"/>
    <n v="1"/>
    <n v="0"/>
    <n v="0"/>
    <n v="0"/>
    <n v="0"/>
    <n v="0"/>
    <n v="0"/>
    <n v="0"/>
    <n v="0"/>
  </r>
  <r>
    <s v="FDY806"/>
    <x v="2"/>
    <x v="2"/>
    <d v="2020-03-23T01:00:00"/>
    <d v="2020-03-28T01:00:00"/>
    <s v=""/>
    <s v="6J"/>
    <s v=""/>
    <s v="0:00"/>
    <s v="0:00"/>
    <s v=""/>
    <x v="2"/>
    <s v="ACC13"/>
    <x v="0"/>
    <s v="02 - CDI"/>
    <x v="0"/>
    <x v="4"/>
    <s v="Equipe 3 CENTRE"/>
    <x v="0"/>
    <s v="M"/>
    <d v="2020-03-23T01:00:00"/>
    <d v="2020-03-28T01:00:00"/>
    <n v="0"/>
    <n v="0"/>
    <n v="6"/>
    <n v="0"/>
    <n v="0"/>
    <n v="0"/>
    <n v="0"/>
    <n v="0"/>
    <n v="0"/>
    <n v="0"/>
    <n v="0"/>
    <n v="0"/>
  </r>
  <r>
    <s v="FDY806"/>
    <x v="5"/>
    <x v="5"/>
    <d v="2020-03-07T01:00:00"/>
    <d v="2020-03-07T01:00:00"/>
    <s v=""/>
    <s v="04h00"/>
    <s v=""/>
    <s v="7:55"/>
    <s v="11:55"/>
    <s v=""/>
    <x v="4"/>
    <s v="ACC13"/>
    <x v="0"/>
    <s v="02 - CDI"/>
    <x v="0"/>
    <x v="4"/>
    <s v="Equipe 3 CENTRE"/>
    <x v="0"/>
    <s v="F"/>
    <d v="2020-03-07T01:00:00"/>
    <d v="2020-03-07T01:00:00"/>
    <n v="0"/>
    <n v="0"/>
    <n v="1"/>
    <n v="0"/>
    <n v="0"/>
    <n v="0"/>
    <n v="0"/>
    <n v="0"/>
    <n v="0"/>
    <n v="0"/>
    <n v="0"/>
    <n v="0"/>
  </r>
  <r>
    <s v="FDY806"/>
    <x v="0"/>
    <x v="0"/>
    <d v="2020-02-29T01:00:00"/>
    <d v="2020-02-29T01:00:00"/>
    <s v=""/>
    <s v="1J"/>
    <s v=""/>
    <s v="0:00"/>
    <s v="0:00"/>
    <s v=""/>
    <x v="0"/>
    <s v="ACC13"/>
    <x v="0"/>
    <s v="02 - CDI"/>
    <x v="0"/>
    <x v="4"/>
    <s v="Equipe 3 CENTRE"/>
    <x v="0"/>
    <s v="C"/>
    <d v="2020-02-29T01:00:00"/>
    <d v="2020-02-29T01:00:00"/>
    <n v="0"/>
    <n v="1"/>
    <n v="0"/>
    <n v="0"/>
    <n v="0"/>
    <n v="0"/>
    <n v="0"/>
    <n v="0"/>
    <n v="0"/>
    <n v="0"/>
    <n v="0"/>
    <n v="0"/>
  </r>
  <r>
    <s v="DYP303"/>
    <x v="0"/>
    <x v="0"/>
    <d v="2020-12-28T01:00:00"/>
    <d v="2020-12-31T01:00:00"/>
    <s v=""/>
    <s v="4J"/>
    <s v=""/>
    <s v="0:00"/>
    <s v="0:00"/>
    <s v=""/>
    <x v="0"/>
    <s v="ACC12"/>
    <x v="0"/>
    <s v="02 - CDI"/>
    <x v="0"/>
    <x v="2"/>
    <s v="MRP"/>
    <x v="0"/>
    <s v="C"/>
    <d v="2020-12-28T01:00:00"/>
    <d v="2020-12-31T00:00:00"/>
    <n v="0"/>
    <n v="0"/>
    <n v="0"/>
    <n v="0"/>
    <n v="0"/>
    <n v="0"/>
    <n v="0"/>
    <n v="0"/>
    <n v="0"/>
    <n v="0"/>
    <n v="0"/>
    <n v="4"/>
  </r>
  <r>
    <s v="DYP303"/>
    <x v="0"/>
    <x v="0"/>
    <d v="2020-08-17T02:00:00"/>
    <d v="2020-08-22T02:00:00"/>
    <s v=""/>
    <s v="6J"/>
    <s v=""/>
    <s v="0:00"/>
    <s v="0:00"/>
    <s v=""/>
    <x v="0"/>
    <s v="ACC12"/>
    <x v="0"/>
    <s v="02 - CDI"/>
    <x v="0"/>
    <x v="2"/>
    <s v="MRP"/>
    <x v="0"/>
    <s v="C"/>
    <d v="2020-08-17T02:00:00"/>
    <d v="2020-08-22T02:00:00"/>
    <n v="0"/>
    <n v="0"/>
    <n v="0"/>
    <n v="0"/>
    <n v="0"/>
    <n v="0"/>
    <n v="0"/>
    <n v="6"/>
    <n v="0"/>
    <n v="0"/>
    <n v="0"/>
    <n v="0"/>
  </r>
  <r>
    <s v="DYP303"/>
    <x v="44"/>
    <x v="0"/>
    <d v="2020-07-20T02:00:00"/>
    <d v="2020-07-25T02:00:00"/>
    <s v=""/>
    <s v="6J*"/>
    <s v=""/>
    <s v="0:00"/>
    <s v="0:00"/>
    <s v=""/>
    <x v="0"/>
    <s v="ACC12"/>
    <x v="0"/>
    <s v="02 - CDI"/>
    <x v="0"/>
    <x v="2"/>
    <s v="MRP"/>
    <x v="0"/>
    <s v="D"/>
    <d v="2020-07-20T02:00:00"/>
    <d v="2020-07-25T02:00:00"/>
    <n v="0"/>
    <n v="0"/>
    <n v="0"/>
    <n v="0"/>
    <n v="0"/>
    <n v="0"/>
    <n v="6"/>
    <n v="0"/>
    <n v="0"/>
    <n v="0"/>
    <n v="0"/>
    <n v="0"/>
  </r>
  <r>
    <s v="DYP303"/>
    <x v="0"/>
    <x v="0"/>
    <d v="2020-06-15T02:00:00"/>
    <d v="2020-06-20T02:00:00"/>
    <s v=""/>
    <s v="6J"/>
    <s v=""/>
    <s v="0:00"/>
    <s v="0:00"/>
    <s v=""/>
    <x v="0"/>
    <s v="ACC12"/>
    <x v="0"/>
    <s v="02 - CDI"/>
    <x v="0"/>
    <x v="2"/>
    <s v="MRP"/>
    <x v="0"/>
    <s v="C"/>
    <d v="2020-06-15T02:00:00"/>
    <d v="2020-06-20T02:00:00"/>
    <n v="0"/>
    <n v="0"/>
    <n v="0"/>
    <n v="0"/>
    <n v="0"/>
    <n v="6"/>
    <n v="0"/>
    <n v="0"/>
    <n v="0"/>
    <n v="0"/>
    <n v="0"/>
    <n v="0"/>
  </r>
  <r>
    <s v="DYP303"/>
    <x v="8"/>
    <x v="3"/>
    <d v="2020-05-01T02:00:00"/>
    <d v="2020-05-06T02:00:00"/>
    <s v=""/>
    <s v="4J"/>
    <s v=""/>
    <s v="0:00"/>
    <s v="0:00"/>
    <s v=""/>
    <x v="3"/>
    <s v="ACC12"/>
    <x v="0"/>
    <s v="02 - CDI"/>
    <x v="0"/>
    <x v="2"/>
    <s v="MRP"/>
    <x v="0"/>
    <s v="C"/>
    <d v="2020-05-01T02:00:00"/>
    <d v="2020-05-06T02:00:00"/>
    <n v="0"/>
    <n v="0"/>
    <n v="0"/>
    <n v="0"/>
    <n v="4"/>
    <n v="0"/>
    <n v="0"/>
    <n v="0"/>
    <n v="0"/>
    <n v="0"/>
    <n v="0"/>
    <n v="0"/>
  </r>
  <r>
    <s v="DYP303"/>
    <x v="3"/>
    <x v="3"/>
    <d v="2020-04-16T02:00:00"/>
    <d v="2020-04-30T02:00:00"/>
    <s v=""/>
    <s v="15J"/>
    <s v=""/>
    <s v="0:00"/>
    <s v="0:00"/>
    <s v=""/>
    <x v="3"/>
    <s v="ACC12"/>
    <x v="0"/>
    <s v="02 - CDI"/>
    <x v="0"/>
    <x v="2"/>
    <s v="MRP"/>
    <x v="0"/>
    <s v="A"/>
    <d v="2020-04-16T02:00:00"/>
    <d v="2020-04-30T02:00:00"/>
    <n v="0"/>
    <n v="0"/>
    <n v="0"/>
    <n v="13"/>
    <n v="0"/>
    <n v="0"/>
    <n v="0"/>
    <n v="0"/>
    <n v="0"/>
    <n v="0"/>
    <n v="0"/>
    <n v="0"/>
  </r>
  <r>
    <s v="DYP303"/>
    <x v="3"/>
    <x v="3"/>
    <d v="2020-04-06T02:00:00"/>
    <d v="2020-04-15T02:00:00"/>
    <s v=""/>
    <s v="10J"/>
    <s v=""/>
    <s v="0:00"/>
    <s v="0:00"/>
    <s v=""/>
    <x v="3"/>
    <s v="ACC12"/>
    <x v="0"/>
    <s v="02 - CDI"/>
    <x v="0"/>
    <x v="2"/>
    <s v="MRP"/>
    <x v="0"/>
    <s v="A"/>
    <d v="2020-04-06T02:00:00"/>
    <d v="2020-04-15T02:00:00"/>
    <n v="0"/>
    <n v="0"/>
    <n v="0"/>
    <n v="8"/>
    <n v="0"/>
    <n v="0"/>
    <n v="0"/>
    <n v="0"/>
    <n v="0"/>
    <n v="0"/>
    <n v="0"/>
    <n v="0"/>
  </r>
  <r>
    <s v="DYP303"/>
    <x v="0"/>
    <x v="0"/>
    <d v="2020-04-01T02:00:00"/>
    <d v="2020-04-04T02:00:00"/>
    <s v=""/>
    <s v="4J"/>
    <s v=""/>
    <s v="0:00"/>
    <s v="0:00"/>
    <s v=""/>
    <x v="0"/>
    <s v="ACC12"/>
    <x v="0"/>
    <s v="02 - CDI"/>
    <x v="0"/>
    <x v="2"/>
    <s v="MRP"/>
    <x v="0"/>
    <s v="C"/>
    <d v="2020-04-01T02:00:00"/>
    <d v="2020-04-04T02:00:00"/>
    <n v="0"/>
    <n v="0"/>
    <n v="0"/>
    <n v="4"/>
    <n v="0"/>
    <n v="0"/>
    <n v="0"/>
    <n v="0"/>
    <n v="0"/>
    <n v="0"/>
    <n v="0"/>
    <n v="0"/>
  </r>
  <r>
    <s v="DYP303"/>
    <x v="0"/>
    <x v="0"/>
    <d v="2020-03-23T01:00:00"/>
    <d v="2020-03-31T02:00:00"/>
    <s v=""/>
    <s v="8J"/>
    <s v=""/>
    <s v="0:00"/>
    <s v="0:00"/>
    <s v=""/>
    <x v="0"/>
    <s v="ACC12"/>
    <x v="0"/>
    <s v="02 - CDI"/>
    <x v="0"/>
    <x v="2"/>
    <s v="MRP"/>
    <x v="0"/>
    <s v="C"/>
    <d v="2020-03-23T01:00:00"/>
    <d v="2020-03-31T02:00:00"/>
    <n v="0"/>
    <n v="0"/>
    <n v="8"/>
    <n v="0"/>
    <n v="0"/>
    <n v="0"/>
    <n v="0"/>
    <n v="0"/>
    <n v="0"/>
    <n v="0"/>
    <n v="0"/>
    <n v="0"/>
  </r>
  <r>
    <s v="DYP303"/>
    <x v="3"/>
    <x v="3"/>
    <d v="2020-03-19T01:00:00"/>
    <d v="2020-03-19T01:00:00"/>
    <s v=""/>
    <s v="1J"/>
    <s v=""/>
    <s v="0:00"/>
    <s v="0:00"/>
    <s v=""/>
    <x v="3"/>
    <s v="ACC12"/>
    <x v="0"/>
    <s v="02 - CDI"/>
    <x v="0"/>
    <x v="2"/>
    <s v="MRP"/>
    <x v="0"/>
    <s v="A"/>
    <d v="2020-03-19T01:00:00"/>
    <d v="2020-03-19T01:00:00"/>
    <n v="0"/>
    <n v="0"/>
    <n v="1"/>
    <n v="0"/>
    <n v="0"/>
    <n v="0"/>
    <n v="0"/>
    <n v="0"/>
    <n v="0"/>
    <n v="0"/>
    <n v="0"/>
    <n v="0"/>
  </r>
  <r>
    <s v="DYP303"/>
    <x v="0"/>
    <x v="0"/>
    <d v="2020-03-17T01:00:00"/>
    <d v="2020-03-18T01:00:00"/>
    <s v=""/>
    <s v="2J"/>
    <s v=""/>
    <s v="0:00"/>
    <s v="0:00"/>
    <s v=""/>
    <x v="0"/>
    <s v="ACC12"/>
    <x v="0"/>
    <s v="02 - CDI"/>
    <x v="0"/>
    <x v="2"/>
    <s v="MRP"/>
    <x v="0"/>
    <s v="C"/>
    <d v="2020-03-17T01:00:00"/>
    <d v="2020-03-18T01:00:00"/>
    <n v="0"/>
    <n v="0"/>
    <n v="2"/>
    <n v="0"/>
    <n v="0"/>
    <n v="0"/>
    <n v="0"/>
    <n v="0"/>
    <n v="0"/>
    <n v="0"/>
    <n v="0"/>
    <n v="0"/>
  </r>
  <r>
    <s v="DYP303"/>
    <x v="3"/>
    <x v="3"/>
    <d v="2020-03-16T01:00:00"/>
    <d v="2020-03-16T01:00:00"/>
    <s v=""/>
    <s v="1J"/>
    <s v=""/>
    <s v="0:00"/>
    <s v="0:00"/>
    <s v=""/>
    <x v="3"/>
    <s v="ACC12"/>
    <x v="0"/>
    <s v="02 - CDI"/>
    <x v="0"/>
    <x v="2"/>
    <s v="MRP"/>
    <x v="0"/>
    <s v="A"/>
    <d v="2020-03-16T01:00:00"/>
    <d v="2020-03-16T01:00:00"/>
    <n v="0"/>
    <n v="0"/>
    <n v="1"/>
    <n v="0"/>
    <n v="0"/>
    <n v="0"/>
    <n v="0"/>
    <n v="0"/>
    <n v="0"/>
    <n v="0"/>
    <n v="0"/>
    <n v="0"/>
  </r>
  <r>
    <s v="DYP303"/>
    <x v="6"/>
    <x v="6"/>
    <d v="2020-02-01T01:00:00"/>
    <d v="2020-02-01T01:00:00"/>
    <s v=""/>
    <s v="1J"/>
    <s v=""/>
    <s v="0:00"/>
    <s v="0:00"/>
    <s v=""/>
    <x v="5"/>
    <s v="ACC12"/>
    <x v="0"/>
    <s v="02 - CDI"/>
    <x v="0"/>
    <x v="2"/>
    <s v="MRP"/>
    <x v="0"/>
    <s v="P"/>
    <d v="2020-02-01T01:00:00"/>
    <d v="2020-02-01T01:00:00"/>
    <n v="0"/>
    <n v="1"/>
    <n v="0"/>
    <n v="0"/>
    <n v="0"/>
    <n v="0"/>
    <n v="0"/>
    <n v="0"/>
    <n v="0"/>
    <n v="0"/>
    <n v="0"/>
    <n v="0"/>
  </r>
  <r>
    <s v="DYP303"/>
    <x v="5"/>
    <x v="5"/>
    <d v="2020-01-14T01:00:00"/>
    <d v="2020-01-14T01:00:00"/>
    <s v=""/>
    <s v="06h05"/>
    <s v=""/>
    <s v="7:55"/>
    <s v="14:00"/>
    <s v=""/>
    <x v="4"/>
    <s v="ACC12"/>
    <x v="0"/>
    <s v="02 - CDI"/>
    <x v="0"/>
    <x v="2"/>
    <s v="MRP"/>
    <x v="0"/>
    <s v="F"/>
    <d v="2020-01-14T01:00:00"/>
    <d v="2020-01-14T01:00:00"/>
    <n v="1"/>
    <n v="0"/>
    <n v="0"/>
    <n v="0"/>
    <n v="0"/>
    <n v="0"/>
    <n v="0"/>
    <n v="0"/>
    <n v="0"/>
    <n v="0"/>
    <n v="0"/>
    <n v="0"/>
  </r>
  <r>
    <s v="DYP303"/>
    <x v="5"/>
    <x v="5"/>
    <d v="2020-01-13T01:00:00"/>
    <d v="2020-01-13T01:00:00"/>
    <s v=""/>
    <s v="06h05"/>
    <s v=""/>
    <s v="7:55"/>
    <s v="14:00"/>
    <s v=""/>
    <x v="4"/>
    <s v="ACC12"/>
    <x v="0"/>
    <s v="02 - CDI"/>
    <x v="0"/>
    <x v="2"/>
    <s v="MRP"/>
    <x v="0"/>
    <s v="F"/>
    <d v="2020-01-13T01:00:00"/>
    <d v="2020-01-13T01:00:00"/>
    <n v="1"/>
    <n v="0"/>
    <n v="0"/>
    <n v="0"/>
    <n v="0"/>
    <n v="0"/>
    <n v="0"/>
    <n v="0"/>
    <n v="0"/>
    <n v="0"/>
    <n v="0"/>
    <n v="0"/>
  </r>
  <r>
    <s v="ARU350"/>
    <x v="0"/>
    <x v="0"/>
    <d v="2020-08-31T02:00:00"/>
    <d v="2020-09-19T02:00:00"/>
    <s v=""/>
    <s v="18J"/>
    <s v=""/>
    <s v="0:00"/>
    <s v="0:00"/>
    <s v=""/>
    <x v="0"/>
    <s v="APN2"/>
    <x v="0"/>
    <s v="01 - FONCT"/>
    <x v="0"/>
    <x v="4"/>
    <s v="Equipe 2 ST CHARLES"/>
    <x v="0"/>
    <s v="C"/>
    <d v="2020-08-31T02:00:00"/>
    <d v="2020-09-19T02:00:00"/>
    <n v="0"/>
    <n v="0"/>
    <n v="0"/>
    <n v="0"/>
    <n v="0"/>
    <n v="0"/>
    <n v="0"/>
    <n v="1"/>
    <n v="17"/>
    <n v="0"/>
    <n v="0"/>
    <n v="0"/>
  </r>
  <r>
    <s v="ARU350"/>
    <x v="0"/>
    <x v="0"/>
    <d v="2020-04-06T02:00:00"/>
    <d v="2020-04-18T02:00:00"/>
    <s v=""/>
    <s v="11J"/>
    <s v=""/>
    <s v="0:00"/>
    <s v="0:00"/>
    <s v=""/>
    <x v="0"/>
    <s v="APN2"/>
    <x v="0"/>
    <s v="01 - FONCT"/>
    <x v="0"/>
    <x v="4"/>
    <s v="Equipe 2 ST CHARLES"/>
    <x v="0"/>
    <s v="C"/>
    <d v="2020-04-06T02:00:00"/>
    <d v="2020-04-18T02:00:00"/>
    <n v="0"/>
    <n v="0"/>
    <n v="0"/>
    <n v="11"/>
    <n v="0"/>
    <n v="0"/>
    <n v="0"/>
    <n v="0"/>
    <n v="0"/>
    <n v="0"/>
    <n v="0"/>
    <n v="0"/>
  </r>
  <r>
    <s v="ARU350"/>
    <x v="0"/>
    <x v="0"/>
    <d v="2020-01-13T01:00:00"/>
    <d v="2020-01-13T01:00:00"/>
    <s v=""/>
    <s v="1J"/>
    <s v=""/>
    <s v="0:00"/>
    <s v="0:00"/>
    <s v=""/>
    <x v="0"/>
    <s v="APN2"/>
    <x v="0"/>
    <s v="01 - FONCT"/>
    <x v="0"/>
    <x v="4"/>
    <s v="Equipe 2 ST CHARLES"/>
    <x v="0"/>
    <s v="C"/>
    <d v="2020-01-13T01:00:00"/>
    <d v="2020-01-13T01:00:00"/>
    <n v="1"/>
    <n v="0"/>
    <n v="0"/>
    <n v="0"/>
    <n v="0"/>
    <n v="0"/>
    <n v="0"/>
    <n v="0"/>
    <n v="0"/>
    <n v="0"/>
    <n v="0"/>
    <n v="0"/>
  </r>
  <r>
    <s v="MCB326"/>
    <x v="0"/>
    <x v="0"/>
    <d v="2020-10-03T02:00:00"/>
    <d v="2020-10-03T02:00:00"/>
    <s v=""/>
    <s v="1J"/>
    <s v=""/>
    <s v="0:00"/>
    <s v="0:00"/>
    <s v=""/>
    <x v="0"/>
    <s v="ACC13"/>
    <x v="0"/>
    <s v="02 - CDI"/>
    <x v="0"/>
    <x v="4"/>
    <s v="Equipe1 BIDART"/>
    <x v="0"/>
    <s v="C"/>
    <d v="2020-10-03T02:00:00"/>
    <d v="2020-10-03T02:00:00"/>
    <n v="0"/>
    <n v="0"/>
    <n v="0"/>
    <n v="0"/>
    <n v="0"/>
    <n v="0"/>
    <n v="0"/>
    <n v="0"/>
    <n v="0"/>
    <n v="1"/>
    <n v="0"/>
    <n v="0"/>
  </r>
  <r>
    <s v="MCB326"/>
    <x v="0"/>
    <x v="0"/>
    <d v="2020-09-28T02:00:00"/>
    <d v="2020-10-02T02:00:00"/>
    <s v=""/>
    <s v="5J"/>
    <s v=""/>
    <s v="0:00"/>
    <s v="0:00"/>
    <s v=""/>
    <x v="0"/>
    <s v="ACC13"/>
    <x v="0"/>
    <s v="02 - CDI"/>
    <x v="0"/>
    <x v="4"/>
    <s v="Equipe1 BIDART"/>
    <x v="0"/>
    <s v="C"/>
    <d v="2020-09-28T02:00:00"/>
    <d v="2020-10-02T02:00:00"/>
    <n v="0"/>
    <n v="0"/>
    <n v="0"/>
    <n v="0"/>
    <n v="0"/>
    <n v="0"/>
    <n v="0"/>
    <n v="0"/>
    <n v="3"/>
    <n v="2"/>
    <n v="0"/>
    <n v="0"/>
  </r>
  <r>
    <s v="MCB326"/>
    <x v="0"/>
    <x v="0"/>
    <d v="2020-07-06T02:00:00"/>
    <d v="2020-07-25T02:00:00"/>
    <s v=""/>
    <s v="17J"/>
    <s v=""/>
    <s v="0:00"/>
    <s v="0:00"/>
    <s v=""/>
    <x v="0"/>
    <s v="ACC13"/>
    <x v="0"/>
    <s v="02 - CDI"/>
    <x v="0"/>
    <x v="4"/>
    <s v="Equipe1 BIDART"/>
    <x v="0"/>
    <s v="C"/>
    <d v="2020-07-06T02:00:00"/>
    <d v="2020-07-25T02:00:00"/>
    <n v="0"/>
    <n v="0"/>
    <n v="0"/>
    <n v="0"/>
    <n v="0"/>
    <n v="0"/>
    <n v="17"/>
    <n v="0"/>
    <n v="0"/>
    <n v="0"/>
    <n v="0"/>
    <n v="0"/>
  </r>
  <r>
    <s v="MCB326"/>
    <x v="16"/>
    <x v="15"/>
    <d v="2020-05-29T02:00:00"/>
    <d v="2020-06-02T02:00:00"/>
    <s v=""/>
    <s v="5J"/>
    <s v=""/>
    <s v="0:00"/>
    <s v="0:00"/>
    <s v=""/>
    <x v="9"/>
    <s v="ACC13"/>
    <x v="0"/>
    <s v="02 - CDI"/>
    <x v="0"/>
    <x v="4"/>
    <s v="Equipe1 BIDART"/>
    <x v="0"/>
    <s v="A"/>
    <d v="2020-05-29T02:00:00"/>
    <d v="2020-06-02T02:00:00"/>
    <n v="0"/>
    <n v="0"/>
    <n v="0"/>
    <n v="0"/>
    <n v="2"/>
    <n v="1"/>
    <n v="0"/>
    <n v="0"/>
    <n v="0"/>
    <n v="0"/>
    <n v="0"/>
    <n v="0"/>
  </r>
  <r>
    <s v="MCB326"/>
    <x v="0"/>
    <x v="0"/>
    <d v="2020-05-18T02:00:00"/>
    <d v="2020-05-23T02:00:00"/>
    <s v=""/>
    <s v="5J"/>
    <s v=""/>
    <s v="0:00"/>
    <s v="0:00"/>
    <s v=""/>
    <x v="0"/>
    <s v="ACC13"/>
    <x v="0"/>
    <s v="02 - CDI"/>
    <x v="0"/>
    <x v="4"/>
    <s v="Equipe1 BIDART"/>
    <x v="0"/>
    <s v="C"/>
    <d v="2020-05-18T02:00:00"/>
    <d v="2020-05-23T02:00:00"/>
    <n v="0"/>
    <n v="0"/>
    <n v="0"/>
    <n v="0"/>
    <n v="5"/>
    <n v="0"/>
    <n v="0"/>
    <n v="0"/>
    <n v="0"/>
    <n v="0"/>
    <n v="0"/>
    <n v="0"/>
  </r>
  <r>
    <s v="MCB326"/>
    <x v="5"/>
    <x v="5"/>
    <d v="2020-04-17T02:00:00"/>
    <d v="2020-04-17T02:00:00"/>
    <s v=""/>
    <s v="00h30"/>
    <s v=""/>
    <s v="7:55"/>
    <s v="8:25"/>
    <s v=""/>
    <x v="4"/>
    <s v="ACC13"/>
    <x v="0"/>
    <s v="02 - CDI"/>
    <x v="0"/>
    <x v="4"/>
    <s v="Equipe1 BIDART"/>
    <x v="0"/>
    <s v="F"/>
    <d v="2020-04-17T02:00:00"/>
    <d v="2020-04-17T02:00:00"/>
    <n v="0"/>
    <n v="0"/>
    <n v="0"/>
    <n v="1"/>
    <n v="0"/>
    <n v="0"/>
    <n v="0"/>
    <n v="0"/>
    <n v="0"/>
    <n v="0"/>
    <n v="0"/>
    <n v="0"/>
  </r>
  <r>
    <s v="MCB326"/>
    <x v="3"/>
    <x v="3"/>
    <d v="2020-03-31T02:00:00"/>
    <d v="2020-04-14T02:00:00"/>
    <s v=""/>
    <s v="15J"/>
    <s v=""/>
    <s v="0:00"/>
    <s v="0:00"/>
    <s v=""/>
    <x v="3"/>
    <s v="ACC13"/>
    <x v="0"/>
    <s v="02 - CDI"/>
    <x v="0"/>
    <x v="4"/>
    <s v="Equipe1 BIDART"/>
    <x v="0"/>
    <s v="A"/>
    <d v="2020-03-31T02:00:00"/>
    <d v="2020-04-14T02:00:00"/>
    <n v="0"/>
    <n v="0"/>
    <n v="1"/>
    <n v="11"/>
    <n v="0"/>
    <n v="0"/>
    <n v="0"/>
    <n v="0"/>
    <n v="0"/>
    <n v="0"/>
    <n v="0"/>
    <n v="0"/>
  </r>
  <r>
    <s v="MCB326"/>
    <x v="3"/>
    <x v="3"/>
    <d v="2020-03-17T01:00:00"/>
    <d v="2020-03-30T02:00:00"/>
    <s v=""/>
    <s v="14J"/>
    <s v=""/>
    <s v="0:00"/>
    <s v="0:00"/>
    <s v=""/>
    <x v="3"/>
    <s v="ACC13"/>
    <x v="0"/>
    <s v="02 - CDI"/>
    <x v="0"/>
    <x v="4"/>
    <s v="Equipe1 BIDART"/>
    <x v="0"/>
    <s v="A"/>
    <d v="2020-03-17T01:00:00"/>
    <d v="2020-03-30T02:00:00"/>
    <n v="0"/>
    <n v="0"/>
    <n v="12"/>
    <n v="0"/>
    <n v="0"/>
    <n v="0"/>
    <n v="0"/>
    <n v="0"/>
    <n v="0"/>
    <n v="0"/>
    <n v="0"/>
    <n v="0"/>
  </r>
  <r>
    <s v="MCB326"/>
    <x v="0"/>
    <x v="0"/>
    <d v="2020-02-24T01:00:00"/>
    <d v="2020-02-29T01:00:00"/>
    <s v=""/>
    <s v="6J"/>
    <s v=""/>
    <s v="0:00"/>
    <s v="0:00"/>
    <s v=""/>
    <x v="0"/>
    <s v="ACC13"/>
    <x v="0"/>
    <s v="02 - CDI"/>
    <x v="0"/>
    <x v="4"/>
    <s v="Equipe1 BIDART"/>
    <x v="0"/>
    <s v="C"/>
    <d v="2020-02-24T01:00:00"/>
    <d v="2020-02-29T01:00:00"/>
    <n v="0"/>
    <n v="6"/>
    <n v="0"/>
    <n v="0"/>
    <n v="0"/>
    <n v="0"/>
    <n v="0"/>
    <n v="0"/>
    <n v="0"/>
    <n v="0"/>
    <n v="0"/>
    <n v="0"/>
  </r>
  <r>
    <s v="MCB326"/>
    <x v="2"/>
    <x v="2"/>
    <d v="2020-01-15T01:00:00"/>
    <d v="2020-01-16T01:00:00"/>
    <s v=""/>
    <s v="2J"/>
    <s v=""/>
    <s v="0:00"/>
    <s v="0:00"/>
    <s v=""/>
    <x v="2"/>
    <s v="ACC13"/>
    <x v="0"/>
    <s v="02 - CDI"/>
    <x v="0"/>
    <x v="4"/>
    <s v="Equipe1 BIDART"/>
    <x v="0"/>
    <s v="M"/>
    <d v="2020-01-15T01:00:00"/>
    <d v="2020-01-16T01:00:00"/>
    <n v="2"/>
    <n v="0"/>
    <n v="0"/>
    <n v="0"/>
    <n v="0"/>
    <n v="0"/>
    <n v="0"/>
    <n v="0"/>
    <n v="0"/>
    <n v="0"/>
    <n v="0"/>
    <n v="0"/>
  </r>
  <r>
    <s v="MCB326"/>
    <x v="13"/>
    <x v="12"/>
    <d v="2020-01-09T01:00:00"/>
    <d v="2020-01-09T01:00:00"/>
    <s v=""/>
    <s v="06h05"/>
    <s v=""/>
    <s v="0:00"/>
    <s v="0:00"/>
    <s v=""/>
    <x v="5"/>
    <s v="ACC13"/>
    <x v="0"/>
    <s v="02 - CDI"/>
    <x v="0"/>
    <x v="4"/>
    <s v="Equipe1 BIDART"/>
    <x v="0"/>
    <s v="A"/>
    <d v="2020-01-09T01:00:00"/>
    <d v="2020-01-09T01:00:00"/>
    <n v="1"/>
    <n v="0"/>
    <n v="0"/>
    <n v="0"/>
    <n v="0"/>
    <n v="0"/>
    <n v="0"/>
    <n v="0"/>
    <n v="0"/>
    <n v="0"/>
    <n v="0"/>
    <n v="0"/>
  </r>
  <r>
    <s v="HUZ301"/>
    <x v="0"/>
    <x v="0"/>
    <d v="2020-07-27T02:00:00"/>
    <d v="2020-08-13T02:00:00"/>
    <s v=""/>
    <s v="16J"/>
    <s v=""/>
    <s v="0:00"/>
    <s v="0:00"/>
    <s v=""/>
    <x v="0"/>
    <s v="CAPRO"/>
    <x v="1"/>
    <s v="01 - FONCT"/>
    <x v="0"/>
    <x v="3"/>
    <s v="ENCADREMENT"/>
    <x v="1"/>
    <s v="C"/>
    <d v="2020-07-27T02:00:00"/>
    <d v="2020-08-13T02:00:00"/>
    <n v="0"/>
    <n v="0"/>
    <n v="0"/>
    <n v="0"/>
    <n v="0"/>
    <n v="0"/>
    <n v="5"/>
    <n v="11"/>
    <n v="0"/>
    <n v="0"/>
    <n v="0"/>
    <n v="0"/>
  </r>
  <r>
    <s v="FBR043"/>
    <x v="0"/>
    <x v="0"/>
    <d v="2020-12-14T01:00:00"/>
    <d v="2020-12-19T01:00:00"/>
    <s v=""/>
    <s v="6J"/>
    <s v=""/>
    <s v="0:00"/>
    <s v="0:00"/>
    <s v=""/>
    <x v="0"/>
    <s v="ACC22"/>
    <x v="0"/>
    <s v="02 - CDI"/>
    <x v="0"/>
    <x v="4"/>
    <s v="Equipe 3 CENTRE"/>
    <x v="0"/>
    <s v="C"/>
    <d v="2020-12-14T01:00:00"/>
    <d v="2020-12-19T01:00:00"/>
    <n v="0"/>
    <n v="0"/>
    <n v="0"/>
    <n v="0"/>
    <n v="0"/>
    <n v="0"/>
    <n v="0"/>
    <n v="0"/>
    <n v="0"/>
    <n v="0"/>
    <n v="0"/>
    <n v="6"/>
  </r>
  <r>
    <s v="FBR043"/>
    <x v="0"/>
    <x v="0"/>
    <d v="2020-09-26T02:00:00"/>
    <d v="2020-09-29T02:00:00"/>
    <s v=""/>
    <s v="3J"/>
    <s v=""/>
    <s v="0:00"/>
    <s v="0:00"/>
    <s v=""/>
    <x v="0"/>
    <s v="ACC22"/>
    <x v="0"/>
    <s v="02 - CDI"/>
    <x v="0"/>
    <x v="4"/>
    <s v="Equipe 3 CENTRE"/>
    <x v="0"/>
    <s v="C"/>
    <d v="2020-09-26T02:00:00"/>
    <d v="2020-09-29T02:00:00"/>
    <n v="0"/>
    <n v="0"/>
    <n v="0"/>
    <n v="0"/>
    <n v="0"/>
    <n v="0"/>
    <n v="0"/>
    <n v="0"/>
    <n v="3"/>
    <n v="0"/>
    <n v="0"/>
    <n v="0"/>
  </r>
  <r>
    <s v="FBR043"/>
    <x v="0"/>
    <x v="0"/>
    <d v="2020-07-27T02:00:00"/>
    <d v="2020-08-14T02:00:00"/>
    <s v=""/>
    <s v="17J"/>
    <s v=""/>
    <s v="0:00"/>
    <s v="0:00"/>
    <s v=""/>
    <x v="0"/>
    <s v="ACC22"/>
    <x v="0"/>
    <s v="02 - CDI"/>
    <x v="0"/>
    <x v="4"/>
    <s v="Equipe 3 CENTRE"/>
    <x v="0"/>
    <s v="C"/>
    <d v="2020-07-27T02:00:00"/>
    <d v="2020-08-14T02:00:00"/>
    <n v="0"/>
    <n v="0"/>
    <n v="0"/>
    <n v="0"/>
    <n v="0"/>
    <n v="0"/>
    <n v="5"/>
    <n v="12"/>
    <n v="0"/>
    <n v="0"/>
    <n v="0"/>
    <n v="0"/>
  </r>
  <r>
    <s v="FBR043"/>
    <x v="0"/>
    <x v="0"/>
    <d v="2020-07-11T02:00:00"/>
    <d v="2020-07-11T02:00:00"/>
    <s v=""/>
    <s v="1J"/>
    <s v=""/>
    <s v="0:00"/>
    <s v="0:00"/>
    <s v=""/>
    <x v="0"/>
    <s v="ACC22"/>
    <x v="0"/>
    <s v="02 - CDI"/>
    <x v="0"/>
    <x v="4"/>
    <s v="Equipe 3 CENTRE"/>
    <x v="0"/>
    <s v="C"/>
    <d v="2020-07-11T02:00:00"/>
    <d v="2020-07-11T02:00:00"/>
    <n v="0"/>
    <n v="0"/>
    <n v="0"/>
    <n v="0"/>
    <n v="0"/>
    <n v="0"/>
    <n v="1"/>
    <n v="0"/>
    <n v="0"/>
    <n v="0"/>
    <n v="0"/>
    <n v="0"/>
  </r>
  <r>
    <s v="FBR043"/>
    <x v="2"/>
    <x v="2"/>
    <d v="2020-05-01T02:00:00"/>
    <d v="2020-05-29T02:00:00"/>
    <s v=""/>
    <s v="29J"/>
    <s v=""/>
    <s v="0:00"/>
    <s v="0:00"/>
    <s v=""/>
    <x v="2"/>
    <s v="ACC22"/>
    <x v="0"/>
    <s v="02 - CDI"/>
    <x v="0"/>
    <x v="4"/>
    <s v="Equipe 3 CENTRE"/>
    <x v="0"/>
    <s v="M"/>
    <d v="2020-05-01T02:00:00"/>
    <d v="2020-05-29T02:00:00"/>
    <n v="0"/>
    <n v="0"/>
    <n v="0"/>
    <n v="0"/>
    <n v="22"/>
    <n v="0"/>
    <n v="0"/>
    <n v="0"/>
    <n v="0"/>
    <n v="0"/>
    <n v="0"/>
    <n v="0"/>
  </r>
  <r>
    <s v="FBR043"/>
    <x v="3"/>
    <x v="3"/>
    <d v="2020-04-13T02:00:00"/>
    <d v="2020-04-30T02:00:00"/>
    <s v=""/>
    <s v="18J"/>
    <s v=""/>
    <s v="0:00"/>
    <s v="0:00"/>
    <s v=""/>
    <x v="3"/>
    <s v="ACC22"/>
    <x v="0"/>
    <s v="02 - CDI"/>
    <x v="0"/>
    <x v="4"/>
    <s v="Equipe 3 CENTRE"/>
    <x v="0"/>
    <s v="A"/>
    <d v="2020-04-13T02:00:00"/>
    <d v="2020-04-30T02:00:00"/>
    <n v="0"/>
    <n v="0"/>
    <n v="0"/>
    <n v="15"/>
    <n v="0"/>
    <n v="0"/>
    <n v="0"/>
    <n v="0"/>
    <n v="0"/>
    <n v="0"/>
    <n v="0"/>
    <n v="0"/>
  </r>
  <r>
    <s v="FBR043"/>
    <x v="3"/>
    <x v="3"/>
    <d v="2020-03-23T01:00:00"/>
    <d v="2020-04-12T02:00:00"/>
    <s v=""/>
    <s v="21J"/>
    <s v=""/>
    <s v="0:00"/>
    <s v="0:00"/>
    <s v=""/>
    <x v="3"/>
    <s v="ACC22"/>
    <x v="0"/>
    <s v="02 - CDI"/>
    <x v="0"/>
    <x v="4"/>
    <s v="Equipe 3 CENTRE"/>
    <x v="0"/>
    <s v="A"/>
    <d v="2020-03-23T01:00:00"/>
    <d v="2020-04-12T02:00:00"/>
    <n v="0"/>
    <n v="0"/>
    <n v="8"/>
    <n v="10"/>
    <n v="0"/>
    <n v="0"/>
    <n v="0"/>
    <n v="0"/>
    <n v="0"/>
    <n v="0"/>
    <n v="0"/>
    <n v="0"/>
  </r>
  <r>
    <s v="FBR043"/>
    <x v="0"/>
    <x v="0"/>
    <d v="2020-03-20T01:00:00"/>
    <d v="2020-03-21T01:00:00"/>
    <s v=""/>
    <s v="2J"/>
    <s v=""/>
    <s v="0:00"/>
    <s v="0:00"/>
    <s v=""/>
    <x v="0"/>
    <s v="ACC22"/>
    <x v="0"/>
    <s v="02 - CDI"/>
    <x v="0"/>
    <x v="4"/>
    <s v="Equipe 3 CENTRE"/>
    <x v="0"/>
    <s v="C"/>
    <d v="2020-03-20T01:00:00"/>
    <d v="2020-03-21T01:00:00"/>
    <n v="0"/>
    <n v="0"/>
    <n v="2"/>
    <n v="0"/>
    <n v="0"/>
    <n v="0"/>
    <n v="0"/>
    <n v="0"/>
    <n v="0"/>
    <n v="0"/>
    <n v="0"/>
    <n v="0"/>
  </r>
  <r>
    <s v="FBR043"/>
    <x v="0"/>
    <x v="0"/>
    <d v="2020-03-16T01:00:00"/>
    <d v="2020-03-19T01:00:00"/>
    <s v=""/>
    <s v="4J"/>
    <s v=""/>
    <s v="0:00"/>
    <s v="0:00"/>
    <s v=""/>
    <x v="0"/>
    <s v="ACC22"/>
    <x v="0"/>
    <s v="02 - CDI"/>
    <x v="0"/>
    <x v="4"/>
    <s v="Equipe 3 CENTRE"/>
    <x v="0"/>
    <s v="C"/>
    <d v="2020-03-16T01:00:00"/>
    <d v="2020-03-19T01:00:00"/>
    <n v="0"/>
    <n v="0"/>
    <n v="4"/>
    <n v="0"/>
    <n v="0"/>
    <n v="0"/>
    <n v="0"/>
    <n v="0"/>
    <n v="0"/>
    <n v="0"/>
    <n v="0"/>
    <n v="0"/>
  </r>
  <r>
    <s v="FBR043"/>
    <x v="2"/>
    <x v="2"/>
    <d v="2020-02-10T01:00:00"/>
    <d v="2020-02-11T01:00:00"/>
    <s v=""/>
    <s v="2J"/>
    <s v=""/>
    <s v="0:00"/>
    <s v="0:00"/>
    <s v=""/>
    <x v="2"/>
    <s v="ACC22"/>
    <x v="0"/>
    <s v="02 - CDI"/>
    <x v="0"/>
    <x v="4"/>
    <s v="Equipe 3 CENTRE"/>
    <x v="0"/>
    <s v="M"/>
    <d v="2020-02-10T01:00:00"/>
    <d v="2020-02-11T01:00:00"/>
    <n v="0"/>
    <n v="2"/>
    <n v="0"/>
    <n v="0"/>
    <n v="0"/>
    <n v="0"/>
    <n v="0"/>
    <n v="0"/>
    <n v="0"/>
    <n v="0"/>
    <n v="0"/>
    <n v="0"/>
  </r>
  <r>
    <s v="FBR043"/>
    <x v="0"/>
    <x v="0"/>
    <d v="2020-01-06T01:00:00"/>
    <d v="2020-01-11T01:00:00"/>
    <s v=""/>
    <s v="6J"/>
    <s v=""/>
    <s v="0:00"/>
    <s v="0:00"/>
    <s v=""/>
    <x v="0"/>
    <s v="ACC22"/>
    <x v="0"/>
    <s v="02 - CDI"/>
    <x v="0"/>
    <x v="4"/>
    <s v="Equipe 3 CENTRE"/>
    <x v="0"/>
    <s v="C"/>
    <d v="2020-01-06T01:00:00"/>
    <d v="2020-01-11T01:00:00"/>
    <n v="6"/>
    <n v="0"/>
    <n v="0"/>
    <n v="0"/>
    <n v="0"/>
    <n v="0"/>
    <n v="0"/>
    <n v="0"/>
    <n v="0"/>
    <n v="0"/>
    <n v="0"/>
    <n v="0"/>
  </r>
  <r>
    <s v="RZH296"/>
    <x v="0"/>
    <x v="0"/>
    <d v="2020-11-12T01:00:00"/>
    <d v="2020-11-14T01:00:00"/>
    <s v=""/>
    <s v="3J"/>
    <s v=""/>
    <s v="0:00"/>
    <s v="0:00"/>
    <s v=""/>
    <x v="0"/>
    <s v="APN2"/>
    <x v="0"/>
    <s v="01 - FONCT"/>
    <x v="0"/>
    <x v="4"/>
    <s v="Equipe1 BIDART"/>
    <x v="0"/>
    <s v="C"/>
    <d v="2020-11-12T01:00:00"/>
    <d v="2020-11-14T01:00:00"/>
    <n v="0"/>
    <n v="0"/>
    <n v="0"/>
    <n v="0"/>
    <n v="0"/>
    <n v="0"/>
    <n v="0"/>
    <n v="0"/>
    <n v="0"/>
    <n v="0"/>
    <n v="3"/>
    <n v="0"/>
  </r>
  <r>
    <s v="RZH296"/>
    <x v="0"/>
    <x v="0"/>
    <d v="2020-08-17T02:00:00"/>
    <d v="2020-09-06T02:00:00"/>
    <s v=""/>
    <s v="18J"/>
    <s v=""/>
    <s v="0:00"/>
    <s v="0:00"/>
    <s v=""/>
    <x v="0"/>
    <s v="APN2"/>
    <x v="0"/>
    <s v="01 - FONCT"/>
    <x v="0"/>
    <x v="4"/>
    <s v="Equipe1 BIDART"/>
    <x v="0"/>
    <s v="C"/>
    <d v="2020-08-17T02:00:00"/>
    <d v="2020-09-06T02:00:00"/>
    <n v="0"/>
    <n v="0"/>
    <n v="0"/>
    <n v="0"/>
    <n v="0"/>
    <n v="0"/>
    <n v="0"/>
    <n v="13"/>
    <n v="5"/>
    <n v="0"/>
    <n v="0"/>
    <n v="0"/>
  </r>
  <r>
    <s v="RZH296"/>
    <x v="5"/>
    <x v="5"/>
    <d v="2020-04-17T02:00:00"/>
    <d v="2020-04-17T02:00:00"/>
    <s v=""/>
    <s v="00h30"/>
    <s v=""/>
    <s v="7:55"/>
    <s v="8:25"/>
    <s v=""/>
    <x v="4"/>
    <s v="APN2"/>
    <x v="0"/>
    <s v="01 - FONCT"/>
    <x v="0"/>
    <x v="4"/>
    <s v="Equipe1 BIDART"/>
    <x v="0"/>
    <s v="F"/>
    <d v="2020-04-17T02:00:00"/>
    <d v="2020-04-17T02:00:00"/>
    <n v="0"/>
    <n v="0"/>
    <n v="0"/>
    <n v="1"/>
    <n v="0"/>
    <n v="0"/>
    <n v="0"/>
    <n v="0"/>
    <n v="0"/>
    <n v="0"/>
    <n v="0"/>
    <n v="0"/>
  </r>
  <r>
    <s v="RZH296"/>
    <x v="0"/>
    <x v="0"/>
    <d v="2020-01-27T01:00:00"/>
    <d v="2020-02-02T01:00:00"/>
    <s v=""/>
    <s v="6J"/>
    <s v=""/>
    <s v="0:00"/>
    <s v="0:00"/>
    <s v=""/>
    <x v="0"/>
    <s v="APN2"/>
    <x v="0"/>
    <s v="01 - FONCT"/>
    <x v="0"/>
    <x v="4"/>
    <s v="Equipe1 BIDART"/>
    <x v="0"/>
    <s v="C"/>
    <d v="2020-01-27T01:00:00"/>
    <d v="2020-02-02T01:00:00"/>
    <n v="5"/>
    <n v="1"/>
    <n v="0"/>
    <n v="0"/>
    <n v="0"/>
    <n v="0"/>
    <n v="0"/>
    <n v="0"/>
    <n v="0"/>
    <n v="0"/>
    <n v="0"/>
    <n v="0"/>
  </r>
  <r>
    <s v="SLK357"/>
    <x v="11"/>
    <x v="10"/>
    <d v="2020-08-01T02:00:00"/>
    <d v="2021-07-31T02:00:00"/>
    <s v=""/>
    <s v="365J"/>
    <s v=""/>
    <s v="0:00"/>
    <s v="0:00"/>
    <s v=""/>
    <x v="5"/>
    <s v="ACC12"/>
    <x v="0"/>
    <s v="02 - CDI"/>
    <x v="0"/>
    <x v="4"/>
    <s v="SURNOMBRES"/>
    <x v="0"/>
    <s v="C"/>
    <d v="2020-08-01T02:00:00"/>
    <d v="2020-12-31T00:00:00"/>
    <n v="0"/>
    <n v="0"/>
    <n v="0"/>
    <n v="0"/>
    <n v="0"/>
    <n v="0"/>
    <n v="0"/>
    <n v="25"/>
    <n v="26"/>
    <n v="27"/>
    <n v="25"/>
    <n v="27"/>
  </r>
  <r>
    <s v="SLK357"/>
    <x v="11"/>
    <x v="10"/>
    <d v="2019-08-01T02:00:00"/>
    <d v="2020-07-31T02:00:00"/>
    <s v=""/>
    <s v="366J"/>
    <s v=""/>
    <s v="0:00"/>
    <s v="0:00"/>
    <s v=""/>
    <x v="5"/>
    <s v="ACC12"/>
    <x v="0"/>
    <s v="02 - CDI"/>
    <x v="0"/>
    <x v="4"/>
    <s v="SURNOMBRES"/>
    <x v="0"/>
    <s v="C"/>
    <d v="2020-01-01T00:00:00"/>
    <d v="2020-07-31T02:00:00"/>
    <n v="26"/>
    <n v="25"/>
    <n v="26"/>
    <n v="25"/>
    <n v="23"/>
    <n v="25"/>
    <n v="26"/>
    <n v="0"/>
    <n v="0"/>
    <n v="0"/>
    <n v="0"/>
    <n v="0"/>
  </r>
  <r>
    <s v="UEL318"/>
    <x v="30"/>
    <x v="28"/>
    <d v="2020-11-01T01:00:00"/>
    <d v="2026-01-31T01:00:00"/>
    <s v=""/>
    <s v="1918J"/>
    <s v=""/>
    <s v="0:00"/>
    <s v="0:00"/>
    <s v=""/>
    <x v="13"/>
    <s v="APN2"/>
    <x v="0"/>
    <s v="01 - FONCT"/>
    <x v="0"/>
    <x v="0"/>
    <s v="SURNOMBRES"/>
    <x v="0"/>
    <s v="D"/>
    <d v="2020-11-01T01:00:00"/>
    <d v="2020-12-31T00:00:00"/>
    <n v="0"/>
    <n v="0"/>
    <n v="0"/>
    <n v="0"/>
    <n v="0"/>
    <n v="0"/>
    <n v="0"/>
    <n v="0"/>
    <n v="0"/>
    <n v="0"/>
    <n v="25"/>
    <n v="27"/>
  </r>
  <r>
    <s v="UEL318"/>
    <x v="0"/>
    <x v="0"/>
    <d v="2020-10-05T02:00:00"/>
    <d v="2020-10-31T01:00:00"/>
    <s v=""/>
    <s v="24J"/>
    <s v=""/>
    <s v="0:00"/>
    <s v="0:00"/>
    <s v=""/>
    <x v="0"/>
    <s v="APN2"/>
    <x v="0"/>
    <s v="01 - FONCT"/>
    <x v="0"/>
    <x v="0"/>
    <s v="SURNOMBRES"/>
    <x v="0"/>
    <s v="C"/>
    <d v="2020-10-05T02:00:00"/>
    <d v="2020-10-31T01:00:00"/>
    <n v="0"/>
    <n v="0"/>
    <n v="0"/>
    <n v="0"/>
    <n v="0"/>
    <n v="0"/>
    <n v="0"/>
    <n v="0"/>
    <n v="0"/>
    <n v="24"/>
    <n v="0"/>
    <n v="0"/>
  </r>
  <r>
    <s v="UEL318"/>
    <x v="12"/>
    <x v="11"/>
    <d v="2020-08-17T02:00:00"/>
    <d v="2020-08-19T02:00:00"/>
    <s v=""/>
    <s v="3J"/>
    <s v=""/>
    <s v="0:00"/>
    <s v="0:00"/>
    <s v=""/>
    <x v="6"/>
    <s v="APN2"/>
    <x v="0"/>
    <s v="01 - FONCT"/>
    <x v="0"/>
    <x v="0"/>
    <s v="SURNOMBRES"/>
    <x v="0"/>
    <s v="J"/>
    <d v="2020-08-17T02:00:00"/>
    <d v="2020-08-19T02:00:00"/>
    <n v="0"/>
    <n v="0"/>
    <n v="0"/>
    <n v="0"/>
    <n v="0"/>
    <n v="0"/>
    <n v="0"/>
    <n v="3"/>
    <n v="0"/>
    <n v="0"/>
    <n v="0"/>
    <n v="0"/>
  </r>
  <r>
    <s v="UEL318"/>
    <x v="0"/>
    <x v="0"/>
    <d v="2020-07-13T02:00:00"/>
    <d v="2020-07-18T02:00:00"/>
    <s v=""/>
    <s v="5J"/>
    <s v=""/>
    <s v="0:00"/>
    <s v="0:00"/>
    <s v=""/>
    <x v="0"/>
    <s v="APN2"/>
    <x v="0"/>
    <s v="01 - FONCT"/>
    <x v="0"/>
    <x v="0"/>
    <s v="SURNOMBRES"/>
    <x v="0"/>
    <s v="C"/>
    <d v="2020-07-13T02:00:00"/>
    <d v="2020-07-18T02:00:00"/>
    <n v="0"/>
    <n v="0"/>
    <n v="0"/>
    <n v="0"/>
    <n v="0"/>
    <n v="0"/>
    <n v="5"/>
    <n v="0"/>
    <n v="0"/>
    <n v="0"/>
    <n v="0"/>
    <n v="0"/>
  </r>
  <r>
    <s v="UEL318"/>
    <x v="0"/>
    <x v="0"/>
    <d v="2020-04-24T02:00:00"/>
    <d v="2020-04-24T02:00:00"/>
    <s v=""/>
    <s v="1J"/>
    <s v=""/>
    <s v="0:00"/>
    <s v="0:00"/>
    <s v=""/>
    <x v="0"/>
    <s v="APN2"/>
    <x v="0"/>
    <s v="01 - FONCT"/>
    <x v="0"/>
    <x v="0"/>
    <s v="SURNOMBRES"/>
    <x v="0"/>
    <s v="C"/>
    <d v="2020-04-24T02:00:00"/>
    <d v="2020-04-24T02:00:00"/>
    <n v="0"/>
    <n v="0"/>
    <n v="0"/>
    <n v="1"/>
    <n v="0"/>
    <n v="0"/>
    <n v="0"/>
    <n v="0"/>
    <n v="0"/>
    <n v="0"/>
    <n v="0"/>
    <n v="0"/>
  </r>
  <r>
    <s v="UEL318"/>
    <x v="3"/>
    <x v="3"/>
    <d v="2020-03-09T01:00:00"/>
    <d v="2020-03-09T01:00:00"/>
    <s v=""/>
    <s v="05h50"/>
    <s v=""/>
    <s v="0:00"/>
    <s v="0:00"/>
    <s v=""/>
    <x v="3"/>
    <s v="APN2"/>
    <x v="0"/>
    <s v="01 - FONCT"/>
    <x v="0"/>
    <x v="0"/>
    <s v="SURNOMBRES"/>
    <x v="0"/>
    <s v="A"/>
    <d v="2020-03-09T01:00:00"/>
    <d v="2020-03-09T01:00:00"/>
    <n v="0"/>
    <n v="0"/>
    <n v="1"/>
    <n v="0"/>
    <n v="0"/>
    <n v="0"/>
    <n v="0"/>
    <n v="0"/>
    <n v="0"/>
    <n v="0"/>
    <n v="0"/>
    <n v="0"/>
  </r>
  <r>
    <s v="UEL318"/>
    <x v="0"/>
    <x v="0"/>
    <d v="2020-02-28T01:00:00"/>
    <d v="2020-02-28T01:00:00"/>
    <s v=""/>
    <s v="1J"/>
    <s v=""/>
    <s v="0:00"/>
    <s v="0:00"/>
    <s v=""/>
    <x v="0"/>
    <s v="APN2"/>
    <x v="0"/>
    <s v="01 - FONCT"/>
    <x v="0"/>
    <x v="0"/>
    <s v="SURNOMBRES"/>
    <x v="0"/>
    <s v="C"/>
    <d v="2020-02-28T01:00:00"/>
    <d v="2020-02-28T01:00:00"/>
    <n v="0"/>
    <n v="1"/>
    <n v="0"/>
    <n v="0"/>
    <n v="0"/>
    <n v="0"/>
    <n v="0"/>
    <n v="0"/>
    <n v="0"/>
    <n v="0"/>
    <n v="0"/>
    <n v="0"/>
  </r>
  <r>
    <s v="UEL318"/>
    <x v="18"/>
    <x v="17"/>
    <d v="2020-02-24T01:00:00"/>
    <d v="2020-02-24T01:00:00"/>
    <s v=""/>
    <s v="1J"/>
    <s v=""/>
    <s v="0:00"/>
    <s v="0:00"/>
    <s v=""/>
    <x v="7"/>
    <s v="APN2"/>
    <x v="0"/>
    <s v="01 - FONCT"/>
    <x v="0"/>
    <x v="0"/>
    <s v="SURNOMBRES"/>
    <x v="0"/>
    <s v="A"/>
    <d v="2020-02-24T01:00:00"/>
    <d v="2020-02-24T01:00:00"/>
    <n v="0"/>
    <n v="1"/>
    <n v="0"/>
    <n v="0"/>
    <n v="0"/>
    <n v="0"/>
    <n v="0"/>
    <n v="0"/>
    <n v="0"/>
    <n v="0"/>
    <n v="0"/>
    <n v="0"/>
  </r>
  <r>
    <s v="UEL318"/>
    <x v="13"/>
    <x v="12"/>
    <d v="2020-02-20T01:00:00"/>
    <d v="2020-02-20T01:00:00"/>
    <s v=""/>
    <s v="05h50"/>
    <s v=""/>
    <s v="0:00"/>
    <s v="0:00"/>
    <s v=""/>
    <x v="5"/>
    <s v="APN2"/>
    <x v="0"/>
    <s v="01 - FONCT"/>
    <x v="0"/>
    <x v="0"/>
    <s v="SURNOMBRES"/>
    <x v="0"/>
    <s v="A"/>
    <d v="2020-02-20T01:00:00"/>
    <d v="2020-02-20T01:00:00"/>
    <n v="0"/>
    <n v="1"/>
    <n v="0"/>
    <n v="0"/>
    <n v="0"/>
    <n v="0"/>
    <n v="0"/>
    <n v="0"/>
    <n v="0"/>
    <n v="0"/>
    <n v="0"/>
    <n v="0"/>
  </r>
  <r>
    <s v="UEL318"/>
    <x v="0"/>
    <x v="0"/>
    <d v="2020-02-19T01:00:00"/>
    <d v="2020-02-19T01:00:00"/>
    <s v=""/>
    <s v="1J"/>
    <s v=""/>
    <s v="0:00"/>
    <s v="0:00"/>
    <s v=""/>
    <x v="0"/>
    <s v="APN2"/>
    <x v="0"/>
    <s v="01 - FONCT"/>
    <x v="0"/>
    <x v="0"/>
    <s v="SURNOMBRES"/>
    <x v="0"/>
    <s v="C"/>
    <d v="2020-02-19T01:00:00"/>
    <d v="2020-02-19T01:00:00"/>
    <n v="0"/>
    <n v="1"/>
    <n v="0"/>
    <n v="0"/>
    <n v="0"/>
    <n v="0"/>
    <n v="0"/>
    <n v="0"/>
    <n v="0"/>
    <n v="0"/>
    <n v="0"/>
    <n v="0"/>
  </r>
  <r>
    <s v="UEL318"/>
    <x v="13"/>
    <x v="12"/>
    <d v="2020-02-06T01:00:00"/>
    <d v="2020-02-06T01:00:00"/>
    <s v=""/>
    <s v="05h50"/>
    <s v=""/>
    <s v="0:00"/>
    <s v="0:00"/>
    <s v=""/>
    <x v="5"/>
    <s v="APN2"/>
    <x v="0"/>
    <s v="01 - FONCT"/>
    <x v="0"/>
    <x v="0"/>
    <s v="SURNOMBRES"/>
    <x v="0"/>
    <s v="A"/>
    <d v="2020-02-06T01:00:00"/>
    <d v="2020-02-06T01:00:00"/>
    <n v="0"/>
    <n v="1"/>
    <n v="0"/>
    <n v="0"/>
    <n v="0"/>
    <n v="0"/>
    <n v="0"/>
    <n v="0"/>
    <n v="0"/>
    <n v="0"/>
    <n v="0"/>
    <n v="0"/>
  </r>
  <r>
    <s v="UEL318"/>
    <x v="18"/>
    <x v="17"/>
    <d v="2020-02-03T01:00:00"/>
    <d v="2020-02-03T01:00:00"/>
    <s v=""/>
    <s v="1J"/>
    <s v=""/>
    <s v="0:00"/>
    <s v="0:00"/>
    <s v=""/>
    <x v="7"/>
    <s v="APN2"/>
    <x v="0"/>
    <s v="01 - FONCT"/>
    <x v="0"/>
    <x v="0"/>
    <s v="SURNOMBRES"/>
    <x v="0"/>
    <s v="A"/>
    <d v="2020-02-03T01:00:00"/>
    <d v="2020-02-03T01:00:00"/>
    <n v="0"/>
    <n v="1"/>
    <n v="0"/>
    <n v="0"/>
    <n v="0"/>
    <n v="0"/>
    <n v="0"/>
    <n v="0"/>
    <n v="0"/>
    <n v="0"/>
    <n v="0"/>
    <n v="0"/>
  </r>
  <r>
    <s v="UEL318"/>
    <x v="13"/>
    <x v="12"/>
    <d v="2020-01-24T01:00:00"/>
    <d v="2020-01-24T01:00:00"/>
    <s v=""/>
    <s v="05h50"/>
    <s v=""/>
    <s v="0:00"/>
    <s v="0:00"/>
    <s v=""/>
    <x v="5"/>
    <s v="APN2"/>
    <x v="0"/>
    <s v="01 - FONCT"/>
    <x v="0"/>
    <x v="0"/>
    <s v="SURNOMBRES"/>
    <x v="0"/>
    <s v="A"/>
    <d v="2020-01-24T01:00:00"/>
    <d v="2020-01-24T01:00:00"/>
    <n v="1"/>
    <n v="0"/>
    <n v="0"/>
    <n v="0"/>
    <n v="0"/>
    <n v="0"/>
    <n v="0"/>
    <n v="0"/>
    <n v="0"/>
    <n v="0"/>
    <n v="0"/>
    <n v="0"/>
  </r>
  <r>
    <s v="UEL318"/>
    <x v="13"/>
    <x v="12"/>
    <d v="2020-01-16T01:00:00"/>
    <d v="2020-01-16T01:00:00"/>
    <s v=""/>
    <s v="05h50"/>
    <s v=""/>
    <s v="0:00"/>
    <s v="0:00"/>
    <s v=""/>
    <x v="5"/>
    <s v="APN2"/>
    <x v="0"/>
    <s v="01 - FONCT"/>
    <x v="0"/>
    <x v="0"/>
    <s v="SURNOMBRES"/>
    <x v="0"/>
    <s v="A"/>
    <d v="2020-01-16T01:00:00"/>
    <d v="2020-01-16T01:00:00"/>
    <n v="1"/>
    <n v="0"/>
    <n v="0"/>
    <n v="0"/>
    <n v="0"/>
    <n v="0"/>
    <n v="0"/>
    <n v="0"/>
    <n v="0"/>
    <n v="0"/>
    <n v="0"/>
    <n v="0"/>
  </r>
  <r>
    <s v="UEL318"/>
    <x v="13"/>
    <x v="12"/>
    <d v="2020-01-14T01:00:00"/>
    <d v="2020-01-14T01:00:00"/>
    <s v=""/>
    <s v="05h50"/>
    <s v=""/>
    <s v="0:00"/>
    <s v="0:00"/>
    <s v=""/>
    <x v="5"/>
    <s v="APN2"/>
    <x v="0"/>
    <s v="01 - FONCT"/>
    <x v="0"/>
    <x v="0"/>
    <s v="SURNOMBRES"/>
    <x v="0"/>
    <s v="A"/>
    <d v="2020-01-14T01:00:00"/>
    <d v="2020-01-14T01:00:00"/>
    <n v="1"/>
    <n v="0"/>
    <n v="0"/>
    <n v="0"/>
    <n v="0"/>
    <n v="0"/>
    <n v="0"/>
    <n v="0"/>
    <n v="0"/>
    <n v="0"/>
    <n v="0"/>
    <n v="0"/>
  </r>
  <r>
    <s v="UEL318"/>
    <x v="13"/>
    <x v="12"/>
    <d v="2020-01-09T01:00:00"/>
    <d v="2020-01-09T01:00:00"/>
    <s v=""/>
    <s v="05h50"/>
    <s v=""/>
    <s v="0:00"/>
    <s v="0:00"/>
    <s v=""/>
    <x v="5"/>
    <s v="APN2"/>
    <x v="0"/>
    <s v="01 - FONCT"/>
    <x v="0"/>
    <x v="0"/>
    <s v="SURNOMBRES"/>
    <x v="0"/>
    <s v="A"/>
    <d v="2020-01-09T01:00:00"/>
    <d v="2020-01-09T01:00:00"/>
    <n v="1"/>
    <n v="0"/>
    <n v="0"/>
    <n v="0"/>
    <n v="0"/>
    <n v="0"/>
    <n v="0"/>
    <n v="0"/>
    <n v="0"/>
    <n v="0"/>
    <n v="0"/>
    <n v="0"/>
  </r>
  <r>
    <s v="JCT437"/>
    <x v="41"/>
    <x v="38"/>
    <d v="2020-07-23T02:00:00"/>
    <d v="2020-07-31T02:00:00"/>
    <s v=""/>
    <s v="9J"/>
    <s v=""/>
    <s v="0:00"/>
    <s v="0:00"/>
    <s v=""/>
    <x v="9"/>
    <s v="ACC12"/>
    <x v="0"/>
    <s v="02 - CDI"/>
    <x v="0"/>
    <x v="3"/>
    <s v="SURNOMBRES"/>
    <x v="0"/>
    <s v="G"/>
    <d v="2020-07-23T02:00:00"/>
    <d v="2020-07-31T02:00:00"/>
    <n v="0"/>
    <n v="0"/>
    <n v="0"/>
    <n v="0"/>
    <n v="0"/>
    <n v="0"/>
    <n v="8"/>
    <n v="0"/>
    <n v="0"/>
    <n v="0"/>
    <n v="0"/>
    <n v="0"/>
  </r>
  <r>
    <s v="JCT437"/>
    <x v="41"/>
    <x v="38"/>
    <d v="2020-06-25T02:00:00"/>
    <d v="2020-07-22T02:00:00"/>
    <s v=""/>
    <s v="28J"/>
    <s v=""/>
    <s v="0:00"/>
    <s v="0:00"/>
    <s v=""/>
    <x v="9"/>
    <s v="ACC12"/>
    <x v="0"/>
    <s v="02 - CDI"/>
    <x v="0"/>
    <x v="3"/>
    <s v="SURNOMBRES"/>
    <x v="0"/>
    <s v="G"/>
    <d v="2020-06-25T02:00:00"/>
    <d v="2020-07-22T02:00:00"/>
    <n v="0"/>
    <n v="0"/>
    <n v="0"/>
    <n v="0"/>
    <n v="0"/>
    <n v="5"/>
    <n v="18"/>
    <n v="0"/>
    <n v="0"/>
    <n v="0"/>
    <n v="0"/>
    <n v="0"/>
  </r>
  <r>
    <s v="JCT437"/>
    <x v="41"/>
    <x v="38"/>
    <d v="2020-05-30T02:00:00"/>
    <d v="2020-06-24T02:00:00"/>
    <s v=""/>
    <s v="26J"/>
    <s v=""/>
    <s v="0:00"/>
    <s v="0:00"/>
    <s v=""/>
    <x v="9"/>
    <s v="ACC12"/>
    <x v="0"/>
    <s v="02 - CDI"/>
    <x v="0"/>
    <x v="3"/>
    <s v="SURNOMBRES"/>
    <x v="0"/>
    <s v="G"/>
    <d v="2020-05-30T02:00:00"/>
    <d v="2020-06-24T02:00:00"/>
    <n v="0"/>
    <n v="0"/>
    <n v="0"/>
    <n v="0"/>
    <n v="1"/>
    <n v="20"/>
    <n v="0"/>
    <n v="0"/>
    <n v="0"/>
    <n v="0"/>
    <n v="0"/>
    <n v="0"/>
  </r>
  <r>
    <s v="JCT437"/>
    <x v="41"/>
    <x v="38"/>
    <d v="2020-05-01T02:00:00"/>
    <d v="2020-05-29T02:00:00"/>
    <s v=""/>
    <s v="29J"/>
    <s v=""/>
    <s v="0:00"/>
    <s v="0:00"/>
    <s v=""/>
    <x v="9"/>
    <s v="ACC12"/>
    <x v="0"/>
    <s v="02 - CDI"/>
    <x v="0"/>
    <x v="3"/>
    <s v="SURNOMBRES"/>
    <x v="0"/>
    <s v="G"/>
    <d v="2020-05-01T02:00:00"/>
    <d v="2020-05-29T02:00:00"/>
    <n v="0"/>
    <n v="0"/>
    <n v="0"/>
    <n v="0"/>
    <n v="22"/>
    <n v="0"/>
    <n v="0"/>
    <n v="0"/>
    <n v="0"/>
    <n v="0"/>
    <n v="0"/>
    <n v="0"/>
  </r>
  <r>
    <s v="JCT437"/>
    <x v="41"/>
    <x v="38"/>
    <d v="2020-04-01T02:00:00"/>
    <d v="2020-04-30T02:00:00"/>
    <s v=""/>
    <s v="30J"/>
    <s v=""/>
    <s v="0:00"/>
    <s v="0:00"/>
    <s v=""/>
    <x v="9"/>
    <s v="ACC12"/>
    <x v="0"/>
    <s v="02 - CDI"/>
    <x v="0"/>
    <x v="3"/>
    <s v="SURNOMBRES"/>
    <x v="0"/>
    <s v="G"/>
    <d v="2020-04-01T02:00:00"/>
    <d v="2020-04-30T02:00:00"/>
    <n v="0"/>
    <n v="0"/>
    <n v="0"/>
    <n v="25"/>
    <n v="0"/>
    <n v="0"/>
    <n v="0"/>
    <n v="0"/>
    <n v="0"/>
    <n v="0"/>
    <n v="0"/>
    <n v="0"/>
  </r>
  <r>
    <s v="JCT437"/>
    <x v="41"/>
    <x v="38"/>
    <d v="2020-03-19T01:00:00"/>
    <d v="2020-03-31T02:00:00"/>
    <s v=""/>
    <s v="13J"/>
    <s v=""/>
    <s v="0:00"/>
    <s v="0:00"/>
    <s v=""/>
    <x v="9"/>
    <s v="ACC12"/>
    <x v="0"/>
    <s v="02 - CDI"/>
    <x v="0"/>
    <x v="3"/>
    <s v="SURNOMBRES"/>
    <x v="0"/>
    <s v="G"/>
    <d v="2020-03-19T01:00:00"/>
    <d v="2020-03-31T02:00:00"/>
    <n v="0"/>
    <n v="0"/>
    <n v="11"/>
    <n v="0"/>
    <n v="0"/>
    <n v="0"/>
    <n v="0"/>
    <n v="0"/>
    <n v="0"/>
    <n v="0"/>
    <n v="0"/>
    <n v="0"/>
  </r>
  <r>
    <s v="JCT437"/>
    <x v="41"/>
    <x v="38"/>
    <d v="2020-02-22T01:00:00"/>
    <d v="2020-03-18T01:00:00"/>
    <s v=""/>
    <s v="26J"/>
    <s v=""/>
    <s v="0:00"/>
    <s v="0:00"/>
    <s v=""/>
    <x v="9"/>
    <s v="ACC12"/>
    <x v="0"/>
    <s v="02 - CDI"/>
    <x v="0"/>
    <x v="3"/>
    <s v="SURNOMBRES"/>
    <x v="0"/>
    <s v="G"/>
    <d v="2020-02-22T01:00:00"/>
    <d v="2020-03-18T01:00:00"/>
    <n v="0"/>
    <n v="7"/>
    <n v="15"/>
    <n v="0"/>
    <n v="0"/>
    <n v="0"/>
    <n v="0"/>
    <n v="0"/>
    <n v="0"/>
    <n v="0"/>
    <n v="0"/>
    <n v="0"/>
  </r>
  <r>
    <s v="JCT437"/>
    <x v="41"/>
    <x v="38"/>
    <d v="2020-01-01T01:00:00"/>
    <d v="2020-02-21T01:00:00"/>
    <s v=""/>
    <s v="52J"/>
    <s v=""/>
    <s v="0:00"/>
    <s v="0:00"/>
    <s v=""/>
    <x v="9"/>
    <s v="ACC12"/>
    <x v="0"/>
    <s v="02 - CDI"/>
    <x v="0"/>
    <x v="3"/>
    <s v="SURNOMBRES"/>
    <x v="0"/>
    <s v="G"/>
    <d v="2020-01-01T01:00:00"/>
    <d v="2020-02-21T01:00:00"/>
    <n v="26"/>
    <n v="18"/>
    <n v="0"/>
    <n v="0"/>
    <n v="0"/>
    <n v="0"/>
    <n v="0"/>
    <n v="0"/>
    <n v="0"/>
    <n v="0"/>
    <n v="0"/>
    <n v="0"/>
  </r>
  <r>
    <s v="XDN549"/>
    <x v="0"/>
    <x v="0"/>
    <d v="2020-04-20T02:00:00"/>
    <d v="2020-04-25T02:00:00"/>
    <s v=""/>
    <s v="6J"/>
    <s v=""/>
    <s v="0:00"/>
    <s v="0:00"/>
    <s v=""/>
    <x v="0"/>
    <s v="ACC21"/>
    <x v="0"/>
    <s v="02 - CDI"/>
    <x v="0"/>
    <x v="3"/>
    <s v="colis"/>
    <x v="0"/>
    <s v="C"/>
    <d v="2020-04-20T02:00:00"/>
    <d v="2020-04-25T02:00:00"/>
    <n v="0"/>
    <n v="0"/>
    <n v="0"/>
    <n v="6"/>
    <n v="0"/>
    <n v="0"/>
    <n v="0"/>
    <n v="0"/>
    <n v="0"/>
    <n v="0"/>
    <n v="0"/>
    <n v="0"/>
  </r>
  <r>
    <s v="CEP934"/>
    <x v="0"/>
    <x v="0"/>
    <d v="2020-06-29T02:00:00"/>
    <d v="2020-07-04T02:00:00"/>
    <s v=""/>
    <s v="6J"/>
    <s v=""/>
    <s v="0:00"/>
    <s v="0:00"/>
    <s v=""/>
    <x v="0"/>
    <s v="ACC12"/>
    <x v="0"/>
    <s v="04 - CDD"/>
    <x v="1"/>
    <x v="0"/>
    <e v="#N/A"/>
    <x v="1"/>
    <s v="C"/>
    <d v="2020-06-29T02:00:00"/>
    <d v="2020-07-04T02:00:00"/>
    <n v="0"/>
    <n v="0"/>
    <n v="0"/>
    <n v="0"/>
    <n v="0"/>
    <n v="2"/>
    <n v="4"/>
    <n v="0"/>
    <n v="0"/>
    <n v="0"/>
    <n v="0"/>
    <n v="0"/>
  </r>
  <r>
    <s v="CEP934"/>
    <x v="0"/>
    <x v="0"/>
    <d v="2020-05-25T02:00:00"/>
    <d v="2020-05-30T02:00:00"/>
    <s v=""/>
    <s v="6J"/>
    <s v=""/>
    <s v="0:00"/>
    <s v="0:00"/>
    <s v=""/>
    <x v="0"/>
    <s v="ACC12"/>
    <x v="0"/>
    <s v="04 - CDD"/>
    <x v="1"/>
    <x v="0"/>
    <e v="#N/A"/>
    <x v="1"/>
    <s v="C"/>
    <d v="2020-05-25T02:00:00"/>
    <d v="2020-05-30T02:00:00"/>
    <n v="0"/>
    <n v="0"/>
    <n v="0"/>
    <n v="0"/>
    <n v="6"/>
    <n v="0"/>
    <n v="0"/>
    <n v="0"/>
    <n v="0"/>
    <n v="0"/>
    <n v="0"/>
    <n v="0"/>
  </r>
  <r>
    <s v="CEP934"/>
    <x v="5"/>
    <x v="5"/>
    <d v="2020-05-13T02:00:00"/>
    <d v="2020-05-13T02:00:00"/>
    <s v=""/>
    <s v="00h30"/>
    <s v=""/>
    <s v="7:30"/>
    <s v="8:00"/>
    <s v=""/>
    <x v="4"/>
    <s v="ACC12"/>
    <x v="0"/>
    <s v="04 - CDD"/>
    <x v="1"/>
    <x v="0"/>
    <e v="#N/A"/>
    <x v="1"/>
    <s v="F"/>
    <d v="2020-05-13T02:00:00"/>
    <d v="2020-05-13T02:00:00"/>
    <n v="0"/>
    <n v="0"/>
    <n v="0"/>
    <n v="0"/>
    <n v="1"/>
    <n v="0"/>
    <n v="0"/>
    <n v="0"/>
    <n v="0"/>
    <n v="0"/>
    <n v="0"/>
    <n v="0"/>
  </r>
  <r>
    <s v="CEP934"/>
    <x v="0"/>
    <x v="0"/>
    <d v="2020-01-27T01:00:00"/>
    <d v="2020-02-08T01:00:00"/>
    <s v=""/>
    <s v="12J"/>
    <s v=""/>
    <s v="0:00"/>
    <s v="0:00"/>
    <s v=""/>
    <x v="0"/>
    <s v="ACC12"/>
    <x v="0"/>
    <s v="04 - CDD"/>
    <x v="1"/>
    <x v="0"/>
    <e v="#N/A"/>
    <x v="1"/>
    <s v="C"/>
    <d v="2020-01-27T01:00:00"/>
    <d v="2020-02-08T01:00:00"/>
    <n v="5"/>
    <n v="7"/>
    <n v="0"/>
    <n v="0"/>
    <n v="0"/>
    <n v="0"/>
    <n v="0"/>
    <n v="0"/>
    <n v="0"/>
    <n v="0"/>
    <n v="0"/>
    <n v="0"/>
  </r>
  <r>
    <s v="CEP934"/>
    <x v="0"/>
    <x v="0"/>
    <d v="2020-01-14T01:00:00"/>
    <d v="2020-01-14T01:00:00"/>
    <s v=""/>
    <s v="1J"/>
    <s v=""/>
    <s v="0:00"/>
    <s v="0:00"/>
    <s v=""/>
    <x v="0"/>
    <s v="ACC12"/>
    <x v="0"/>
    <s v="04 - CDD"/>
    <x v="1"/>
    <x v="0"/>
    <e v="#N/A"/>
    <x v="1"/>
    <s v="C"/>
    <d v="2020-01-14T01:00:00"/>
    <d v="2020-01-14T01:00:00"/>
    <n v="1"/>
    <n v="0"/>
    <n v="0"/>
    <n v="0"/>
    <n v="0"/>
    <n v="0"/>
    <n v="0"/>
    <n v="0"/>
    <n v="0"/>
    <n v="0"/>
    <n v="0"/>
    <n v="0"/>
  </r>
  <r>
    <s v="NZJ207"/>
    <x v="0"/>
    <x v="0"/>
    <d v="2020-09-28T02:00:00"/>
    <d v="2020-10-10T02:00:00"/>
    <s v=""/>
    <s v="12J"/>
    <s v=""/>
    <s v="0:00"/>
    <s v="0:00"/>
    <s v=""/>
    <x v="0"/>
    <s v="ATG1"/>
    <x v="0"/>
    <s v="01 - FONCT"/>
    <x v="0"/>
    <x v="4"/>
    <s v="Equipe 3 CENTRE"/>
    <x v="0"/>
    <s v="C"/>
    <d v="2020-09-28T02:00:00"/>
    <d v="2020-10-10T02:00:00"/>
    <n v="0"/>
    <n v="0"/>
    <n v="0"/>
    <n v="0"/>
    <n v="0"/>
    <n v="0"/>
    <n v="0"/>
    <n v="0"/>
    <n v="3"/>
    <n v="9"/>
    <n v="0"/>
    <n v="0"/>
  </r>
  <r>
    <s v="NZJ207"/>
    <x v="0"/>
    <x v="0"/>
    <d v="2020-08-03T02:00:00"/>
    <d v="2020-08-14T02:00:00"/>
    <s v=""/>
    <s v="11J"/>
    <s v=""/>
    <s v="0:00"/>
    <s v="0:00"/>
    <s v=""/>
    <x v="0"/>
    <s v="ATG1"/>
    <x v="0"/>
    <s v="01 - FONCT"/>
    <x v="0"/>
    <x v="4"/>
    <s v="Equipe 3 CENTRE"/>
    <x v="0"/>
    <s v="C"/>
    <d v="2020-08-03T02:00:00"/>
    <d v="2020-08-14T02:00:00"/>
    <n v="0"/>
    <n v="0"/>
    <n v="0"/>
    <n v="0"/>
    <n v="0"/>
    <n v="0"/>
    <n v="0"/>
    <n v="11"/>
    <n v="0"/>
    <n v="0"/>
    <n v="0"/>
    <n v="0"/>
  </r>
  <r>
    <s v="NZJ207"/>
    <x v="0"/>
    <x v="0"/>
    <d v="2020-06-20T02:00:00"/>
    <d v="2020-06-20T02:00:00"/>
    <s v=""/>
    <s v="1J"/>
    <s v=""/>
    <s v="0:00"/>
    <s v="0:00"/>
    <s v=""/>
    <x v="0"/>
    <s v="ATG1"/>
    <x v="0"/>
    <s v="01 - FONCT"/>
    <x v="0"/>
    <x v="4"/>
    <s v="Equipe 3 CENTRE"/>
    <x v="0"/>
    <s v="C"/>
    <d v="2020-06-20T02:00:00"/>
    <d v="2020-06-20T02:00:00"/>
    <n v="0"/>
    <n v="0"/>
    <n v="0"/>
    <n v="0"/>
    <n v="0"/>
    <n v="1"/>
    <n v="0"/>
    <n v="0"/>
    <n v="0"/>
    <n v="0"/>
    <n v="0"/>
    <n v="0"/>
  </r>
  <r>
    <s v="NZJ207"/>
    <x v="0"/>
    <x v="0"/>
    <d v="2020-05-30T02:00:00"/>
    <d v="2020-05-30T02:00:00"/>
    <s v=""/>
    <s v="1J"/>
    <s v=""/>
    <s v="0:00"/>
    <s v="0:00"/>
    <s v=""/>
    <x v="0"/>
    <s v="ATG1"/>
    <x v="0"/>
    <s v="01 - FONCT"/>
    <x v="0"/>
    <x v="4"/>
    <s v="Equipe 3 CENTRE"/>
    <x v="0"/>
    <s v="C"/>
    <d v="2020-05-30T02:00:00"/>
    <d v="2020-05-30T02:00:00"/>
    <n v="0"/>
    <n v="0"/>
    <n v="0"/>
    <n v="0"/>
    <n v="1"/>
    <n v="0"/>
    <n v="0"/>
    <n v="0"/>
    <n v="0"/>
    <n v="0"/>
    <n v="0"/>
    <n v="0"/>
  </r>
  <r>
    <s v="NZJ207"/>
    <x v="0"/>
    <x v="0"/>
    <d v="2020-05-04T02:00:00"/>
    <d v="2020-05-04T02:00:00"/>
    <s v=""/>
    <s v="1J"/>
    <s v=""/>
    <s v="0:00"/>
    <s v="0:00"/>
    <s v=""/>
    <x v="0"/>
    <s v="ATG1"/>
    <x v="0"/>
    <s v="01 - FONCT"/>
    <x v="0"/>
    <x v="4"/>
    <s v="Equipe 3 CENTRE"/>
    <x v="0"/>
    <s v="C"/>
    <d v="2020-05-04T02:00:00"/>
    <d v="2020-05-04T02:00:00"/>
    <n v="0"/>
    <n v="0"/>
    <n v="0"/>
    <n v="0"/>
    <n v="1"/>
    <n v="0"/>
    <n v="0"/>
    <n v="0"/>
    <n v="0"/>
    <n v="0"/>
    <n v="0"/>
    <n v="0"/>
  </r>
  <r>
    <s v="NZJ207"/>
    <x v="0"/>
    <x v="0"/>
    <d v="2020-04-27T02:00:00"/>
    <d v="2020-05-02T02:00:00"/>
    <s v=""/>
    <s v="5J"/>
    <s v=""/>
    <s v="0:00"/>
    <s v="0:00"/>
    <s v=""/>
    <x v="0"/>
    <s v="ATG1"/>
    <x v="0"/>
    <s v="01 - FONCT"/>
    <x v="0"/>
    <x v="4"/>
    <s v="Equipe 3 CENTRE"/>
    <x v="0"/>
    <s v="C"/>
    <d v="2020-04-27T02:00:00"/>
    <d v="2020-05-02T02:00:00"/>
    <n v="0"/>
    <n v="0"/>
    <n v="0"/>
    <n v="4"/>
    <n v="1"/>
    <n v="0"/>
    <n v="0"/>
    <n v="0"/>
    <n v="0"/>
    <n v="0"/>
    <n v="0"/>
    <n v="0"/>
  </r>
  <r>
    <s v="NZJ207"/>
    <x v="5"/>
    <x v="5"/>
    <d v="2020-04-17T02:00:00"/>
    <d v="2020-04-17T02:00:00"/>
    <s v=""/>
    <s v="00h30"/>
    <s v=""/>
    <s v="7:55"/>
    <s v="8:25"/>
    <s v=""/>
    <x v="4"/>
    <s v="ATG1"/>
    <x v="0"/>
    <s v="01 - FONCT"/>
    <x v="0"/>
    <x v="4"/>
    <s v="Equipe 3 CENTRE"/>
    <x v="0"/>
    <s v="F"/>
    <d v="2020-04-17T02:00:00"/>
    <d v="2020-04-17T02:00:00"/>
    <n v="0"/>
    <n v="0"/>
    <n v="0"/>
    <n v="1"/>
    <n v="0"/>
    <n v="0"/>
    <n v="0"/>
    <n v="0"/>
    <n v="0"/>
    <n v="0"/>
    <n v="0"/>
    <n v="0"/>
  </r>
  <r>
    <s v="NZJ207"/>
    <x v="0"/>
    <x v="0"/>
    <d v="2020-03-02T01:00:00"/>
    <d v="2020-03-04T01:00:00"/>
    <s v=""/>
    <s v="3J"/>
    <s v=""/>
    <s v="0:00"/>
    <s v="0:00"/>
    <s v=""/>
    <x v="0"/>
    <s v="ATG1"/>
    <x v="0"/>
    <s v="01 - FONCT"/>
    <x v="0"/>
    <x v="4"/>
    <s v="Equipe 3 CENTRE"/>
    <x v="0"/>
    <s v="C"/>
    <d v="2020-03-02T01:00:00"/>
    <d v="2020-03-04T01:00:00"/>
    <n v="0"/>
    <n v="0"/>
    <n v="3"/>
    <n v="0"/>
    <n v="0"/>
    <n v="0"/>
    <n v="0"/>
    <n v="0"/>
    <n v="0"/>
    <n v="0"/>
    <n v="0"/>
    <n v="0"/>
  </r>
  <r>
    <s v="NZJ207"/>
    <x v="0"/>
    <x v="0"/>
    <d v="2020-02-24T01:00:00"/>
    <d v="2020-02-25T01:00:00"/>
    <s v=""/>
    <s v="2J"/>
    <s v=""/>
    <s v="0:00"/>
    <s v="0:00"/>
    <s v=""/>
    <x v="0"/>
    <s v="ATG1"/>
    <x v="0"/>
    <s v="01 - FONCT"/>
    <x v="0"/>
    <x v="4"/>
    <s v="Equipe 3 CENTRE"/>
    <x v="0"/>
    <s v="C"/>
    <d v="2020-02-24T01:00:00"/>
    <d v="2020-02-25T01:00:00"/>
    <n v="0"/>
    <n v="2"/>
    <n v="0"/>
    <n v="0"/>
    <n v="0"/>
    <n v="0"/>
    <n v="0"/>
    <n v="0"/>
    <n v="0"/>
    <n v="0"/>
    <n v="0"/>
    <n v="0"/>
  </r>
  <r>
    <s v="NZJ207"/>
    <x v="0"/>
    <x v="0"/>
    <d v="2020-02-22T01:00:00"/>
    <d v="2020-02-22T01:00:00"/>
    <s v=""/>
    <s v="1J"/>
    <s v=""/>
    <s v="0:00"/>
    <s v="0:00"/>
    <s v=""/>
    <x v="0"/>
    <s v="ATG1"/>
    <x v="0"/>
    <s v="01 - FONCT"/>
    <x v="0"/>
    <x v="4"/>
    <s v="Equipe 3 CENTRE"/>
    <x v="0"/>
    <s v="C"/>
    <d v="2020-02-22T01:00:00"/>
    <d v="2020-02-22T01:00:00"/>
    <n v="0"/>
    <n v="1"/>
    <n v="0"/>
    <n v="0"/>
    <n v="0"/>
    <n v="0"/>
    <n v="0"/>
    <n v="0"/>
    <n v="0"/>
    <n v="0"/>
    <n v="0"/>
    <n v="0"/>
  </r>
  <r>
    <s v="NZJ207"/>
    <x v="0"/>
    <x v="0"/>
    <d v="2019-12-30T01:00:00"/>
    <d v="2020-01-04T01:00:00"/>
    <s v=""/>
    <s v="5J"/>
    <s v=""/>
    <s v="0:00"/>
    <s v="0:00"/>
    <s v=""/>
    <x v="0"/>
    <s v="ATG1"/>
    <x v="0"/>
    <s v="01 - FONCT"/>
    <x v="0"/>
    <x v="4"/>
    <s v="Equipe 3 CENTRE"/>
    <x v="0"/>
    <s v="C"/>
    <d v="2020-01-01T00:00:00"/>
    <d v="2020-01-04T01:00:00"/>
    <n v="3"/>
    <n v="0"/>
    <n v="0"/>
    <n v="0"/>
    <n v="0"/>
    <n v="0"/>
    <n v="0"/>
    <n v="0"/>
    <n v="0"/>
    <n v="0"/>
    <n v="0"/>
    <n v="0"/>
  </r>
  <r>
    <s v="BUP158"/>
    <x v="0"/>
    <x v="0"/>
    <d v="2020-12-24T01:00:00"/>
    <d v="2020-12-31T01:00:00"/>
    <s v=""/>
    <s v="6J"/>
    <s v=""/>
    <s v="0:00"/>
    <s v="0:00"/>
    <s v=""/>
    <x v="0"/>
    <s v="APN2"/>
    <x v="0"/>
    <s v="01 - FONCT"/>
    <x v="0"/>
    <x v="3"/>
    <s v="DISPERSION"/>
    <x v="0"/>
    <s v="C"/>
    <d v="2020-12-24T01:00:00"/>
    <d v="2020-12-31T00:00:00"/>
    <n v="0"/>
    <n v="0"/>
    <n v="0"/>
    <n v="0"/>
    <n v="0"/>
    <n v="0"/>
    <n v="0"/>
    <n v="0"/>
    <n v="0"/>
    <n v="0"/>
    <n v="0"/>
    <n v="7"/>
  </r>
  <r>
    <s v="BUP158"/>
    <x v="0"/>
    <x v="0"/>
    <d v="2020-09-07T02:00:00"/>
    <d v="2020-09-26T02:00:00"/>
    <s v=""/>
    <s v="18J"/>
    <s v=""/>
    <s v="0:00"/>
    <s v="0:00"/>
    <s v=""/>
    <x v="0"/>
    <s v="APN2"/>
    <x v="0"/>
    <s v="01 - FONCT"/>
    <x v="0"/>
    <x v="3"/>
    <s v="DISPERSION"/>
    <x v="0"/>
    <s v="C"/>
    <d v="2020-09-07T02:00:00"/>
    <d v="2020-09-26T02:00:00"/>
    <n v="0"/>
    <n v="0"/>
    <n v="0"/>
    <n v="0"/>
    <n v="0"/>
    <n v="0"/>
    <n v="0"/>
    <n v="0"/>
    <n v="18"/>
    <n v="0"/>
    <n v="0"/>
    <n v="0"/>
  </r>
  <r>
    <s v="BUP158"/>
    <x v="12"/>
    <x v="11"/>
    <d v="2020-07-27T02:00:00"/>
    <d v="2020-07-27T02:00:00"/>
    <s v=""/>
    <s v="1J"/>
    <s v=""/>
    <s v="0:00"/>
    <s v="0:00"/>
    <s v=""/>
    <x v="6"/>
    <s v="APN2"/>
    <x v="0"/>
    <s v="01 - FONCT"/>
    <x v="0"/>
    <x v="3"/>
    <s v="DISPERSION"/>
    <x v="0"/>
    <s v="J"/>
    <d v="2020-07-27T02:00:00"/>
    <d v="2020-07-27T02:00:00"/>
    <n v="0"/>
    <n v="0"/>
    <n v="0"/>
    <n v="0"/>
    <n v="0"/>
    <n v="0"/>
    <n v="1"/>
    <n v="0"/>
    <n v="0"/>
    <n v="0"/>
    <n v="0"/>
    <n v="0"/>
  </r>
  <r>
    <s v="BUP158"/>
    <x v="21"/>
    <x v="20"/>
    <d v="2020-06-29T02:00:00"/>
    <d v="2020-06-29T02:00:00"/>
    <s v=""/>
    <s v="(06h03)"/>
    <s v=""/>
    <s v="0:00"/>
    <s v="0:00"/>
    <s v="X"/>
    <x v="7"/>
    <s v="APN2"/>
    <x v="0"/>
    <s v="01 - FONCT"/>
    <x v="0"/>
    <x v="3"/>
    <s v="DISPERSION"/>
    <x v="0"/>
    <s v="H"/>
    <d v="2020-06-29T02:00:00"/>
    <d v="2020-06-29T02:00:00"/>
    <n v="0"/>
    <n v="0"/>
    <n v="0"/>
    <n v="0"/>
    <n v="0"/>
    <n v="1"/>
    <n v="0"/>
    <n v="0"/>
    <n v="0"/>
    <n v="0"/>
    <n v="0"/>
    <n v="0"/>
  </r>
  <r>
    <s v="BUP158"/>
    <x v="0"/>
    <x v="0"/>
    <d v="2020-04-20T02:00:00"/>
    <d v="2020-05-02T02:00:00"/>
    <s v=""/>
    <s v="11J"/>
    <s v=""/>
    <s v="0:00"/>
    <s v="0:00"/>
    <s v=""/>
    <x v="0"/>
    <s v="APN2"/>
    <x v="0"/>
    <s v="01 - FONCT"/>
    <x v="0"/>
    <x v="3"/>
    <s v="DISPERSION"/>
    <x v="0"/>
    <s v="C"/>
    <d v="2020-04-20T02:00:00"/>
    <d v="2020-05-02T02:00:00"/>
    <n v="0"/>
    <n v="0"/>
    <n v="0"/>
    <n v="10"/>
    <n v="1"/>
    <n v="0"/>
    <n v="0"/>
    <n v="0"/>
    <n v="0"/>
    <n v="0"/>
    <n v="0"/>
    <n v="0"/>
  </r>
  <r>
    <s v="BUP158"/>
    <x v="0"/>
    <x v="0"/>
    <d v="2020-04-17T02:00:00"/>
    <d v="2020-04-18T02:00:00"/>
    <s v=""/>
    <s v="2J"/>
    <s v=""/>
    <s v="0:00"/>
    <s v="0:00"/>
    <s v=""/>
    <x v="0"/>
    <s v="APN2"/>
    <x v="0"/>
    <s v="01 - FONCT"/>
    <x v="0"/>
    <x v="3"/>
    <s v="DISPERSION"/>
    <x v="0"/>
    <s v="C"/>
    <d v="2020-04-17T02:00:00"/>
    <d v="2020-04-18T02:00:00"/>
    <n v="0"/>
    <n v="0"/>
    <n v="0"/>
    <n v="2"/>
    <n v="0"/>
    <n v="0"/>
    <n v="0"/>
    <n v="0"/>
    <n v="0"/>
    <n v="0"/>
    <n v="0"/>
    <n v="0"/>
  </r>
  <r>
    <s v="BUP158"/>
    <x v="0"/>
    <x v="0"/>
    <d v="2020-04-14T02:00:00"/>
    <d v="2020-04-16T02:00:00"/>
    <s v=""/>
    <s v="3J"/>
    <s v=""/>
    <s v="0:00"/>
    <s v="0:00"/>
    <s v=""/>
    <x v="0"/>
    <s v="APN2"/>
    <x v="0"/>
    <s v="01 - FONCT"/>
    <x v="0"/>
    <x v="3"/>
    <s v="DISPERSION"/>
    <x v="0"/>
    <s v="C"/>
    <d v="2020-04-14T02:00:00"/>
    <d v="2020-04-16T02:00:00"/>
    <n v="0"/>
    <n v="0"/>
    <n v="0"/>
    <n v="3"/>
    <n v="0"/>
    <n v="0"/>
    <n v="0"/>
    <n v="0"/>
    <n v="0"/>
    <n v="0"/>
    <n v="0"/>
    <n v="0"/>
  </r>
  <r>
    <s v="BUP158"/>
    <x v="0"/>
    <x v="0"/>
    <d v="2020-03-27T01:00:00"/>
    <d v="2020-03-27T01:00:00"/>
    <s v=""/>
    <s v="1J"/>
    <s v=""/>
    <s v="0:00"/>
    <s v="0:00"/>
    <s v=""/>
    <x v="0"/>
    <s v="APN2"/>
    <x v="0"/>
    <s v="01 - FONCT"/>
    <x v="0"/>
    <x v="3"/>
    <s v="DISPERSION"/>
    <x v="0"/>
    <s v="C"/>
    <d v="2020-03-27T01:00:00"/>
    <d v="2020-03-27T01:00:00"/>
    <n v="0"/>
    <n v="0"/>
    <n v="1"/>
    <n v="0"/>
    <n v="0"/>
    <n v="0"/>
    <n v="0"/>
    <n v="0"/>
    <n v="0"/>
    <n v="0"/>
    <n v="0"/>
    <n v="0"/>
  </r>
  <r>
    <s v="BUP158"/>
    <x v="0"/>
    <x v="0"/>
    <d v="2020-03-20T01:00:00"/>
    <d v="2020-03-21T01:00:00"/>
    <s v=""/>
    <s v="2J"/>
    <s v=""/>
    <s v="0:00"/>
    <s v="0:00"/>
    <s v=""/>
    <x v="0"/>
    <s v="APN2"/>
    <x v="0"/>
    <s v="01 - FONCT"/>
    <x v="0"/>
    <x v="3"/>
    <s v="DISPERSION"/>
    <x v="0"/>
    <s v="C"/>
    <d v="2020-03-20T01:00:00"/>
    <d v="2020-03-21T01:00:00"/>
    <n v="0"/>
    <n v="0"/>
    <n v="2"/>
    <n v="0"/>
    <n v="0"/>
    <n v="0"/>
    <n v="0"/>
    <n v="0"/>
    <n v="0"/>
    <n v="0"/>
    <n v="0"/>
    <n v="0"/>
  </r>
  <r>
    <s v="BUP158"/>
    <x v="0"/>
    <x v="0"/>
    <d v="2020-03-13T01:00:00"/>
    <d v="2020-03-13T01:00:00"/>
    <s v=""/>
    <s v="1J"/>
    <s v=""/>
    <s v="0:00"/>
    <s v="0:00"/>
    <s v=""/>
    <x v="0"/>
    <s v="APN2"/>
    <x v="0"/>
    <s v="01 - FONCT"/>
    <x v="0"/>
    <x v="3"/>
    <s v="DISPERSION"/>
    <x v="0"/>
    <s v="C"/>
    <d v="2020-03-13T01:00:00"/>
    <d v="2020-03-13T01:00:00"/>
    <n v="0"/>
    <n v="0"/>
    <n v="1"/>
    <n v="0"/>
    <n v="0"/>
    <n v="0"/>
    <n v="0"/>
    <n v="0"/>
    <n v="0"/>
    <n v="0"/>
    <n v="0"/>
    <n v="0"/>
  </r>
  <r>
    <s v="BUP158"/>
    <x v="0"/>
    <x v="0"/>
    <d v="2020-03-05T01:00:00"/>
    <d v="2020-03-06T01:00:00"/>
    <s v=""/>
    <s v="2J"/>
    <s v=""/>
    <s v="0:00"/>
    <s v="0:00"/>
    <s v=""/>
    <x v="0"/>
    <s v="APN2"/>
    <x v="0"/>
    <s v="01 - FONCT"/>
    <x v="0"/>
    <x v="3"/>
    <s v="DISPERSION"/>
    <x v="0"/>
    <s v="C"/>
    <d v="2020-03-05T01:00:00"/>
    <d v="2020-03-06T01:00:00"/>
    <n v="0"/>
    <n v="0"/>
    <n v="2"/>
    <n v="0"/>
    <n v="0"/>
    <n v="0"/>
    <n v="0"/>
    <n v="0"/>
    <n v="0"/>
    <n v="0"/>
    <n v="0"/>
    <n v="0"/>
  </r>
  <r>
    <s v="BUP158"/>
    <x v="0"/>
    <x v="0"/>
    <d v="2020-02-26T01:00:00"/>
    <d v="2020-03-04T01:00:00"/>
    <s v=""/>
    <s v="6J"/>
    <s v=""/>
    <s v="0:00"/>
    <s v="0:00"/>
    <s v=""/>
    <x v="0"/>
    <s v="APN2"/>
    <x v="0"/>
    <s v="01 - FONCT"/>
    <x v="0"/>
    <x v="3"/>
    <s v="DISPERSION"/>
    <x v="0"/>
    <s v="C"/>
    <d v="2020-02-26T01:00:00"/>
    <d v="2020-03-04T01:00:00"/>
    <n v="0"/>
    <n v="4"/>
    <n v="3"/>
    <n v="0"/>
    <n v="0"/>
    <n v="0"/>
    <n v="0"/>
    <n v="0"/>
    <n v="0"/>
    <n v="0"/>
    <n v="0"/>
    <n v="0"/>
  </r>
  <r>
    <s v="BUP158"/>
    <x v="0"/>
    <x v="0"/>
    <d v="2020-02-24T01:00:00"/>
    <d v="2020-02-25T01:00:00"/>
    <s v=""/>
    <s v="2J"/>
    <s v=""/>
    <s v="0:00"/>
    <s v="0:00"/>
    <s v=""/>
    <x v="0"/>
    <s v="APN2"/>
    <x v="0"/>
    <s v="01 - FONCT"/>
    <x v="0"/>
    <x v="3"/>
    <s v="DISPERSION"/>
    <x v="0"/>
    <s v="C"/>
    <d v="2020-02-24T01:00:00"/>
    <d v="2020-02-25T01:00:00"/>
    <n v="0"/>
    <n v="2"/>
    <n v="0"/>
    <n v="0"/>
    <n v="0"/>
    <n v="0"/>
    <n v="0"/>
    <n v="0"/>
    <n v="0"/>
    <n v="0"/>
    <n v="0"/>
    <n v="0"/>
  </r>
  <r>
    <s v="BUP158"/>
    <x v="0"/>
    <x v="0"/>
    <d v="2020-02-21T01:00:00"/>
    <d v="2020-02-21T01:00:00"/>
    <s v=""/>
    <s v="1J"/>
    <s v=""/>
    <s v="0:00"/>
    <s v="0:00"/>
    <s v=""/>
    <x v="0"/>
    <s v="APN2"/>
    <x v="0"/>
    <s v="01 - FONCT"/>
    <x v="0"/>
    <x v="3"/>
    <s v="DISPERSION"/>
    <x v="0"/>
    <s v="C"/>
    <d v="2020-02-21T01:00:00"/>
    <d v="2020-02-21T01:00:00"/>
    <n v="0"/>
    <n v="1"/>
    <n v="0"/>
    <n v="0"/>
    <n v="0"/>
    <n v="0"/>
    <n v="0"/>
    <n v="0"/>
    <n v="0"/>
    <n v="0"/>
    <n v="0"/>
    <n v="0"/>
  </r>
  <r>
    <s v="BUP158"/>
    <x v="0"/>
    <x v="0"/>
    <d v="2020-02-14T01:00:00"/>
    <d v="2020-02-14T01:00:00"/>
    <s v=""/>
    <s v="1J"/>
    <s v=""/>
    <s v="0:00"/>
    <s v="0:00"/>
    <s v=""/>
    <x v="0"/>
    <s v="APN2"/>
    <x v="0"/>
    <s v="01 - FONCT"/>
    <x v="0"/>
    <x v="3"/>
    <s v="DISPERSION"/>
    <x v="0"/>
    <s v="C"/>
    <d v="2020-02-14T01:00:00"/>
    <d v="2020-02-14T01:00:00"/>
    <n v="0"/>
    <n v="1"/>
    <n v="0"/>
    <n v="0"/>
    <n v="0"/>
    <n v="0"/>
    <n v="0"/>
    <n v="0"/>
    <n v="0"/>
    <n v="0"/>
    <n v="0"/>
    <n v="0"/>
  </r>
  <r>
    <s v="BUP158"/>
    <x v="0"/>
    <x v="0"/>
    <d v="2020-02-07T01:00:00"/>
    <d v="2020-02-07T01:00:00"/>
    <s v=""/>
    <s v="1J"/>
    <s v=""/>
    <s v="0:00"/>
    <s v="0:00"/>
    <s v=""/>
    <x v="0"/>
    <s v="APN2"/>
    <x v="0"/>
    <s v="01 - FONCT"/>
    <x v="0"/>
    <x v="3"/>
    <s v="DISPERSION"/>
    <x v="0"/>
    <s v="C"/>
    <d v="2020-02-07T01:00:00"/>
    <d v="2020-02-07T01:00:00"/>
    <n v="0"/>
    <n v="1"/>
    <n v="0"/>
    <n v="0"/>
    <n v="0"/>
    <n v="0"/>
    <n v="0"/>
    <n v="0"/>
    <n v="0"/>
    <n v="0"/>
    <n v="0"/>
    <n v="0"/>
  </r>
  <r>
    <s v="BUP158"/>
    <x v="0"/>
    <x v="0"/>
    <d v="2020-01-31T01:00:00"/>
    <d v="2020-01-31T01:00:00"/>
    <s v=""/>
    <s v="1J"/>
    <s v=""/>
    <s v="0:00"/>
    <s v="0:00"/>
    <s v=""/>
    <x v="0"/>
    <s v="APN2"/>
    <x v="0"/>
    <s v="01 - FONCT"/>
    <x v="0"/>
    <x v="3"/>
    <s v="DISPERSION"/>
    <x v="0"/>
    <s v="C"/>
    <d v="2020-01-31T01:00:00"/>
    <d v="2020-01-31T01:00:00"/>
    <n v="1"/>
    <n v="0"/>
    <n v="0"/>
    <n v="0"/>
    <n v="0"/>
    <n v="0"/>
    <n v="0"/>
    <n v="0"/>
    <n v="0"/>
    <n v="0"/>
    <n v="0"/>
    <n v="0"/>
  </r>
  <r>
    <s v="BUP158"/>
    <x v="0"/>
    <x v="0"/>
    <d v="2020-01-24T01:00:00"/>
    <d v="2020-01-24T01:00:00"/>
    <s v=""/>
    <s v="1J"/>
    <s v=""/>
    <s v="0:00"/>
    <s v="0:00"/>
    <s v=""/>
    <x v="0"/>
    <s v="APN2"/>
    <x v="0"/>
    <s v="01 - FONCT"/>
    <x v="0"/>
    <x v="3"/>
    <s v="DISPERSION"/>
    <x v="0"/>
    <s v="C"/>
    <d v="2020-01-24T01:00:00"/>
    <d v="2020-01-24T01:00:00"/>
    <n v="1"/>
    <n v="0"/>
    <n v="0"/>
    <n v="0"/>
    <n v="0"/>
    <n v="0"/>
    <n v="0"/>
    <n v="0"/>
    <n v="0"/>
    <n v="0"/>
    <n v="0"/>
    <n v="0"/>
  </r>
  <r>
    <s v="BUP158"/>
    <x v="0"/>
    <x v="0"/>
    <d v="2020-01-17T01:00:00"/>
    <d v="2020-01-17T01:00:00"/>
    <s v=""/>
    <s v="1J"/>
    <s v=""/>
    <s v="0:00"/>
    <s v="0:00"/>
    <s v=""/>
    <x v="0"/>
    <s v="APN2"/>
    <x v="0"/>
    <s v="01 - FONCT"/>
    <x v="0"/>
    <x v="3"/>
    <s v="DISPERSION"/>
    <x v="0"/>
    <s v="C"/>
    <d v="2020-01-17T01:00:00"/>
    <d v="2020-01-17T01:00:00"/>
    <n v="1"/>
    <n v="0"/>
    <n v="0"/>
    <n v="0"/>
    <n v="0"/>
    <n v="0"/>
    <n v="0"/>
    <n v="0"/>
    <n v="0"/>
    <n v="0"/>
    <n v="0"/>
    <n v="0"/>
  </r>
  <r>
    <s v="BUP158"/>
    <x v="7"/>
    <x v="7"/>
    <d v="2020-01-10T01:00:00"/>
    <d v="2020-01-10T01:00:00"/>
    <s v=""/>
    <s v="03h30"/>
    <s v=""/>
    <s v="0:00"/>
    <s v="0:00"/>
    <s v=""/>
    <x v="0"/>
    <s v="APN2"/>
    <x v="0"/>
    <s v="01 - FONCT"/>
    <x v="0"/>
    <x v="3"/>
    <s v="DISPERSION"/>
    <x v="0"/>
    <s v="2"/>
    <d v="2020-01-10T01:00:00"/>
    <d v="2020-01-10T01:00:00"/>
    <n v="1"/>
    <n v="0"/>
    <n v="0"/>
    <n v="0"/>
    <n v="0"/>
    <n v="0"/>
    <n v="0"/>
    <n v="0"/>
    <n v="0"/>
    <n v="0"/>
    <n v="0"/>
    <n v="0"/>
  </r>
  <r>
    <s v="MXD381"/>
    <x v="0"/>
    <x v="0"/>
    <d v="2020-12-07T01:00:00"/>
    <d v="2020-12-12T01:00:00"/>
    <s v=""/>
    <s v="6J"/>
    <s v=""/>
    <s v="0:00"/>
    <s v="0:00"/>
    <s v=""/>
    <x v="0"/>
    <s v="ACC22"/>
    <x v="0"/>
    <s v="02 - CDI"/>
    <x v="0"/>
    <x v="2"/>
    <s v="Equipe 2"/>
    <x v="0"/>
    <s v="C"/>
    <d v="2020-12-07T01:00:00"/>
    <d v="2020-12-12T01:00:00"/>
    <n v="0"/>
    <n v="0"/>
    <n v="0"/>
    <n v="0"/>
    <n v="0"/>
    <n v="0"/>
    <n v="0"/>
    <n v="0"/>
    <n v="0"/>
    <n v="0"/>
    <n v="0"/>
    <n v="6"/>
  </r>
  <r>
    <s v="MXD381"/>
    <x v="0"/>
    <x v="0"/>
    <d v="2020-09-21T02:00:00"/>
    <d v="2020-10-03T02:00:00"/>
    <s v=""/>
    <s v="12J"/>
    <s v=""/>
    <s v="0:00"/>
    <s v="0:00"/>
    <s v=""/>
    <x v="0"/>
    <s v="ACC22"/>
    <x v="0"/>
    <s v="02 - CDI"/>
    <x v="0"/>
    <x v="2"/>
    <s v="Equipe 2"/>
    <x v="0"/>
    <s v="C"/>
    <d v="2020-09-21T02:00:00"/>
    <d v="2020-10-03T02:00:00"/>
    <n v="0"/>
    <n v="0"/>
    <n v="0"/>
    <n v="0"/>
    <n v="0"/>
    <n v="0"/>
    <n v="0"/>
    <n v="0"/>
    <n v="9"/>
    <n v="3"/>
    <n v="0"/>
    <n v="0"/>
  </r>
  <r>
    <s v="MXD381"/>
    <x v="0"/>
    <x v="0"/>
    <d v="2020-07-13T02:00:00"/>
    <d v="2020-07-13T02:00:00"/>
    <s v=""/>
    <s v="1J"/>
    <s v=""/>
    <s v="0:00"/>
    <s v="0:00"/>
    <s v=""/>
    <x v="0"/>
    <s v="ACC22"/>
    <x v="0"/>
    <s v="02 - CDI"/>
    <x v="0"/>
    <x v="2"/>
    <s v="Equipe 2"/>
    <x v="0"/>
    <s v="C"/>
    <d v="2020-07-13T02:00:00"/>
    <d v="2020-07-13T02:00:00"/>
    <n v="0"/>
    <n v="0"/>
    <n v="0"/>
    <n v="0"/>
    <n v="0"/>
    <n v="0"/>
    <n v="1"/>
    <n v="0"/>
    <n v="0"/>
    <n v="0"/>
    <n v="0"/>
    <n v="0"/>
  </r>
  <r>
    <s v="MXD381"/>
    <x v="0"/>
    <x v="0"/>
    <d v="2020-07-10T02:00:00"/>
    <d v="2020-07-11T02:00:00"/>
    <s v=""/>
    <s v="2J"/>
    <s v=""/>
    <s v="0:00"/>
    <s v="0:00"/>
    <s v=""/>
    <x v="0"/>
    <s v="ACC22"/>
    <x v="0"/>
    <s v="02 - CDI"/>
    <x v="0"/>
    <x v="2"/>
    <s v="Equipe 2"/>
    <x v="0"/>
    <s v="C"/>
    <d v="2020-07-10T02:00:00"/>
    <d v="2020-07-11T02:00:00"/>
    <n v="0"/>
    <n v="0"/>
    <n v="0"/>
    <n v="0"/>
    <n v="0"/>
    <n v="0"/>
    <n v="2"/>
    <n v="0"/>
    <n v="0"/>
    <n v="0"/>
    <n v="0"/>
    <n v="0"/>
  </r>
  <r>
    <s v="MXD381"/>
    <x v="0"/>
    <x v="0"/>
    <d v="2020-06-22T02:00:00"/>
    <d v="2020-06-22T02:00:00"/>
    <s v=""/>
    <s v="1J"/>
    <s v=""/>
    <s v="0:00"/>
    <s v="0:00"/>
    <s v=""/>
    <x v="0"/>
    <s v="ACC22"/>
    <x v="0"/>
    <s v="02 - CDI"/>
    <x v="0"/>
    <x v="2"/>
    <s v="Equipe 2"/>
    <x v="0"/>
    <s v="C"/>
    <d v="2020-06-22T02:00:00"/>
    <d v="2020-06-22T02:00:00"/>
    <n v="0"/>
    <n v="0"/>
    <n v="0"/>
    <n v="0"/>
    <n v="0"/>
    <n v="1"/>
    <n v="0"/>
    <n v="0"/>
    <n v="0"/>
    <n v="0"/>
    <n v="0"/>
    <n v="0"/>
  </r>
  <r>
    <s v="MXD381"/>
    <x v="4"/>
    <x v="4"/>
    <d v="2020-05-28T02:00:00"/>
    <d v="2020-05-29T02:00:00"/>
    <s v=""/>
    <s v="2J"/>
    <s v=""/>
    <s v="0:00"/>
    <s v="0:00"/>
    <s v=""/>
    <x v="0"/>
    <s v="ACC22"/>
    <x v="0"/>
    <s v="02 - CDI"/>
    <x v="0"/>
    <x v="2"/>
    <s v="Equipe 2"/>
    <x v="0"/>
    <s v="R"/>
    <d v="2020-05-28T02:00:00"/>
    <d v="2020-05-29T02:00:00"/>
    <n v="0"/>
    <n v="0"/>
    <n v="0"/>
    <n v="0"/>
    <n v="2"/>
    <n v="0"/>
    <n v="0"/>
    <n v="0"/>
    <n v="0"/>
    <n v="0"/>
    <n v="0"/>
    <n v="0"/>
  </r>
  <r>
    <s v="MXD381"/>
    <x v="7"/>
    <x v="7"/>
    <d v="2020-05-25T02:00:00"/>
    <d v="2020-05-25T02:00:00"/>
    <s v=""/>
    <s v="06h05"/>
    <s v=""/>
    <s v="0:00"/>
    <s v="0:00"/>
    <s v=""/>
    <x v="0"/>
    <s v="ACC22"/>
    <x v="0"/>
    <s v="02 - CDI"/>
    <x v="0"/>
    <x v="2"/>
    <s v="Equipe 2"/>
    <x v="0"/>
    <s v="2"/>
    <d v="2020-05-25T02:00:00"/>
    <d v="2020-05-25T02:00:00"/>
    <n v="0"/>
    <n v="0"/>
    <n v="0"/>
    <n v="0"/>
    <n v="1"/>
    <n v="0"/>
    <n v="0"/>
    <n v="0"/>
    <n v="0"/>
    <n v="0"/>
    <n v="0"/>
    <n v="0"/>
  </r>
  <r>
    <s v="MXD381"/>
    <x v="0"/>
    <x v="0"/>
    <d v="2020-04-14T02:00:00"/>
    <d v="2020-04-14T02:00:00"/>
    <s v=""/>
    <s v="1J"/>
    <s v=""/>
    <s v="0:00"/>
    <s v="0:00"/>
    <s v=""/>
    <x v="0"/>
    <s v="ACC22"/>
    <x v="0"/>
    <s v="02 - CDI"/>
    <x v="0"/>
    <x v="2"/>
    <s v="Equipe 2"/>
    <x v="0"/>
    <s v="C"/>
    <d v="2020-04-14T02:00:00"/>
    <d v="2020-04-14T02:00:00"/>
    <n v="0"/>
    <n v="0"/>
    <n v="0"/>
    <n v="1"/>
    <n v="0"/>
    <n v="0"/>
    <n v="0"/>
    <n v="0"/>
    <n v="0"/>
    <n v="0"/>
    <n v="0"/>
    <n v="0"/>
  </r>
  <r>
    <s v="MXD381"/>
    <x v="2"/>
    <x v="2"/>
    <d v="2020-02-24T01:00:00"/>
    <d v="2020-02-29T01:00:00"/>
    <s v=""/>
    <s v="6J"/>
    <s v=""/>
    <s v="0:00"/>
    <s v="0:00"/>
    <s v=""/>
    <x v="2"/>
    <s v="ACC22"/>
    <x v="0"/>
    <s v="02 - CDI"/>
    <x v="0"/>
    <x v="2"/>
    <s v="Equipe 2"/>
    <x v="0"/>
    <s v="M"/>
    <d v="2020-02-24T01:00:00"/>
    <d v="2020-02-29T01:00:00"/>
    <n v="0"/>
    <n v="6"/>
    <n v="0"/>
    <n v="0"/>
    <n v="0"/>
    <n v="0"/>
    <n v="0"/>
    <n v="0"/>
    <n v="0"/>
    <n v="0"/>
    <n v="0"/>
    <n v="0"/>
  </r>
  <r>
    <s v="MXD381"/>
    <x v="2"/>
    <x v="2"/>
    <d v="2020-02-10T01:00:00"/>
    <d v="2020-02-23T01:00:00"/>
    <s v=""/>
    <s v="14J"/>
    <s v=""/>
    <s v="0:00"/>
    <s v="0:00"/>
    <s v=""/>
    <x v="2"/>
    <s v="ACC22"/>
    <x v="0"/>
    <s v="02 - CDI"/>
    <x v="0"/>
    <x v="2"/>
    <s v="Equipe 2"/>
    <x v="0"/>
    <s v="M"/>
    <d v="2020-02-10T01:00:00"/>
    <d v="2020-02-23T01:00:00"/>
    <n v="0"/>
    <n v="12"/>
    <n v="0"/>
    <n v="0"/>
    <n v="0"/>
    <n v="0"/>
    <n v="0"/>
    <n v="0"/>
    <n v="0"/>
    <n v="0"/>
    <n v="0"/>
    <n v="0"/>
  </r>
  <r>
    <s v="MXD381"/>
    <x v="0"/>
    <x v="0"/>
    <d v="2020-01-06T01:00:00"/>
    <d v="2020-01-23T01:00:00"/>
    <s v=""/>
    <s v="16J"/>
    <s v=""/>
    <s v="0:00"/>
    <s v="0:00"/>
    <s v=""/>
    <x v="0"/>
    <s v="ACC22"/>
    <x v="0"/>
    <s v="02 - CDI"/>
    <x v="0"/>
    <x v="2"/>
    <s v="Equipe 2"/>
    <x v="0"/>
    <s v="C"/>
    <d v="2020-01-06T01:00:00"/>
    <d v="2020-01-23T01:00:00"/>
    <n v="16"/>
    <n v="0"/>
    <n v="0"/>
    <n v="0"/>
    <n v="0"/>
    <n v="0"/>
    <n v="0"/>
    <n v="0"/>
    <n v="0"/>
    <n v="0"/>
    <n v="0"/>
    <n v="0"/>
  </r>
  <r>
    <s v="DUH039"/>
    <x v="2"/>
    <x v="2"/>
    <d v="2020-03-23T01:00:00"/>
    <d v="2020-04-05T02:00:00"/>
    <s v=""/>
    <s v="14J"/>
    <s v=""/>
    <s v="0:00"/>
    <s v="0:00"/>
    <s v=""/>
    <x v="2"/>
    <s v="ACC12"/>
    <x v="0"/>
    <s v="04 - CDD"/>
    <x v="1"/>
    <x v="4"/>
    <e v="#N/A"/>
    <x v="1"/>
    <s v="M"/>
    <d v="2020-03-23T01:00:00"/>
    <d v="2020-04-05T02:00:00"/>
    <n v="0"/>
    <n v="0"/>
    <n v="8"/>
    <n v="4"/>
    <n v="0"/>
    <n v="0"/>
    <n v="0"/>
    <n v="0"/>
    <n v="0"/>
    <n v="0"/>
    <n v="0"/>
    <n v="0"/>
  </r>
  <r>
    <s v="DUH039"/>
    <x v="0"/>
    <x v="0"/>
    <d v="2020-02-03T01:00:00"/>
    <d v="2020-02-08T01:00:00"/>
    <s v=""/>
    <s v="6J"/>
    <s v=""/>
    <s v="0:00"/>
    <s v="0:00"/>
    <s v=""/>
    <x v="0"/>
    <s v="ACC12"/>
    <x v="0"/>
    <s v="04 - CDD"/>
    <x v="1"/>
    <x v="4"/>
    <e v="#N/A"/>
    <x v="1"/>
    <s v="C"/>
    <d v="2020-02-03T01:00:00"/>
    <d v="2020-02-08T01:00:00"/>
    <n v="0"/>
    <n v="6"/>
    <n v="0"/>
    <n v="0"/>
    <n v="0"/>
    <n v="0"/>
    <n v="0"/>
    <n v="0"/>
    <n v="0"/>
    <n v="0"/>
    <n v="0"/>
    <n v="0"/>
  </r>
  <r>
    <s v="FKC045"/>
    <x v="0"/>
    <x v="0"/>
    <d v="2020-11-30T01:00:00"/>
    <d v="2020-12-19T01:00:00"/>
    <s v=""/>
    <s v="18J"/>
    <s v=""/>
    <s v="0:00"/>
    <s v="0:00"/>
    <s v=""/>
    <x v="0"/>
    <s v="APN2"/>
    <x v="0"/>
    <s v="01 - FONCT"/>
    <x v="0"/>
    <x v="2"/>
    <s v="Equipe1"/>
    <x v="0"/>
    <s v="C"/>
    <d v="2020-11-30T01:00:00"/>
    <d v="2020-12-19T01:00:00"/>
    <n v="0"/>
    <n v="0"/>
    <n v="0"/>
    <n v="0"/>
    <n v="0"/>
    <n v="0"/>
    <n v="0"/>
    <n v="0"/>
    <n v="0"/>
    <n v="0"/>
    <n v="1"/>
    <n v="17"/>
  </r>
  <r>
    <s v="FKC045"/>
    <x v="0"/>
    <x v="0"/>
    <d v="2020-07-23T02:00:00"/>
    <d v="2020-08-01T02:00:00"/>
    <s v=""/>
    <s v="9J"/>
    <s v=""/>
    <s v="0:00"/>
    <s v="0:00"/>
    <s v=""/>
    <x v="0"/>
    <s v="APN2"/>
    <x v="0"/>
    <s v="01 - FONCT"/>
    <x v="0"/>
    <x v="2"/>
    <s v="Equipe1"/>
    <x v="0"/>
    <s v="C"/>
    <d v="2020-07-23T02:00:00"/>
    <d v="2020-08-01T02:00:00"/>
    <n v="0"/>
    <n v="0"/>
    <n v="0"/>
    <n v="0"/>
    <n v="0"/>
    <n v="0"/>
    <n v="8"/>
    <n v="1"/>
    <n v="0"/>
    <n v="0"/>
    <n v="0"/>
    <n v="0"/>
  </r>
  <r>
    <s v="FKC045"/>
    <x v="12"/>
    <x v="11"/>
    <d v="2020-07-20T02:00:00"/>
    <d v="2020-07-22T02:00:00"/>
    <s v=""/>
    <s v="3J"/>
    <s v=""/>
    <s v="0:00"/>
    <s v="0:00"/>
    <s v=""/>
    <x v="6"/>
    <s v="APN2"/>
    <x v="0"/>
    <s v="01 - FONCT"/>
    <x v="0"/>
    <x v="2"/>
    <s v="Equipe1"/>
    <x v="0"/>
    <s v="J"/>
    <d v="2020-07-20T02:00:00"/>
    <d v="2020-07-22T02:00:00"/>
    <n v="0"/>
    <n v="0"/>
    <n v="0"/>
    <n v="0"/>
    <n v="0"/>
    <n v="0"/>
    <n v="3"/>
    <n v="0"/>
    <n v="0"/>
    <n v="0"/>
    <n v="0"/>
    <n v="0"/>
  </r>
  <r>
    <s v="FKC045"/>
    <x v="0"/>
    <x v="0"/>
    <d v="2020-04-27T02:00:00"/>
    <d v="2020-04-30T02:00:00"/>
    <s v=""/>
    <s v="4J"/>
    <s v=""/>
    <s v="0:00"/>
    <s v="0:00"/>
    <s v=""/>
    <x v="0"/>
    <s v="APN2"/>
    <x v="0"/>
    <s v="01 - FONCT"/>
    <x v="0"/>
    <x v="2"/>
    <s v="Equipe1"/>
    <x v="0"/>
    <s v="C"/>
    <d v="2020-04-27T02:00:00"/>
    <d v="2020-04-30T02:00:00"/>
    <n v="0"/>
    <n v="0"/>
    <n v="0"/>
    <n v="4"/>
    <n v="0"/>
    <n v="0"/>
    <n v="0"/>
    <n v="0"/>
    <n v="0"/>
    <n v="0"/>
    <n v="0"/>
    <n v="0"/>
  </r>
  <r>
    <s v="FKC045"/>
    <x v="0"/>
    <x v="0"/>
    <d v="2020-04-18T02:00:00"/>
    <d v="2020-04-25T02:00:00"/>
    <s v=""/>
    <s v="7J"/>
    <s v=""/>
    <s v="0:00"/>
    <s v="0:00"/>
    <s v=""/>
    <x v="0"/>
    <s v="APN2"/>
    <x v="0"/>
    <s v="01 - FONCT"/>
    <x v="0"/>
    <x v="2"/>
    <s v="Equipe1"/>
    <x v="0"/>
    <s v="C"/>
    <d v="2020-04-18T02:00:00"/>
    <d v="2020-04-25T02:00:00"/>
    <n v="0"/>
    <n v="0"/>
    <n v="0"/>
    <n v="7"/>
    <n v="0"/>
    <n v="0"/>
    <n v="0"/>
    <n v="0"/>
    <n v="0"/>
    <n v="0"/>
    <n v="0"/>
    <n v="0"/>
  </r>
  <r>
    <s v="FKC045"/>
    <x v="0"/>
    <x v="0"/>
    <d v="2020-04-14T02:00:00"/>
    <d v="2020-04-17T02:00:00"/>
    <s v=""/>
    <s v="4J"/>
    <s v=""/>
    <s v="0:00"/>
    <s v="0:00"/>
    <s v=""/>
    <x v="0"/>
    <s v="APN2"/>
    <x v="0"/>
    <s v="01 - FONCT"/>
    <x v="0"/>
    <x v="2"/>
    <s v="Equipe1"/>
    <x v="0"/>
    <s v="C"/>
    <d v="2020-04-14T02:00:00"/>
    <d v="2020-04-17T02:00:00"/>
    <n v="0"/>
    <n v="0"/>
    <n v="0"/>
    <n v="4"/>
    <n v="0"/>
    <n v="0"/>
    <n v="0"/>
    <n v="0"/>
    <n v="0"/>
    <n v="0"/>
    <n v="0"/>
    <n v="0"/>
  </r>
  <r>
    <s v="VLF524"/>
    <x v="0"/>
    <x v="0"/>
    <d v="2020-07-06T02:00:00"/>
    <d v="2020-08-02T02:00:00"/>
    <s v=""/>
    <s v="23J"/>
    <s v=""/>
    <s v="0:00"/>
    <s v="0:00"/>
    <s v=""/>
    <x v="0"/>
    <s v="APN2"/>
    <x v="0"/>
    <s v="01 - FONCT"/>
    <x v="0"/>
    <x v="1"/>
    <s v="Equipe 6 BACKO"/>
    <x v="0"/>
    <s v="C"/>
    <d v="2020-07-06T02:00:00"/>
    <d v="2020-08-02T02:00:00"/>
    <n v="0"/>
    <n v="0"/>
    <n v="0"/>
    <n v="0"/>
    <n v="0"/>
    <n v="0"/>
    <n v="22"/>
    <n v="1"/>
    <n v="0"/>
    <n v="0"/>
    <n v="0"/>
    <n v="0"/>
  </r>
  <r>
    <s v="VLF524"/>
    <x v="0"/>
    <x v="0"/>
    <d v="2020-05-09T02:00:00"/>
    <d v="2020-05-11T02:00:00"/>
    <s v=""/>
    <s v="2J"/>
    <s v=""/>
    <s v="0:00"/>
    <s v="0:00"/>
    <s v=""/>
    <x v="0"/>
    <s v="APN2"/>
    <x v="0"/>
    <s v="01 - FONCT"/>
    <x v="0"/>
    <x v="1"/>
    <s v="Equipe 6 BACKO"/>
    <x v="0"/>
    <s v="C"/>
    <d v="2020-05-09T02:00:00"/>
    <d v="2020-05-11T02:00:00"/>
    <n v="0"/>
    <n v="0"/>
    <n v="0"/>
    <n v="0"/>
    <n v="2"/>
    <n v="0"/>
    <n v="0"/>
    <n v="0"/>
    <n v="0"/>
    <n v="0"/>
    <n v="0"/>
    <n v="0"/>
  </r>
  <r>
    <s v="VLF524"/>
    <x v="0"/>
    <x v="0"/>
    <d v="2020-04-24T02:00:00"/>
    <d v="2020-04-25T02:00:00"/>
    <s v=""/>
    <s v="2J"/>
    <s v=""/>
    <s v="0:00"/>
    <s v="0:00"/>
    <s v=""/>
    <x v="0"/>
    <s v="APN2"/>
    <x v="0"/>
    <s v="01 - FONCT"/>
    <x v="0"/>
    <x v="1"/>
    <s v="Equipe 6 BACKO"/>
    <x v="0"/>
    <s v="C"/>
    <d v="2020-04-24T02:00:00"/>
    <d v="2020-04-25T02:00:00"/>
    <n v="0"/>
    <n v="0"/>
    <n v="0"/>
    <n v="2"/>
    <n v="0"/>
    <n v="0"/>
    <n v="0"/>
    <n v="0"/>
    <n v="0"/>
    <n v="0"/>
    <n v="0"/>
    <n v="0"/>
  </r>
  <r>
    <s v="VLF524"/>
    <x v="3"/>
    <x v="3"/>
    <d v="2020-03-16T01:00:00"/>
    <d v="2020-03-20T01:00:00"/>
    <s v=""/>
    <s v="5J"/>
    <s v=""/>
    <s v="0:00"/>
    <s v="0:00"/>
    <s v=""/>
    <x v="3"/>
    <s v="APN2"/>
    <x v="0"/>
    <s v="01 - FONCT"/>
    <x v="0"/>
    <x v="1"/>
    <s v="Equipe 6 BACKO"/>
    <x v="0"/>
    <s v="A"/>
    <d v="2020-03-16T01:00:00"/>
    <d v="2020-03-20T01:00:00"/>
    <n v="0"/>
    <n v="0"/>
    <n v="5"/>
    <n v="0"/>
    <n v="0"/>
    <n v="0"/>
    <n v="0"/>
    <n v="0"/>
    <n v="0"/>
    <n v="0"/>
    <n v="0"/>
    <n v="0"/>
  </r>
  <r>
    <s v="VUA253"/>
    <x v="3"/>
    <x v="3"/>
    <d v="2019-09-01T02:00:00"/>
    <d v="2022-08-31T02:00:00"/>
    <s v=""/>
    <s v="1096J"/>
    <s v=""/>
    <s v="0:00"/>
    <s v="0:00"/>
    <s v=""/>
    <x v="3"/>
    <s v="ACC12"/>
    <x v="0"/>
    <s v="02 - CDI"/>
    <x v="0"/>
    <x v="3"/>
    <s v="SURNOMBRES"/>
    <x v="0"/>
    <s v="A"/>
    <d v="2020-01-01T00:00:00"/>
    <d v="2020-12-31T00:00:00"/>
    <n v="26"/>
    <n v="25"/>
    <n v="26"/>
    <n v="25"/>
    <n v="23"/>
    <n v="25"/>
    <n v="26"/>
    <n v="25"/>
    <n v="26"/>
    <n v="27"/>
    <n v="25"/>
    <n v="27"/>
  </r>
  <r>
    <s v="RXV582"/>
    <x v="2"/>
    <x v="2"/>
    <d v="2020-02-03T01:00:00"/>
    <d v="2020-06-01T02:00:00"/>
    <s v=""/>
    <s v="120J"/>
    <s v=""/>
    <s v="0:00"/>
    <s v="0:00"/>
    <s v=""/>
    <x v="2"/>
    <s v="APN2"/>
    <x v="0"/>
    <s v="01 - FONCT"/>
    <x v="0"/>
    <x v="3"/>
    <s v="CABINE"/>
    <x v="0"/>
    <s v="M"/>
    <d v="2020-02-03T01:00:00"/>
    <d v="2020-06-01T02:00:00"/>
    <n v="0"/>
    <n v="24"/>
    <n v="26"/>
    <n v="25"/>
    <n v="23"/>
    <n v="0"/>
    <n v="0"/>
    <n v="0"/>
    <n v="0"/>
    <n v="0"/>
    <n v="0"/>
    <n v="0"/>
  </r>
  <r>
    <s v="RXV582"/>
    <x v="13"/>
    <x v="12"/>
    <d v="2020-01-24T01:00:00"/>
    <d v="2020-01-24T01:00:00"/>
    <s v=""/>
    <s v="07h00"/>
    <s v=""/>
    <s v="0:00"/>
    <s v="0:00"/>
    <s v=""/>
    <x v="5"/>
    <s v="APN2"/>
    <x v="0"/>
    <s v="01 - FONCT"/>
    <x v="0"/>
    <x v="3"/>
    <s v="CABINE"/>
    <x v="0"/>
    <s v="A"/>
    <d v="2020-01-24T01:00:00"/>
    <d v="2020-01-24T01:00:00"/>
    <n v="1"/>
    <n v="0"/>
    <n v="0"/>
    <n v="0"/>
    <n v="0"/>
    <n v="0"/>
    <n v="0"/>
    <n v="0"/>
    <n v="0"/>
    <n v="0"/>
    <n v="0"/>
    <n v="0"/>
  </r>
  <r>
    <s v="RXV582"/>
    <x v="13"/>
    <x v="12"/>
    <d v="2020-01-09T01:00:00"/>
    <d v="2020-01-09T01:00:00"/>
    <s v=""/>
    <s v="07h00"/>
    <s v=""/>
    <s v="0:00"/>
    <s v="0:00"/>
    <s v=""/>
    <x v="5"/>
    <s v="APN2"/>
    <x v="0"/>
    <s v="01 - FONCT"/>
    <x v="0"/>
    <x v="3"/>
    <s v="CABINE"/>
    <x v="0"/>
    <s v="A"/>
    <d v="2020-01-09T01:00:00"/>
    <d v="2020-01-09T01:00:00"/>
    <n v="1"/>
    <n v="0"/>
    <n v="0"/>
    <n v="0"/>
    <n v="0"/>
    <n v="0"/>
    <n v="0"/>
    <n v="0"/>
    <n v="0"/>
    <n v="0"/>
    <n v="0"/>
    <n v="0"/>
  </r>
  <r>
    <s v="BFU227"/>
    <x v="0"/>
    <x v="0"/>
    <d v="2020-12-26T01:00:00"/>
    <d v="2020-12-31T01:00:00"/>
    <s v=""/>
    <s v="5J"/>
    <s v=""/>
    <s v="0:00"/>
    <s v="0:00"/>
    <s v=""/>
    <x v="0"/>
    <s v="ACC12"/>
    <x v="0"/>
    <s v="02 - CDI"/>
    <x v="0"/>
    <x v="1"/>
    <s v="EQUIPE 2 SAINT JEAN"/>
    <x v="0"/>
    <s v="C"/>
    <d v="2020-12-26T01:00:00"/>
    <d v="2020-12-31T00:00:00"/>
    <n v="0"/>
    <n v="0"/>
    <n v="0"/>
    <n v="0"/>
    <n v="0"/>
    <n v="0"/>
    <n v="0"/>
    <n v="0"/>
    <n v="0"/>
    <n v="0"/>
    <n v="0"/>
    <n v="5"/>
  </r>
  <r>
    <s v="BFU227"/>
    <x v="0"/>
    <x v="0"/>
    <d v="2020-08-03T02:00:00"/>
    <d v="2020-08-08T02:00:00"/>
    <s v=""/>
    <s v="6J"/>
    <s v=""/>
    <s v="0:00"/>
    <s v="0:00"/>
    <s v=""/>
    <x v="0"/>
    <s v="ACC12"/>
    <x v="0"/>
    <s v="02 - CDI"/>
    <x v="0"/>
    <x v="1"/>
    <s v="EQUIPE 2 SAINT JEAN"/>
    <x v="0"/>
    <s v="C"/>
    <d v="2020-08-03T02:00:00"/>
    <d v="2020-08-08T02:00:00"/>
    <n v="0"/>
    <n v="0"/>
    <n v="0"/>
    <n v="0"/>
    <n v="0"/>
    <n v="0"/>
    <n v="0"/>
    <n v="6"/>
    <n v="0"/>
    <n v="0"/>
    <n v="0"/>
    <n v="0"/>
  </r>
  <r>
    <s v="BFU227"/>
    <x v="0"/>
    <x v="0"/>
    <d v="2020-06-02T02:00:00"/>
    <d v="2020-06-06T02:00:00"/>
    <s v=""/>
    <s v="5J"/>
    <s v=""/>
    <s v="0:00"/>
    <s v="0:00"/>
    <s v=""/>
    <x v="0"/>
    <s v="ACC12"/>
    <x v="0"/>
    <s v="02 - CDI"/>
    <x v="0"/>
    <x v="1"/>
    <s v="EQUIPE 2 SAINT JEAN"/>
    <x v="0"/>
    <s v="C"/>
    <d v="2020-06-02T02:00:00"/>
    <d v="2020-06-06T02:00:00"/>
    <n v="0"/>
    <n v="0"/>
    <n v="0"/>
    <n v="0"/>
    <n v="0"/>
    <n v="5"/>
    <n v="0"/>
    <n v="0"/>
    <n v="0"/>
    <n v="0"/>
    <n v="0"/>
    <n v="0"/>
  </r>
  <r>
    <s v="BFU227"/>
    <x v="4"/>
    <x v="4"/>
    <d v="2020-05-28T02:00:00"/>
    <d v="2020-05-30T02:00:00"/>
    <s v=""/>
    <s v="3J"/>
    <s v=""/>
    <s v="0:00"/>
    <s v="0:00"/>
    <s v=""/>
    <x v="0"/>
    <s v="ACC12"/>
    <x v="0"/>
    <s v="02 - CDI"/>
    <x v="0"/>
    <x v="1"/>
    <s v="EQUIPE 2 SAINT JEAN"/>
    <x v="0"/>
    <s v="R"/>
    <d v="2020-05-28T02:00:00"/>
    <d v="2020-05-30T02:00:00"/>
    <n v="0"/>
    <n v="0"/>
    <n v="0"/>
    <n v="0"/>
    <n v="3"/>
    <n v="0"/>
    <n v="0"/>
    <n v="0"/>
    <n v="0"/>
    <n v="0"/>
    <n v="0"/>
    <n v="0"/>
  </r>
  <r>
    <s v="BFU227"/>
    <x v="4"/>
    <x v="4"/>
    <d v="2020-05-18T02:00:00"/>
    <d v="2020-05-20T02:00:00"/>
    <s v=""/>
    <s v="3J"/>
    <s v=""/>
    <s v="0:00"/>
    <s v="0:00"/>
    <s v=""/>
    <x v="0"/>
    <s v="ACC12"/>
    <x v="0"/>
    <s v="02 - CDI"/>
    <x v="0"/>
    <x v="1"/>
    <s v="EQUIPE 2 SAINT JEAN"/>
    <x v="0"/>
    <s v="R"/>
    <d v="2020-05-18T02:00:00"/>
    <d v="2020-05-20T02:00:00"/>
    <n v="0"/>
    <n v="0"/>
    <n v="0"/>
    <n v="0"/>
    <n v="3"/>
    <n v="0"/>
    <n v="0"/>
    <n v="0"/>
    <n v="0"/>
    <n v="0"/>
    <n v="0"/>
    <n v="0"/>
  </r>
  <r>
    <s v="BFU227"/>
    <x v="5"/>
    <x v="5"/>
    <d v="2020-04-17T02:00:00"/>
    <d v="2020-04-17T02:00:00"/>
    <s v=""/>
    <s v="00h30"/>
    <s v=""/>
    <s v="7:06"/>
    <s v="7:36"/>
    <s v=""/>
    <x v="4"/>
    <s v="ACC12"/>
    <x v="0"/>
    <s v="02 - CDI"/>
    <x v="0"/>
    <x v="1"/>
    <s v="EQUIPE 2 SAINT JEAN"/>
    <x v="0"/>
    <s v="F"/>
    <d v="2020-04-17T02:00:00"/>
    <d v="2020-04-17T02:00:00"/>
    <n v="0"/>
    <n v="0"/>
    <n v="0"/>
    <n v="1"/>
    <n v="0"/>
    <n v="0"/>
    <n v="0"/>
    <n v="0"/>
    <n v="0"/>
    <n v="0"/>
    <n v="0"/>
    <n v="0"/>
  </r>
  <r>
    <s v="BFU227"/>
    <x v="6"/>
    <x v="6"/>
    <d v="2020-03-14T01:00:00"/>
    <d v="2020-03-14T01:00:00"/>
    <s v=""/>
    <s v="1J"/>
    <s v=""/>
    <s v="0:00"/>
    <s v="0:00"/>
    <s v=""/>
    <x v="5"/>
    <s v="ACC12"/>
    <x v="0"/>
    <s v="02 - CDI"/>
    <x v="0"/>
    <x v="1"/>
    <s v="EQUIPE 2 SAINT JEAN"/>
    <x v="0"/>
    <s v="P"/>
    <d v="2020-03-14T01:00:00"/>
    <d v="2020-03-14T01:00:00"/>
    <n v="0"/>
    <n v="0"/>
    <n v="1"/>
    <n v="0"/>
    <n v="0"/>
    <n v="0"/>
    <n v="0"/>
    <n v="0"/>
    <n v="0"/>
    <n v="0"/>
    <n v="0"/>
    <n v="0"/>
  </r>
  <r>
    <s v="BFU227"/>
    <x v="6"/>
    <x v="6"/>
    <d v="2020-03-13T01:00:00"/>
    <d v="2020-03-13T01:00:00"/>
    <s v=""/>
    <s v="1J"/>
    <s v=""/>
    <s v="0:00"/>
    <s v="0:00"/>
    <s v=""/>
    <x v="5"/>
    <s v="ACC12"/>
    <x v="0"/>
    <s v="02 - CDI"/>
    <x v="0"/>
    <x v="1"/>
    <s v="EQUIPE 2 SAINT JEAN"/>
    <x v="0"/>
    <s v="P"/>
    <d v="2020-03-13T01:00:00"/>
    <d v="2020-03-13T01:00:00"/>
    <n v="0"/>
    <n v="0"/>
    <n v="1"/>
    <n v="0"/>
    <n v="0"/>
    <n v="0"/>
    <n v="0"/>
    <n v="0"/>
    <n v="0"/>
    <n v="0"/>
    <n v="0"/>
    <n v="0"/>
  </r>
  <r>
    <s v="BFU227"/>
    <x v="6"/>
    <x v="6"/>
    <d v="2020-03-12T01:00:00"/>
    <d v="2020-03-12T01:00:00"/>
    <s v=""/>
    <s v="1J"/>
    <s v=""/>
    <s v="0:00"/>
    <s v="0:00"/>
    <s v=""/>
    <x v="5"/>
    <s v="ACC12"/>
    <x v="0"/>
    <s v="02 - CDI"/>
    <x v="0"/>
    <x v="1"/>
    <s v="EQUIPE 2 SAINT JEAN"/>
    <x v="0"/>
    <s v="P"/>
    <d v="2020-03-12T01:00:00"/>
    <d v="2020-03-12T01:00:00"/>
    <n v="0"/>
    <n v="0"/>
    <n v="1"/>
    <n v="0"/>
    <n v="0"/>
    <n v="0"/>
    <n v="0"/>
    <n v="0"/>
    <n v="0"/>
    <n v="0"/>
    <n v="0"/>
    <n v="0"/>
  </r>
  <r>
    <s v="BFU227"/>
    <x v="0"/>
    <x v="0"/>
    <d v="2020-02-29T01:00:00"/>
    <d v="2020-02-29T01:00:00"/>
    <s v=""/>
    <s v="1J"/>
    <s v=""/>
    <s v="0:00"/>
    <s v="0:00"/>
    <s v=""/>
    <x v="0"/>
    <s v="ACC12"/>
    <x v="0"/>
    <s v="02 - CDI"/>
    <x v="0"/>
    <x v="1"/>
    <s v="EQUIPE 2 SAINT JEAN"/>
    <x v="0"/>
    <s v="C"/>
    <d v="2020-02-29T01:00:00"/>
    <d v="2020-02-29T01:00:00"/>
    <n v="0"/>
    <n v="1"/>
    <n v="0"/>
    <n v="0"/>
    <n v="0"/>
    <n v="0"/>
    <n v="0"/>
    <n v="0"/>
    <n v="0"/>
    <n v="0"/>
    <n v="0"/>
    <n v="0"/>
  </r>
  <r>
    <s v="BFU227"/>
    <x v="0"/>
    <x v="0"/>
    <d v="2020-02-06T01:00:00"/>
    <d v="2020-02-08T01:00:00"/>
    <s v=""/>
    <s v="3J"/>
    <s v=""/>
    <s v="0:00"/>
    <s v="0:00"/>
    <s v=""/>
    <x v="0"/>
    <s v="ACC12"/>
    <x v="0"/>
    <s v="02 - CDI"/>
    <x v="0"/>
    <x v="1"/>
    <s v="EQUIPE 2 SAINT JEAN"/>
    <x v="0"/>
    <s v="C"/>
    <d v="2020-02-06T01:00:00"/>
    <d v="2020-02-08T01:00:00"/>
    <n v="0"/>
    <n v="3"/>
    <n v="0"/>
    <n v="0"/>
    <n v="0"/>
    <n v="0"/>
    <n v="0"/>
    <n v="0"/>
    <n v="0"/>
    <n v="0"/>
    <n v="0"/>
    <n v="0"/>
  </r>
  <r>
    <s v="BFU227"/>
    <x v="7"/>
    <x v="7"/>
    <d v="2020-01-18T01:00:00"/>
    <d v="2020-01-18T01:00:00"/>
    <s v=""/>
    <s v="06h40"/>
    <s v=""/>
    <s v="0:00"/>
    <s v="0:00"/>
    <s v=""/>
    <x v="0"/>
    <s v="ACC12"/>
    <x v="0"/>
    <s v="02 - CDI"/>
    <x v="0"/>
    <x v="1"/>
    <s v="EQUIPE 2 SAINT JEAN"/>
    <x v="0"/>
    <s v="2"/>
    <d v="2020-01-18T01:00:00"/>
    <d v="2020-01-18T01:00:00"/>
    <n v="1"/>
    <n v="0"/>
    <n v="0"/>
    <n v="0"/>
    <n v="0"/>
    <n v="0"/>
    <n v="0"/>
    <n v="0"/>
    <n v="0"/>
    <n v="0"/>
    <n v="0"/>
    <n v="0"/>
  </r>
  <r>
    <s v="BFU227"/>
    <x v="6"/>
    <x v="6"/>
    <d v="2020-01-15T01:00:00"/>
    <d v="2020-01-15T01:00:00"/>
    <s v=""/>
    <s v="1J"/>
    <s v=""/>
    <s v="0:00"/>
    <s v="0:00"/>
    <s v=""/>
    <x v="5"/>
    <s v="ACC12"/>
    <x v="0"/>
    <s v="02 - CDI"/>
    <x v="0"/>
    <x v="1"/>
    <s v="EQUIPE 2 SAINT JEAN"/>
    <x v="0"/>
    <s v="P"/>
    <d v="2020-01-15T01:00:00"/>
    <d v="2020-01-15T01:00:00"/>
    <n v="1"/>
    <n v="0"/>
    <n v="0"/>
    <n v="0"/>
    <n v="0"/>
    <n v="0"/>
    <n v="0"/>
    <n v="0"/>
    <n v="0"/>
    <n v="0"/>
    <n v="0"/>
    <n v="0"/>
  </r>
  <r>
    <s v="BFU227"/>
    <x v="6"/>
    <x v="6"/>
    <d v="2020-01-14T01:00:00"/>
    <d v="2020-01-14T01:00:00"/>
    <s v=""/>
    <s v="1J"/>
    <s v=""/>
    <s v="0:00"/>
    <s v="0:00"/>
    <s v=""/>
    <x v="5"/>
    <s v="ACC12"/>
    <x v="0"/>
    <s v="02 - CDI"/>
    <x v="0"/>
    <x v="1"/>
    <s v="EQUIPE 2 SAINT JEAN"/>
    <x v="0"/>
    <s v="P"/>
    <d v="2020-01-14T01:00:00"/>
    <d v="2020-01-14T01:00:00"/>
    <n v="1"/>
    <n v="0"/>
    <n v="0"/>
    <n v="0"/>
    <n v="0"/>
    <n v="0"/>
    <n v="0"/>
    <n v="0"/>
    <n v="0"/>
    <n v="0"/>
    <n v="0"/>
    <n v="0"/>
  </r>
  <r>
    <s v="BFU227"/>
    <x v="6"/>
    <x v="6"/>
    <d v="2020-01-13T01:00:00"/>
    <d v="2020-01-13T01:00:00"/>
    <s v=""/>
    <s v="1J"/>
    <s v=""/>
    <s v="0:00"/>
    <s v="0:00"/>
    <s v=""/>
    <x v="5"/>
    <s v="ACC12"/>
    <x v="0"/>
    <s v="02 - CDI"/>
    <x v="0"/>
    <x v="1"/>
    <s v="EQUIPE 2 SAINT JEAN"/>
    <x v="0"/>
    <s v="P"/>
    <d v="2020-01-13T01:00:00"/>
    <d v="2020-01-13T01:00:00"/>
    <n v="1"/>
    <n v="0"/>
    <n v="0"/>
    <n v="0"/>
    <n v="0"/>
    <n v="0"/>
    <n v="0"/>
    <n v="0"/>
    <n v="0"/>
    <n v="0"/>
    <n v="0"/>
    <n v="0"/>
  </r>
  <r>
    <s v="YGP714"/>
    <x v="0"/>
    <x v="0"/>
    <d v="2020-06-22T02:00:00"/>
    <d v="2020-07-05T02:00:00"/>
    <s v=""/>
    <s v="12J"/>
    <s v=""/>
    <s v="0:00"/>
    <s v="0:00"/>
    <s v=""/>
    <x v="0"/>
    <s v="ACC31"/>
    <x v="1"/>
    <s v="02 - CDI"/>
    <x v="0"/>
    <x v="1"/>
    <s v="Encadrement"/>
    <x v="1"/>
    <s v="C"/>
    <d v="2020-06-22T02:00:00"/>
    <d v="2020-07-05T02:00:00"/>
    <n v="0"/>
    <n v="0"/>
    <n v="0"/>
    <n v="0"/>
    <n v="0"/>
    <n v="8"/>
    <n v="4"/>
    <n v="0"/>
    <n v="0"/>
    <n v="0"/>
    <n v="0"/>
    <n v="0"/>
  </r>
  <r>
    <s v="YGP714"/>
    <x v="0"/>
    <x v="0"/>
    <d v="2020-02-25T01:00:00"/>
    <d v="2020-02-29T01:00:00"/>
    <s v=""/>
    <s v="5J"/>
    <s v=""/>
    <s v="0:00"/>
    <s v="0:00"/>
    <s v=""/>
    <x v="0"/>
    <s v="ACC31"/>
    <x v="1"/>
    <s v="02 - CDI"/>
    <x v="0"/>
    <x v="1"/>
    <s v="Encadrement"/>
    <x v="1"/>
    <s v="C"/>
    <d v="2020-02-25T01:00:00"/>
    <d v="2020-02-29T01:00:00"/>
    <n v="0"/>
    <n v="5"/>
    <n v="0"/>
    <n v="0"/>
    <n v="0"/>
    <n v="0"/>
    <n v="0"/>
    <n v="0"/>
    <n v="0"/>
    <n v="0"/>
    <n v="0"/>
    <n v="0"/>
  </r>
  <r>
    <s v="SME298"/>
    <x v="0"/>
    <x v="0"/>
    <d v="2020-09-28T02:00:00"/>
    <d v="2020-10-04T02:00:00"/>
    <s v=""/>
    <s v="6J"/>
    <s v=""/>
    <s v="0:00"/>
    <s v="0:00"/>
    <s v=""/>
    <x v="0"/>
    <s v="ACC12"/>
    <x v="0"/>
    <s v="02 - CDI"/>
    <x v="0"/>
    <x v="4"/>
    <s v="Equipe 2 ST CHARLES"/>
    <x v="0"/>
    <s v="C"/>
    <d v="2020-09-28T02:00:00"/>
    <d v="2020-10-04T02:00:00"/>
    <n v="0"/>
    <n v="0"/>
    <n v="0"/>
    <n v="0"/>
    <n v="0"/>
    <n v="0"/>
    <n v="0"/>
    <n v="0"/>
    <n v="3"/>
    <n v="3"/>
    <n v="0"/>
    <n v="0"/>
  </r>
  <r>
    <s v="SME298"/>
    <x v="0"/>
    <x v="0"/>
    <d v="2020-06-02T02:00:00"/>
    <d v="2020-06-06T02:00:00"/>
    <s v=""/>
    <s v="5J"/>
    <s v=""/>
    <s v="0:00"/>
    <s v="0:00"/>
    <s v=""/>
    <x v="0"/>
    <s v="ACC12"/>
    <x v="0"/>
    <s v="02 - CDI"/>
    <x v="0"/>
    <x v="4"/>
    <s v="Equipe 2 ST CHARLES"/>
    <x v="0"/>
    <s v="C"/>
    <d v="2020-06-02T02:00:00"/>
    <d v="2020-06-06T02:00:00"/>
    <n v="0"/>
    <n v="0"/>
    <n v="0"/>
    <n v="0"/>
    <n v="0"/>
    <n v="5"/>
    <n v="0"/>
    <n v="0"/>
    <n v="0"/>
    <n v="0"/>
    <n v="0"/>
    <n v="0"/>
  </r>
  <r>
    <s v="SME298"/>
    <x v="2"/>
    <x v="2"/>
    <d v="2020-05-11T02:00:00"/>
    <d v="2020-05-23T02:00:00"/>
    <s v=""/>
    <s v="13J"/>
    <s v=""/>
    <s v="0:00"/>
    <s v="0:00"/>
    <s v=""/>
    <x v="2"/>
    <s v="ACC12"/>
    <x v="0"/>
    <s v="02 - CDI"/>
    <x v="0"/>
    <x v="4"/>
    <s v="Equipe 2 ST CHARLES"/>
    <x v="0"/>
    <s v="M"/>
    <d v="2020-05-11T02:00:00"/>
    <d v="2020-05-23T02:00:00"/>
    <n v="0"/>
    <n v="0"/>
    <n v="0"/>
    <n v="0"/>
    <n v="11"/>
    <n v="0"/>
    <n v="0"/>
    <n v="0"/>
    <n v="0"/>
    <n v="0"/>
    <n v="0"/>
    <n v="0"/>
  </r>
  <r>
    <s v="SME298"/>
    <x v="5"/>
    <x v="5"/>
    <d v="2020-04-17T02:00:00"/>
    <d v="2020-04-17T02:00:00"/>
    <s v=""/>
    <s v="00h30"/>
    <s v=""/>
    <s v="7:55"/>
    <s v="8:25"/>
    <s v=""/>
    <x v="4"/>
    <s v="ACC12"/>
    <x v="0"/>
    <s v="02 - CDI"/>
    <x v="0"/>
    <x v="4"/>
    <s v="Equipe 2 ST CHARLES"/>
    <x v="0"/>
    <s v="F"/>
    <d v="2020-04-17T02:00:00"/>
    <d v="2020-04-17T02:00:00"/>
    <n v="0"/>
    <n v="0"/>
    <n v="0"/>
    <n v="1"/>
    <n v="0"/>
    <n v="0"/>
    <n v="0"/>
    <n v="0"/>
    <n v="0"/>
    <n v="0"/>
    <n v="0"/>
    <n v="0"/>
  </r>
  <r>
    <s v="SME298"/>
    <x v="0"/>
    <x v="0"/>
    <d v="2020-02-10T01:00:00"/>
    <d v="2020-02-22T01:00:00"/>
    <s v=""/>
    <s v="12J"/>
    <s v=""/>
    <s v="0:00"/>
    <s v="0:00"/>
    <s v=""/>
    <x v="0"/>
    <s v="ACC12"/>
    <x v="0"/>
    <s v="02 - CDI"/>
    <x v="0"/>
    <x v="4"/>
    <s v="Equipe 2 ST CHARLES"/>
    <x v="0"/>
    <s v="C"/>
    <d v="2020-02-10T01:00:00"/>
    <d v="2020-02-22T01:00:00"/>
    <n v="0"/>
    <n v="12"/>
    <n v="0"/>
    <n v="0"/>
    <n v="0"/>
    <n v="0"/>
    <n v="0"/>
    <n v="0"/>
    <n v="0"/>
    <n v="0"/>
    <n v="0"/>
    <n v="0"/>
  </r>
  <r>
    <s v="UPC265"/>
    <x v="0"/>
    <x v="0"/>
    <d v="2020-10-12T02:00:00"/>
    <d v="2020-10-19T02:00:00"/>
    <s v=""/>
    <s v="7J"/>
    <s v=""/>
    <s v="0:00"/>
    <s v="0:00"/>
    <s v=""/>
    <x v="0"/>
    <s v="APN1"/>
    <x v="0"/>
    <s v="01 - FONCT"/>
    <x v="0"/>
    <x v="3"/>
    <s v="DISPERSION"/>
    <x v="0"/>
    <s v="C"/>
    <d v="2020-10-12T02:00:00"/>
    <d v="2020-10-19T02:00:00"/>
    <n v="0"/>
    <n v="0"/>
    <n v="0"/>
    <n v="0"/>
    <n v="0"/>
    <n v="0"/>
    <n v="0"/>
    <n v="0"/>
    <n v="0"/>
    <n v="7"/>
    <n v="0"/>
    <n v="0"/>
  </r>
  <r>
    <s v="UPC265"/>
    <x v="0"/>
    <x v="0"/>
    <d v="2020-07-15T02:00:00"/>
    <d v="2020-08-02T02:00:00"/>
    <s v=""/>
    <s v="16J"/>
    <s v=""/>
    <s v="0:00"/>
    <s v="0:00"/>
    <s v=""/>
    <x v="0"/>
    <s v="APN1"/>
    <x v="0"/>
    <s v="01 - FONCT"/>
    <x v="0"/>
    <x v="3"/>
    <s v="DISPERSION"/>
    <x v="0"/>
    <s v="C"/>
    <d v="2020-07-15T02:00:00"/>
    <d v="2020-08-02T02:00:00"/>
    <n v="0"/>
    <n v="0"/>
    <n v="0"/>
    <n v="0"/>
    <n v="0"/>
    <n v="0"/>
    <n v="15"/>
    <n v="1"/>
    <n v="0"/>
    <n v="0"/>
    <n v="0"/>
    <n v="0"/>
  </r>
  <r>
    <s v="UPC265"/>
    <x v="2"/>
    <x v="2"/>
    <d v="2020-05-03T02:00:00"/>
    <d v="2020-05-07T02:00:00"/>
    <s v=""/>
    <s v="5J"/>
    <s v=""/>
    <s v="0:00"/>
    <s v="0:00"/>
    <s v=""/>
    <x v="2"/>
    <s v="APN1"/>
    <x v="0"/>
    <s v="01 - FONCT"/>
    <x v="0"/>
    <x v="3"/>
    <s v="DISPERSION"/>
    <x v="0"/>
    <s v="M"/>
    <d v="2020-05-03T02:00:00"/>
    <d v="2020-05-07T02:00:00"/>
    <n v="0"/>
    <n v="0"/>
    <n v="0"/>
    <n v="0"/>
    <n v="4"/>
    <n v="0"/>
    <n v="0"/>
    <n v="0"/>
    <n v="0"/>
    <n v="0"/>
    <n v="0"/>
    <n v="0"/>
  </r>
  <r>
    <s v="UPC265"/>
    <x v="0"/>
    <x v="0"/>
    <d v="2020-04-07T02:00:00"/>
    <d v="2020-04-11T02:00:00"/>
    <s v=""/>
    <s v="5J"/>
    <s v=""/>
    <s v="0:00"/>
    <s v="0:00"/>
    <s v=""/>
    <x v="0"/>
    <s v="APN1"/>
    <x v="0"/>
    <s v="01 - FONCT"/>
    <x v="0"/>
    <x v="3"/>
    <s v="DISPERSION"/>
    <x v="0"/>
    <s v="C"/>
    <d v="2020-04-07T02:00:00"/>
    <d v="2020-04-11T02:00:00"/>
    <n v="0"/>
    <n v="0"/>
    <n v="0"/>
    <n v="5"/>
    <n v="0"/>
    <n v="0"/>
    <n v="0"/>
    <n v="0"/>
    <n v="0"/>
    <n v="0"/>
    <n v="0"/>
    <n v="0"/>
  </r>
  <r>
    <s v="UPC265"/>
    <x v="0"/>
    <x v="0"/>
    <d v="2020-03-24T01:00:00"/>
    <d v="2020-03-28T01:00:00"/>
    <s v=""/>
    <s v="5J"/>
    <s v=""/>
    <s v="0:00"/>
    <s v="0:00"/>
    <s v=""/>
    <x v="0"/>
    <s v="APN1"/>
    <x v="0"/>
    <s v="01 - FONCT"/>
    <x v="0"/>
    <x v="3"/>
    <s v="DISPERSION"/>
    <x v="0"/>
    <s v="C"/>
    <d v="2020-03-24T01:00:00"/>
    <d v="2020-03-28T01:00:00"/>
    <n v="0"/>
    <n v="0"/>
    <n v="5"/>
    <n v="0"/>
    <n v="0"/>
    <n v="0"/>
    <n v="0"/>
    <n v="0"/>
    <n v="0"/>
    <n v="0"/>
    <n v="0"/>
    <n v="0"/>
  </r>
  <r>
    <s v="UPC265"/>
    <x v="0"/>
    <x v="0"/>
    <d v="2020-02-11T01:00:00"/>
    <d v="2020-02-15T01:00:00"/>
    <s v=""/>
    <s v="5J"/>
    <s v=""/>
    <s v="0:00"/>
    <s v="0:00"/>
    <s v=""/>
    <x v="0"/>
    <s v="APN1"/>
    <x v="0"/>
    <s v="01 - FONCT"/>
    <x v="0"/>
    <x v="3"/>
    <s v="DISPERSION"/>
    <x v="0"/>
    <s v="C"/>
    <d v="2020-02-11T01:00:00"/>
    <d v="2020-02-15T01:00:00"/>
    <n v="0"/>
    <n v="5"/>
    <n v="0"/>
    <n v="0"/>
    <n v="0"/>
    <n v="0"/>
    <n v="0"/>
    <n v="0"/>
    <n v="0"/>
    <n v="0"/>
    <n v="0"/>
    <n v="0"/>
  </r>
  <r>
    <s v="UPC265"/>
    <x v="13"/>
    <x v="12"/>
    <d v="2020-01-24T01:00:00"/>
    <d v="2020-01-24T01:00:00"/>
    <s v=""/>
    <s v="06h22"/>
    <s v=""/>
    <s v="0:00"/>
    <s v="0:00"/>
    <s v=""/>
    <x v="5"/>
    <s v="APN1"/>
    <x v="0"/>
    <s v="01 - FONCT"/>
    <x v="0"/>
    <x v="3"/>
    <s v="DISPERSION"/>
    <x v="0"/>
    <s v="A"/>
    <d v="2020-01-24T01:00:00"/>
    <d v="2020-01-24T01:00:00"/>
    <n v="1"/>
    <n v="0"/>
    <n v="0"/>
    <n v="0"/>
    <n v="0"/>
    <n v="0"/>
    <n v="0"/>
    <n v="0"/>
    <n v="0"/>
    <n v="0"/>
    <n v="0"/>
    <n v="0"/>
  </r>
  <r>
    <s v="HEC214"/>
    <x v="0"/>
    <x v="0"/>
    <d v="2020-06-15T02:00:00"/>
    <d v="2020-07-04T02:00:00"/>
    <s v=""/>
    <s v="18J"/>
    <s v=""/>
    <s v="0:00"/>
    <s v="0:00"/>
    <s v=""/>
    <x v="0"/>
    <s v="ACC13"/>
    <x v="0"/>
    <s v="02 - CDI"/>
    <x v="0"/>
    <x v="0"/>
    <s v="CABINE"/>
    <x v="0"/>
    <s v="C"/>
    <d v="2020-06-15T02:00:00"/>
    <d v="2020-07-04T02:00:00"/>
    <n v="0"/>
    <n v="0"/>
    <n v="0"/>
    <n v="0"/>
    <n v="0"/>
    <n v="14"/>
    <n v="4"/>
    <n v="0"/>
    <n v="0"/>
    <n v="0"/>
    <n v="0"/>
    <n v="0"/>
  </r>
  <r>
    <s v="HEC214"/>
    <x v="12"/>
    <x v="11"/>
    <d v="2020-04-15T02:00:00"/>
    <d v="2020-04-17T02:00:00"/>
    <s v=""/>
    <s v="3J"/>
    <s v=""/>
    <s v="0:00"/>
    <s v="0:00"/>
    <s v=""/>
    <x v="6"/>
    <s v="ACC13"/>
    <x v="0"/>
    <s v="02 - CDI"/>
    <x v="0"/>
    <x v="0"/>
    <s v="CABINE"/>
    <x v="0"/>
    <s v="J"/>
    <d v="2020-04-15T02:00:00"/>
    <d v="2020-04-17T02:00:00"/>
    <n v="0"/>
    <n v="0"/>
    <n v="0"/>
    <n v="3"/>
    <n v="0"/>
    <n v="0"/>
    <n v="0"/>
    <n v="0"/>
    <n v="0"/>
    <n v="0"/>
    <n v="0"/>
    <n v="0"/>
  </r>
  <r>
    <s v="HEC214"/>
    <x v="2"/>
    <x v="2"/>
    <d v="2020-03-19T01:00:00"/>
    <d v="2020-03-28T01:00:00"/>
    <s v=""/>
    <s v="10J"/>
    <s v=""/>
    <s v="0:00"/>
    <s v="0:00"/>
    <s v=""/>
    <x v="2"/>
    <s v="ACC13"/>
    <x v="0"/>
    <s v="02 - CDI"/>
    <x v="0"/>
    <x v="0"/>
    <s v="CABINE"/>
    <x v="0"/>
    <s v="M"/>
    <d v="2020-03-19T01:00:00"/>
    <d v="2020-03-28T01:00:00"/>
    <n v="0"/>
    <n v="0"/>
    <n v="9"/>
    <n v="0"/>
    <n v="0"/>
    <n v="0"/>
    <n v="0"/>
    <n v="0"/>
    <n v="0"/>
    <n v="0"/>
    <n v="0"/>
    <n v="0"/>
  </r>
  <r>
    <s v="HEC214"/>
    <x v="12"/>
    <x v="11"/>
    <d v="2020-03-17T01:00:00"/>
    <d v="2020-03-17T01:00:00"/>
    <s v=""/>
    <s v="1J"/>
    <s v=""/>
    <s v="0:00"/>
    <s v="0:00"/>
    <s v=""/>
    <x v="6"/>
    <s v="ACC13"/>
    <x v="0"/>
    <s v="02 - CDI"/>
    <x v="0"/>
    <x v="0"/>
    <s v="CABINE"/>
    <x v="0"/>
    <s v="J"/>
    <d v="2020-03-17T01:00:00"/>
    <d v="2020-03-17T01:00:00"/>
    <n v="0"/>
    <n v="0"/>
    <n v="1"/>
    <n v="0"/>
    <n v="0"/>
    <n v="0"/>
    <n v="0"/>
    <n v="0"/>
    <n v="0"/>
    <n v="0"/>
    <n v="0"/>
    <n v="0"/>
  </r>
  <r>
    <s v="HEC214"/>
    <x v="0"/>
    <x v="0"/>
    <d v="2020-02-10T01:00:00"/>
    <d v="2020-02-15T01:00:00"/>
    <s v=""/>
    <s v="6J"/>
    <s v=""/>
    <s v="0:00"/>
    <s v="0:00"/>
    <s v=""/>
    <x v="0"/>
    <s v="ACC13"/>
    <x v="0"/>
    <s v="02 - CDI"/>
    <x v="0"/>
    <x v="0"/>
    <s v="CABINE"/>
    <x v="0"/>
    <s v="C"/>
    <d v="2020-02-10T01:00:00"/>
    <d v="2020-02-15T01:00:00"/>
    <n v="0"/>
    <n v="6"/>
    <n v="0"/>
    <n v="0"/>
    <n v="0"/>
    <n v="0"/>
    <n v="0"/>
    <n v="0"/>
    <n v="0"/>
    <n v="0"/>
    <n v="0"/>
    <n v="0"/>
  </r>
  <r>
    <s v="HEC214"/>
    <x v="2"/>
    <x v="2"/>
    <d v="2020-01-16T01:00:00"/>
    <d v="2020-01-18T01:00:00"/>
    <s v=""/>
    <s v="3J"/>
    <s v=""/>
    <s v="0:00"/>
    <s v="0:00"/>
    <s v=""/>
    <x v="2"/>
    <s v="ACC13"/>
    <x v="0"/>
    <s v="02 - CDI"/>
    <x v="0"/>
    <x v="0"/>
    <s v="CABINE"/>
    <x v="0"/>
    <s v="M"/>
    <d v="2020-01-16T01:00:00"/>
    <d v="2020-01-18T01:00:00"/>
    <n v="3"/>
    <n v="0"/>
    <n v="0"/>
    <n v="0"/>
    <n v="0"/>
    <n v="0"/>
    <n v="0"/>
    <n v="0"/>
    <n v="0"/>
    <n v="0"/>
    <n v="0"/>
    <n v="0"/>
  </r>
  <r>
    <s v="JGU868"/>
    <x v="37"/>
    <x v="34"/>
    <s v=""/>
    <s v=""/>
    <s v=""/>
    <s v=""/>
    <s v=""/>
    <s v=""/>
    <s v=""/>
    <s v=""/>
    <x v="11"/>
    <n v="0"/>
    <x v="2"/>
    <n v="0"/>
    <x v="1"/>
    <x v="5"/>
    <e v="#N/A"/>
    <x v="1"/>
    <s v=""/>
    <s v=""/>
    <d v="2020-12-31T00:00:00"/>
    <n v="0"/>
    <n v="0"/>
    <n v="0"/>
    <n v="0"/>
    <n v="0"/>
    <n v="0"/>
    <n v="0"/>
    <n v="0"/>
    <n v="0"/>
    <n v="0"/>
    <n v="0"/>
    <n v="0"/>
  </r>
  <r>
    <s v="WVS632"/>
    <x v="0"/>
    <x v="0"/>
    <d v="2020-08-31T02:00:00"/>
    <d v="2020-09-12T02:00:00"/>
    <s v=""/>
    <s v="12J"/>
    <s v=""/>
    <s v="0:00"/>
    <s v="0:00"/>
    <s v=""/>
    <x v="0"/>
    <s v="ACC13"/>
    <x v="0"/>
    <s v="02 - CDI"/>
    <x v="0"/>
    <x v="3"/>
    <s v="DISTRI ST PIERRE"/>
    <x v="0"/>
    <s v="C"/>
    <d v="2020-08-31T02:00:00"/>
    <d v="2020-09-12T02:00:00"/>
    <n v="0"/>
    <n v="0"/>
    <n v="0"/>
    <n v="0"/>
    <n v="0"/>
    <n v="0"/>
    <n v="0"/>
    <n v="1"/>
    <n v="11"/>
    <n v="0"/>
    <n v="0"/>
    <n v="0"/>
  </r>
  <r>
    <s v="WVS632"/>
    <x v="4"/>
    <x v="4"/>
    <d v="2020-07-15T02:00:00"/>
    <d v="2020-07-15T02:00:00"/>
    <s v=""/>
    <s v="1J"/>
    <s v=""/>
    <s v="0:00"/>
    <s v="0:00"/>
    <s v=""/>
    <x v="0"/>
    <s v="ACC13"/>
    <x v="0"/>
    <s v="02 - CDI"/>
    <x v="0"/>
    <x v="3"/>
    <s v="DISTRI ST PIERRE"/>
    <x v="0"/>
    <s v="R"/>
    <d v="2020-07-15T02:00:00"/>
    <d v="2020-07-15T02:00:00"/>
    <n v="0"/>
    <n v="0"/>
    <n v="0"/>
    <n v="0"/>
    <n v="0"/>
    <n v="0"/>
    <n v="1"/>
    <n v="0"/>
    <n v="0"/>
    <n v="0"/>
    <n v="0"/>
    <n v="0"/>
  </r>
  <r>
    <s v="WVS632"/>
    <x v="4"/>
    <x v="4"/>
    <d v="2020-07-13T02:00:00"/>
    <d v="2020-07-13T02:00:00"/>
    <s v=""/>
    <s v="1J"/>
    <s v=""/>
    <s v="0:00"/>
    <s v="0:00"/>
    <s v=""/>
    <x v="0"/>
    <s v="ACC13"/>
    <x v="0"/>
    <s v="02 - CDI"/>
    <x v="0"/>
    <x v="3"/>
    <s v="DISTRI ST PIERRE"/>
    <x v="0"/>
    <s v="R"/>
    <d v="2020-07-13T02:00:00"/>
    <d v="2020-07-13T02:00:00"/>
    <n v="0"/>
    <n v="0"/>
    <n v="0"/>
    <n v="0"/>
    <n v="0"/>
    <n v="0"/>
    <n v="1"/>
    <n v="0"/>
    <n v="0"/>
    <n v="0"/>
    <n v="0"/>
    <n v="0"/>
  </r>
  <r>
    <s v="WVS632"/>
    <x v="4"/>
    <x v="4"/>
    <d v="2020-06-08T02:00:00"/>
    <d v="2020-06-13T02:00:00"/>
    <s v=""/>
    <s v="6J"/>
    <s v=""/>
    <s v="0:00"/>
    <s v="0:00"/>
    <s v=""/>
    <x v="0"/>
    <s v="ACC13"/>
    <x v="0"/>
    <s v="02 - CDI"/>
    <x v="0"/>
    <x v="3"/>
    <s v="DISTRI ST PIERRE"/>
    <x v="0"/>
    <s v="R"/>
    <d v="2020-06-08T02:00:00"/>
    <d v="2020-06-13T02:00:00"/>
    <n v="0"/>
    <n v="0"/>
    <n v="0"/>
    <n v="0"/>
    <n v="0"/>
    <n v="6"/>
    <n v="0"/>
    <n v="0"/>
    <n v="0"/>
    <n v="0"/>
    <n v="0"/>
    <n v="0"/>
  </r>
  <r>
    <s v="WVS632"/>
    <x v="0"/>
    <x v="0"/>
    <d v="2020-04-14T02:00:00"/>
    <d v="2020-04-18T02:00:00"/>
    <s v=""/>
    <s v="5J"/>
    <s v=""/>
    <s v="0:00"/>
    <s v="0:00"/>
    <s v=""/>
    <x v="0"/>
    <s v="ACC13"/>
    <x v="0"/>
    <s v="02 - CDI"/>
    <x v="0"/>
    <x v="3"/>
    <s v="DISTRI ST PIERRE"/>
    <x v="0"/>
    <s v="C"/>
    <d v="2020-04-14T02:00:00"/>
    <d v="2020-04-18T02:00:00"/>
    <n v="0"/>
    <n v="0"/>
    <n v="0"/>
    <n v="5"/>
    <n v="0"/>
    <n v="0"/>
    <n v="0"/>
    <n v="0"/>
    <n v="0"/>
    <n v="0"/>
    <n v="0"/>
    <n v="0"/>
  </r>
  <r>
    <s v="WVS632"/>
    <x v="2"/>
    <x v="2"/>
    <d v="2020-03-11T01:00:00"/>
    <d v="2020-03-14T01:00:00"/>
    <s v=""/>
    <s v="4J"/>
    <s v=""/>
    <s v="0:00"/>
    <s v="0:00"/>
    <s v=""/>
    <x v="2"/>
    <s v="ACC13"/>
    <x v="0"/>
    <s v="02 - CDI"/>
    <x v="0"/>
    <x v="3"/>
    <s v="DISTRI ST PIERRE"/>
    <x v="0"/>
    <s v="M"/>
    <d v="2020-03-11T01:00:00"/>
    <d v="2020-03-14T01:00:00"/>
    <n v="0"/>
    <n v="0"/>
    <n v="4"/>
    <n v="0"/>
    <n v="0"/>
    <n v="0"/>
    <n v="0"/>
    <n v="0"/>
    <n v="0"/>
    <n v="0"/>
    <n v="0"/>
    <n v="0"/>
  </r>
  <r>
    <s v="WVS632"/>
    <x v="4"/>
    <x v="4"/>
    <d v="2020-03-03T01:00:00"/>
    <d v="2020-03-03T01:00:00"/>
    <s v=""/>
    <s v="1J"/>
    <s v=""/>
    <s v="0:00"/>
    <s v="0:00"/>
    <s v=""/>
    <x v="0"/>
    <s v="ACC13"/>
    <x v="0"/>
    <s v="02 - CDI"/>
    <x v="0"/>
    <x v="3"/>
    <s v="DISTRI ST PIERRE"/>
    <x v="0"/>
    <s v="R"/>
    <d v="2020-03-03T01:00:00"/>
    <d v="2020-03-03T01:00:00"/>
    <n v="0"/>
    <n v="0"/>
    <n v="1"/>
    <n v="0"/>
    <n v="0"/>
    <n v="0"/>
    <n v="0"/>
    <n v="0"/>
    <n v="0"/>
    <n v="0"/>
    <n v="0"/>
    <n v="0"/>
  </r>
  <r>
    <s v="WVS632"/>
    <x v="0"/>
    <x v="0"/>
    <d v="2020-03-02T01:00:00"/>
    <d v="2020-03-02T01:00:00"/>
    <s v=""/>
    <s v="1J"/>
    <s v=""/>
    <s v="0:00"/>
    <s v="0:00"/>
    <s v=""/>
    <x v="0"/>
    <s v="ACC13"/>
    <x v="0"/>
    <s v="02 - CDI"/>
    <x v="0"/>
    <x v="3"/>
    <s v="DISTRI ST PIERRE"/>
    <x v="0"/>
    <s v="C"/>
    <d v="2020-03-02T01:00:00"/>
    <d v="2020-03-02T01:00:00"/>
    <n v="0"/>
    <n v="0"/>
    <n v="1"/>
    <n v="0"/>
    <n v="0"/>
    <n v="0"/>
    <n v="0"/>
    <n v="0"/>
    <n v="0"/>
    <n v="0"/>
    <n v="0"/>
    <n v="0"/>
  </r>
  <r>
    <s v="WVS632"/>
    <x v="4"/>
    <x v="4"/>
    <d v="2020-02-01T01:00:00"/>
    <d v="2020-02-01T01:00:00"/>
    <s v=""/>
    <s v="1J"/>
    <s v=""/>
    <s v="0:00"/>
    <s v="0:00"/>
    <s v=""/>
    <x v="0"/>
    <s v="ACC13"/>
    <x v="0"/>
    <s v="02 - CDI"/>
    <x v="0"/>
    <x v="3"/>
    <s v="DISTRI ST PIERRE"/>
    <x v="0"/>
    <s v="R"/>
    <d v="2020-02-01T01:00:00"/>
    <d v="2020-02-01T01:00:00"/>
    <n v="0"/>
    <n v="1"/>
    <n v="0"/>
    <n v="0"/>
    <n v="0"/>
    <n v="0"/>
    <n v="0"/>
    <n v="0"/>
    <n v="0"/>
    <n v="0"/>
    <n v="0"/>
    <n v="0"/>
  </r>
  <r>
    <s v="WVS632"/>
    <x v="0"/>
    <x v="0"/>
    <d v="2020-01-02T01:00:00"/>
    <d v="2020-01-02T01:00:00"/>
    <s v=""/>
    <s v="1J"/>
    <s v=""/>
    <s v="0:00"/>
    <s v="0:00"/>
    <s v=""/>
    <x v="0"/>
    <s v="ACC13"/>
    <x v="0"/>
    <s v="02 - CDI"/>
    <x v="0"/>
    <x v="3"/>
    <s v="DISTRI ST PIERRE"/>
    <x v="0"/>
    <s v="C"/>
    <d v="2020-01-02T01:00:00"/>
    <d v="2020-01-02T01:00:00"/>
    <n v="1"/>
    <n v="0"/>
    <n v="0"/>
    <n v="0"/>
    <n v="0"/>
    <n v="0"/>
    <n v="0"/>
    <n v="0"/>
    <n v="0"/>
    <n v="0"/>
    <n v="0"/>
    <n v="0"/>
  </r>
  <r>
    <s v="JEN608"/>
    <x v="0"/>
    <x v="0"/>
    <d v="2020-07-06T02:00:00"/>
    <d v="2020-07-18T02:00:00"/>
    <s v=""/>
    <s v="11J"/>
    <s v=""/>
    <s v="0:00"/>
    <s v="0:00"/>
    <s v=""/>
    <x v="0"/>
    <s v="ACC21"/>
    <x v="0"/>
    <s v="02 - CDI"/>
    <x v="0"/>
    <x v="3"/>
    <s v="S3C / CONCENTRATION"/>
    <x v="0"/>
    <s v="C"/>
    <d v="2020-07-06T02:00:00"/>
    <d v="2020-07-18T02:00:00"/>
    <n v="0"/>
    <n v="0"/>
    <n v="0"/>
    <n v="0"/>
    <n v="0"/>
    <n v="0"/>
    <n v="11"/>
    <n v="0"/>
    <n v="0"/>
    <n v="0"/>
    <n v="0"/>
    <n v="0"/>
  </r>
  <r>
    <s v="JEN608"/>
    <x v="0"/>
    <x v="0"/>
    <d v="2020-06-12T02:00:00"/>
    <d v="2020-06-13T02:00:00"/>
    <s v=""/>
    <s v="2J"/>
    <s v=""/>
    <s v="0:00"/>
    <s v="0:00"/>
    <s v=""/>
    <x v="0"/>
    <s v="ACC21"/>
    <x v="0"/>
    <s v="02 - CDI"/>
    <x v="0"/>
    <x v="3"/>
    <s v="S3C / CONCENTRATION"/>
    <x v="0"/>
    <s v="C"/>
    <d v="2020-06-12T02:00:00"/>
    <d v="2020-06-13T02:00:00"/>
    <n v="0"/>
    <n v="0"/>
    <n v="0"/>
    <n v="0"/>
    <n v="0"/>
    <n v="2"/>
    <n v="0"/>
    <n v="0"/>
    <n v="0"/>
    <n v="0"/>
    <n v="0"/>
    <n v="0"/>
  </r>
  <r>
    <s v="JEN608"/>
    <x v="0"/>
    <x v="0"/>
    <d v="2020-06-09T02:00:00"/>
    <d v="2020-06-09T02:00:00"/>
    <s v=""/>
    <s v="1J"/>
    <s v=""/>
    <s v="0:00"/>
    <s v="0:00"/>
    <s v=""/>
    <x v="0"/>
    <s v="ACC21"/>
    <x v="0"/>
    <s v="02 - CDI"/>
    <x v="0"/>
    <x v="3"/>
    <s v="S3C / CONCENTRATION"/>
    <x v="0"/>
    <s v="C"/>
    <d v="2020-06-09T02:00:00"/>
    <d v="2020-06-09T02:00:00"/>
    <n v="0"/>
    <n v="0"/>
    <n v="0"/>
    <n v="0"/>
    <n v="0"/>
    <n v="1"/>
    <n v="0"/>
    <n v="0"/>
    <n v="0"/>
    <n v="0"/>
    <n v="0"/>
    <n v="0"/>
  </r>
  <r>
    <s v="JEN608"/>
    <x v="0"/>
    <x v="0"/>
    <d v="2020-04-06T02:00:00"/>
    <d v="2020-04-20T02:00:00"/>
    <s v=""/>
    <s v="12J"/>
    <s v=""/>
    <s v="0:00"/>
    <s v="0:00"/>
    <s v=""/>
    <x v="0"/>
    <s v="ACC21"/>
    <x v="0"/>
    <s v="02 - CDI"/>
    <x v="0"/>
    <x v="3"/>
    <s v="S3C / CONCENTRATION"/>
    <x v="0"/>
    <s v="C"/>
    <d v="2020-04-06T02:00:00"/>
    <d v="2020-04-20T02:00:00"/>
    <n v="0"/>
    <n v="0"/>
    <n v="0"/>
    <n v="12"/>
    <n v="0"/>
    <n v="0"/>
    <n v="0"/>
    <n v="0"/>
    <n v="0"/>
    <n v="0"/>
    <n v="0"/>
    <n v="0"/>
  </r>
  <r>
    <s v="JEN608"/>
    <x v="2"/>
    <x v="2"/>
    <d v="2020-03-24T01:00:00"/>
    <d v="2020-03-30T02:00:00"/>
    <s v=""/>
    <s v="7J"/>
    <s v=""/>
    <s v="0:00"/>
    <s v="0:00"/>
    <s v=""/>
    <x v="2"/>
    <s v="ACC21"/>
    <x v="0"/>
    <s v="02 - CDI"/>
    <x v="0"/>
    <x v="3"/>
    <s v="S3C / CONCENTRATION"/>
    <x v="0"/>
    <s v="M"/>
    <d v="2020-03-24T01:00:00"/>
    <d v="2020-03-30T02:00:00"/>
    <n v="0"/>
    <n v="0"/>
    <n v="6"/>
    <n v="0"/>
    <n v="0"/>
    <n v="0"/>
    <n v="0"/>
    <n v="0"/>
    <n v="0"/>
    <n v="0"/>
    <n v="0"/>
    <n v="0"/>
  </r>
  <r>
    <s v="JEN608"/>
    <x v="2"/>
    <x v="2"/>
    <d v="2020-03-18T01:00:00"/>
    <d v="2020-03-23T01:00:00"/>
    <s v=""/>
    <s v="6J"/>
    <s v=""/>
    <s v="0:00"/>
    <s v="0:00"/>
    <s v=""/>
    <x v="2"/>
    <s v="ACC21"/>
    <x v="0"/>
    <s v="02 - CDI"/>
    <x v="0"/>
    <x v="3"/>
    <s v="S3C / CONCENTRATION"/>
    <x v="0"/>
    <s v="M"/>
    <d v="2020-03-18T01:00:00"/>
    <d v="2020-03-23T01:00:00"/>
    <n v="0"/>
    <n v="0"/>
    <n v="5"/>
    <n v="0"/>
    <n v="0"/>
    <n v="0"/>
    <n v="0"/>
    <n v="0"/>
    <n v="0"/>
    <n v="0"/>
    <n v="0"/>
    <n v="0"/>
  </r>
  <r>
    <s v="XMP467"/>
    <x v="0"/>
    <x v="0"/>
    <d v="2020-11-12T01:00:00"/>
    <d v="2020-11-13T01:00:00"/>
    <s v=""/>
    <s v="2J"/>
    <s v=""/>
    <s v="0:00"/>
    <s v="0:00"/>
    <s v=""/>
    <x v="0"/>
    <s v="ACC33"/>
    <x v="1"/>
    <s v="02 - CDI"/>
    <x v="0"/>
    <x v="3"/>
    <s v="CODIR"/>
    <x v="1"/>
    <s v="C"/>
    <d v="2020-11-12T01:00:00"/>
    <d v="2020-11-13T01:00:00"/>
    <n v="0"/>
    <n v="0"/>
    <n v="0"/>
    <n v="0"/>
    <n v="0"/>
    <n v="0"/>
    <n v="0"/>
    <n v="0"/>
    <n v="0"/>
    <n v="0"/>
    <n v="2"/>
    <n v="0"/>
  </r>
  <r>
    <s v="XMP467"/>
    <x v="0"/>
    <x v="0"/>
    <d v="2020-09-17T02:00:00"/>
    <d v="2020-09-18T02:00:00"/>
    <s v=""/>
    <s v="2J"/>
    <s v=""/>
    <s v="0:00"/>
    <s v="0:00"/>
    <s v=""/>
    <x v="0"/>
    <s v="ACC33"/>
    <x v="1"/>
    <s v="02 - CDI"/>
    <x v="0"/>
    <x v="3"/>
    <s v="CODIR"/>
    <x v="1"/>
    <s v="C"/>
    <d v="2020-09-17T02:00:00"/>
    <d v="2020-09-18T02:00:00"/>
    <n v="0"/>
    <n v="0"/>
    <n v="0"/>
    <n v="0"/>
    <n v="0"/>
    <n v="0"/>
    <n v="0"/>
    <n v="0"/>
    <n v="2"/>
    <n v="0"/>
    <n v="0"/>
    <n v="0"/>
  </r>
  <r>
    <s v="XMP467"/>
    <x v="0"/>
    <x v="0"/>
    <d v="2020-08-03T02:00:00"/>
    <d v="2020-08-08T02:00:00"/>
    <s v=""/>
    <s v="5J"/>
    <s v=""/>
    <s v="0:00"/>
    <s v="0:00"/>
    <s v=""/>
    <x v="0"/>
    <s v="ACC33"/>
    <x v="1"/>
    <s v="02 - CDI"/>
    <x v="0"/>
    <x v="3"/>
    <s v="CODIR"/>
    <x v="1"/>
    <s v="C"/>
    <d v="2020-08-03T02:00:00"/>
    <d v="2020-08-08T02:00:00"/>
    <n v="0"/>
    <n v="0"/>
    <n v="0"/>
    <n v="0"/>
    <n v="0"/>
    <n v="0"/>
    <n v="0"/>
    <n v="6"/>
    <n v="0"/>
    <n v="0"/>
    <n v="0"/>
    <n v="0"/>
  </r>
  <r>
    <s v="XMP467"/>
    <x v="0"/>
    <x v="0"/>
    <d v="2020-07-31T02:00:00"/>
    <d v="2020-07-31T02:00:00"/>
    <s v=""/>
    <s v="1J"/>
    <s v=""/>
    <s v="0:00"/>
    <s v="0:00"/>
    <s v=""/>
    <x v="0"/>
    <s v="ACC33"/>
    <x v="1"/>
    <s v="02 - CDI"/>
    <x v="0"/>
    <x v="3"/>
    <s v="CODIR"/>
    <x v="1"/>
    <s v="C"/>
    <d v="2020-07-31T02:00:00"/>
    <d v="2020-07-31T02:00:00"/>
    <n v="0"/>
    <n v="0"/>
    <n v="0"/>
    <n v="0"/>
    <n v="0"/>
    <n v="0"/>
    <n v="1"/>
    <n v="0"/>
    <n v="0"/>
    <n v="0"/>
    <n v="0"/>
    <n v="0"/>
  </r>
  <r>
    <s v="XMP467"/>
    <x v="0"/>
    <x v="0"/>
    <d v="2020-06-22T02:00:00"/>
    <d v="2020-06-27T02:00:00"/>
    <s v=""/>
    <s v="5J"/>
    <s v=""/>
    <s v="0:00"/>
    <s v="0:00"/>
    <s v=""/>
    <x v="0"/>
    <s v="ACC33"/>
    <x v="1"/>
    <s v="02 - CDI"/>
    <x v="0"/>
    <x v="3"/>
    <s v="CODIR"/>
    <x v="1"/>
    <s v="C"/>
    <d v="2020-06-22T02:00:00"/>
    <d v="2020-06-27T02:00:00"/>
    <n v="0"/>
    <n v="0"/>
    <n v="0"/>
    <n v="0"/>
    <n v="0"/>
    <n v="6"/>
    <n v="0"/>
    <n v="0"/>
    <n v="0"/>
    <n v="0"/>
    <n v="0"/>
    <n v="0"/>
  </r>
  <r>
    <s v="XMP467"/>
    <x v="0"/>
    <x v="0"/>
    <d v="2020-05-04T02:00:00"/>
    <d v="2020-05-08T02:00:00"/>
    <s v=""/>
    <s v="4J"/>
    <s v=""/>
    <s v="0:00"/>
    <s v="0:00"/>
    <s v=""/>
    <x v="0"/>
    <s v="ACC33"/>
    <x v="1"/>
    <s v="02 - CDI"/>
    <x v="0"/>
    <x v="3"/>
    <s v="CODIR"/>
    <x v="1"/>
    <s v="C"/>
    <d v="2020-05-04T02:00:00"/>
    <d v="2020-05-08T02:00:00"/>
    <n v="0"/>
    <n v="0"/>
    <n v="0"/>
    <n v="0"/>
    <n v="4"/>
    <n v="0"/>
    <n v="0"/>
    <n v="0"/>
    <n v="0"/>
    <n v="0"/>
    <n v="0"/>
    <n v="0"/>
  </r>
  <r>
    <s v="XMP467"/>
    <x v="0"/>
    <x v="0"/>
    <d v="2020-01-06T01:00:00"/>
    <d v="2020-01-10T01:00:00"/>
    <s v=""/>
    <s v="5J"/>
    <s v=""/>
    <s v="0:00"/>
    <s v="0:00"/>
    <s v=""/>
    <x v="0"/>
    <s v="ACC33"/>
    <x v="1"/>
    <s v="02 - CDI"/>
    <x v="0"/>
    <x v="3"/>
    <s v="CODIR"/>
    <x v="1"/>
    <s v="C"/>
    <d v="2020-01-06T01:00:00"/>
    <d v="2020-01-10T01:00:00"/>
    <n v="5"/>
    <n v="0"/>
    <n v="0"/>
    <n v="0"/>
    <n v="0"/>
    <n v="0"/>
    <n v="0"/>
    <n v="0"/>
    <n v="0"/>
    <n v="0"/>
    <n v="0"/>
    <n v="0"/>
  </r>
  <r>
    <s v="KVJ538"/>
    <x v="0"/>
    <x v="0"/>
    <d v="2020-08-10T02:00:00"/>
    <d v="2020-08-29T02:00:00"/>
    <s v=""/>
    <s v="17J"/>
    <s v=""/>
    <s v="0:00"/>
    <s v="0:00"/>
    <s v=""/>
    <x v="0"/>
    <s v="ACC13"/>
    <x v="0"/>
    <s v="02 - CDI"/>
    <x v="0"/>
    <x v="3"/>
    <s v="colis"/>
    <x v="0"/>
    <s v="C"/>
    <d v="2020-08-10T02:00:00"/>
    <d v="2020-08-29T02:00:00"/>
    <n v="0"/>
    <n v="0"/>
    <n v="0"/>
    <n v="0"/>
    <n v="0"/>
    <n v="0"/>
    <n v="0"/>
    <n v="17"/>
    <n v="0"/>
    <n v="0"/>
    <n v="0"/>
    <n v="0"/>
  </r>
  <r>
    <s v="KVJ538"/>
    <x v="0"/>
    <x v="0"/>
    <d v="2020-06-18T02:00:00"/>
    <d v="2020-06-18T02:00:00"/>
    <s v=""/>
    <s v="1J"/>
    <s v=""/>
    <s v="0:00"/>
    <s v="0:00"/>
    <s v=""/>
    <x v="0"/>
    <s v="ACC13"/>
    <x v="0"/>
    <s v="02 - CDI"/>
    <x v="0"/>
    <x v="3"/>
    <s v="colis"/>
    <x v="0"/>
    <s v="C"/>
    <d v="2020-06-18T02:00:00"/>
    <d v="2020-06-18T02:00:00"/>
    <n v="0"/>
    <n v="0"/>
    <n v="0"/>
    <n v="0"/>
    <n v="0"/>
    <n v="1"/>
    <n v="0"/>
    <n v="0"/>
    <n v="0"/>
    <n v="0"/>
    <n v="0"/>
    <n v="0"/>
  </r>
  <r>
    <s v="KVJ538"/>
    <x v="35"/>
    <x v="7"/>
    <d v="2020-05-22T02:00:00"/>
    <d v="2020-05-22T02:00:00"/>
    <s v=""/>
    <s v="1J*"/>
    <s v=""/>
    <s v="7:15"/>
    <s v="14:55"/>
    <s v=""/>
    <x v="0"/>
    <s v="ACC13"/>
    <x v="0"/>
    <s v="02 - CDI"/>
    <x v="0"/>
    <x v="3"/>
    <s v="colis"/>
    <x v="0"/>
    <s v="D"/>
    <d v="2020-05-22T02:00:00"/>
    <d v="2020-05-22T02:00:00"/>
    <n v="0"/>
    <n v="0"/>
    <n v="0"/>
    <n v="0"/>
    <n v="1"/>
    <n v="0"/>
    <n v="0"/>
    <n v="0"/>
    <n v="0"/>
    <n v="0"/>
    <n v="0"/>
    <n v="0"/>
  </r>
  <r>
    <s v="KVJ538"/>
    <x v="0"/>
    <x v="0"/>
    <d v="2020-03-23T01:00:00"/>
    <d v="2020-04-01T02:00:00"/>
    <s v=""/>
    <s v="9J"/>
    <s v=""/>
    <s v="0:00"/>
    <s v="0:00"/>
    <s v=""/>
    <x v="0"/>
    <s v="ACC13"/>
    <x v="0"/>
    <s v="02 - CDI"/>
    <x v="0"/>
    <x v="3"/>
    <s v="colis"/>
    <x v="0"/>
    <s v="C"/>
    <d v="2020-03-23T01:00:00"/>
    <d v="2020-04-01T02:00:00"/>
    <n v="0"/>
    <n v="0"/>
    <n v="8"/>
    <n v="1"/>
    <n v="0"/>
    <n v="0"/>
    <n v="0"/>
    <n v="0"/>
    <n v="0"/>
    <n v="0"/>
    <n v="0"/>
    <n v="0"/>
  </r>
  <r>
    <s v="KVJ538"/>
    <x v="0"/>
    <x v="0"/>
    <d v="2020-03-12T01:00:00"/>
    <d v="2020-03-14T01:00:00"/>
    <s v=""/>
    <s v="3J"/>
    <s v=""/>
    <s v="0:00"/>
    <s v="0:00"/>
    <s v=""/>
    <x v="0"/>
    <s v="ACC13"/>
    <x v="0"/>
    <s v="02 - CDI"/>
    <x v="0"/>
    <x v="3"/>
    <s v="colis"/>
    <x v="0"/>
    <s v="C"/>
    <d v="2020-03-12T01:00:00"/>
    <d v="2020-03-14T01:00:00"/>
    <n v="0"/>
    <n v="0"/>
    <n v="3"/>
    <n v="0"/>
    <n v="0"/>
    <n v="0"/>
    <n v="0"/>
    <n v="0"/>
    <n v="0"/>
    <n v="0"/>
    <n v="0"/>
    <n v="0"/>
  </r>
  <r>
    <s v="KVJ538"/>
    <x v="0"/>
    <x v="0"/>
    <d v="2020-02-27T01:00:00"/>
    <d v="2020-02-27T01:00:00"/>
    <s v=""/>
    <s v="1J"/>
    <s v=""/>
    <s v="0:00"/>
    <s v="0:00"/>
    <s v=""/>
    <x v="0"/>
    <s v="ACC13"/>
    <x v="0"/>
    <s v="02 - CDI"/>
    <x v="0"/>
    <x v="3"/>
    <s v="colis"/>
    <x v="0"/>
    <s v="C"/>
    <d v="2020-02-27T01:00:00"/>
    <d v="2020-02-27T01:00:00"/>
    <n v="0"/>
    <n v="1"/>
    <n v="0"/>
    <n v="0"/>
    <n v="0"/>
    <n v="0"/>
    <n v="0"/>
    <n v="0"/>
    <n v="0"/>
    <n v="0"/>
    <n v="0"/>
    <n v="0"/>
  </r>
  <r>
    <s v="VCB378"/>
    <x v="0"/>
    <x v="0"/>
    <d v="2020-08-03T02:00:00"/>
    <d v="2020-08-26T02:00:00"/>
    <s v=""/>
    <s v="20J"/>
    <s v=""/>
    <s v="0:00"/>
    <s v="0:00"/>
    <s v=""/>
    <x v="0"/>
    <s v="ACC13"/>
    <x v="0"/>
    <s v="02 - CDI"/>
    <x v="0"/>
    <x v="3"/>
    <s v="colis"/>
    <x v="0"/>
    <s v="C"/>
    <d v="2020-08-03T02:00:00"/>
    <d v="2020-08-26T02:00:00"/>
    <n v="0"/>
    <n v="0"/>
    <n v="0"/>
    <n v="0"/>
    <n v="0"/>
    <n v="0"/>
    <n v="0"/>
    <n v="20"/>
    <n v="0"/>
    <n v="0"/>
    <n v="0"/>
    <n v="0"/>
  </r>
  <r>
    <s v="VCB378"/>
    <x v="3"/>
    <x v="3"/>
    <d v="2020-04-15T02:00:00"/>
    <d v="2020-04-15T02:00:00"/>
    <s v=""/>
    <s v="1J"/>
    <s v=""/>
    <s v="0:00"/>
    <s v="0:00"/>
    <s v=""/>
    <x v="3"/>
    <s v="ACC13"/>
    <x v="0"/>
    <s v="02 - CDI"/>
    <x v="0"/>
    <x v="3"/>
    <s v="colis"/>
    <x v="0"/>
    <s v="A"/>
    <d v="2020-04-15T02:00:00"/>
    <d v="2020-04-15T02:00:00"/>
    <n v="0"/>
    <n v="0"/>
    <n v="0"/>
    <n v="1"/>
    <n v="0"/>
    <n v="0"/>
    <n v="0"/>
    <n v="0"/>
    <n v="0"/>
    <n v="0"/>
    <n v="0"/>
    <n v="0"/>
  </r>
  <r>
    <s v="VCB378"/>
    <x v="0"/>
    <x v="0"/>
    <d v="2020-04-06T02:00:00"/>
    <d v="2020-04-11T02:00:00"/>
    <s v=""/>
    <s v="6J"/>
    <s v=""/>
    <s v="0:00"/>
    <s v="0:00"/>
    <s v=""/>
    <x v="0"/>
    <s v="ACC13"/>
    <x v="0"/>
    <s v="02 - CDI"/>
    <x v="0"/>
    <x v="3"/>
    <s v="colis"/>
    <x v="0"/>
    <s v="C"/>
    <d v="2020-04-06T02:00:00"/>
    <d v="2020-04-11T02:00:00"/>
    <n v="0"/>
    <n v="0"/>
    <n v="0"/>
    <n v="6"/>
    <n v="0"/>
    <n v="0"/>
    <n v="0"/>
    <n v="0"/>
    <n v="0"/>
    <n v="0"/>
    <n v="0"/>
    <n v="0"/>
  </r>
  <r>
    <s v="VCB378"/>
    <x v="3"/>
    <x v="3"/>
    <d v="2020-03-17T01:00:00"/>
    <d v="2020-03-21T01:00:00"/>
    <s v=""/>
    <s v="5J"/>
    <s v=""/>
    <s v="0:00"/>
    <s v="0:00"/>
    <s v=""/>
    <x v="3"/>
    <s v="ACC13"/>
    <x v="0"/>
    <s v="02 - CDI"/>
    <x v="0"/>
    <x v="3"/>
    <s v="colis"/>
    <x v="0"/>
    <s v="A"/>
    <d v="2020-03-17T01:00:00"/>
    <d v="2020-03-21T01:00:00"/>
    <n v="0"/>
    <n v="0"/>
    <n v="5"/>
    <n v="0"/>
    <n v="0"/>
    <n v="0"/>
    <n v="0"/>
    <n v="0"/>
    <n v="0"/>
    <n v="0"/>
    <n v="0"/>
    <n v="0"/>
  </r>
  <r>
    <s v="VCB378"/>
    <x v="0"/>
    <x v="0"/>
    <d v="2020-03-02T01:00:00"/>
    <d v="2020-03-07T01:00:00"/>
    <s v=""/>
    <s v="6J"/>
    <s v=""/>
    <s v="0:00"/>
    <s v="0:00"/>
    <s v=""/>
    <x v="0"/>
    <s v="ACC13"/>
    <x v="0"/>
    <s v="02 - CDI"/>
    <x v="0"/>
    <x v="3"/>
    <s v="colis"/>
    <x v="0"/>
    <s v="C"/>
    <d v="2020-03-02T01:00:00"/>
    <d v="2020-03-07T01:00:00"/>
    <n v="0"/>
    <n v="0"/>
    <n v="6"/>
    <n v="0"/>
    <n v="0"/>
    <n v="0"/>
    <n v="0"/>
    <n v="0"/>
    <n v="0"/>
    <n v="0"/>
    <n v="0"/>
    <n v="0"/>
  </r>
  <r>
    <s v="VCB378"/>
    <x v="29"/>
    <x v="27"/>
    <d v="2020-02-11T01:00:00"/>
    <d v="2020-02-12T01:00:00"/>
    <s v=""/>
    <s v="2J"/>
    <s v=""/>
    <s v="0:00"/>
    <s v="0:00"/>
    <s v=""/>
    <x v="7"/>
    <s v="ACC13"/>
    <x v="0"/>
    <s v="02 - CDI"/>
    <x v="0"/>
    <x v="3"/>
    <s v="colis"/>
    <x v="0"/>
    <s v="E"/>
    <d v="2020-02-11T01:00:00"/>
    <d v="2020-02-12T01:00:00"/>
    <n v="0"/>
    <n v="2"/>
    <n v="0"/>
    <n v="0"/>
    <n v="0"/>
    <n v="0"/>
    <n v="0"/>
    <n v="0"/>
    <n v="0"/>
    <n v="0"/>
    <n v="0"/>
    <n v="0"/>
  </r>
  <r>
    <s v="VCB378"/>
    <x v="4"/>
    <x v="4"/>
    <d v="2020-01-27T01:00:00"/>
    <d v="2020-01-27T01:00:00"/>
    <s v=""/>
    <s v="1J"/>
    <s v=""/>
    <s v="0:00"/>
    <s v="0:00"/>
    <s v=""/>
    <x v="0"/>
    <s v="ACC13"/>
    <x v="0"/>
    <s v="02 - CDI"/>
    <x v="0"/>
    <x v="3"/>
    <s v="colis"/>
    <x v="0"/>
    <s v="R"/>
    <d v="2020-01-27T01:00:00"/>
    <d v="2020-01-27T01:00:00"/>
    <n v="1"/>
    <n v="0"/>
    <n v="0"/>
    <n v="0"/>
    <n v="0"/>
    <n v="0"/>
    <n v="0"/>
    <n v="0"/>
    <n v="0"/>
    <n v="0"/>
    <n v="0"/>
    <n v="0"/>
  </r>
  <r>
    <s v="FCR997"/>
    <x v="0"/>
    <x v="0"/>
    <d v="2020-07-06T02:00:00"/>
    <d v="2020-07-11T02:00:00"/>
    <s v=""/>
    <s v="6J"/>
    <s v=""/>
    <s v="0:00"/>
    <s v="0:00"/>
    <s v=""/>
    <x v="0"/>
    <s v="ACC12"/>
    <x v="0"/>
    <s v="04 - CDD"/>
    <x v="1"/>
    <x v="0"/>
    <e v="#N/A"/>
    <x v="1"/>
    <s v="C"/>
    <d v="2020-07-06T02:00:00"/>
    <d v="2020-07-11T02:00:00"/>
    <n v="0"/>
    <n v="0"/>
    <n v="0"/>
    <n v="0"/>
    <n v="0"/>
    <n v="0"/>
    <n v="6"/>
    <n v="0"/>
    <n v="0"/>
    <n v="0"/>
    <n v="0"/>
    <n v="0"/>
  </r>
  <r>
    <s v="FCR997"/>
    <x v="0"/>
    <x v="0"/>
    <d v="2020-06-29T02:00:00"/>
    <d v="2020-07-05T02:00:00"/>
    <s v=""/>
    <s v="6J"/>
    <s v=""/>
    <s v="0:00"/>
    <s v="0:00"/>
    <s v=""/>
    <x v="0"/>
    <s v="ACC12"/>
    <x v="0"/>
    <s v="04 - CDD"/>
    <x v="1"/>
    <x v="0"/>
    <e v="#N/A"/>
    <x v="1"/>
    <s v="C"/>
    <d v="2020-06-29T02:00:00"/>
    <d v="2020-07-05T02:00:00"/>
    <n v="0"/>
    <n v="0"/>
    <n v="0"/>
    <n v="0"/>
    <n v="0"/>
    <n v="2"/>
    <n v="4"/>
    <n v="0"/>
    <n v="0"/>
    <n v="0"/>
    <n v="0"/>
    <n v="0"/>
  </r>
  <r>
    <s v="FCR997"/>
    <x v="0"/>
    <x v="0"/>
    <d v="2020-03-02T01:00:00"/>
    <d v="2020-03-04T01:00:00"/>
    <s v=""/>
    <s v="3J"/>
    <s v=""/>
    <s v="0:00"/>
    <s v="0:00"/>
    <s v=""/>
    <x v="0"/>
    <s v="ACC12"/>
    <x v="0"/>
    <s v="04 - CDD"/>
    <x v="1"/>
    <x v="0"/>
    <e v="#N/A"/>
    <x v="1"/>
    <s v="C"/>
    <d v="2020-03-02T01:00:00"/>
    <d v="2020-03-04T01:00:00"/>
    <n v="0"/>
    <n v="0"/>
    <n v="3"/>
    <n v="0"/>
    <n v="0"/>
    <n v="0"/>
    <n v="0"/>
    <n v="0"/>
    <n v="0"/>
    <n v="0"/>
    <n v="0"/>
    <n v="0"/>
  </r>
  <r>
    <s v="FCR997"/>
    <x v="0"/>
    <x v="0"/>
    <d v="2020-02-27T01:00:00"/>
    <d v="2020-02-29T01:00:00"/>
    <s v=""/>
    <s v="3J"/>
    <s v=""/>
    <s v="0:00"/>
    <s v="0:00"/>
    <s v=""/>
    <x v="0"/>
    <s v="ACC12"/>
    <x v="0"/>
    <s v="04 - CDD"/>
    <x v="1"/>
    <x v="0"/>
    <e v="#N/A"/>
    <x v="1"/>
    <s v="C"/>
    <d v="2020-02-27T01:00:00"/>
    <d v="2020-02-29T01:00:00"/>
    <n v="0"/>
    <n v="3"/>
    <n v="0"/>
    <n v="0"/>
    <n v="0"/>
    <n v="0"/>
    <n v="0"/>
    <n v="0"/>
    <n v="0"/>
    <n v="0"/>
    <n v="0"/>
    <n v="0"/>
  </r>
  <r>
    <s v="FCR997"/>
    <x v="0"/>
    <x v="0"/>
    <d v="2020-01-13T01:00:00"/>
    <d v="2020-01-18T01:00:00"/>
    <s v=""/>
    <s v="6J"/>
    <s v=""/>
    <s v="0:00"/>
    <s v="0:00"/>
    <s v=""/>
    <x v="0"/>
    <s v="ACC12"/>
    <x v="0"/>
    <s v="04 - CDD"/>
    <x v="1"/>
    <x v="0"/>
    <e v="#N/A"/>
    <x v="1"/>
    <s v="C"/>
    <d v="2020-01-13T01:00:00"/>
    <d v="2020-01-18T01:00:00"/>
    <n v="6"/>
    <n v="0"/>
    <n v="0"/>
    <n v="0"/>
    <n v="0"/>
    <n v="0"/>
    <n v="0"/>
    <n v="0"/>
    <n v="0"/>
    <n v="0"/>
    <n v="0"/>
    <n v="0"/>
  </r>
  <r>
    <s v="ANH836"/>
    <x v="0"/>
    <x v="0"/>
    <d v="2020-08-31T02:00:00"/>
    <d v="2020-09-12T02:00:00"/>
    <s v=""/>
    <s v="12J"/>
    <s v=""/>
    <s v="0:00"/>
    <s v="0:00"/>
    <s v=""/>
    <x v="0"/>
    <s v="ACC12"/>
    <x v="0"/>
    <s v="02 - CDI"/>
    <x v="0"/>
    <x v="3"/>
    <s v="colis"/>
    <x v="0"/>
    <s v="C"/>
    <d v="2020-08-31T02:00:00"/>
    <d v="2020-09-12T02:00:00"/>
    <n v="0"/>
    <n v="0"/>
    <n v="0"/>
    <n v="0"/>
    <n v="0"/>
    <n v="0"/>
    <n v="0"/>
    <n v="1"/>
    <n v="11"/>
    <n v="0"/>
    <n v="0"/>
    <n v="0"/>
  </r>
  <r>
    <s v="ANH836"/>
    <x v="0"/>
    <x v="0"/>
    <d v="2020-05-22T02:00:00"/>
    <d v="2020-06-02T02:00:00"/>
    <s v=""/>
    <s v="9J"/>
    <s v=""/>
    <s v="0:00"/>
    <s v="0:00"/>
    <s v=""/>
    <x v="0"/>
    <s v="ACC12"/>
    <x v="0"/>
    <s v="02 - CDI"/>
    <x v="0"/>
    <x v="3"/>
    <s v="colis"/>
    <x v="0"/>
    <s v="C"/>
    <d v="2020-05-22T02:00:00"/>
    <d v="2020-06-02T02:00:00"/>
    <n v="0"/>
    <n v="0"/>
    <n v="0"/>
    <n v="0"/>
    <n v="8"/>
    <n v="1"/>
    <n v="0"/>
    <n v="0"/>
    <n v="0"/>
    <n v="0"/>
    <n v="0"/>
    <n v="0"/>
  </r>
  <r>
    <s v="ANH836"/>
    <x v="2"/>
    <x v="2"/>
    <d v="2020-04-23T02:00:00"/>
    <d v="2020-04-30T02:00:00"/>
    <s v=""/>
    <s v="8J"/>
    <s v=""/>
    <s v="0:00"/>
    <s v="0:00"/>
    <s v=""/>
    <x v="2"/>
    <s v="ACC12"/>
    <x v="0"/>
    <s v="02 - CDI"/>
    <x v="0"/>
    <x v="3"/>
    <s v="colis"/>
    <x v="0"/>
    <s v="M"/>
    <d v="2020-04-23T02:00:00"/>
    <d v="2020-04-30T02:00:00"/>
    <n v="0"/>
    <n v="0"/>
    <n v="0"/>
    <n v="7"/>
    <n v="0"/>
    <n v="0"/>
    <n v="0"/>
    <n v="0"/>
    <n v="0"/>
    <n v="0"/>
    <n v="0"/>
    <n v="0"/>
  </r>
  <r>
    <s v="ANH836"/>
    <x v="4"/>
    <x v="4"/>
    <d v="2020-02-10T01:00:00"/>
    <d v="2020-02-10T01:00:00"/>
    <s v=""/>
    <s v="1J"/>
    <s v=""/>
    <s v="0:00"/>
    <s v="0:00"/>
    <s v=""/>
    <x v="0"/>
    <s v="ACC12"/>
    <x v="0"/>
    <s v="02 - CDI"/>
    <x v="0"/>
    <x v="3"/>
    <s v="colis"/>
    <x v="0"/>
    <s v="R"/>
    <d v="2020-02-10T01:00:00"/>
    <d v="2020-02-10T01:00:00"/>
    <n v="0"/>
    <n v="1"/>
    <n v="0"/>
    <n v="0"/>
    <n v="0"/>
    <n v="0"/>
    <n v="0"/>
    <n v="0"/>
    <n v="0"/>
    <n v="0"/>
    <n v="0"/>
    <n v="0"/>
  </r>
  <r>
    <s v="ANH836"/>
    <x v="0"/>
    <x v="0"/>
    <d v="2020-01-15T01:00:00"/>
    <d v="2020-01-18T01:00:00"/>
    <s v=""/>
    <s v="4J"/>
    <s v=""/>
    <s v="0:00"/>
    <s v="0:00"/>
    <s v=""/>
    <x v="0"/>
    <s v="ACC12"/>
    <x v="0"/>
    <s v="02 - CDI"/>
    <x v="0"/>
    <x v="3"/>
    <s v="colis"/>
    <x v="0"/>
    <s v="C"/>
    <d v="2020-01-15T01:00:00"/>
    <d v="2020-01-18T01:00:00"/>
    <n v="4"/>
    <n v="0"/>
    <n v="0"/>
    <n v="0"/>
    <n v="0"/>
    <n v="0"/>
    <n v="0"/>
    <n v="0"/>
    <n v="0"/>
    <n v="0"/>
    <n v="0"/>
    <n v="0"/>
  </r>
  <r>
    <s v="ANH836"/>
    <x v="4"/>
    <x v="4"/>
    <d v="2020-01-13T01:00:00"/>
    <d v="2020-01-13T01:00:00"/>
    <s v=""/>
    <s v="1J"/>
    <s v=""/>
    <s v="0:00"/>
    <s v="0:00"/>
    <s v=""/>
    <x v="0"/>
    <s v="ACC12"/>
    <x v="0"/>
    <s v="02 - CDI"/>
    <x v="0"/>
    <x v="3"/>
    <s v="colis"/>
    <x v="0"/>
    <s v="R"/>
    <d v="2020-01-13T01:00:00"/>
    <d v="2020-01-13T01:00:00"/>
    <n v="1"/>
    <n v="0"/>
    <n v="0"/>
    <n v="0"/>
    <n v="0"/>
    <n v="0"/>
    <n v="0"/>
    <n v="0"/>
    <n v="0"/>
    <n v="0"/>
    <n v="0"/>
    <n v="0"/>
  </r>
  <r>
    <s v="ANH836"/>
    <x v="4"/>
    <x v="4"/>
    <d v="2020-01-02T01:00:00"/>
    <d v="2020-01-02T01:00:00"/>
    <s v=""/>
    <s v="1J"/>
    <s v=""/>
    <s v="0:00"/>
    <s v="0:00"/>
    <s v=""/>
    <x v="0"/>
    <s v="ACC12"/>
    <x v="0"/>
    <s v="02 - CDI"/>
    <x v="0"/>
    <x v="3"/>
    <s v="colis"/>
    <x v="0"/>
    <s v="R"/>
    <d v="2020-01-02T01:00:00"/>
    <d v="2020-01-02T01:00:00"/>
    <n v="1"/>
    <n v="0"/>
    <n v="0"/>
    <n v="0"/>
    <n v="0"/>
    <n v="0"/>
    <n v="0"/>
    <n v="0"/>
    <n v="0"/>
    <n v="0"/>
    <n v="0"/>
    <n v="0"/>
  </r>
  <r>
    <s v="AEF210"/>
    <x v="0"/>
    <x v="0"/>
    <d v="2020-09-10T02:00:00"/>
    <d v="2020-09-26T02:00:00"/>
    <s v=""/>
    <s v="15J"/>
    <s v=""/>
    <s v="0:00"/>
    <s v="0:00"/>
    <s v=""/>
    <x v="0"/>
    <s v="ATG2"/>
    <x v="0"/>
    <s v="01 - FONCT"/>
    <x v="0"/>
    <x v="3"/>
    <s v="colis"/>
    <x v="0"/>
    <s v="C"/>
    <d v="2020-09-10T02:00:00"/>
    <d v="2020-09-26T02:00:00"/>
    <n v="0"/>
    <n v="0"/>
    <n v="0"/>
    <n v="0"/>
    <n v="0"/>
    <n v="0"/>
    <n v="0"/>
    <n v="0"/>
    <n v="15"/>
    <n v="0"/>
    <n v="0"/>
    <n v="0"/>
  </r>
  <r>
    <s v="AEF210"/>
    <x v="0"/>
    <x v="0"/>
    <d v="2020-06-18T02:00:00"/>
    <d v="2020-06-18T02:00:00"/>
    <s v=""/>
    <s v="1J"/>
    <s v=""/>
    <s v="0:00"/>
    <s v="0:00"/>
    <s v=""/>
    <x v="0"/>
    <s v="ATG2"/>
    <x v="0"/>
    <s v="01 - FONCT"/>
    <x v="0"/>
    <x v="3"/>
    <s v="colis"/>
    <x v="0"/>
    <s v="C"/>
    <d v="2020-06-18T02:00:00"/>
    <d v="2020-06-18T02:00:00"/>
    <n v="0"/>
    <n v="0"/>
    <n v="0"/>
    <n v="0"/>
    <n v="0"/>
    <n v="1"/>
    <n v="0"/>
    <n v="0"/>
    <n v="0"/>
    <n v="0"/>
    <n v="0"/>
    <n v="0"/>
  </r>
  <r>
    <s v="AEF210"/>
    <x v="2"/>
    <x v="2"/>
    <d v="2020-03-30T02:00:00"/>
    <d v="2020-04-11T02:00:00"/>
    <s v=""/>
    <s v="13J"/>
    <s v=""/>
    <s v="0:00"/>
    <s v="0:00"/>
    <s v=""/>
    <x v="2"/>
    <s v="ATG2"/>
    <x v="0"/>
    <s v="01 - FONCT"/>
    <x v="0"/>
    <x v="3"/>
    <s v="colis"/>
    <x v="0"/>
    <s v="M"/>
    <d v="2020-03-30T02:00:00"/>
    <d v="2020-04-11T02:00:00"/>
    <n v="0"/>
    <n v="0"/>
    <n v="2"/>
    <n v="10"/>
    <n v="0"/>
    <n v="0"/>
    <n v="0"/>
    <n v="0"/>
    <n v="0"/>
    <n v="0"/>
    <n v="0"/>
    <n v="0"/>
  </r>
  <r>
    <s v="AEF210"/>
    <x v="0"/>
    <x v="0"/>
    <d v="2020-03-12T01:00:00"/>
    <d v="2020-03-14T01:00:00"/>
    <s v=""/>
    <s v="3J"/>
    <s v=""/>
    <s v="0:00"/>
    <s v="0:00"/>
    <s v=""/>
    <x v="0"/>
    <s v="ATG2"/>
    <x v="0"/>
    <s v="01 - FONCT"/>
    <x v="0"/>
    <x v="3"/>
    <s v="colis"/>
    <x v="0"/>
    <s v="C"/>
    <d v="2020-03-12T01:00:00"/>
    <d v="2020-03-14T01:00:00"/>
    <n v="0"/>
    <n v="0"/>
    <n v="3"/>
    <n v="0"/>
    <n v="0"/>
    <n v="0"/>
    <n v="0"/>
    <n v="0"/>
    <n v="0"/>
    <n v="0"/>
    <n v="0"/>
    <n v="0"/>
  </r>
  <r>
    <s v="AEF210"/>
    <x v="6"/>
    <x v="6"/>
    <d v="2020-03-11T01:00:00"/>
    <d v="2020-03-11T01:00:00"/>
    <s v=""/>
    <s v="1J"/>
    <s v=""/>
    <s v="0:00"/>
    <s v="0:00"/>
    <s v=""/>
    <x v="5"/>
    <s v="ATG2"/>
    <x v="0"/>
    <s v="01 - FONCT"/>
    <x v="0"/>
    <x v="3"/>
    <s v="colis"/>
    <x v="0"/>
    <s v="P"/>
    <d v="2020-03-11T01:00:00"/>
    <d v="2020-03-11T01:00:00"/>
    <n v="0"/>
    <n v="0"/>
    <n v="1"/>
    <n v="0"/>
    <n v="0"/>
    <n v="0"/>
    <n v="0"/>
    <n v="0"/>
    <n v="0"/>
    <n v="0"/>
    <n v="0"/>
    <n v="0"/>
  </r>
  <r>
    <s v="AEF210"/>
    <x v="6"/>
    <x v="6"/>
    <d v="2020-03-10T01:00:00"/>
    <d v="2020-03-10T01:00:00"/>
    <s v=""/>
    <s v="1J"/>
    <s v=""/>
    <s v="0:00"/>
    <s v="0:00"/>
    <s v=""/>
    <x v="5"/>
    <s v="ATG2"/>
    <x v="0"/>
    <s v="01 - FONCT"/>
    <x v="0"/>
    <x v="3"/>
    <s v="colis"/>
    <x v="0"/>
    <s v="P"/>
    <d v="2020-03-10T01:00:00"/>
    <d v="2020-03-10T01:00:00"/>
    <n v="0"/>
    <n v="0"/>
    <n v="1"/>
    <n v="0"/>
    <n v="0"/>
    <n v="0"/>
    <n v="0"/>
    <n v="0"/>
    <n v="0"/>
    <n v="0"/>
    <n v="0"/>
    <n v="0"/>
  </r>
  <r>
    <s v="AEF210"/>
    <x v="6"/>
    <x v="6"/>
    <d v="2020-03-09T01:00:00"/>
    <d v="2020-03-09T01:00:00"/>
    <s v=""/>
    <s v="1J"/>
    <s v=""/>
    <s v="0:00"/>
    <s v="0:00"/>
    <s v=""/>
    <x v="5"/>
    <s v="ATG2"/>
    <x v="0"/>
    <s v="01 - FONCT"/>
    <x v="0"/>
    <x v="3"/>
    <s v="colis"/>
    <x v="0"/>
    <s v="P"/>
    <d v="2020-03-09T01:00:00"/>
    <d v="2020-03-09T01:00:00"/>
    <n v="0"/>
    <n v="0"/>
    <n v="1"/>
    <n v="0"/>
    <n v="0"/>
    <n v="0"/>
    <n v="0"/>
    <n v="0"/>
    <n v="0"/>
    <n v="0"/>
    <n v="0"/>
    <n v="0"/>
  </r>
  <r>
    <s v="EFK025"/>
    <x v="0"/>
    <x v="0"/>
    <d v="2020-10-05T02:00:00"/>
    <d v="2020-11-02T01:00:00"/>
    <s v=""/>
    <s v="25J"/>
    <s v=""/>
    <s v="0:00"/>
    <s v="0:00"/>
    <s v=""/>
    <x v="0"/>
    <s v="ACC21"/>
    <x v="0"/>
    <s v="02 - CDI"/>
    <x v="0"/>
    <x v="1"/>
    <s v="EQUIPE 1 CAMPAGNE"/>
    <x v="0"/>
    <s v="C"/>
    <d v="2020-10-05T02:00:00"/>
    <d v="2020-11-02T01:00:00"/>
    <n v="0"/>
    <n v="0"/>
    <n v="0"/>
    <n v="0"/>
    <n v="0"/>
    <n v="0"/>
    <n v="0"/>
    <n v="0"/>
    <n v="0"/>
    <n v="24"/>
    <n v="1"/>
    <n v="0"/>
  </r>
  <r>
    <s v="EFK025"/>
    <x v="0"/>
    <x v="0"/>
    <d v="2020-09-22T02:00:00"/>
    <d v="2020-09-26T02:00:00"/>
    <s v=""/>
    <s v="5J"/>
    <s v=""/>
    <s v="0:00"/>
    <s v="0:00"/>
    <s v=""/>
    <x v="0"/>
    <s v="ACC21"/>
    <x v="0"/>
    <s v="02 - CDI"/>
    <x v="0"/>
    <x v="1"/>
    <s v="EQUIPE 1 CAMPAGNE"/>
    <x v="0"/>
    <s v="C"/>
    <d v="2020-09-22T02:00:00"/>
    <d v="2020-09-26T02:00:00"/>
    <n v="0"/>
    <n v="0"/>
    <n v="0"/>
    <n v="0"/>
    <n v="0"/>
    <n v="0"/>
    <n v="0"/>
    <n v="0"/>
    <n v="5"/>
    <n v="0"/>
    <n v="0"/>
    <n v="0"/>
  </r>
  <r>
    <s v="EFK025"/>
    <x v="7"/>
    <x v="7"/>
    <d v="2020-05-22T02:00:00"/>
    <d v="2020-05-22T02:00:00"/>
    <s v=""/>
    <s v="07h00"/>
    <s v=""/>
    <s v="0:00"/>
    <s v="0:00"/>
    <s v=""/>
    <x v="0"/>
    <s v="ACC21"/>
    <x v="0"/>
    <s v="02 - CDI"/>
    <x v="0"/>
    <x v="1"/>
    <s v="EQUIPE 1 CAMPAGNE"/>
    <x v="0"/>
    <s v="2"/>
    <d v="2020-05-22T02:00:00"/>
    <d v="2020-05-22T02:00:00"/>
    <n v="0"/>
    <n v="0"/>
    <n v="0"/>
    <n v="0"/>
    <n v="1"/>
    <n v="0"/>
    <n v="0"/>
    <n v="0"/>
    <n v="0"/>
    <n v="0"/>
    <n v="0"/>
    <n v="0"/>
  </r>
  <r>
    <s v="EFK025"/>
    <x v="7"/>
    <x v="7"/>
    <d v="2020-05-19T02:00:00"/>
    <d v="2020-05-20T02:00:00"/>
    <s v=""/>
    <s v="14h00"/>
    <s v=""/>
    <s v="0:00"/>
    <s v="0:00"/>
    <s v=""/>
    <x v="0"/>
    <s v="ACC21"/>
    <x v="0"/>
    <s v="02 - CDI"/>
    <x v="0"/>
    <x v="1"/>
    <s v="EQUIPE 1 CAMPAGNE"/>
    <x v="0"/>
    <s v="2"/>
    <d v="2020-05-19T02:00:00"/>
    <d v="2020-05-20T02:00:00"/>
    <n v="0"/>
    <n v="0"/>
    <n v="0"/>
    <n v="0"/>
    <n v="2"/>
    <n v="0"/>
    <n v="0"/>
    <n v="0"/>
    <n v="0"/>
    <n v="0"/>
    <n v="0"/>
    <n v="0"/>
  </r>
  <r>
    <s v="EFK025"/>
    <x v="5"/>
    <x v="5"/>
    <d v="2020-04-17T02:00:00"/>
    <d v="2020-04-17T02:00:00"/>
    <s v=""/>
    <s v="00h30"/>
    <s v=""/>
    <s v="6:05"/>
    <s v="6:35"/>
    <s v=""/>
    <x v="4"/>
    <s v="ACC21"/>
    <x v="0"/>
    <s v="02 - CDI"/>
    <x v="0"/>
    <x v="1"/>
    <s v="EQUIPE 1 CAMPAGNE"/>
    <x v="0"/>
    <s v="F"/>
    <d v="2020-04-17T02:00:00"/>
    <d v="2020-04-17T02:00:00"/>
    <n v="0"/>
    <n v="0"/>
    <n v="0"/>
    <n v="1"/>
    <n v="0"/>
    <n v="0"/>
    <n v="0"/>
    <n v="0"/>
    <n v="0"/>
    <n v="0"/>
    <n v="0"/>
    <n v="0"/>
  </r>
  <r>
    <s v="EFK025"/>
    <x v="0"/>
    <x v="0"/>
    <d v="2020-02-10T01:00:00"/>
    <d v="2020-02-20T01:00:00"/>
    <s v=""/>
    <s v="10J"/>
    <s v=""/>
    <s v="0:00"/>
    <s v="0:00"/>
    <s v=""/>
    <x v="0"/>
    <s v="ACC21"/>
    <x v="0"/>
    <s v="02 - CDI"/>
    <x v="0"/>
    <x v="1"/>
    <s v="EQUIPE 1 CAMPAGNE"/>
    <x v="0"/>
    <s v="C"/>
    <d v="2020-02-10T01:00:00"/>
    <d v="2020-02-20T01:00:00"/>
    <n v="0"/>
    <n v="10"/>
    <n v="0"/>
    <n v="0"/>
    <n v="0"/>
    <n v="0"/>
    <n v="0"/>
    <n v="0"/>
    <n v="0"/>
    <n v="0"/>
    <n v="0"/>
    <n v="0"/>
  </r>
  <r>
    <s v="EFK025"/>
    <x v="12"/>
    <x v="11"/>
    <d v="2020-01-18T01:00:00"/>
    <d v="2020-01-20T01:00:00"/>
    <s v=""/>
    <s v="2J"/>
    <s v=""/>
    <s v="0:00"/>
    <s v="0:00"/>
    <s v=""/>
    <x v="6"/>
    <s v="ACC21"/>
    <x v="0"/>
    <s v="02 - CDI"/>
    <x v="0"/>
    <x v="1"/>
    <s v="EQUIPE 1 CAMPAGNE"/>
    <x v="0"/>
    <s v="J"/>
    <d v="2020-01-18T01:00:00"/>
    <d v="2020-01-20T01:00:00"/>
    <n v="2"/>
    <n v="0"/>
    <n v="0"/>
    <n v="0"/>
    <n v="0"/>
    <n v="0"/>
    <n v="0"/>
    <n v="0"/>
    <n v="0"/>
    <n v="0"/>
    <n v="0"/>
    <n v="0"/>
  </r>
  <r>
    <s v="WTU108"/>
    <x v="2"/>
    <x v="2"/>
    <d v="2020-06-24T02:00:00"/>
    <d v="2020-06-28T02:00:00"/>
    <s v=""/>
    <s v="5J"/>
    <s v=""/>
    <s v="0:00"/>
    <s v="0:00"/>
    <s v=""/>
    <x v="2"/>
    <s v="ATG1"/>
    <x v="0"/>
    <s v="01 - FONCT"/>
    <x v="0"/>
    <x v="3"/>
    <s v="S3C / CONCENTRATION"/>
    <x v="0"/>
    <s v="M"/>
    <d v="2020-06-24T02:00:00"/>
    <d v="2020-06-28T02:00:00"/>
    <n v="0"/>
    <n v="0"/>
    <n v="0"/>
    <n v="0"/>
    <n v="0"/>
    <n v="4"/>
    <n v="0"/>
    <n v="0"/>
    <n v="0"/>
    <n v="0"/>
    <n v="0"/>
    <n v="0"/>
  </r>
  <r>
    <s v="WTU108"/>
    <x v="12"/>
    <x v="11"/>
    <d v="2020-06-15T02:00:00"/>
    <d v="2020-06-15T02:00:00"/>
    <s v=""/>
    <s v="1J"/>
    <s v=""/>
    <s v="0:00"/>
    <s v="0:00"/>
    <s v=""/>
    <x v="6"/>
    <s v="ATG1"/>
    <x v="0"/>
    <s v="01 - FONCT"/>
    <x v="0"/>
    <x v="3"/>
    <s v="S3C / CONCENTRATION"/>
    <x v="0"/>
    <s v="J"/>
    <d v="2020-06-15T02:00:00"/>
    <d v="2020-06-15T02:00:00"/>
    <n v="0"/>
    <n v="0"/>
    <n v="0"/>
    <n v="0"/>
    <n v="0"/>
    <n v="1"/>
    <n v="0"/>
    <n v="0"/>
    <n v="0"/>
    <n v="0"/>
    <n v="0"/>
    <n v="0"/>
  </r>
  <r>
    <s v="WTU108"/>
    <x v="12"/>
    <x v="11"/>
    <d v="2020-06-12T02:00:00"/>
    <d v="2020-06-12T02:00:00"/>
    <s v=""/>
    <s v="1J"/>
    <s v=""/>
    <s v="0:00"/>
    <s v="0:00"/>
    <s v=""/>
    <x v="6"/>
    <s v="ATG1"/>
    <x v="0"/>
    <s v="01 - FONCT"/>
    <x v="0"/>
    <x v="3"/>
    <s v="S3C / CONCENTRATION"/>
    <x v="0"/>
    <s v="J"/>
    <d v="2020-06-12T02:00:00"/>
    <d v="2020-06-12T02:00:00"/>
    <n v="0"/>
    <n v="0"/>
    <n v="0"/>
    <n v="0"/>
    <n v="0"/>
    <n v="1"/>
    <n v="0"/>
    <n v="0"/>
    <n v="0"/>
    <n v="0"/>
    <n v="0"/>
    <n v="0"/>
  </r>
  <r>
    <s v="WTU108"/>
    <x v="0"/>
    <x v="0"/>
    <d v="2020-04-03T02:00:00"/>
    <d v="2020-04-06T02:00:00"/>
    <s v=""/>
    <s v="3J"/>
    <s v=""/>
    <s v="0:00"/>
    <s v="0:00"/>
    <s v=""/>
    <x v="0"/>
    <s v="ATG1"/>
    <x v="0"/>
    <s v="01 - FONCT"/>
    <x v="0"/>
    <x v="3"/>
    <s v="S3C / CONCENTRATION"/>
    <x v="0"/>
    <s v="C"/>
    <d v="2020-04-03T02:00:00"/>
    <d v="2020-04-06T02:00:00"/>
    <n v="0"/>
    <n v="0"/>
    <n v="0"/>
    <n v="3"/>
    <n v="0"/>
    <n v="0"/>
    <n v="0"/>
    <n v="0"/>
    <n v="0"/>
    <n v="0"/>
    <n v="0"/>
    <n v="0"/>
  </r>
  <r>
    <s v="WTU108"/>
    <x v="0"/>
    <x v="0"/>
    <d v="2020-03-23T01:00:00"/>
    <d v="2020-03-28T01:00:00"/>
    <s v=""/>
    <s v="6J"/>
    <s v=""/>
    <s v="0:00"/>
    <s v="0:00"/>
    <s v=""/>
    <x v="0"/>
    <s v="ATG1"/>
    <x v="0"/>
    <s v="01 - FONCT"/>
    <x v="0"/>
    <x v="3"/>
    <s v="S3C / CONCENTRATION"/>
    <x v="0"/>
    <s v="C"/>
    <d v="2020-03-23T01:00:00"/>
    <d v="2020-03-28T01:00:00"/>
    <n v="0"/>
    <n v="0"/>
    <n v="6"/>
    <n v="0"/>
    <n v="0"/>
    <n v="0"/>
    <n v="0"/>
    <n v="0"/>
    <n v="0"/>
    <n v="0"/>
    <n v="0"/>
    <n v="0"/>
  </r>
  <r>
    <s v="WTU108"/>
    <x v="0"/>
    <x v="0"/>
    <d v="2020-03-16T01:00:00"/>
    <d v="2020-03-18T01:00:00"/>
    <s v=""/>
    <s v="3J"/>
    <s v=""/>
    <s v="0:00"/>
    <s v="0:00"/>
    <s v=""/>
    <x v="0"/>
    <s v="ATG1"/>
    <x v="0"/>
    <s v="01 - FONCT"/>
    <x v="0"/>
    <x v="3"/>
    <s v="S3C / CONCENTRATION"/>
    <x v="0"/>
    <s v="C"/>
    <d v="2020-03-16T01:00:00"/>
    <d v="2020-03-18T01:00:00"/>
    <n v="0"/>
    <n v="0"/>
    <n v="3"/>
    <n v="0"/>
    <n v="0"/>
    <n v="0"/>
    <n v="0"/>
    <n v="0"/>
    <n v="0"/>
    <n v="0"/>
    <n v="0"/>
    <n v="0"/>
  </r>
  <r>
    <s v="WTU108"/>
    <x v="13"/>
    <x v="12"/>
    <d v="2020-01-24T01:00:00"/>
    <d v="2020-01-24T01:00:00"/>
    <s v=""/>
    <s v="07h00"/>
    <s v=""/>
    <s v="0:00"/>
    <s v="0:00"/>
    <s v=""/>
    <x v="5"/>
    <s v="ATG1"/>
    <x v="0"/>
    <s v="01 - FONCT"/>
    <x v="0"/>
    <x v="3"/>
    <s v="S3C / CONCENTRATION"/>
    <x v="0"/>
    <s v="A"/>
    <d v="2020-01-24T01:00:00"/>
    <d v="2020-01-24T01:00:00"/>
    <n v="1"/>
    <n v="0"/>
    <n v="0"/>
    <n v="0"/>
    <n v="0"/>
    <n v="0"/>
    <n v="0"/>
    <n v="0"/>
    <n v="0"/>
    <n v="0"/>
    <n v="0"/>
    <n v="0"/>
  </r>
  <r>
    <s v="WTU108"/>
    <x v="13"/>
    <x v="12"/>
    <d v="2020-01-09T01:00:00"/>
    <d v="2020-01-09T01:00:00"/>
    <s v=""/>
    <s v="07h00"/>
    <s v=""/>
    <s v="0:00"/>
    <s v="0:00"/>
    <s v=""/>
    <x v="5"/>
    <s v="ATG1"/>
    <x v="0"/>
    <s v="01 - FONCT"/>
    <x v="0"/>
    <x v="3"/>
    <s v="S3C / CONCENTRATION"/>
    <x v="0"/>
    <s v="A"/>
    <d v="2020-01-09T01:00:00"/>
    <d v="2020-01-09T01:00:00"/>
    <n v="1"/>
    <n v="0"/>
    <n v="0"/>
    <n v="0"/>
    <n v="0"/>
    <n v="0"/>
    <n v="0"/>
    <n v="0"/>
    <n v="0"/>
    <n v="0"/>
    <n v="0"/>
    <n v="0"/>
  </r>
  <r>
    <s v="AJY553"/>
    <x v="0"/>
    <x v="0"/>
    <d v="2020-08-13T02:00:00"/>
    <d v="2020-08-31T02:00:00"/>
    <s v=""/>
    <s v="15J"/>
    <s v=""/>
    <s v="0:00"/>
    <s v="0:00"/>
    <s v=""/>
    <x v="0"/>
    <s v="APP12"/>
    <x v="0"/>
    <s v="10 - CA"/>
    <x v="1"/>
    <x v="2"/>
    <s v="APPRENTIS"/>
    <x v="1"/>
    <s v="C"/>
    <d v="2020-08-13T02:00:00"/>
    <d v="2020-08-31T02:00:00"/>
    <n v="0"/>
    <n v="0"/>
    <n v="0"/>
    <n v="0"/>
    <n v="0"/>
    <n v="0"/>
    <n v="0"/>
    <n v="15"/>
    <n v="0"/>
    <n v="0"/>
    <n v="0"/>
    <n v="0"/>
  </r>
  <r>
    <s v="AJY553"/>
    <x v="16"/>
    <x v="15"/>
    <d v="2020-06-27T02:00:00"/>
    <d v="2020-07-19T02:00:00"/>
    <s v=""/>
    <s v="23J"/>
    <s v=""/>
    <s v="0:00"/>
    <s v="0:00"/>
    <s v=""/>
    <x v="9"/>
    <s v="APP12"/>
    <x v="0"/>
    <s v="10 - CA"/>
    <x v="1"/>
    <x v="2"/>
    <s v="APPRENTIS"/>
    <x v="1"/>
    <s v="A"/>
    <d v="2020-06-27T02:00:00"/>
    <d v="2020-07-19T02:00:00"/>
    <n v="0"/>
    <n v="0"/>
    <n v="0"/>
    <n v="0"/>
    <n v="0"/>
    <n v="3"/>
    <n v="15"/>
    <n v="0"/>
    <n v="0"/>
    <n v="0"/>
    <n v="0"/>
    <n v="0"/>
  </r>
  <r>
    <s v="AJY553"/>
    <x v="16"/>
    <x v="15"/>
    <d v="2020-06-19T02:00:00"/>
    <d v="2020-06-26T02:00:00"/>
    <s v=""/>
    <s v="8J"/>
    <s v=""/>
    <s v="0:00"/>
    <s v="0:00"/>
    <s v=""/>
    <x v="9"/>
    <s v="APP12"/>
    <x v="0"/>
    <s v="10 - CA"/>
    <x v="1"/>
    <x v="2"/>
    <s v="APPRENTIS"/>
    <x v="1"/>
    <s v="A"/>
    <d v="2020-06-19T02:00:00"/>
    <d v="2020-06-26T02:00:00"/>
    <n v="0"/>
    <n v="0"/>
    <n v="0"/>
    <n v="0"/>
    <n v="0"/>
    <n v="7"/>
    <n v="0"/>
    <n v="0"/>
    <n v="0"/>
    <n v="0"/>
    <n v="0"/>
    <n v="0"/>
  </r>
  <r>
    <s v="AJY553"/>
    <x v="16"/>
    <x v="15"/>
    <d v="2020-06-06T02:00:00"/>
    <d v="2020-06-18T02:00:00"/>
    <s v=""/>
    <s v="13J"/>
    <s v=""/>
    <s v="0:00"/>
    <s v="0:00"/>
    <s v=""/>
    <x v="9"/>
    <s v="APP12"/>
    <x v="0"/>
    <s v="10 - CA"/>
    <x v="1"/>
    <x v="2"/>
    <s v="APPRENTIS"/>
    <x v="1"/>
    <s v="A"/>
    <d v="2020-06-06T02:00:00"/>
    <d v="2020-06-18T02:00:00"/>
    <n v="0"/>
    <n v="0"/>
    <n v="0"/>
    <n v="0"/>
    <n v="0"/>
    <n v="11"/>
    <n v="0"/>
    <n v="0"/>
    <n v="0"/>
    <n v="0"/>
    <n v="0"/>
    <n v="0"/>
  </r>
  <r>
    <s v="AJY553"/>
    <x v="16"/>
    <x v="15"/>
    <d v="2020-06-02T02:00:00"/>
    <d v="2020-06-05T02:00:00"/>
    <s v=""/>
    <s v="4J"/>
    <s v=""/>
    <s v="0:00"/>
    <s v="0:00"/>
    <s v=""/>
    <x v="9"/>
    <s v="APP12"/>
    <x v="0"/>
    <s v="10 - CA"/>
    <x v="1"/>
    <x v="2"/>
    <s v="APPRENTIS"/>
    <x v="1"/>
    <s v="A"/>
    <d v="2020-06-02T02:00:00"/>
    <d v="2020-06-05T02:00:00"/>
    <n v="0"/>
    <n v="0"/>
    <n v="0"/>
    <n v="0"/>
    <n v="0"/>
    <n v="4"/>
    <n v="0"/>
    <n v="0"/>
    <n v="0"/>
    <n v="0"/>
    <n v="0"/>
    <n v="0"/>
  </r>
  <r>
    <s v="AJY553"/>
    <x v="16"/>
    <x v="15"/>
    <d v="2020-05-30T02:00:00"/>
    <d v="2020-06-01T02:00:00"/>
    <s v=""/>
    <s v="3J"/>
    <s v=""/>
    <s v="0:00"/>
    <s v="0:00"/>
    <s v=""/>
    <x v="9"/>
    <s v="APP12"/>
    <x v="0"/>
    <s v="10 - CA"/>
    <x v="1"/>
    <x v="2"/>
    <s v="APPRENTIS"/>
    <x v="1"/>
    <s v="A"/>
    <d v="2020-05-30T02:00:00"/>
    <d v="2020-06-01T02:00:00"/>
    <n v="0"/>
    <n v="0"/>
    <n v="0"/>
    <n v="0"/>
    <n v="1"/>
    <n v="0"/>
    <n v="0"/>
    <n v="0"/>
    <n v="0"/>
    <n v="0"/>
    <n v="0"/>
    <n v="0"/>
  </r>
  <r>
    <s v="AJY553"/>
    <x v="16"/>
    <x v="15"/>
    <d v="2020-05-27T02:00:00"/>
    <d v="2020-05-29T02:00:00"/>
    <s v=""/>
    <s v="3J"/>
    <s v=""/>
    <s v="0:00"/>
    <s v="0:00"/>
    <s v=""/>
    <x v="9"/>
    <s v="APP12"/>
    <x v="0"/>
    <s v="10 - CA"/>
    <x v="1"/>
    <x v="2"/>
    <s v="APPRENTIS"/>
    <x v="1"/>
    <s v="A"/>
    <d v="2020-05-27T02:00:00"/>
    <d v="2020-05-29T02:00:00"/>
    <n v="0"/>
    <n v="0"/>
    <n v="0"/>
    <n v="0"/>
    <n v="3"/>
    <n v="0"/>
    <n v="0"/>
    <n v="0"/>
    <n v="0"/>
    <n v="0"/>
    <n v="0"/>
    <n v="0"/>
  </r>
  <r>
    <s v="AJY553"/>
    <x v="26"/>
    <x v="24"/>
    <d v="2020-05-11T02:00:00"/>
    <d v="2020-05-14T02:00:00"/>
    <s v=""/>
    <s v="4J"/>
    <s v=""/>
    <s v="0:00"/>
    <s v="0:00"/>
    <s v=""/>
    <x v="12"/>
    <s v="APP12"/>
    <x v="0"/>
    <s v="10 - CA"/>
    <x v="1"/>
    <x v="2"/>
    <s v="APPRENTIS"/>
    <x v="1"/>
    <s v="C"/>
    <d v="2020-05-11T02:00:00"/>
    <d v="2020-05-14T02:00:00"/>
    <n v="0"/>
    <n v="0"/>
    <n v="0"/>
    <n v="0"/>
    <n v="4"/>
    <n v="0"/>
    <n v="0"/>
    <n v="0"/>
    <n v="0"/>
    <n v="0"/>
    <n v="0"/>
    <n v="0"/>
  </r>
  <r>
    <s v="AJY553"/>
    <x v="0"/>
    <x v="0"/>
    <d v="2020-04-27T02:00:00"/>
    <d v="2020-05-09T02:00:00"/>
    <s v=""/>
    <s v="10J"/>
    <s v=""/>
    <s v="0:00"/>
    <s v="0:00"/>
    <s v=""/>
    <x v="0"/>
    <s v="APP12"/>
    <x v="0"/>
    <s v="10 - CA"/>
    <x v="1"/>
    <x v="2"/>
    <s v="APPRENTIS"/>
    <x v="1"/>
    <s v="C"/>
    <d v="2020-04-27T02:00:00"/>
    <d v="2020-05-09T02:00:00"/>
    <n v="0"/>
    <n v="0"/>
    <n v="0"/>
    <n v="4"/>
    <n v="6"/>
    <n v="0"/>
    <n v="0"/>
    <n v="0"/>
    <n v="0"/>
    <n v="0"/>
    <n v="0"/>
    <n v="0"/>
  </r>
  <r>
    <s v="AJY553"/>
    <x v="26"/>
    <x v="24"/>
    <d v="2020-04-06T02:00:00"/>
    <d v="2020-04-11T02:00:00"/>
    <s v=""/>
    <s v="6J"/>
    <s v=""/>
    <s v="0:00"/>
    <s v="0:00"/>
    <s v=""/>
    <x v="12"/>
    <s v="APP12"/>
    <x v="0"/>
    <s v="10 - CA"/>
    <x v="1"/>
    <x v="2"/>
    <s v="APPRENTIS"/>
    <x v="1"/>
    <s v="C"/>
    <d v="2020-04-06T02:00:00"/>
    <d v="2020-04-11T02:00:00"/>
    <n v="0"/>
    <n v="0"/>
    <n v="0"/>
    <n v="6"/>
    <n v="0"/>
    <n v="0"/>
    <n v="0"/>
    <n v="0"/>
    <n v="0"/>
    <n v="0"/>
    <n v="0"/>
    <n v="0"/>
  </r>
  <r>
    <s v="AJY553"/>
    <x v="0"/>
    <x v="0"/>
    <d v="2020-03-31T02:00:00"/>
    <d v="2020-04-04T02:00:00"/>
    <s v=""/>
    <s v="5J"/>
    <s v=""/>
    <s v="0:00"/>
    <s v="0:00"/>
    <s v=""/>
    <x v="0"/>
    <s v="APP12"/>
    <x v="0"/>
    <s v="10 - CA"/>
    <x v="1"/>
    <x v="2"/>
    <s v="APPRENTIS"/>
    <x v="1"/>
    <s v="C"/>
    <d v="2020-03-31T02:00:00"/>
    <d v="2020-04-04T02:00:00"/>
    <n v="0"/>
    <n v="0"/>
    <n v="1"/>
    <n v="4"/>
    <n v="0"/>
    <n v="0"/>
    <n v="0"/>
    <n v="0"/>
    <n v="0"/>
    <n v="0"/>
    <n v="0"/>
    <n v="0"/>
  </r>
  <r>
    <s v="AJY553"/>
    <x v="26"/>
    <x v="24"/>
    <d v="2020-03-30T02:00:00"/>
    <d v="2020-03-30T02:00:00"/>
    <s v=""/>
    <s v="1J"/>
    <s v=""/>
    <s v="0:00"/>
    <s v="0:00"/>
    <s v=""/>
    <x v="12"/>
    <s v="APP12"/>
    <x v="0"/>
    <s v="10 - CA"/>
    <x v="1"/>
    <x v="2"/>
    <s v="APPRENTIS"/>
    <x v="1"/>
    <s v="C"/>
    <d v="2020-03-30T02:00:00"/>
    <d v="2020-03-30T02:00:00"/>
    <n v="0"/>
    <n v="0"/>
    <n v="1"/>
    <n v="0"/>
    <n v="0"/>
    <n v="0"/>
    <n v="0"/>
    <n v="0"/>
    <n v="0"/>
    <n v="0"/>
    <n v="0"/>
    <n v="0"/>
  </r>
  <r>
    <s v="AJY553"/>
    <x v="26"/>
    <x v="24"/>
    <d v="2020-03-23T01:00:00"/>
    <d v="2020-03-28T01:00:00"/>
    <s v=""/>
    <s v="6J"/>
    <s v=""/>
    <s v="0:00"/>
    <s v="0:00"/>
    <s v=""/>
    <x v="12"/>
    <s v="APP12"/>
    <x v="0"/>
    <s v="10 - CA"/>
    <x v="1"/>
    <x v="2"/>
    <s v="APPRENTIS"/>
    <x v="1"/>
    <s v="C"/>
    <d v="2020-03-23T01:00:00"/>
    <d v="2020-03-28T01:00:00"/>
    <n v="0"/>
    <n v="0"/>
    <n v="6"/>
    <n v="0"/>
    <n v="0"/>
    <n v="0"/>
    <n v="0"/>
    <n v="0"/>
    <n v="0"/>
    <n v="0"/>
    <n v="0"/>
    <n v="0"/>
  </r>
  <r>
    <s v="AJY553"/>
    <x v="26"/>
    <x v="24"/>
    <d v="2020-03-16T01:00:00"/>
    <d v="2020-03-21T01:00:00"/>
    <s v=""/>
    <s v="6J"/>
    <s v=""/>
    <s v="0:00"/>
    <s v="0:00"/>
    <s v=""/>
    <x v="12"/>
    <s v="APP12"/>
    <x v="0"/>
    <s v="10 - CA"/>
    <x v="1"/>
    <x v="2"/>
    <s v="APPRENTIS"/>
    <x v="1"/>
    <s v="C"/>
    <d v="2020-03-16T01:00:00"/>
    <d v="2020-03-21T01:00:00"/>
    <n v="0"/>
    <n v="0"/>
    <n v="6"/>
    <n v="0"/>
    <n v="0"/>
    <n v="0"/>
    <n v="0"/>
    <n v="0"/>
    <n v="0"/>
    <n v="0"/>
    <n v="0"/>
    <n v="0"/>
  </r>
  <r>
    <s v="AJY553"/>
    <x v="26"/>
    <x v="24"/>
    <d v="2020-03-02T01:00:00"/>
    <d v="2020-03-07T01:00:00"/>
    <s v=""/>
    <s v="6J"/>
    <s v=""/>
    <s v="0:00"/>
    <s v="0:00"/>
    <s v=""/>
    <x v="12"/>
    <s v="APP12"/>
    <x v="0"/>
    <s v="10 - CA"/>
    <x v="1"/>
    <x v="2"/>
    <s v="APPRENTIS"/>
    <x v="1"/>
    <s v="C"/>
    <d v="2020-03-02T01:00:00"/>
    <d v="2020-03-07T01:00:00"/>
    <n v="0"/>
    <n v="0"/>
    <n v="6"/>
    <n v="0"/>
    <n v="0"/>
    <n v="0"/>
    <n v="0"/>
    <n v="0"/>
    <n v="0"/>
    <n v="0"/>
    <n v="0"/>
    <n v="0"/>
  </r>
  <r>
    <s v="AJY553"/>
    <x v="26"/>
    <x v="24"/>
    <d v="2020-02-17T01:00:00"/>
    <d v="2020-02-22T01:00:00"/>
    <s v=""/>
    <s v="6J"/>
    <s v=""/>
    <s v="0:00"/>
    <s v="0:00"/>
    <s v=""/>
    <x v="12"/>
    <s v="APP12"/>
    <x v="0"/>
    <s v="10 - CA"/>
    <x v="1"/>
    <x v="2"/>
    <s v="APPRENTIS"/>
    <x v="1"/>
    <s v="C"/>
    <d v="2020-02-17T01:00:00"/>
    <d v="2020-02-22T01:00:00"/>
    <n v="0"/>
    <n v="6"/>
    <n v="0"/>
    <n v="0"/>
    <n v="0"/>
    <n v="0"/>
    <n v="0"/>
    <n v="0"/>
    <n v="0"/>
    <n v="0"/>
    <n v="0"/>
    <n v="0"/>
  </r>
  <r>
    <s v="AJY553"/>
    <x v="26"/>
    <x v="24"/>
    <d v="2020-02-10T01:00:00"/>
    <d v="2020-02-15T01:00:00"/>
    <s v=""/>
    <s v="6J"/>
    <s v=""/>
    <s v="0:00"/>
    <s v="0:00"/>
    <s v=""/>
    <x v="12"/>
    <s v="APP12"/>
    <x v="0"/>
    <s v="10 - CA"/>
    <x v="1"/>
    <x v="2"/>
    <s v="APPRENTIS"/>
    <x v="1"/>
    <s v="C"/>
    <d v="2020-02-10T01:00:00"/>
    <d v="2020-02-15T01:00:00"/>
    <n v="0"/>
    <n v="6"/>
    <n v="0"/>
    <n v="0"/>
    <n v="0"/>
    <n v="0"/>
    <n v="0"/>
    <n v="0"/>
    <n v="0"/>
    <n v="0"/>
    <n v="0"/>
    <n v="0"/>
  </r>
  <r>
    <s v="AJY553"/>
    <x v="26"/>
    <x v="24"/>
    <d v="2020-02-03T01:00:00"/>
    <d v="2020-02-08T01:00:00"/>
    <s v=""/>
    <s v="6J"/>
    <s v=""/>
    <s v="0:00"/>
    <s v="0:00"/>
    <s v=""/>
    <x v="12"/>
    <s v="APP12"/>
    <x v="0"/>
    <s v="10 - CA"/>
    <x v="1"/>
    <x v="2"/>
    <s v="APPRENTIS"/>
    <x v="1"/>
    <s v="C"/>
    <d v="2020-02-03T01:00:00"/>
    <d v="2020-02-08T01:00:00"/>
    <n v="0"/>
    <n v="6"/>
    <n v="0"/>
    <n v="0"/>
    <n v="0"/>
    <n v="0"/>
    <n v="0"/>
    <n v="0"/>
    <n v="0"/>
    <n v="0"/>
    <n v="0"/>
    <n v="0"/>
  </r>
  <r>
    <s v="AJY553"/>
    <x v="26"/>
    <x v="24"/>
    <d v="2020-01-13T01:00:00"/>
    <d v="2020-01-18T01:00:00"/>
    <s v=""/>
    <s v="6J"/>
    <s v=""/>
    <s v="0:00"/>
    <s v="0:00"/>
    <s v=""/>
    <x v="12"/>
    <s v="APP12"/>
    <x v="0"/>
    <s v="10 - CA"/>
    <x v="1"/>
    <x v="2"/>
    <s v="APPRENTIS"/>
    <x v="1"/>
    <s v="C"/>
    <d v="2020-01-13T01:00:00"/>
    <d v="2020-01-18T01:00:00"/>
    <n v="6"/>
    <n v="0"/>
    <n v="0"/>
    <n v="0"/>
    <n v="0"/>
    <n v="0"/>
    <n v="0"/>
    <n v="0"/>
    <n v="0"/>
    <n v="0"/>
    <n v="0"/>
    <n v="0"/>
  </r>
  <r>
    <s v="DVZ564"/>
    <x v="17"/>
    <x v="16"/>
    <d v="2020-10-01T02:00:00"/>
    <d v="2020-10-30T01:00:00"/>
    <s v=""/>
    <s v="(*)"/>
    <s v=""/>
    <s v="0:00"/>
    <s v="0:00"/>
    <s v=""/>
    <x v="10"/>
    <s v="ACC32"/>
    <x v="1"/>
    <s v="02 - CDI"/>
    <x v="0"/>
    <x v="3"/>
    <s v="SURNOMBRES"/>
    <x v="1"/>
    <s v="J"/>
    <d v="2020-10-01T02:00:00"/>
    <d v="2020-10-30T01:00:00"/>
    <n v="0"/>
    <n v="0"/>
    <n v="0"/>
    <n v="0"/>
    <n v="0"/>
    <n v="0"/>
    <n v="0"/>
    <n v="0"/>
    <n v="0"/>
    <n v="26"/>
    <n v="0"/>
    <n v="0"/>
  </r>
  <r>
    <s v="DVZ564"/>
    <x v="17"/>
    <x v="16"/>
    <d v="2020-09-01T02:00:00"/>
    <d v="2020-09-30T02:00:00"/>
    <s v=""/>
    <s v="(*)"/>
    <s v=""/>
    <s v="0:00"/>
    <s v="0:00"/>
    <s v=""/>
    <x v="10"/>
    <s v="ACC32"/>
    <x v="1"/>
    <s v="02 - CDI"/>
    <x v="0"/>
    <x v="3"/>
    <s v="SURNOMBRES"/>
    <x v="1"/>
    <s v="J"/>
    <d v="2020-09-01T02:00:00"/>
    <d v="2020-09-30T02:00:00"/>
    <n v="0"/>
    <n v="0"/>
    <n v="0"/>
    <n v="0"/>
    <n v="0"/>
    <n v="0"/>
    <n v="0"/>
    <n v="0"/>
    <n v="26"/>
    <n v="0"/>
    <n v="0"/>
    <n v="0"/>
  </r>
  <r>
    <s v="DVZ564"/>
    <x v="17"/>
    <x v="16"/>
    <d v="2020-08-03T02:00:00"/>
    <d v="2020-08-31T02:00:00"/>
    <s v=""/>
    <s v="(*)"/>
    <s v=""/>
    <s v="0:00"/>
    <s v="0:00"/>
    <s v=""/>
    <x v="10"/>
    <s v="ACC32"/>
    <x v="1"/>
    <s v="02 - CDI"/>
    <x v="0"/>
    <x v="3"/>
    <s v="SURNOMBRES"/>
    <x v="1"/>
    <s v="J"/>
    <d v="2020-08-03T02:00:00"/>
    <d v="2020-08-31T02:00:00"/>
    <n v="0"/>
    <n v="0"/>
    <n v="0"/>
    <n v="0"/>
    <n v="0"/>
    <n v="0"/>
    <n v="0"/>
    <n v="24"/>
    <n v="0"/>
    <n v="0"/>
    <n v="0"/>
    <n v="0"/>
  </r>
  <r>
    <s v="DVZ564"/>
    <x v="17"/>
    <x v="16"/>
    <d v="2020-07-04T02:00:00"/>
    <d v="2020-07-31T02:00:00"/>
    <s v=""/>
    <s v="(*)"/>
    <s v=""/>
    <s v="0:00"/>
    <s v="0:00"/>
    <s v=""/>
    <x v="10"/>
    <s v="ACC32"/>
    <x v="1"/>
    <s v="02 - CDI"/>
    <x v="0"/>
    <x v="3"/>
    <s v="SURNOMBRES"/>
    <x v="1"/>
    <s v="J"/>
    <d v="2020-07-04T02:00:00"/>
    <d v="2020-07-31T02:00:00"/>
    <n v="0"/>
    <n v="0"/>
    <n v="0"/>
    <n v="0"/>
    <n v="0"/>
    <n v="0"/>
    <n v="23"/>
    <n v="0"/>
    <n v="0"/>
    <n v="0"/>
    <n v="0"/>
    <n v="0"/>
  </r>
  <r>
    <s v="DVZ564"/>
    <x v="0"/>
    <x v="0"/>
    <d v="2020-06-30T02:00:00"/>
    <d v="2020-06-30T02:00:00"/>
    <s v=""/>
    <s v="1J"/>
    <s v=""/>
    <s v="0:00"/>
    <s v="0:00"/>
    <s v=""/>
    <x v="0"/>
    <s v="ACC32"/>
    <x v="1"/>
    <s v="02 - CDI"/>
    <x v="0"/>
    <x v="3"/>
    <s v="SURNOMBRES"/>
    <x v="1"/>
    <s v="C"/>
    <d v="2020-06-30T02:00:00"/>
    <d v="2020-06-30T02:00:00"/>
    <n v="0"/>
    <n v="0"/>
    <n v="0"/>
    <n v="0"/>
    <n v="0"/>
    <n v="1"/>
    <n v="0"/>
    <n v="0"/>
    <n v="0"/>
    <n v="0"/>
    <n v="0"/>
    <n v="0"/>
  </r>
  <r>
    <s v="DVZ564"/>
    <x v="17"/>
    <x v="16"/>
    <d v="2020-05-02T02:00:00"/>
    <d v="2020-05-28T02:00:00"/>
    <s v=""/>
    <s v="(*)"/>
    <s v=""/>
    <s v="0:00"/>
    <s v="0:00"/>
    <s v=""/>
    <x v="10"/>
    <s v="ACC32"/>
    <x v="1"/>
    <s v="02 - CDI"/>
    <x v="0"/>
    <x v="3"/>
    <s v="SURNOMBRES"/>
    <x v="1"/>
    <s v="J"/>
    <d v="2020-05-02T02:00:00"/>
    <d v="2020-05-28T02:00:00"/>
    <n v="0"/>
    <n v="0"/>
    <n v="0"/>
    <n v="0"/>
    <n v="21"/>
    <n v="0"/>
    <n v="0"/>
    <n v="0"/>
    <n v="0"/>
    <n v="0"/>
    <n v="0"/>
    <n v="0"/>
  </r>
  <r>
    <s v="DVZ564"/>
    <x v="17"/>
    <x v="16"/>
    <d v="2020-04-01T02:00:00"/>
    <d v="2020-04-30T02:00:00"/>
    <s v=""/>
    <s v="(*)"/>
    <s v=""/>
    <s v="0:00"/>
    <s v="0:00"/>
    <s v=""/>
    <x v="10"/>
    <s v="ACC32"/>
    <x v="1"/>
    <s v="02 - CDI"/>
    <x v="0"/>
    <x v="3"/>
    <s v="SURNOMBRES"/>
    <x v="1"/>
    <s v="J"/>
    <d v="2020-04-01T02:00:00"/>
    <d v="2020-04-30T02:00:00"/>
    <n v="0"/>
    <n v="0"/>
    <n v="0"/>
    <n v="25"/>
    <n v="0"/>
    <n v="0"/>
    <n v="0"/>
    <n v="0"/>
    <n v="0"/>
    <n v="0"/>
    <n v="0"/>
    <n v="0"/>
  </r>
  <r>
    <s v="DVZ564"/>
    <x v="17"/>
    <x v="16"/>
    <d v="2020-03-30T02:00:00"/>
    <d v="2020-03-31T02:00:00"/>
    <s v=""/>
    <s v="(*)"/>
    <s v=""/>
    <s v="0:00"/>
    <s v="0:00"/>
    <s v=""/>
    <x v="10"/>
    <s v="ACC32"/>
    <x v="1"/>
    <s v="02 - CDI"/>
    <x v="0"/>
    <x v="3"/>
    <s v="SURNOMBRES"/>
    <x v="1"/>
    <s v="J"/>
    <d v="2020-03-30T02:00:00"/>
    <d v="2020-03-31T02:00:00"/>
    <n v="0"/>
    <n v="0"/>
    <n v="2"/>
    <n v="0"/>
    <n v="0"/>
    <n v="0"/>
    <n v="0"/>
    <n v="0"/>
    <n v="0"/>
    <n v="0"/>
    <n v="0"/>
    <n v="0"/>
  </r>
  <r>
    <s v="DVZ564"/>
    <x v="17"/>
    <x v="16"/>
    <d v="2020-03-23T01:00:00"/>
    <d v="2020-03-27T01:00:00"/>
    <s v=""/>
    <s v="(*)"/>
    <s v=""/>
    <s v="0:00"/>
    <s v="0:00"/>
    <s v=""/>
    <x v="10"/>
    <s v="ACC32"/>
    <x v="1"/>
    <s v="02 - CDI"/>
    <x v="0"/>
    <x v="3"/>
    <s v="SURNOMBRES"/>
    <x v="1"/>
    <s v="J"/>
    <d v="2020-03-23T01:00:00"/>
    <d v="2020-03-27T01:00:00"/>
    <n v="0"/>
    <n v="0"/>
    <n v="5"/>
    <n v="0"/>
    <n v="0"/>
    <n v="0"/>
    <n v="0"/>
    <n v="0"/>
    <n v="0"/>
    <n v="0"/>
    <n v="0"/>
    <n v="0"/>
  </r>
  <r>
    <s v="DVZ564"/>
    <x v="17"/>
    <x v="16"/>
    <d v="2020-03-16T01:00:00"/>
    <d v="2020-03-20T01:00:00"/>
    <s v=""/>
    <s v="(*)"/>
    <s v=""/>
    <s v="0:00"/>
    <s v="0:00"/>
    <s v=""/>
    <x v="10"/>
    <s v="ACC32"/>
    <x v="1"/>
    <s v="02 - CDI"/>
    <x v="0"/>
    <x v="3"/>
    <s v="SURNOMBRES"/>
    <x v="1"/>
    <s v="J"/>
    <d v="2020-03-16T01:00:00"/>
    <d v="2020-03-20T01:00:00"/>
    <n v="0"/>
    <n v="0"/>
    <n v="5"/>
    <n v="0"/>
    <n v="0"/>
    <n v="0"/>
    <n v="0"/>
    <n v="0"/>
    <n v="0"/>
    <n v="0"/>
    <n v="0"/>
    <n v="0"/>
  </r>
  <r>
    <s v="DVZ564"/>
    <x v="17"/>
    <x v="16"/>
    <d v="2020-03-09T01:00:00"/>
    <d v="2020-03-13T01:00:00"/>
    <s v=""/>
    <s v="(*)"/>
    <s v=""/>
    <s v="0:00"/>
    <s v="0:00"/>
    <s v=""/>
    <x v="10"/>
    <s v="ACC32"/>
    <x v="1"/>
    <s v="02 - CDI"/>
    <x v="0"/>
    <x v="3"/>
    <s v="SURNOMBRES"/>
    <x v="1"/>
    <s v="J"/>
    <d v="2020-03-09T01:00:00"/>
    <d v="2020-03-13T01:00:00"/>
    <n v="0"/>
    <n v="0"/>
    <n v="5"/>
    <n v="0"/>
    <n v="0"/>
    <n v="0"/>
    <n v="0"/>
    <n v="0"/>
    <n v="0"/>
    <n v="0"/>
    <n v="0"/>
    <n v="0"/>
  </r>
  <r>
    <s v="DVZ564"/>
    <x v="17"/>
    <x v="16"/>
    <d v="2020-03-02T01:00:00"/>
    <d v="2020-03-06T01:00:00"/>
    <s v=""/>
    <s v="(*)"/>
    <s v=""/>
    <s v="0:00"/>
    <s v="0:00"/>
    <s v=""/>
    <x v="10"/>
    <s v="ACC32"/>
    <x v="1"/>
    <s v="02 - CDI"/>
    <x v="0"/>
    <x v="3"/>
    <s v="SURNOMBRES"/>
    <x v="1"/>
    <s v="J"/>
    <d v="2020-03-02T01:00:00"/>
    <d v="2020-03-06T01:00:00"/>
    <n v="0"/>
    <n v="0"/>
    <n v="5"/>
    <n v="0"/>
    <n v="0"/>
    <n v="0"/>
    <n v="0"/>
    <n v="0"/>
    <n v="0"/>
    <n v="0"/>
    <n v="0"/>
    <n v="0"/>
  </r>
  <r>
    <s v="DVZ564"/>
    <x v="17"/>
    <x v="16"/>
    <d v="2020-02-24T01:00:00"/>
    <d v="2020-02-28T01:00:00"/>
    <s v=""/>
    <s v="(*)"/>
    <s v=""/>
    <s v="0:00"/>
    <s v="0:00"/>
    <s v=""/>
    <x v="10"/>
    <s v="ACC32"/>
    <x v="1"/>
    <s v="02 - CDI"/>
    <x v="0"/>
    <x v="3"/>
    <s v="SURNOMBRES"/>
    <x v="1"/>
    <s v="J"/>
    <d v="2020-02-24T01:00:00"/>
    <d v="2020-02-28T01:00:00"/>
    <n v="0"/>
    <n v="5"/>
    <n v="0"/>
    <n v="0"/>
    <n v="0"/>
    <n v="0"/>
    <n v="0"/>
    <n v="0"/>
    <n v="0"/>
    <n v="0"/>
    <n v="0"/>
    <n v="0"/>
  </r>
  <r>
    <s v="DVZ564"/>
    <x v="17"/>
    <x v="16"/>
    <d v="2020-02-17T01:00:00"/>
    <d v="2020-02-21T01:00:00"/>
    <s v=""/>
    <s v="(*)"/>
    <s v=""/>
    <s v="0:00"/>
    <s v="0:00"/>
    <s v=""/>
    <x v="10"/>
    <s v="ACC32"/>
    <x v="1"/>
    <s v="02 - CDI"/>
    <x v="0"/>
    <x v="3"/>
    <s v="SURNOMBRES"/>
    <x v="1"/>
    <s v="J"/>
    <d v="2020-02-17T01:00:00"/>
    <d v="2020-02-21T01:00:00"/>
    <n v="0"/>
    <n v="5"/>
    <n v="0"/>
    <n v="0"/>
    <n v="0"/>
    <n v="0"/>
    <n v="0"/>
    <n v="0"/>
    <n v="0"/>
    <n v="0"/>
    <n v="0"/>
    <n v="0"/>
  </r>
  <r>
    <s v="DVZ564"/>
    <x v="17"/>
    <x v="16"/>
    <d v="2020-02-10T01:00:00"/>
    <d v="2020-02-14T01:00:00"/>
    <s v=""/>
    <s v="(*)"/>
    <s v=""/>
    <s v="0:00"/>
    <s v="0:00"/>
    <s v=""/>
    <x v="10"/>
    <s v="ACC32"/>
    <x v="1"/>
    <s v="02 - CDI"/>
    <x v="0"/>
    <x v="3"/>
    <s v="SURNOMBRES"/>
    <x v="1"/>
    <s v="J"/>
    <d v="2020-02-10T01:00:00"/>
    <d v="2020-02-14T01:00:00"/>
    <n v="0"/>
    <n v="5"/>
    <n v="0"/>
    <n v="0"/>
    <n v="0"/>
    <n v="0"/>
    <n v="0"/>
    <n v="0"/>
    <n v="0"/>
    <n v="0"/>
    <n v="0"/>
    <n v="0"/>
  </r>
  <r>
    <s v="DVZ564"/>
    <x v="17"/>
    <x v="16"/>
    <d v="2020-02-03T01:00:00"/>
    <d v="2020-02-07T01:00:00"/>
    <s v=""/>
    <s v="(*)"/>
    <s v=""/>
    <s v="0:00"/>
    <s v="0:00"/>
    <s v=""/>
    <x v="10"/>
    <s v="ACC32"/>
    <x v="1"/>
    <s v="02 - CDI"/>
    <x v="0"/>
    <x v="3"/>
    <s v="SURNOMBRES"/>
    <x v="1"/>
    <s v="J"/>
    <d v="2020-02-03T01:00:00"/>
    <d v="2020-02-07T01:00:00"/>
    <n v="0"/>
    <n v="5"/>
    <n v="0"/>
    <n v="0"/>
    <n v="0"/>
    <n v="0"/>
    <n v="0"/>
    <n v="0"/>
    <n v="0"/>
    <n v="0"/>
    <n v="0"/>
    <n v="0"/>
  </r>
  <r>
    <s v="DVZ564"/>
    <x v="17"/>
    <x v="16"/>
    <d v="2020-01-27T01:00:00"/>
    <d v="2020-01-31T01:00:00"/>
    <s v=""/>
    <s v="(*)"/>
    <s v=""/>
    <s v="0:00"/>
    <s v="0:00"/>
    <s v=""/>
    <x v="10"/>
    <s v="ACC32"/>
    <x v="1"/>
    <s v="02 - CDI"/>
    <x v="0"/>
    <x v="3"/>
    <s v="SURNOMBRES"/>
    <x v="1"/>
    <s v="J"/>
    <d v="2020-01-27T01:00:00"/>
    <d v="2020-01-31T01:00:00"/>
    <n v="5"/>
    <n v="0"/>
    <n v="0"/>
    <n v="0"/>
    <n v="0"/>
    <n v="0"/>
    <n v="0"/>
    <n v="0"/>
    <n v="0"/>
    <n v="0"/>
    <n v="0"/>
    <n v="0"/>
  </r>
  <r>
    <s v="DVZ564"/>
    <x v="17"/>
    <x v="16"/>
    <d v="2020-01-20T01:00:00"/>
    <d v="2020-01-24T01:00:00"/>
    <s v=""/>
    <s v="(*)"/>
    <s v=""/>
    <s v="0:00"/>
    <s v="0:00"/>
    <s v=""/>
    <x v="10"/>
    <s v="ACC32"/>
    <x v="1"/>
    <s v="02 - CDI"/>
    <x v="0"/>
    <x v="3"/>
    <s v="SURNOMBRES"/>
    <x v="1"/>
    <s v="J"/>
    <d v="2020-01-20T01:00:00"/>
    <d v="2020-01-24T01:00:00"/>
    <n v="5"/>
    <n v="0"/>
    <n v="0"/>
    <n v="0"/>
    <n v="0"/>
    <n v="0"/>
    <n v="0"/>
    <n v="0"/>
    <n v="0"/>
    <n v="0"/>
    <n v="0"/>
    <n v="0"/>
  </r>
  <r>
    <s v="DVZ564"/>
    <x v="17"/>
    <x v="16"/>
    <d v="2020-01-13T01:00:00"/>
    <d v="2020-01-17T01:00:00"/>
    <s v=""/>
    <s v="(*)"/>
    <s v=""/>
    <s v="0:00"/>
    <s v="0:00"/>
    <s v=""/>
    <x v="10"/>
    <s v="ACC32"/>
    <x v="1"/>
    <s v="02 - CDI"/>
    <x v="0"/>
    <x v="3"/>
    <s v="SURNOMBRES"/>
    <x v="1"/>
    <s v="J"/>
    <d v="2020-01-13T01:00:00"/>
    <d v="2020-01-17T01:00:00"/>
    <n v="5"/>
    <n v="0"/>
    <n v="0"/>
    <n v="0"/>
    <n v="0"/>
    <n v="0"/>
    <n v="0"/>
    <n v="0"/>
    <n v="0"/>
    <n v="0"/>
    <n v="0"/>
    <n v="0"/>
  </r>
  <r>
    <s v="DVZ564"/>
    <x v="17"/>
    <x v="16"/>
    <d v="2020-01-06T01:00:00"/>
    <d v="2020-01-10T01:00:00"/>
    <s v=""/>
    <s v="(*)"/>
    <s v=""/>
    <s v="0:00"/>
    <s v="0:00"/>
    <s v=""/>
    <x v="10"/>
    <s v="ACC32"/>
    <x v="1"/>
    <s v="02 - CDI"/>
    <x v="0"/>
    <x v="3"/>
    <s v="SURNOMBRES"/>
    <x v="1"/>
    <s v="J"/>
    <d v="2020-01-06T01:00:00"/>
    <d v="2020-01-10T01:00:00"/>
    <n v="5"/>
    <n v="0"/>
    <n v="0"/>
    <n v="0"/>
    <n v="0"/>
    <n v="0"/>
    <n v="0"/>
    <n v="0"/>
    <n v="0"/>
    <n v="0"/>
    <n v="0"/>
    <n v="0"/>
  </r>
  <r>
    <s v="DVZ564"/>
    <x v="17"/>
    <x v="16"/>
    <d v="2020-01-02T01:00:00"/>
    <d v="2020-01-03T01:00:00"/>
    <s v=""/>
    <s v="(*)"/>
    <s v=""/>
    <s v="0:00"/>
    <s v="0:00"/>
    <s v=""/>
    <x v="10"/>
    <s v="ACC32"/>
    <x v="1"/>
    <s v="02 - CDI"/>
    <x v="0"/>
    <x v="3"/>
    <s v="SURNOMBRES"/>
    <x v="1"/>
    <s v="J"/>
    <d v="2020-01-02T01:00:00"/>
    <d v="2020-01-03T01:00:00"/>
    <n v="2"/>
    <n v="0"/>
    <n v="0"/>
    <n v="0"/>
    <n v="0"/>
    <n v="0"/>
    <n v="0"/>
    <n v="0"/>
    <n v="0"/>
    <n v="0"/>
    <n v="0"/>
    <n v="0"/>
  </r>
  <r>
    <s v="BLH920"/>
    <x v="0"/>
    <x v="0"/>
    <d v="2020-08-24T02:00:00"/>
    <d v="2020-09-05T02:00:00"/>
    <s v=""/>
    <s v="12J"/>
    <s v=""/>
    <s v="0:00"/>
    <s v="0:00"/>
    <s v=""/>
    <x v="0"/>
    <s v="ACC12"/>
    <x v="0"/>
    <s v="02 - CDI"/>
    <x v="0"/>
    <x v="0"/>
    <s v="Equipe2"/>
    <x v="0"/>
    <s v="C"/>
    <d v="2020-08-24T02:00:00"/>
    <d v="2020-09-05T02:00:00"/>
    <n v="0"/>
    <n v="0"/>
    <n v="0"/>
    <n v="0"/>
    <n v="0"/>
    <n v="0"/>
    <n v="0"/>
    <n v="7"/>
    <n v="5"/>
    <n v="0"/>
    <n v="0"/>
    <n v="0"/>
  </r>
  <r>
    <s v="BLH920"/>
    <x v="0"/>
    <x v="0"/>
    <d v="2020-04-14T02:00:00"/>
    <d v="2020-04-25T02:00:00"/>
    <s v=""/>
    <s v="11J"/>
    <s v=""/>
    <s v="0:00"/>
    <s v="0:00"/>
    <s v=""/>
    <x v="0"/>
    <s v="ACC12"/>
    <x v="0"/>
    <s v="02 - CDI"/>
    <x v="0"/>
    <x v="0"/>
    <s v="Equipe2"/>
    <x v="0"/>
    <s v="C"/>
    <d v="2020-04-14T02:00:00"/>
    <d v="2020-04-25T02:00:00"/>
    <n v="0"/>
    <n v="0"/>
    <n v="0"/>
    <n v="11"/>
    <n v="0"/>
    <n v="0"/>
    <n v="0"/>
    <n v="0"/>
    <n v="0"/>
    <n v="0"/>
    <n v="0"/>
    <n v="0"/>
  </r>
  <r>
    <s v="BLH920"/>
    <x v="13"/>
    <x v="12"/>
    <d v="2020-01-24T01:00:00"/>
    <d v="2020-01-24T01:00:00"/>
    <s v=""/>
    <s v="05h50"/>
    <s v=""/>
    <s v="0:00"/>
    <s v="0:00"/>
    <s v=""/>
    <x v="5"/>
    <s v="ACC12"/>
    <x v="0"/>
    <s v="02 - CDI"/>
    <x v="0"/>
    <x v="0"/>
    <s v="Equipe2"/>
    <x v="0"/>
    <s v="A"/>
    <d v="2020-01-24T01:00:00"/>
    <d v="2020-01-24T01:00:00"/>
    <n v="1"/>
    <n v="0"/>
    <n v="0"/>
    <n v="0"/>
    <n v="0"/>
    <n v="0"/>
    <n v="0"/>
    <n v="0"/>
    <n v="0"/>
    <n v="0"/>
    <n v="0"/>
    <n v="0"/>
  </r>
  <r>
    <s v="BLH920"/>
    <x v="13"/>
    <x v="12"/>
    <d v="2020-01-16T01:00:00"/>
    <d v="2020-01-16T01:00:00"/>
    <s v=""/>
    <s v="05h50"/>
    <s v=""/>
    <s v="0:00"/>
    <s v="0:00"/>
    <s v=""/>
    <x v="5"/>
    <s v="ACC12"/>
    <x v="0"/>
    <s v="02 - CDI"/>
    <x v="0"/>
    <x v="0"/>
    <s v="Equipe2"/>
    <x v="0"/>
    <s v="A"/>
    <d v="2020-01-16T01:00:00"/>
    <d v="2020-01-16T01:00:00"/>
    <n v="1"/>
    <n v="0"/>
    <n v="0"/>
    <n v="0"/>
    <n v="0"/>
    <n v="0"/>
    <n v="0"/>
    <n v="0"/>
    <n v="0"/>
    <n v="0"/>
    <n v="0"/>
    <n v="0"/>
  </r>
  <r>
    <s v="BLH920"/>
    <x v="13"/>
    <x v="12"/>
    <d v="2020-01-09T01:00:00"/>
    <d v="2020-01-09T01:00:00"/>
    <s v=""/>
    <s v="05h50"/>
    <s v=""/>
    <s v="0:00"/>
    <s v="0:00"/>
    <s v=""/>
    <x v="5"/>
    <s v="ACC12"/>
    <x v="0"/>
    <s v="02 - CDI"/>
    <x v="0"/>
    <x v="0"/>
    <s v="Equipe2"/>
    <x v="0"/>
    <s v="A"/>
    <d v="2020-01-09T01:00:00"/>
    <d v="2020-01-09T01:00:00"/>
    <n v="1"/>
    <n v="0"/>
    <n v="0"/>
    <n v="0"/>
    <n v="0"/>
    <n v="0"/>
    <n v="0"/>
    <n v="0"/>
    <n v="0"/>
    <n v="0"/>
    <n v="0"/>
    <n v="0"/>
  </r>
  <r>
    <s v="MZD621"/>
    <x v="0"/>
    <x v="0"/>
    <d v="2020-12-28T01:00:00"/>
    <d v="2020-12-31T01:00:00"/>
    <s v=""/>
    <s v="4J"/>
    <s v=""/>
    <s v="0:00"/>
    <s v="0:00"/>
    <s v=""/>
    <x v="0"/>
    <s v="APN2"/>
    <x v="0"/>
    <s v="01 - FONCT"/>
    <x v="0"/>
    <x v="1"/>
    <s v="COLIS"/>
    <x v="0"/>
    <s v="C"/>
    <d v="2020-12-28T01:00:00"/>
    <d v="2020-12-31T00:00:00"/>
    <n v="0"/>
    <n v="0"/>
    <n v="0"/>
    <n v="0"/>
    <n v="0"/>
    <n v="0"/>
    <n v="0"/>
    <n v="0"/>
    <n v="0"/>
    <n v="0"/>
    <n v="0"/>
    <n v="4"/>
  </r>
  <r>
    <s v="MZD621"/>
    <x v="0"/>
    <x v="0"/>
    <d v="2020-12-21T01:00:00"/>
    <d v="2020-12-26T01:00:00"/>
    <s v=""/>
    <s v="5J"/>
    <s v=""/>
    <s v="0:00"/>
    <s v="0:00"/>
    <s v=""/>
    <x v="0"/>
    <s v="APN2"/>
    <x v="0"/>
    <s v="01 - FONCT"/>
    <x v="0"/>
    <x v="1"/>
    <s v="COLIS"/>
    <x v="0"/>
    <s v="C"/>
    <d v="2020-12-21T01:00:00"/>
    <d v="2020-12-26T01:00:00"/>
    <n v="0"/>
    <n v="0"/>
    <n v="0"/>
    <n v="0"/>
    <n v="0"/>
    <n v="0"/>
    <n v="0"/>
    <n v="0"/>
    <n v="0"/>
    <n v="0"/>
    <n v="0"/>
    <n v="6"/>
  </r>
  <r>
    <s v="MZD621"/>
    <x v="0"/>
    <x v="0"/>
    <d v="2020-11-30T01:00:00"/>
    <d v="2020-12-05T01:00:00"/>
    <s v=""/>
    <s v="6J"/>
    <s v=""/>
    <s v="0:00"/>
    <s v="0:00"/>
    <s v=""/>
    <x v="0"/>
    <s v="APN2"/>
    <x v="0"/>
    <s v="01 - FONCT"/>
    <x v="0"/>
    <x v="1"/>
    <s v="COLIS"/>
    <x v="0"/>
    <s v="C"/>
    <d v="2020-11-30T01:00:00"/>
    <d v="2020-12-05T01:00:00"/>
    <n v="0"/>
    <n v="0"/>
    <n v="0"/>
    <n v="0"/>
    <n v="0"/>
    <n v="0"/>
    <n v="0"/>
    <n v="0"/>
    <n v="0"/>
    <n v="0"/>
    <n v="1"/>
    <n v="5"/>
  </r>
  <r>
    <s v="MZD621"/>
    <x v="6"/>
    <x v="6"/>
    <d v="2020-09-26T02:00:00"/>
    <d v="2020-09-26T02:00:00"/>
    <s v=""/>
    <s v="1J"/>
    <s v=""/>
    <s v="0:00"/>
    <s v="0:00"/>
    <s v=""/>
    <x v="5"/>
    <s v="APN2"/>
    <x v="0"/>
    <s v="01 - FONCT"/>
    <x v="0"/>
    <x v="1"/>
    <s v="COLIS"/>
    <x v="0"/>
    <s v="P"/>
    <d v="2020-09-26T02:00:00"/>
    <d v="2020-09-26T02:00:00"/>
    <n v="0"/>
    <n v="0"/>
    <n v="0"/>
    <n v="0"/>
    <n v="0"/>
    <n v="0"/>
    <n v="0"/>
    <n v="0"/>
    <n v="1"/>
    <n v="0"/>
    <n v="0"/>
    <n v="0"/>
  </r>
  <r>
    <s v="MZD621"/>
    <x v="6"/>
    <x v="6"/>
    <d v="2020-09-25T02:00:00"/>
    <d v="2020-09-25T02:00:00"/>
    <s v=""/>
    <s v="1J"/>
    <s v=""/>
    <s v="0:00"/>
    <s v="0:00"/>
    <s v=""/>
    <x v="5"/>
    <s v="APN2"/>
    <x v="0"/>
    <s v="01 - FONCT"/>
    <x v="0"/>
    <x v="1"/>
    <s v="COLIS"/>
    <x v="0"/>
    <s v="P"/>
    <d v="2020-09-25T02:00:00"/>
    <d v="2020-09-25T02:00:00"/>
    <n v="0"/>
    <n v="0"/>
    <n v="0"/>
    <n v="0"/>
    <n v="0"/>
    <n v="0"/>
    <n v="0"/>
    <n v="0"/>
    <n v="1"/>
    <n v="0"/>
    <n v="0"/>
    <n v="0"/>
  </r>
  <r>
    <s v="MZD621"/>
    <x v="0"/>
    <x v="0"/>
    <d v="2020-06-02T02:00:00"/>
    <d v="2020-06-13T02:00:00"/>
    <s v=""/>
    <s v="11J"/>
    <s v=""/>
    <s v="0:00"/>
    <s v="0:00"/>
    <s v=""/>
    <x v="0"/>
    <s v="APN2"/>
    <x v="0"/>
    <s v="01 - FONCT"/>
    <x v="0"/>
    <x v="1"/>
    <s v="COLIS"/>
    <x v="0"/>
    <s v="C"/>
    <d v="2020-06-02T02:00:00"/>
    <d v="2020-06-13T02:00:00"/>
    <n v="0"/>
    <n v="0"/>
    <n v="0"/>
    <n v="0"/>
    <n v="0"/>
    <n v="11"/>
    <n v="0"/>
    <n v="0"/>
    <n v="0"/>
    <n v="0"/>
    <n v="0"/>
    <n v="0"/>
  </r>
  <r>
    <s v="MZD621"/>
    <x v="6"/>
    <x v="6"/>
    <d v="2020-03-21T01:00:00"/>
    <d v="2020-03-21T01:00:00"/>
    <s v=""/>
    <s v="1J"/>
    <s v=""/>
    <s v="0:00"/>
    <s v="0:00"/>
    <s v=""/>
    <x v="5"/>
    <s v="APN2"/>
    <x v="0"/>
    <s v="01 - FONCT"/>
    <x v="0"/>
    <x v="1"/>
    <s v="COLIS"/>
    <x v="0"/>
    <s v="P"/>
    <d v="2020-03-21T01:00:00"/>
    <d v="2020-03-21T01:00:00"/>
    <n v="0"/>
    <n v="0"/>
    <n v="1"/>
    <n v="0"/>
    <n v="0"/>
    <n v="0"/>
    <n v="0"/>
    <n v="0"/>
    <n v="0"/>
    <n v="0"/>
    <n v="0"/>
    <n v="0"/>
  </r>
  <r>
    <s v="MZD621"/>
    <x v="6"/>
    <x v="6"/>
    <d v="2020-03-20T01:00:00"/>
    <d v="2020-03-20T01:00:00"/>
    <s v=""/>
    <s v="1J"/>
    <s v=""/>
    <s v="0:00"/>
    <s v="0:00"/>
    <s v=""/>
    <x v="5"/>
    <s v="APN2"/>
    <x v="0"/>
    <s v="01 - FONCT"/>
    <x v="0"/>
    <x v="1"/>
    <s v="COLIS"/>
    <x v="0"/>
    <s v="P"/>
    <d v="2020-03-20T01:00:00"/>
    <d v="2020-03-20T01:00:00"/>
    <n v="0"/>
    <n v="0"/>
    <n v="1"/>
    <n v="0"/>
    <n v="0"/>
    <n v="0"/>
    <n v="0"/>
    <n v="0"/>
    <n v="0"/>
    <n v="0"/>
    <n v="0"/>
    <n v="0"/>
  </r>
  <r>
    <s v="MZD621"/>
    <x v="0"/>
    <x v="0"/>
    <d v="2020-02-20T01:00:00"/>
    <d v="2020-02-29T01:00:00"/>
    <s v=""/>
    <s v="9J"/>
    <s v=""/>
    <s v="0:00"/>
    <s v="0:00"/>
    <s v=""/>
    <x v="0"/>
    <s v="APN2"/>
    <x v="0"/>
    <s v="01 - FONCT"/>
    <x v="0"/>
    <x v="1"/>
    <s v="COLIS"/>
    <x v="0"/>
    <s v="C"/>
    <d v="2020-02-20T01:00:00"/>
    <d v="2020-02-29T01:00:00"/>
    <n v="0"/>
    <n v="9"/>
    <n v="0"/>
    <n v="0"/>
    <n v="0"/>
    <n v="0"/>
    <n v="0"/>
    <n v="0"/>
    <n v="0"/>
    <n v="0"/>
    <n v="0"/>
    <n v="0"/>
  </r>
  <r>
    <s v="FHD679"/>
    <x v="12"/>
    <x v="11"/>
    <d v="2020-11-12T01:00:00"/>
    <d v="2020-11-14T01:00:00"/>
    <s v=""/>
    <s v="3J"/>
    <s v=""/>
    <s v="0:00"/>
    <s v="0:00"/>
    <s v=""/>
    <x v="6"/>
    <s v="APN2"/>
    <x v="0"/>
    <s v="01 - FONCT"/>
    <x v="0"/>
    <x v="3"/>
    <s v="DISPERSION"/>
    <x v="0"/>
    <s v="J"/>
    <d v="2020-11-12T01:00:00"/>
    <d v="2020-11-14T01:00:00"/>
    <n v="0"/>
    <n v="0"/>
    <n v="0"/>
    <n v="0"/>
    <n v="0"/>
    <n v="0"/>
    <n v="0"/>
    <n v="0"/>
    <n v="0"/>
    <n v="0"/>
    <n v="3"/>
    <n v="0"/>
  </r>
  <r>
    <s v="FHD679"/>
    <x v="12"/>
    <x v="11"/>
    <d v="2020-11-10T01:00:00"/>
    <d v="2020-11-10T01:00:00"/>
    <s v=""/>
    <s v="1J"/>
    <s v=""/>
    <s v="0:00"/>
    <s v="0:00"/>
    <s v=""/>
    <x v="6"/>
    <s v="APN2"/>
    <x v="0"/>
    <s v="01 - FONCT"/>
    <x v="0"/>
    <x v="3"/>
    <s v="DISPERSION"/>
    <x v="0"/>
    <s v="J"/>
    <d v="2020-11-10T01:00:00"/>
    <d v="2020-11-10T01:00:00"/>
    <n v="0"/>
    <n v="0"/>
    <n v="0"/>
    <n v="0"/>
    <n v="0"/>
    <n v="0"/>
    <n v="0"/>
    <n v="0"/>
    <n v="0"/>
    <n v="0"/>
    <n v="1"/>
    <n v="0"/>
  </r>
  <r>
    <s v="FHD679"/>
    <x v="0"/>
    <x v="0"/>
    <d v="2020-08-18T02:00:00"/>
    <d v="2020-09-05T02:00:00"/>
    <s v=""/>
    <s v="17J"/>
    <s v=""/>
    <s v="0:00"/>
    <s v="0:00"/>
    <s v=""/>
    <x v="0"/>
    <s v="APN2"/>
    <x v="0"/>
    <s v="01 - FONCT"/>
    <x v="0"/>
    <x v="3"/>
    <s v="DISPERSION"/>
    <x v="0"/>
    <s v="C"/>
    <d v="2020-08-18T02:00:00"/>
    <d v="2020-09-05T02:00:00"/>
    <n v="0"/>
    <n v="0"/>
    <n v="0"/>
    <n v="0"/>
    <n v="0"/>
    <n v="0"/>
    <n v="0"/>
    <n v="12"/>
    <n v="5"/>
    <n v="0"/>
    <n v="0"/>
    <n v="0"/>
  </r>
  <r>
    <s v="FHD679"/>
    <x v="7"/>
    <x v="7"/>
    <d v="2020-08-04T02:00:00"/>
    <d v="2020-08-17T02:00:00"/>
    <s v=""/>
    <s v="65h10"/>
    <s v=""/>
    <s v="0:00"/>
    <s v="0:00"/>
    <s v=""/>
    <x v="0"/>
    <s v="APN2"/>
    <x v="0"/>
    <s v="01 - FONCT"/>
    <x v="0"/>
    <x v="3"/>
    <s v="DISPERSION"/>
    <x v="0"/>
    <s v="2"/>
    <d v="2020-08-04T02:00:00"/>
    <d v="2020-08-17T02:00:00"/>
    <n v="0"/>
    <n v="0"/>
    <n v="0"/>
    <n v="0"/>
    <n v="0"/>
    <n v="0"/>
    <n v="0"/>
    <n v="11"/>
    <n v="0"/>
    <n v="0"/>
    <n v="0"/>
    <n v="0"/>
  </r>
  <r>
    <s v="FHD679"/>
    <x v="2"/>
    <x v="2"/>
    <d v="2020-01-28T01:00:00"/>
    <d v="2020-06-30T02:00:00"/>
    <s v=""/>
    <s v="155J"/>
    <s v=""/>
    <s v="0:00"/>
    <s v="0:00"/>
    <s v=""/>
    <x v="2"/>
    <s v="APN2"/>
    <x v="0"/>
    <s v="01 - FONCT"/>
    <x v="0"/>
    <x v="3"/>
    <s v="DISPERSION"/>
    <x v="0"/>
    <s v="M"/>
    <d v="2020-01-28T01:00:00"/>
    <d v="2020-06-30T02:00:00"/>
    <n v="4"/>
    <n v="25"/>
    <n v="26"/>
    <n v="25"/>
    <n v="23"/>
    <n v="25"/>
    <n v="0"/>
    <n v="0"/>
    <n v="0"/>
    <n v="0"/>
    <n v="0"/>
    <n v="0"/>
  </r>
  <r>
    <s v="FHD679"/>
    <x v="13"/>
    <x v="12"/>
    <d v="2020-01-24T01:00:00"/>
    <d v="2020-01-24T01:00:00"/>
    <s v=""/>
    <s v="06h11"/>
    <s v=""/>
    <s v="0:00"/>
    <s v="0:00"/>
    <s v=""/>
    <x v="5"/>
    <s v="APN2"/>
    <x v="0"/>
    <s v="01 - FONCT"/>
    <x v="0"/>
    <x v="3"/>
    <s v="DISPERSION"/>
    <x v="0"/>
    <s v="A"/>
    <d v="2020-01-24T01:00:00"/>
    <d v="2020-01-24T01:00:00"/>
    <n v="1"/>
    <n v="0"/>
    <n v="0"/>
    <n v="0"/>
    <n v="0"/>
    <n v="0"/>
    <n v="0"/>
    <n v="0"/>
    <n v="0"/>
    <n v="0"/>
    <n v="0"/>
    <n v="0"/>
  </r>
  <r>
    <s v="FHD679"/>
    <x v="0"/>
    <x v="0"/>
    <d v="2019-12-30T01:00:00"/>
    <d v="2020-01-06T01:00:00"/>
    <s v=""/>
    <s v="6J"/>
    <s v=""/>
    <s v="0:00"/>
    <s v="0:00"/>
    <s v=""/>
    <x v="0"/>
    <s v="APN2"/>
    <x v="0"/>
    <s v="01 - FONCT"/>
    <x v="0"/>
    <x v="3"/>
    <s v="DISPERSION"/>
    <x v="0"/>
    <s v="C"/>
    <d v="2020-01-01T00:00:00"/>
    <d v="2020-01-06T01:00:00"/>
    <n v="4"/>
    <n v="0"/>
    <n v="0"/>
    <n v="0"/>
    <n v="0"/>
    <n v="0"/>
    <n v="0"/>
    <n v="0"/>
    <n v="0"/>
    <n v="0"/>
    <n v="0"/>
    <n v="0"/>
  </r>
  <r>
    <s v="PZA234"/>
    <x v="0"/>
    <x v="0"/>
    <d v="2020-07-06T02:00:00"/>
    <d v="2020-07-26T02:00:00"/>
    <s v=""/>
    <s v="17J"/>
    <s v=""/>
    <s v="0:00"/>
    <s v="0:00"/>
    <s v=""/>
    <x v="0"/>
    <s v="APN2"/>
    <x v="0"/>
    <s v="01 - FONCT"/>
    <x v="0"/>
    <x v="0"/>
    <s v="BOUCAU"/>
    <x v="0"/>
    <s v="C"/>
    <d v="2020-07-06T02:00:00"/>
    <d v="2020-07-26T02:00:00"/>
    <n v="0"/>
    <n v="0"/>
    <n v="0"/>
    <n v="0"/>
    <n v="0"/>
    <n v="0"/>
    <n v="17"/>
    <n v="0"/>
    <n v="0"/>
    <n v="0"/>
    <n v="0"/>
    <n v="0"/>
  </r>
  <r>
    <s v="PZA234"/>
    <x v="2"/>
    <x v="2"/>
    <d v="2020-02-05T01:00:00"/>
    <d v="2020-06-30T02:00:00"/>
    <s v=""/>
    <s v="147J"/>
    <s v=""/>
    <s v="0:00"/>
    <s v="0:00"/>
    <s v=""/>
    <x v="2"/>
    <s v="APN2"/>
    <x v="0"/>
    <s v="01 - FONCT"/>
    <x v="0"/>
    <x v="0"/>
    <s v="BOUCAU"/>
    <x v="0"/>
    <s v="M"/>
    <d v="2020-02-05T01:00:00"/>
    <d v="2020-06-30T02:00:00"/>
    <n v="0"/>
    <n v="22"/>
    <n v="26"/>
    <n v="25"/>
    <n v="23"/>
    <n v="25"/>
    <n v="0"/>
    <n v="0"/>
    <n v="0"/>
    <n v="0"/>
    <n v="0"/>
    <n v="0"/>
  </r>
  <r>
    <s v="ZNJ048"/>
    <x v="0"/>
    <x v="0"/>
    <d v="2020-11-26T01:00:00"/>
    <d v="2020-11-29T01:00:00"/>
    <s v=""/>
    <s v="3J"/>
    <s v=""/>
    <s v="0:00"/>
    <s v="0:00"/>
    <s v=""/>
    <x v="0"/>
    <s v="PRE"/>
    <x v="0"/>
    <s v="01 - FONCT"/>
    <x v="0"/>
    <x v="2"/>
    <s v="Equipe1"/>
    <x v="0"/>
    <s v="C"/>
    <d v="2020-11-26T01:00:00"/>
    <d v="2020-11-29T01:00:00"/>
    <n v="0"/>
    <n v="0"/>
    <n v="0"/>
    <n v="0"/>
    <n v="0"/>
    <n v="0"/>
    <n v="0"/>
    <n v="0"/>
    <n v="0"/>
    <n v="0"/>
    <n v="3"/>
    <n v="0"/>
  </r>
  <r>
    <s v="ZNJ048"/>
    <x v="12"/>
    <x v="11"/>
    <d v="2020-11-23T01:00:00"/>
    <d v="2020-11-25T01:00:00"/>
    <s v=""/>
    <s v="3J"/>
    <s v=""/>
    <s v="0:00"/>
    <s v="0:00"/>
    <s v=""/>
    <x v="6"/>
    <s v="PRE"/>
    <x v="0"/>
    <s v="01 - FONCT"/>
    <x v="0"/>
    <x v="2"/>
    <s v="Equipe1"/>
    <x v="0"/>
    <s v="J"/>
    <d v="2020-11-23T01:00:00"/>
    <d v="2020-11-25T01:00:00"/>
    <n v="0"/>
    <n v="0"/>
    <n v="0"/>
    <n v="0"/>
    <n v="0"/>
    <n v="0"/>
    <n v="0"/>
    <n v="0"/>
    <n v="0"/>
    <n v="0"/>
    <n v="3"/>
    <n v="0"/>
  </r>
  <r>
    <s v="ZNJ048"/>
    <x v="0"/>
    <x v="0"/>
    <d v="2020-10-05T02:00:00"/>
    <d v="2020-10-11T02:00:00"/>
    <s v=""/>
    <s v="6J"/>
    <s v=""/>
    <s v="0:00"/>
    <s v="0:00"/>
    <s v=""/>
    <x v="0"/>
    <s v="PRE"/>
    <x v="0"/>
    <s v="01 - FONCT"/>
    <x v="0"/>
    <x v="2"/>
    <s v="Equipe1"/>
    <x v="0"/>
    <s v="C"/>
    <d v="2020-10-05T02:00:00"/>
    <d v="2020-10-11T02:00:00"/>
    <n v="0"/>
    <n v="0"/>
    <n v="0"/>
    <n v="0"/>
    <n v="0"/>
    <n v="0"/>
    <n v="0"/>
    <n v="0"/>
    <n v="0"/>
    <n v="6"/>
    <n v="0"/>
    <n v="0"/>
  </r>
  <r>
    <s v="ZNJ048"/>
    <x v="0"/>
    <x v="0"/>
    <d v="2020-09-21T02:00:00"/>
    <d v="2020-10-04T02:00:00"/>
    <s v=""/>
    <s v="12J"/>
    <s v=""/>
    <s v="0:00"/>
    <s v="0:00"/>
    <s v=""/>
    <x v="0"/>
    <s v="PRE"/>
    <x v="0"/>
    <s v="01 - FONCT"/>
    <x v="0"/>
    <x v="2"/>
    <s v="Equipe1"/>
    <x v="0"/>
    <s v="C"/>
    <d v="2020-09-21T02:00:00"/>
    <d v="2020-10-04T02:00:00"/>
    <n v="0"/>
    <n v="0"/>
    <n v="0"/>
    <n v="0"/>
    <n v="0"/>
    <n v="0"/>
    <n v="0"/>
    <n v="0"/>
    <n v="9"/>
    <n v="3"/>
    <n v="0"/>
    <n v="0"/>
  </r>
  <r>
    <s v="ZNJ048"/>
    <x v="7"/>
    <x v="7"/>
    <d v="2020-05-25T02:00:00"/>
    <d v="2020-05-26T02:00:00"/>
    <s v=""/>
    <s v="12h10"/>
    <s v=""/>
    <s v="0:00"/>
    <s v="0:00"/>
    <s v=""/>
    <x v="0"/>
    <s v="PRE"/>
    <x v="0"/>
    <s v="01 - FONCT"/>
    <x v="0"/>
    <x v="2"/>
    <s v="Equipe1"/>
    <x v="0"/>
    <s v="2"/>
    <d v="2020-05-25T02:00:00"/>
    <d v="2020-05-26T02:00:00"/>
    <n v="0"/>
    <n v="0"/>
    <n v="0"/>
    <n v="0"/>
    <n v="2"/>
    <n v="0"/>
    <n v="0"/>
    <n v="0"/>
    <n v="0"/>
    <n v="0"/>
    <n v="0"/>
    <n v="0"/>
  </r>
  <r>
    <s v="ZNJ048"/>
    <x v="7"/>
    <x v="7"/>
    <d v="2020-05-02T02:00:00"/>
    <d v="2020-05-02T02:00:00"/>
    <s v=""/>
    <s v="06h05"/>
    <s v=""/>
    <s v="0:00"/>
    <s v="0:00"/>
    <s v=""/>
    <x v="0"/>
    <s v="PRE"/>
    <x v="0"/>
    <s v="01 - FONCT"/>
    <x v="0"/>
    <x v="2"/>
    <s v="Equipe1"/>
    <x v="0"/>
    <s v="2"/>
    <d v="2020-05-02T02:00:00"/>
    <d v="2020-05-02T02:00:00"/>
    <n v="0"/>
    <n v="0"/>
    <n v="0"/>
    <n v="0"/>
    <n v="1"/>
    <n v="0"/>
    <n v="0"/>
    <n v="0"/>
    <n v="0"/>
    <n v="0"/>
    <n v="0"/>
    <n v="0"/>
  </r>
  <r>
    <s v="ZNJ048"/>
    <x v="7"/>
    <x v="7"/>
    <d v="2020-04-30T02:00:00"/>
    <d v="2020-04-30T02:00:00"/>
    <s v=""/>
    <s v="06h05"/>
    <s v=""/>
    <s v="0:00"/>
    <s v="0:00"/>
    <s v=""/>
    <x v="0"/>
    <s v="PRE"/>
    <x v="0"/>
    <s v="01 - FONCT"/>
    <x v="0"/>
    <x v="2"/>
    <s v="Equipe1"/>
    <x v="0"/>
    <s v="2"/>
    <d v="2020-04-30T02:00:00"/>
    <d v="2020-04-30T02:00:00"/>
    <n v="0"/>
    <n v="0"/>
    <n v="0"/>
    <n v="1"/>
    <n v="0"/>
    <n v="0"/>
    <n v="0"/>
    <n v="0"/>
    <n v="0"/>
    <n v="0"/>
    <n v="0"/>
    <n v="0"/>
  </r>
  <r>
    <s v="ZNJ048"/>
    <x v="0"/>
    <x v="0"/>
    <d v="2020-04-27T02:00:00"/>
    <d v="2020-04-29T02:00:00"/>
    <s v=""/>
    <s v="3J"/>
    <s v=""/>
    <s v="0:00"/>
    <s v="0:00"/>
    <s v=""/>
    <x v="0"/>
    <s v="PRE"/>
    <x v="0"/>
    <s v="01 - FONCT"/>
    <x v="0"/>
    <x v="2"/>
    <s v="Equipe1"/>
    <x v="0"/>
    <s v="C"/>
    <d v="2020-04-27T02:00:00"/>
    <d v="2020-04-29T02:00:00"/>
    <n v="0"/>
    <n v="0"/>
    <n v="0"/>
    <n v="3"/>
    <n v="0"/>
    <n v="0"/>
    <n v="0"/>
    <n v="0"/>
    <n v="0"/>
    <n v="0"/>
    <n v="0"/>
    <n v="0"/>
  </r>
  <r>
    <s v="ZNJ048"/>
    <x v="7"/>
    <x v="7"/>
    <d v="2020-04-11T02:00:00"/>
    <d v="2020-04-11T02:00:00"/>
    <s v=""/>
    <s v="06h05"/>
    <s v=""/>
    <s v="0:00"/>
    <s v="0:00"/>
    <s v=""/>
    <x v="0"/>
    <s v="PRE"/>
    <x v="0"/>
    <s v="01 - FONCT"/>
    <x v="0"/>
    <x v="2"/>
    <s v="Equipe1"/>
    <x v="0"/>
    <s v="2"/>
    <d v="2020-04-11T02:00:00"/>
    <d v="2020-04-11T02:00:00"/>
    <n v="0"/>
    <n v="0"/>
    <n v="0"/>
    <n v="1"/>
    <n v="0"/>
    <n v="0"/>
    <n v="0"/>
    <n v="0"/>
    <n v="0"/>
    <n v="0"/>
    <n v="0"/>
    <n v="0"/>
  </r>
  <r>
    <s v="ZNJ048"/>
    <x v="0"/>
    <x v="0"/>
    <d v="2020-03-30T02:00:00"/>
    <d v="2020-04-10T02:00:00"/>
    <s v=""/>
    <s v="11J"/>
    <s v=""/>
    <s v="0:00"/>
    <s v="0:00"/>
    <s v=""/>
    <x v="0"/>
    <s v="PRE"/>
    <x v="0"/>
    <s v="01 - FONCT"/>
    <x v="0"/>
    <x v="2"/>
    <s v="Equipe1"/>
    <x v="0"/>
    <s v="C"/>
    <d v="2020-03-30T02:00:00"/>
    <d v="2020-04-10T02:00:00"/>
    <n v="0"/>
    <n v="0"/>
    <n v="2"/>
    <n v="9"/>
    <n v="0"/>
    <n v="0"/>
    <n v="0"/>
    <n v="0"/>
    <n v="0"/>
    <n v="0"/>
    <n v="0"/>
    <n v="0"/>
  </r>
  <r>
    <s v="REH773"/>
    <x v="0"/>
    <x v="0"/>
    <d v="2020-11-02T01:00:00"/>
    <d v="2020-11-05T01:00:00"/>
    <s v=""/>
    <s v="4J"/>
    <s v=""/>
    <s v="0:00"/>
    <s v="0:00"/>
    <s v=""/>
    <x v="0"/>
    <s v="ACC13"/>
    <x v="0"/>
    <s v="02 - CDI"/>
    <x v="0"/>
    <x v="1"/>
    <s v="HENDAYE"/>
    <x v="0"/>
    <s v="C"/>
    <d v="2020-11-02T01:00:00"/>
    <d v="2020-11-05T01:00:00"/>
    <n v="0"/>
    <n v="0"/>
    <n v="0"/>
    <n v="0"/>
    <n v="0"/>
    <n v="0"/>
    <n v="0"/>
    <n v="0"/>
    <n v="0"/>
    <n v="0"/>
    <n v="4"/>
    <n v="0"/>
  </r>
  <r>
    <s v="REH773"/>
    <x v="0"/>
    <x v="0"/>
    <d v="2020-07-13T02:00:00"/>
    <d v="2020-08-04T02:00:00"/>
    <s v=""/>
    <s v="19J"/>
    <s v=""/>
    <s v="0:00"/>
    <s v="0:00"/>
    <s v=""/>
    <x v="0"/>
    <s v="ACC13"/>
    <x v="0"/>
    <s v="02 - CDI"/>
    <x v="0"/>
    <x v="1"/>
    <s v="HENDAYE"/>
    <x v="0"/>
    <s v="C"/>
    <d v="2020-07-13T02:00:00"/>
    <d v="2020-08-04T02:00:00"/>
    <n v="0"/>
    <n v="0"/>
    <n v="0"/>
    <n v="0"/>
    <n v="0"/>
    <n v="0"/>
    <n v="16"/>
    <n v="3"/>
    <n v="0"/>
    <n v="0"/>
    <n v="0"/>
    <n v="0"/>
  </r>
  <r>
    <s v="REH773"/>
    <x v="8"/>
    <x v="3"/>
    <d v="2020-05-01T02:00:00"/>
    <d v="2020-05-09T02:00:00"/>
    <s v=""/>
    <s v="6J"/>
    <s v=""/>
    <s v="0:00"/>
    <s v="0:00"/>
    <s v=""/>
    <x v="3"/>
    <s v="ACC13"/>
    <x v="0"/>
    <s v="02 - CDI"/>
    <x v="0"/>
    <x v="1"/>
    <s v="HENDAYE"/>
    <x v="0"/>
    <s v="C"/>
    <d v="2020-05-01T02:00:00"/>
    <d v="2020-05-09T02:00:00"/>
    <n v="0"/>
    <n v="0"/>
    <n v="0"/>
    <n v="0"/>
    <n v="6"/>
    <n v="0"/>
    <n v="0"/>
    <n v="0"/>
    <n v="0"/>
    <n v="0"/>
    <n v="0"/>
    <n v="0"/>
  </r>
  <r>
    <s v="REH773"/>
    <x v="3"/>
    <x v="3"/>
    <d v="2020-04-27T02:00:00"/>
    <d v="2020-04-30T02:00:00"/>
    <s v=""/>
    <s v="4J"/>
    <s v=""/>
    <s v="0:00"/>
    <s v="0:00"/>
    <s v=""/>
    <x v="3"/>
    <s v="ACC13"/>
    <x v="0"/>
    <s v="02 - CDI"/>
    <x v="0"/>
    <x v="1"/>
    <s v="HENDAYE"/>
    <x v="0"/>
    <s v="A"/>
    <d v="2020-04-27T02:00:00"/>
    <d v="2020-04-30T02:00:00"/>
    <n v="0"/>
    <n v="0"/>
    <n v="0"/>
    <n v="4"/>
    <n v="0"/>
    <n v="0"/>
    <n v="0"/>
    <n v="0"/>
    <n v="0"/>
    <n v="0"/>
    <n v="0"/>
    <n v="0"/>
  </r>
  <r>
    <s v="REH773"/>
    <x v="3"/>
    <x v="3"/>
    <d v="2020-04-20T02:00:00"/>
    <d v="2020-04-25T02:00:00"/>
    <s v=""/>
    <s v="6J"/>
    <s v=""/>
    <s v="0:00"/>
    <s v="0:00"/>
    <s v=""/>
    <x v="3"/>
    <s v="ACC13"/>
    <x v="0"/>
    <s v="02 - CDI"/>
    <x v="0"/>
    <x v="1"/>
    <s v="HENDAYE"/>
    <x v="0"/>
    <s v="A"/>
    <d v="2020-04-20T02:00:00"/>
    <d v="2020-04-25T02:00:00"/>
    <n v="0"/>
    <n v="0"/>
    <n v="0"/>
    <n v="6"/>
    <n v="0"/>
    <n v="0"/>
    <n v="0"/>
    <n v="0"/>
    <n v="0"/>
    <n v="0"/>
    <n v="0"/>
    <n v="0"/>
  </r>
  <r>
    <s v="REH773"/>
    <x v="3"/>
    <x v="3"/>
    <d v="2020-04-14T02:00:00"/>
    <d v="2020-04-18T02:00:00"/>
    <s v=""/>
    <s v="5J"/>
    <s v=""/>
    <s v="0:00"/>
    <s v="0:00"/>
    <s v=""/>
    <x v="3"/>
    <s v="ACC13"/>
    <x v="0"/>
    <s v="02 - CDI"/>
    <x v="0"/>
    <x v="1"/>
    <s v="HENDAYE"/>
    <x v="0"/>
    <s v="A"/>
    <d v="2020-04-14T02:00:00"/>
    <d v="2020-04-18T02:00:00"/>
    <n v="0"/>
    <n v="0"/>
    <n v="0"/>
    <n v="5"/>
    <n v="0"/>
    <n v="0"/>
    <n v="0"/>
    <n v="0"/>
    <n v="0"/>
    <n v="0"/>
    <n v="0"/>
    <n v="0"/>
  </r>
  <r>
    <s v="REH773"/>
    <x v="3"/>
    <x v="3"/>
    <d v="2020-04-06T02:00:00"/>
    <d v="2020-04-11T02:00:00"/>
    <s v=""/>
    <s v="6J"/>
    <s v=""/>
    <s v="0:00"/>
    <s v="0:00"/>
    <s v=""/>
    <x v="3"/>
    <s v="ACC13"/>
    <x v="0"/>
    <s v="02 - CDI"/>
    <x v="0"/>
    <x v="1"/>
    <s v="HENDAYE"/>
    <x v="0"/>
    <s v="A"/>
    <d v="2020-04-06T02:00:00"/>
    <d v="2020-04-11T02:00:00"/>
    <n v="0"/>
    <n v="0"/>
    <n v="0"/>
    <n v="6"/>
    <n v="0"/>
    <n v="0"/>
    <n v="0"/>
    <n v="0"/>
    <n v="0"/>
    <n v="0"/>
    <n v="0"/>
    <n v="0"/>
  </r>
  <r>
    <s v="REH773"/>
    <x v="3"/>
    <x v="3"/>
    <d v="2020-03-30T02:00:00"/>
    <d v="2020-04-04T02:00:00"/>
    <s v=""/>
    <s v="6J"/>
    <s v=""/>
    <s v="0:00"/>
    <s v="0:00"/>
    <s v=""/>
    <x v="3"/>
    <s v="ACC13"/>
    <x v="0"/>
    <s v="02 - CDI"/>
    <x v="0"/>
    <x v="1"/>
    <s v="HENDAYE"/>
    <x v="0"/>
    <s v="A"/>
    <d v="2020-03-30T02:00:00"/>
    <d v="2020-04-04T02:00:00"/>
    <n v="0"/>
    <n v="0"/>
    <n v="2"/>
    <n v="4"/>
    <n v="0"/>
    <n v="0"/>
    <n v="0"/>
    <n v="0"/>
    <n v="0"/>
    <n v="0"/>
    <n v="0"/>
    <n v="0"/>
  </r>
  <r>
    <s v="REH773"/>
    <x v="3"/>
    <x v="3"/>
    <d v="2020-03-16T01:00:00"/>
    <d v="2020-03-29T01:00:00"/>
    <s v=""/>
    <s v="14J"/>
    <s v=""/>
    <s v="0:00"/>
    <s v="0:00"/>
    <s v=""/>
    <x v="3"/>
    <s v="ACC13"/>
    <x v="0"/>
    <s v="02 - CDI"/>
    <x v="0"/>
    <x v="1"/>
    <s v="HENDAYE"/>
    <x v="0"/>
    <s v="A"/>
    <d v="2020-03-16T01:00:00"/>
    <d v="2020-03-29T01:00:00"/>
    <n v="0"/>
    <n v="0"/>
    <n v="12"/>
    <n v="0"/>
    <n v="0"/>
    <n v="0"/>
    <n v="0"/>
    <n v="0"/>
    <n v="0"/>
    <n v="0"/>
    <n v="0"/>
    <n v="0"/>
  </r>
  <r>
    <s v="REH773"/>
    <x v="0"/>
    <x v="0"/>
    <d v="2020-02-19T01:00:00"/>
    <d v="2020-02-22T01:00:00"/>
    <s v=""/>
    <s v="4J"/>
    <s v=""/>
    <s v="0:00"/>
    <s v="0:00"/>
    <s v=""/>
    <x v="0"/>
    <s v="ACC13"/>
    <x v="0"/>
    <s v="02 - CDI"/>
    <x v="0"/>
    <x v="1"/>
    <s v="HENDAYE"/>
    <x v="0"/>
    <s v="C"/>
    <d v="2020-02-19T01:00:00"/>
    <d v="2020-02-22T01:00:00"/>
    <n v="0"/>
    <n v="4"/>
    <n v="0"/>
    <n v="0"/>
    <n v="0"/>
    <n v="0"/>
    <n v="0"/>
    <n v="0"/>
    <n v="0"/>
    <n v="0"/>
    <n v="0"/>
    <n v="0"/>
  </r>
  <r>
    <s v="REH773"/>
    <x v="2"/>
    <x v="2"/>
    <d v="2020-02-07T01:00:00"/>
    <d v="2020-02-08T01:00:00"/>
    <s v=""/>
    <s v="2J"/>
    <s v=""/>
    <s v="0:00"/>
    <s v="0:00"/>
    <s v=""/>
    <x v="2"/>
    <s v="ACC13"/>
    <x v="0"/>
    <s v="02 - CDI"/>
    <x v="0"/>
    <x v="1"/>
    <s v="HENDAYE"/>
    <x v="0"/>
    <s v="M"/>
    <d v="2020-02-07T01:00:00"/>
    <d v="2020-02-08T01:00:00"/>
    <n v="0"/>
    <n v="2"/>
    <n v="0"/>
    <n v="0"/>
    <n v="0"/>
    <n v="0"/>
    <n v="0"/>
    <n v="0"/>
    <n v="0"/>
    <n v="0"/>
    <n v="0"/>
    <n v="0"/>
  </r>
  <r>
    <s v="REH773"/>
    <x v="0"/>
    <x v="0"/>
    <d v="2020-02-06T01:00:00"/>
    <d v="2020-02-06T01:00:00"/>
    <s v=""/>
    <s v="1J"/>
    <s v=""/>
    <s v="0:00"/>
    <s v="0:00"/>
    <s v=""/>
    <x v="0"/>
    <s v="ACC13"/>
    <x v="0"/>
    <s v="02 - CDI"/>
    <x v="0"/>
    <x v="1"/>
    <s v="HENDAYE"/>
    <x v="0"/>
    <s v="C"/>
    <d v="2020-02-06T01:00:00"/>
    <d v="2020-02-06T01:00:00"/>
    <n v="0"/>
    <n v="1"/>
    <n v="0"/>
    <n v="0"/>
    <n v="0"/>
    <n v="0"/>
    <n v="0"/>
    <n v="0"/>
    <n v="0"/>
    <n v="0"/>
    <n v="0"/>
    <n v="0"/>
  </r>
  <r>
    <s v="REH773"/>
    <x v="0"/>
    <x v="0"/>
    <d v="2020-01-17T01:00:00"/>
    <d v="2020-01-18T01:00:00"/>
    <s v=""/>
    <s v="2J"/>
    <s v=""/>
    <s v="0:00"/>
    <s v="0:00"/>
    <s v=""/>
    <x v="0"/>
    <s v="ACC13"/>
    <x v="0"/>
    <s v="02 - CDI"/>
    <x v="0"/>
    <x v="1"/>
    <s v="HENDAYE"/>
    <x v="0"/>
    <s v="C"/>
    <d v="2020-01-17T01:00:00"/>
    <d v="2020-01-18T01:00:00"/>
    <n v="2"/>
    <n v="0"/>
    <n v="0"/>
    <n v="0"/>
    <n v="0"/>
    <n v="0"/>
    <n v="0"/>
    <n v="0"/>
    <n v="0"/>
    <n v="0"/>
    <n v="0"/>
    <n v="0"/>
  </r>
  <r>
    <s v="REH773"/>
    <x v="7"/>
    <x v="7"/>
    <d v="2020-01-16T01:00:00"/>
    <d v="2020-01-16T01:00:00"/>
    <s v=""/>
    <s v="06h21"/>
    <s v=""/>
    <s v="0:00"/>
    <s v="0:00"/>
    <s v=""/>
    <x v="0"/>
    <s v="ACC13"/>
    <x v="0"/>
    <s v="02 - CDI"/>
    <x v="0"/>
    <x v="1"/>
    <s v="HENDAYE"/>
    <x v="0"/>
    <s v="2"/>
    <d v="2020-01-16T01:00:00"/>
    <d v="2020-01-16T01:00:00"/>
    <n v="1"/>
    <n v="0"/>
    <n v="0"/>
    <n v="0"/>
    <n v="0"/>
    <n v="0"/>
    <n v="0"/>
    <n v="0"/>
    <n v="0"/>
    <n v="0"/>
    <n v="0"/>
    <n v="0"/>
  </r>
  <r>
    <s v="REH773"/>
    <x v="2"/>
    <x v="2"/>
    <d v="2020-01-02T01:00:00"/>
    <d v="2020-01-05T01:00:00"/>
    <s v=""/>
    <s v="4J"/>
    <s v=""/>
    <s v="0:00"/>
    <s v="0:00"/>
    <s v=""/>
    <x v="2"/>
    <s v="ACC13"/>
    <x v="0"/>
    <s v="02 - CDI"/>
    <x v="0"/>
    <x v="1"/>
    <s v="HENDAYE"/>
    <x v="0"/>
    <s v="M"/>
    <d v="2020-01-02T01:00:00"/>
    <d v="2020-01-05T01:00:00"/>
    <n v="3"/>
    <n v="0"/>
    <n v="0"/>
    <n v="0"/>
    <n v="0"/>
    <n v="0"/>
    <n v="0"/>
    <n v="0"/>
    <n v="0"/>
    <n v="0"/>
    <n v="0"/>
    <n v="0"/>
  </r>
  <r>
    <s v="SDR748"/>
    <x v="0"/>
    <x v="0"/>
    <d v="2020-11-30T01:00:00"/>
    <d v="2020-12-04T01:00:00"/>
    <s v=""/>
    <s v="5J"/>
    <s v=""/>
    <s v="0:00"/>
    <s v="0:00"/>
    <s v=""/>
    <x v="0"/>
    <s v="ACC12"/>
    <x v="0"/>
    <s v="02 - CDI"/>
    <x v="0"/>
    <x v="1"/>
    <s v="COLIS"/>
    <x v="0"/>
    <s v="C"/>
    <d v="2020-11-30T01:00:00"/>
    <d v="2020-12-04T01:00:00"/>
    <n v="0"/>
    <n v="0"/>
    <n v="0"/>
    <n v="0"/>
    <n v="0"/>
    <n v="0"/>
    <n v="0"/>
    <n v="0"/>
    <n v="0"/>
    <n v="0"/>
    <n v="1"/>
    <n v="4"/>
  </r>
  <r>
    <s v="SDR748"/>
    <x v="0"/>
    <x v="0"/>
    <d v="2020-11-02T01:00:00"/>
    <d v="2020-11-07T01:00:00"/>
    <s v=""/>
    <s v="6J"/>
    <s v=""/>
    <s v="0:00"/>
    <s v="0:00"/>
    <s v=""/>
    <x v="0"/>
    <s v="ACC12"/>
    <x v="0"/>
    <s v="02 - CDI"/>
    <x v="0"/>
    <x v="1"/>
    <s v="COLIS"/>
    <x v="0"/>
    <s v="C"/>
    <d v="2020-11-02T01:00:00"/>
    <d v="2020-11-07T01:00:00"/>
    <n v="0"/>
    <n v="0"/>
    <n v="0"/>
    <n v="0"/>
    <n v="0"/>
    <n v="0"/>
    <n v="0"/>
    <n v="0"/>
    <n v="0"/>
    <n v="0"/>
    <n v="6"/>
    <n v="0"/>
  </r>
  <r>
    <s v="SDR748"/>
    <x v="6"/>
    <x v="6"/>
    <d v="2020-09-22T02:00:00"/>
    <d v="2020-09-22T02:00:00"/>
    <s v=""/>
    <s v="1J"/>
    <s v=""/>
    <s v="0:00"/>
    <s v="0:00"/>
    <s v=""/>
    <x v="5"/>
    <s v="ACC12"/>
    <x v="0"/>
    <s v="02 - CDI"/>
    <x v="0"/>
    <x v="1"/>
    <s v="COLIS"/>
    <x v="0"/>
    <s v="P"/>
    <d v="2020-09-22T02:00:00"/>
    <d v="2020-09-22T02:00:00"/>
    <n v="0"/>
    <n v="0"/>
    <n v="0"/>
    <n v="0"/>
    <n v="0"/>
    <n v="0"/>
    <n v="0"/>
    <n v="0"/>
    <n v="1"/>
    <n v="0"/>
    <n v="0"/>
    <n v="0"/>
  </r>
  <r>
    <s v="SDR748"/>
    <x v="6"/>
    <x v="6"/>
    <d v="2020-09-21T02:00:00"/>
    <d v="2020-09-21T02:00:00"/>
    <s v=""/>
    <s v="1J"/>
    <s v=""/>
    <s v="0:00"/>
    <s v="0:00"/>
    <s v=""/>
    <x v="5"/>
    <s v="ACC12"/>
    <x v="0"/>
    <s v="02 - CDI"/>
    <x v="0"/>
    <x v="1"/>
    <s v="COLIS"/>
    <x v="0"/>
    <s v="P"/>
    <d v="2020-09-21T02:00:00"/>
    <d v="2020-09-21T02:00:00"/>
    <n v="0"/>
    <n v="0"/>
    <n v="0"/>
    <n v="0"/>
    <n v="0"/>
    <n v="0"/>
    <n v="0"/>
    <n v="0"/>
    <n v="1"/>
    <n v="0"/>
    <n v="0"/>
    <n v="0"/>
  </r>
  <r>
    <s v="SDR748"/>
    <x v="0"/>
    <x v="0"/>
    <d v="2020-06-24T02:00:00"/>
    <d v="2020-07-11T02:00:00"/>
    <s v=""/>
    <s v="16J"/>
    <s v=""/>
    <s v="0:00"/>
    <s v="0:00"/>
    <s v=""/>
    <x v="0"/>
    <s v="ACC12"/>
    <x v="0"/>
    <s v="02 - CDI"/>
    <x v="0"/>
    <x v="1"/>
    <s v="COLIS"/>
    <x v="0"/>
    <s v="C"/>
    <d v="2020-06-24T02:00:00"/>
    <d v="2020-07-11T02:00:00"/>
    <n v="0"/>
    <n v="0"/>
    <n v="0"/>
    <n v="0"/>
    <n v="0"/>
    <n v="6"/>
    <n v="10"/>
    <n v="0"/>
    <n v="0"/>
    <n v="0"/>
    <n v="0"/>
    <n v="0"/>
  </r>
  <r>
    <s v="SDR748"/>
    <x v="0"/>
    <x v="0"/>
    <d v="2020-03-02T01:00:00"/>
    <d v="2020-03-07T01:00:00"/>
    <s v=""/>
    <s v="6J"/>
    <s v=""/>
    <s v="0:00"/>
    <s v="0:00"/>
    <s v=""/>
    <x v="0"/>
    <s v="ACC12"/>
    <x v="0"/>
    <s v="02 - CDI"/>
    <x v="0"/>
    <x v="1"/>
    <s v="COLIS"/>
    <x v="0"/>
    <s v="C"/>
    <d v="2020-03-02T01:00:00"/>
    <d v="2020-03-07T01:00:00"/>
    <n v="0"/>
    <n v="0"/>
    <n v="6"/>
    <n v="0"/>
    <n v="0"/>
    <n v="0"/>
    <n v="0"/>
    <n v="0"/>
    <n v="0"/>
    <n v="0"/>
    <n v="0"/>
    <n v="0"/>
  </r>
  <r>
    <s v="KHL675"/>
    <x v="0"/>
    <x v="0"/>
    <d v="2020-10-19T02:00:00"/>
    <d v="2020-10-31T01:00:00"/>
    <s v=""/>
    <s v="12J"/>
    <s v=""/>
    <s v="0:00"/>
    <s v="0:00"/>
    <s v=""/>
    <x v="0"/>
    <s v="ACC13"/>
    <x v="0"/>
    <s v="02 - CDI"/>
    <x v="0"/>
    <x v="1"/>
    <s v="HENDAYE"/>
    <x v="0"/>
    <s v="C"/>
    <d v="2020-10-19T02:00:00"/>
    <d v="2020-10-31T01:00:00"/>
    <n v="0"/>
    <n v="0"/>
    <n v="0"/>
    <n v="0"/>
    <n v="0"/>
    <n v="0"/>
    <n v="0"/>
    <n v="0"/>
    <n v="0"/>
    <n v="12"/>
    <n v="0"/>
    <n v="0"/>
  </r>
  <r>
    <s v="KHL675"/>
    <x v="0"/>
    <x v="0"/>
    <d v="2020-08-03T02:00:00"/>
    <d v="2020-08-23T02:00:00"/>
    <s v=""/>
    <s v="17J"/>
    <s v=""/>
    <s v="0:00"/>
    <s v="0:00"/>
    <s v=""/>
    <x v="0"/>
    <s v="ACC13"/>
    <x v="0"/>
    <s v="02 - CDI"/>
    <x v="0"/>
    <x v="1"/>
    <s v="HENDAYE"/>
    <x v="0"/>
    <s v="C"/>
    <d v="2020-08-03T02:00:00"/>
    <d v="2020-08-23T02:00:00"/>
    <n v="0"/>
    <n v="0"/>
    <n v="0"/>
    <n v="0"/>
    <n v="0"/>
    <n v="0"/>
    <n v="0"/>
    <n v="17"/>
    <n v="0"/>
    <n v="0"/>
    <n v="0"/>
    <n v="0"/>
  </r>
  <r>
    <s v="KHL675"/>
    <x v="0"/>
    <x v="0"/>
    <d v="2020-05-02T02:00:00"/>
    <d v="2020-05-02T02:00:00"/>
    <s v=""/>
    <s v="1J"/>
    <s v=""/>
    <s v="0:00"/>
    <s v="0:00"/>
    <s v=""/>
    <x v="0"/>
    <s v="ACC13"/>
    <x v="0"/>
    <s v="02 - CDI"/>
    <x v="0"/>
    <x v="1"/>
    <s v="HENDAYE"/>
    <x v="0"/>
    <s v="C"/>
    <d v="2020-05-02T02:00:00"/>
    <d v="2020-05-02T02:00:00"/>
    <n v="0"/>
    <n v="0"/>
    <n v="0"/>
    <n v="0"/>
    <n v="1"/>
    <n v="0"/>
    <n v="0"/>
    <n v="0"/>
    <n v="0"/>
    <n v="0"/>
    <n v="0"/>
    <n v="0"/>
  </r>
  <r>
    <s v="KHL675"/>
    <x v="3"/>
    <x v="3"/>
    <d v="2020-03-16T01:00:00"/>
    <d v="2020-03-18T01:00:00"/>
    <s v=""/>
    <s v="3J"/>
    <s v=""/>
    <s v="0:00"/>
    <s v="0:00"/>
    <s v=""/>
    <x v="3"/>
    <s v="ACC13"/>
    <x v="0"/>
    <s v="02 - CDI"/>
    <x v="0"/>
    <x v="1"/>
    <s v="HENDAYE"/>
    <x v="0"/>
    <s v="A"/>
    <d v="2020-03-16T01:00:00"/>
    <d v="2020-03-18T01:00:00"/>
    <n v="0"/>
    <n v="0"/>
    <n v="3"/>
    <n v="0"/>
    <n v="0"/>
    <n v="0"/>
    <n v="0"/>
    <n v="0"/>
    <n v="0"/>
    <n v="0"/>
    <n v="0"/>
    <n v="0"/>
  </r>
  <r>
    <s v="KHL675"/>
    <x v="0"/>
    <x v="0"/>
    <d v="2020-02-24T01:00:00"/>
    <d v="2020-02-29T01:00:00"/>
    <s v=""/>
    <s v="6J"/>
    <s v=""/>
    <s v="0:00"/>
    <s v="0:00"/>
    <s v=""/>
    <x v="0"/>
    <s v="ACC13"/>
    <x v="0"/>
    <s v="02 - CDI"/>
    <x v="0"/>
    <x v="1"/>
    <s v="HENDAYE"/>
    <x v="0"/>
    <s v="C"/>
    <d v="2020-02-24T01:00:00"/>
    <d v="2020-02-29T01:00:00"/>
    <n v="0"/>
    <n v="6"/>
    <n v="0"/>
    <n v="0"/>
    <n v="0"/>
    <n v="0"/>
    <n v="0"/>
    <n v="0"/>
    <n v="0"/>
    <n v="0"/>
    <n v="0"/>
    <n v="0"/>
  </r>
  <r>
    <s v="KHL675"/>
    <x v="0"/>
    <x v="0"/>
    <d v="2020-01-11T01:00:00"/>
    <d v="2020-01-11T01:00:00"/>
    <s v=""/>
    <s v="1J"/>
    <s v=""/>
    <s v="0:00"/>
    <s v="0:00"/>
    <s v=""/>
    <x v="0"/>
    <s v="ACC13"/>
    <x v="0"/>
    <s v="02 - CDI"/>
    <x v="0"/>
    <x v="1"/>
    <s v="HENDAYE"/>
    <x v="0"/>
    <s v="C"/>
    <d v="2020-01-11T01:00:00"/>
    <d v="2020-01-11T01:00:00"/>
    <n v="1"/>
    <n v="0"/>
    <n v="0"/>
    <n v="0"/>
    <n v="0"/>
    <n v="0"/>
    <n v="0"/>
    <n v="0"/>
    <n v="0"/>
    <n v="0"/>
    <n v="0"/>
    <n v="0"/>
  </r>
  <r>
    <s v="JFT380"/>
    <x v="45"/>
    <x v="41"/>
    <d v="2020-01-01T01:00:00"/>
    <d v="2020-12-31T01:00:00"/>
    <s v=""/>
    <s v="366J"/>
    <s v=""/>
    <s v="0:00"/>
    <s v="0:00"/>
    <s v=""/>
    <x v="8"/>
    <s v="ACC12"/>
    <x v="0"/>
    <s v="02 - CDI"/>
    <x v="0"/>
    <x v="3"/>
    <s v="SURNOMBRES"/>
    <x v="0"/>
    <s v="I"/>
    <d v="2020-01-01T01:00:00"/>
    <d v="2020-12-31T00:00:00"/>
    <n v="26"/>
    <n v="25"/>
    <n v="26"/>
    <n v="25"/>
    <n v="23"/>
    <n v="25"/>
    <n v="26"/>
    <n v="25"/>
    <n v="26"/>
    <n v="27"/>
    <n v="25"/>
    <n v="27"/>
  </r>
  <r>
    <s v="CRS867"/>
    <x v="0"/>
    <x v="0"/>
    <d v="2020-08-10T02:00:00"/>
    <d v="2020-08-29T02:00:00"/>
    <s v=""/>
    <s v="17J"/>
    <s v=""/>
    <s v="0:00"/>
    <s v="0:00"/>
    <s v=""/>
    <x v="0"/>
    <s v="ACC12"/>
    <x v="0"/>
    <s v="02 - CDI"/>
    <x v="0"/>
    <x v="1"/>
    <s v="SURNOMBRES"/>
    <x v="0"/>
    <s v="C"/>
    <d v="2020-08-10T02:00:00"/>
    <d v="2020-08-29T02:00:00"/>
    <n v="0"/>
    <n v="0"/>
    <n v="0"/>
    <n v="0"/>
    <n v="0"/>
    <n v="0"/>
    <n v="0"/>
    <n v="17"/>
    <n v="0"/>
    <n v="0"/>
    <n v="0"/>
    <n v="0"/>
  </r>
  <r>
    <s v="CRS867"/>
    <x v="0"/>
    <x v="0"/>
    <d v="2020-03-30T02:00:00"/>
    <d v="2020-04-11T02:00:00"/>
    <s v=""/>
    <s v="12J"/>
    <s v=""/>
    <s v="0:00"/>
    <s v="0:00"/>
    <s v=""/>
    <x v="0"/>
    <s v="ACC12"/>
    <x v="0"/>
    <s v="02 - CDI"/>
    <x v="0"/>
    <x v="1"/>
    <s v="SURNOMBRES"/>
    <x v="0"/>
    <s v="C"/>
    <d v="2020-03-30T02:00:00"/>
    <d v="2020-04-11T02:00:00"/>
    <n v="0"/>
    <n v="0"/>
    <n v="2"/>
    <n v="10"/>
    <n v="0"/>
    <n v="0"/>
    <n v="0"/>
    <n v="0"/>
    <n v="0"/>
    <n v="0"/>
    <n v="0"/>
    <n v="0"/>
  </r>
  <r>
    <s v="HDR009"/>
    <x v="37"/>
    <x v="34"/>
    <s v=""/>
    <s v=""/>
    <s v=""/>
    <s v=""/>
    <s v=""/>
    <s v=""/>
    <s v=""/>
    <s v=""/>
    <x v="11"/>
    <n v="0"/>
    <x v="2"/>
    <n v="0"/>
    <x v="1"/>
    <x v="5"/>
    <e v="#N/A"/>
    <x v="1"/>
    <s v=""/>
    <s v=""/>
    <d v="2020-12-31T00:00:00"/>
    <n v="0"/>
    <n v="0"/>
    <n v="0"/>
    <n v="0"/>
    <n v="0"/>
    <n v="0"/>
    <n v="0"/>
    <n v="0"/>
    <n v="0"/>
    <n v="0"/>
    <n v="0"/>
    <n v="0"/>
  </r>
  <r>
    <s v="ARP650"/>
    <x v="0"/>
    <x v="0"/>
    <d v="2020-08-03T02:00:00"/>
    <d v="2020-08-14T02:00:00"/>
    <s v=""/>
    <s v="11J"/>
    <s v=""/>
    <s v="0:00"/>
    <s v="0:00"/>
    <s v=""/>
    <x v="0"/>
    <s v="APN2"/>
    <x v="0"/>
    <s v="01 - FONCT"/>
    <x v="0"/>
    <x v="0"/>
    <s v="CABINE"/>
    <x v="0"/>
    <s v="C"/>
    <d v="2020-08-03T02:00:00"/>
    <d v="2020-08-14T02:00:00"/>
    <n v="0"/>
    <n v="0"/>
    <n v="0"/>
    <n v="0"/>
    <n v="0"/>
    <n v="0"/>
    <n v="0"/>
    <n v="11"/>
    <n v="0"/>
    <n v="0"/>
    <n v="0"/>
    <n v="0"/>
  </r>
  <r>
    <s v="ARP650"/>
    <x v="3"/>
    <x v="3"/>
    <d v="2020-04-18T02:00:00"/>
    <d v="2020-05-08T02:00:00"/>
    <s v=""/>
    <s v="21J"/>
    <s v=""/>
    <s v="0:00"/>
    <s v="0:00"/>
    <s v=""/>
    <x v="3"/>
    <s v="APN2"/>
    <x v="0"/>
    <s v="01 - FONCT"/>
    <x v="0"/>
    <x v="0"/>
    <s v="CABINE"/>
    <x v="0"/>
    <s v="A"/>
    <d v="2020-04-18T02:00:00"/>
    <d v="2020-05-08T02:00:00"/>
    <n v="0"/>
    <n v="0"/>
    <n v="0"/>
    <n v="11"/>
    <n v="5"/>
    <n v="0"/>
    <n v="0"/>
    <n v="0"/>
    <n v="0"/>
    <n v="0"/>
    <n v="0"/>
    <n v="0"/>
  </r>
  <r>
    <s v="ARP650"/>
    <x v="3"/>
    <x v="3"/>
    <d v="2020-04-14T02:00:00"/>
    <d v="2020-04-17T02:00:00"/>
    <s v=""/>
    <s v="4J"/>
    <s v=""/>
    <s v="0:00"/>
    <s v="0:00"/>
    <s v=""/>
    <x v="3"/>
    <s v="APN2"/>
    <x v="0"/>
    <s v="01 - FONCT"/>
    <x v="0"/>
    <x v="0"/>
    <s v="CABINE"/>
    <x v="0"/>
    <s v="A"/>
    <d v="2020-04-14T02:00:00"/>
    <d v="2020-04-17T02:00:00"/>
    <n v="0"/>
    <n v="0"/>
    <n v="0"/>
    <n v="4"/>
    <n v="0"/>
    <n v="0"/>
    <n v="0"/>
    <n v="0"/>
    <n v="0"/>
    <n v="0"/>
    <n v="0"/>
    <n v="0"/>
  </r>
  <r>
    <s v="ARP650"/>
    <x v="0"/>
    <x v="0"/>
    <d v="2020-04-01T02:00:00"/>
    <d v="2020-04-11T02:00:00"/>
    <s v=""/>
    <s v="10J"/>
    <s v=""/>
    <s v="0:00"/>
    <s v="0:00"/>
    <s v=""/>
    <x v="0"/>
    <s v="APN2"/>
    <x v="0"/>
    <s v="01 - FONCT"/>
    <x v="0"/>
    <x v="0"/>
    <s v="CABINE"/>
    <x v="0"/>
    <s v="C"/>
    <d v="2020-04-01T02:00:00"/>
    <d v="2020-04-11T02:00:00"/>
    <n v="0"/>
    <n v="0"/>
    <n v="0"/>
    <n v="10"/>
    <n v="0"/>
    <n v="0"/>
    <n v="0"/>
    <n v="0"/>
    <n v="0"/>
    <n v="0"/>
    <n v="0"/>
    <n v="0"/>
  </r>
  <r>
    <s v="ARP650"/>
    <x v="2"/>
    <x v="2"/>
    <d v="2020-03-24T01:00:00"/>
    <d v="2020-03-31T02:00:00"/>
    <s v=""/>
    <s v="8J"/>
    <s v=""/>
    <s v="0:00"/>
    <s v="0:00"/>
    <s v=""/>
    <x v="2"/>
    <s v="APN2"/>
    <x v="0"/>
    <s v="01 - FONCT"/>
    <x v="0"/>
    <x v="0"/>
    <s v="CABINE"/>
    <x v="0"/>
    <s v="M"/>
    <d v="2020-03-24T01:00:00"/>
    <d v="2020-03-31T02:00:00"/>
    <n v="0"/>
    <n v="0"/>
    <n v="7"/>
    <n v="0"/>
    <n v="0"/>
    <n v="0"/>
    <n v="0"/>
    <n v="0"/>
    <n v="0"/>
    <n v="0"/>
    <n v="0"/>
    <n v="0"/>
  </r>
  <r>
    <s v="ARP650"/>
    <x v="13"/>
    <x v="12"/>
    <d v="2020-02-06T01:00:00"/>
    <d v="2020-02-06T01:00:00"/>
    <s v=""/>
    <s v="06h30"/>
    <s v=""/>
    <s v="0:00"/>
    <s v="0:00"/>
    <s v=""/>
    <x v="5"/>
    <s v="APN2"/>
    <x v="0"/>
    <s v="01 - FONCT"/>
    <x v="0"/>
    <x v="0"/>
    <s v="CABINE"/>
    <x v="0"/>
    <s v="A"/>
    <d v="2020-02-06T01:00:00"/>
    <d v="2020-02-06T01:00:00"/>
    <n v="0"/>
    <n v="1"/>
    <n v="0"/>
    <n v="0"/>
    <n v="0"/>
    <n v="0"/>
    <n v="0"/>
    <n v="0"/>
    <n v="0"/>
    <n v="0"/>
    <n v="0"/>
    <n v="0"/>
  </r>
  <r>
    <s v="ARP650"/>
    <x v="13"/>
    <x v="12"/>
    <d v="2020-01-24T01:00:00"/>
    <d v="2020-01-24T01:00:00"/>
    <s v=""/>
    <s v="06h30"/>
    <s v=""/>
    <s v="0:00"/>
    <s v="0:00"/>
    <s v=""/>
    <x v="5"/>
    <s v="APN2"/>
    <x v="0"/>
    <s v="01 - FONCT"/>
    <x v="0"/>
    <x v="0"/>
    <s v="CABINE"/>
    <x v="0"/>
    <s v="A"/>
    <d v="2020-01-24T01:00:00"/>
    <d v="2020-01-24T01:00:00"/>
    <n v="1"/>
    <n v="0"/>
    <n v="0"/>
    <n v="0"/>
    <n v="0"/>
    <n v="0"/>
    <n v="0"/>
    <n v="0"/>
    <n v="0"/>
    <n v="0"/>
    <n v="0"/>
    <n v="0"/>
  </r>
  <r>
    <s v="ARP650"/>
    <x v="2"/>
    <x v="2"/>
    <d v="2019-11-26T01:00:00"/>
    <d v="2020-01-19T01:00:00"/>
    <s v=""/>
    <s v="55J"/>
    <s v=""/>
    <s v="0:00"/>
    <s v="0:00"/>
    <s v=""/>
    <x v="2"/>
    <s v="APN2"/>
    <x v="0"/>
    <s v="01 - FONCT"/>
    <x v="0"/>
    <x v="0"/>
    <s v="CABINE"/>
    <x v="0"/>
    <s v="M"/>
    <d v="2020-01-01T00:00:00"/>
    <d v="2020-01-19T01:00:00"/>
    <n v="15"/>
    <n v="0"/>
    <n v="0"/>
    <n v="0"/>
    <n v="0"/>
    <n v="0"/>
    <n v="0"/>
    <n v="0"/>
    <n v="0"/>
    <n v="0"/>
    <n v="0"/>
    <n v="0"/>
  </r>
  <r>
    <s v="PAR194"/>
    <x v="0"/>
    <x v="0"/>
    <d v="2020-11-04T01:00:00"/>
    <d v="2020-11-07T01:00:00"/>
    <s v=""/>
    <s v="4J"/>
    <s v=""/>
    <s v="0:00"/>
    <s v="0:00"/>
    <s v=""/>
    <x v="0"/>
    <s v="ACC13"/>
    <x v="0"/>
    <s v="02 - CDI"/>
    <x v="0"/>
    <x v="4"/>
    <s v="Equipe 4 CAMPAGNE"/>
    <x v="0"/>
    <s v="C"/>
    <d v="2020-11-04T01:00:00"/>
    <d v="2020-11-07T01:00:00"/>
    <n v="0"/>
    <n v="0"/>
    <n v="0"/>
    <n v="0"/>
    <n v="0"/>
    <n v="0"/>
    <n v="0"/>
    <n v="0"/>
    <n v="0"/>
    <n v="0"/>
    <n v="4"/>
    <n v="0"/>
  </r>
  <r>
    <s v="PAR194"/>
    <x v="0"/>
    <x v="0"/>
    <d v="2020-08-03T02:00:00"/>
    <d v="2020-08-22T02:00:00"/>
    <s v=""/>
    <s v="17J"/>
    <s v=""/>
    <s v="0:00"/>
    <s v="0:00"/>
    <s v=""/>
    <x v="0"/>
    <s v="ACC13"/>
    <x v="0"/>
    <s v="02 - CDI"/>
    <x v="0"/>
    <x v="4"/>
    <s v="Equipe 4 CAMPAGNE"/>
    <x v="0"/>
    <s v="C"/>
    <d v="2020-08-03T02:00:00"/>
    <d v="2020-08-22T02:00:00"/>
    <n v="0"/>
    <n v="0"/>
    <n v="0"/>
    <n v="0"/>
    <n v="0"/>
    <n v="0"/>
    <n v="0"/>
    <n v="17"/>
    <n v="0"/>
    <n v="0"/>
    <n v="0"/>
    <n v="0"/>
  </r>
  <r>
    <s v="PAR194"/>
    <x v="8"/>
    <x v="3"/>
    <d v="2020-06-12T02:00:00"/>
    <d v="2020-06-12T02:00:00"/>
    <s v=""/>
    <s v="1J"/>
    <s v=""/>
    <s v="0:00"/>
    <s v="0:00"/>
    <s v=""/>
    <x v="3"/>
    <s v="ACC13"/>
    <x v="0"/>
    <s v="02 - CDI"/>
    <x v="0"/>
    <x v="4"/>
    <s v="Equipe 4 CAMPAGNE"/>
    <x v="0"/>
    <s v="C"/>
    <d v="2020-06-12T02:00:00"/>
    <d v="2020-06-12T02:00:00"/>
    <n v="0"/>
    <n v="0"/>
    <n v="0"/>
    <n v="0"/>
    <n v="0"/>
    <n v="1"/>
    <n v="0"/>
    <n v="0"/>
    <n v="0"/>
    <n v="0"/>
    <n v="0"/>
    <n v="0"/>
  </r>
  <r>
    <s v="PAR194"/>
    <x v="8"/>
    <x v="3"/>
    <d v="2020-06-10T02:00:00"/>
    <d v="2020-06-10T02:00:00"/>
    <s v=""/>
    <s v="1J"/>
    <s v=""/>
    <s v="0:00"/>
    <s v="0:00"/>
    <s v=""/>
    <x v="3"/>
    <s v="ACC13"/>
    <x v="0"/>
    <s v="02 - CDI"/>
    <x v="0"/>
    <x v="4"/>
    <s v="Equipe 4 CAMPAGNE"/>
    <x v="0"/>
    <s v="C"/>
    <d v="2020-06-10T02:00:00"/>
    <d v="2020-06-10T02:00:00"/>
    <n v="0"/>
    <n v="0"/>
    <n v="0"/>
    <n v="0"/>
    <n v="0"/>
    <n v="1"/>
    <n v="0"/>
    <n v="0"/>
    <n v="0"/>
    <n v="0"/>
    <n v="0"/>
    <n v="0"/>
  </r>
  <r>
    <s v="PAR194"/>
    <x v="8"/>
    <x v="3"/>
    <d v="2020-05-26T02:00:00"/>
    <d v="2020-05-30T02:00:00"/>
    <s v=""/>
    <s v="5J"/>
    <s v=""/>
    <s v="0:00"/>
    <s v="0:00"/>
    <s v=""/>
    <x v="3"/>
    <s v="ACC13"/>
    <x v="0"/>
    <s v="02 - CDI"/>
    <x v="0"/>
    <x v="4"/>
    <s v="Equipe 4 CAMPAGNE"/>
    <x v="0"/>
    <s v="C"/>
    <d v="2020-05-26T02:00:00"/>
    <d v="2020-05-30T02:00:00"/>
    <n v="0"/>
    <n v="0"/>
    <n v="0"/>
    <n v="0"/>
    <n v="5"/>
    <n v="0"/>
    <n v="0"/>
    <n v="0"/>
    <n v="0"/>
    <n v="0"/>
    <n v="0"/>
    <n v="0"/>
  </r>
  <r>
    <s v="PAR194"/>
    <x v="0"/>
    <x v="0"/>
    <d v="2020-05-25T02:00:00"/>
    <d v="2020-05-25T02:00:00"/>
    <s v=""/>
    <s v="1J"/>
    <s v=""/>
    <s v="0:00"/>
    <s v="0:00"/>
    <s v=""/>
    <x v="0"/>
    <s v="ACC13"/>
    <x v="0"/>
    <s v="02 - CDI"/>
    <x v="0"/>
    <x v="4"/>
    <s v="Equipe 4 CAMPAGNE"/>
    <x v="0"/>
    <s v="C"/>
    <d v="2020-05-25T02:00:00"/>
    <d v="2020-05-25T02:00:00"/>
    <n v="0"/>
    <n v="0"/>
    <n v="0"/>
    <n v="0"/>
    <n v="1"/>
    <n v="0"/>
    <n v="0"/>
    <n v="0"/>
    <n v="0"/>
    <n v="0"/>
    <n v="0"/>
    <n v="0"/>
  </r>
  <r>
    <s v="PAR194"/>
    <x v="8"/>
    <x v="3"/>
    <d v="2020-05-18T02:00:00"/>
    <d v="2020-05-18T02:00:00"/>
    <s v=""/>
    <s v="1J"/>
    <s v=""/>
    <s v="0:00"/>
    <s v="0:00"/>
    <s v=""/>
    <x v="3"/>
    <s v="ACC13"/>
    <x v="0"/>
    <s v="02 - CDI"/>
    <x v="0"/>
    <x v="4"/>
    <s v="Equipe 4 CAMPAGNE"/>
    <x v="0"/>
    <s v="C"/>
    <d v="2020-05-18T02:00:00"/>
    <d v="2020-05-18T02:00:00"/>
    <n v="0"/>
    <n v="0"/>
    <n v="0"/>
    <n v="0"/>
    <n v="1"/>
    <n v="0"/>
    <n v="0"/>
    <n v="0"/>
    <n v="0"/>
    <n v="0"/>
    <n v="0"/>
    <n v="0"/>
  </r>
  <r>
    <s v="PAR194"/>
    <x v="8"/>
    <x v="3"/>
    <d v="2020-05-13T02:00:00"/>
    <d v="2020-05-16T02:00:00"/>
    <s v=""/>
    <s v="4J"/>
    <s v=""/>
    <s v="0:00"/>
    <s v="0:00"/>
    <s v=""/>
    <x v="3"/>
    <s v="ACC13"/>
    <x v="0"/>
    <s v="02 - CDI"/>
    <x v="0"/>
    <x v="4"/>
    <s v="Equipe 4 CAMPAGNE"/>
    <x v="0"/>
    <s v="C"/>
    <d v="2020-05-13T02:00:00"/>
    <d v="2020-05-16T02:00:00"/>
    <n v="0"/>
    <n v="0"/>
    <n v="0"/>
    <n v="0"/>
    <n v="4"/>
    <n v="0"/>
    <n v="0"/>
    <n v="0"/>
    <n v="0"/>
    <n v="0"/>
    <n v="0"/>
    <n v="0"/>
  </r>
  <r>
    <s v="PAR194"/>
    <x v="8"/>
    <x v="3"/>
    <d v="2020-05-04T02:00:00"/>
    <d v="2020-05-04T02:00:00"/>
    <s v=""/>
    <s v="1J"/>
    <s v=""/>
    <s v="0:00"/>
    <s v="0:00"/>
    <s v=""/>
    <x v="3"/>
    <s v="ACC13"/>
    <x v="0"/>
    <s v="02 - CDI"/>
    <x v="0"/>
    <x v="4"/>
    <s v="Equipe 4 CAMPAGNE"/>
    <x v="0"/>
    <s v="C"/>
    <d v="2020-05-04T02:00:00"/>
    <d v="2020-05-04T02:00:00"/>
    <n v="0"/>
    <n v="0"/>
    <n v="0"/>
    <n v="0"/>
    <n v="1"/>
    <n v="0"/>
    <n v="0"/>
    <n v="0"/>
    <n v="0"/>
    <n v="0"/>
    <n v="0"/>
    <n v="0"/>
  </r>
  <r>
    <s v="PAR194"/>
    <x v="0"/>
    <x v="0"/>
    <d v="2020-04-27T02:00:00"/>
    <d v="2020-05-02T02:00:00"/>
    <s v=""/>
    <s v="5J"/>
    <s v=""/>
    <s v="0:00"/>
    <s v="0:00"/>
    <s v=""/>
    <x v="0"/>
    <s v="ACC13"/>
    <x v="0"/>
    <s v="02 - CDI"/>
    <x v="0"/>
    <x v="4"/>
    <s v="Equipe 4 CAMPAGNE"/>
    <x v="0"/>
    <s v="C"/>
    <d v="2020-04-27T02:00:00"/>
    <d v="2020-05-02T02:00:00"/>
    <n v="0"/>
    <n v="0"/>
    <n v="0"/>
    <n v="4"/>
    <n v="1"/>
    <n v="0"/>
    <n v="0"/>
    <n v="0"/>
    <n v="0"/>
    <n v="0"/>
    <n v="0"/>
    <n v="0"/>
  </r>
  <r>
    <s v="PAR194"/>
    <x v="3"/>
    <x v="3"/>
    <d v="2020-04-15T02:00:00"/>
    <d v="2020-04-17T02:00:00"/>
    <s v=""/>
    <s v="3J"/>
    <s v=""/>
    <s v="0:00"/>
    <s v="0:00"/>
    <s v=""/>
    <x v="3"/>
    <s v="ACC13"/>
    <x v="0"/>
    <s v="02 - CDI"/>
    <x v="0"/>
    <x v="4"/>
    <s v="Equipe 4 CAMPAGNE"/>
    <x v="0"/>
    <s v="A"/>
    <d v="2020-04-15T02:00:00"/>
    <d v="2020-04-17T02:00:00"/>
    <n v="0"/>
    <n v="0"/>
    <n v="0"/>
    <n v="3"/>
    <n v="0"/>
    <n v="0"/>
    <n v="0"/>
    <n v="0"/>
    <n v="0"/>
    <n v="0"/>
    <n v="0"/>
    <n v="0"/>
  </r>
  <r>
    <s v="PAR194"/>
    <x v="3"/>
    <x v="3"/>
    <d v="2020-04-01T02:00:00"/>
    <d v="2020-04-03T02:00:00"/>
    <s v=""/>
    <s v="3J"/>
    <s v=""/>
    <s v="0:00"/>
    <s v="0:00"/>
    <s v=""/>
    <x v="3"/>
    <s v="ACC13"/>
    <x v="0"/>
    <s v="02 - CDI"/>
    <x v="0"/>
    <x v="4"/>
    <s v="Equipe 4 CAMPAGNE"/>
    <x v="0"/>
    <s v="A"/>
    <d v="2020-04-01T02:00:00"/>
    <d v="2020-04-03T02:00:00"/>
    <n v="0"/>
    <n v="0"/>
    <n v="0"/>
    <n v="3"/>
    <n v="0"/>
    <n v="0"/>
    <n v="0"/>
    <n v="0"/>
    <n v="0"/>
    <n v="0"/>
    <n v="0"/>
    <n v="0"/>
  </r>
  <r>
    <s v="PAR194"/>
    <x v="0"/>
    <x v="0"/>
    <d v="2020-03-26T01:00:00"/>
    <d v="2020-03-28T01:00:00"/>
    <s v=""/>
    <s v="3J"/>
    <s v=""/>
    <s v="0:00"/>
    <s v="0:00"/>
    <s v=""/>
    <x v="0"/>
    <s v="ACC13"/>
    <x v="0"/>
    <s v="02 - CDI"/>
    <x v="0"/>
    <x v="4"/>
    <s v="Equipe 4 CAMPAGNE"/>
    <x v="0"/>
    <s v="C"/>
    <d v="2020-03-26T01:00:00"/>
    <d v="2020-03-28T01:00:00"/>
    <n v="0"/>
    <n v="0"/>
    <n v="3"/>
    <n v="0"/>
    <n v="0"/>
    <n v="0"/>
    <n v="0"/>
    <n v="0"/>
    <n v="0"/>
    <n v="0"/>
    <n v="0"/>
    <n v="0"/>
  </r>
  <r>
    <s v="PAR194"/>
    <x v="3"/>
    <x v="3"/>
    <d v="2020-03-17T01:00:00"/>
    <d v="2020-03-21T01:00:00"/>
    <s v=""/>
    <s v="5J"/>
    <s v=""/>
    <s v="0:00"/>
    <s v="0:00"/>
    <s v=""/>
    <x v="3"/>
    <s v="ACC13"/>
    <x v="0"/>
    <s v="02 - CDI"/>
    <x v="0"/>
    <x v="4"/>
    <s v="Equipe 4 CAMPAGNE"/>
    <x v="0"/>
    <s v="A"/>
    <d v="2020-03-17T01:00:00"/>
    <d v="2020-03-21T01:00:00"/>
    <n v="0"/>
    <n v="0"/>
    <n v="5"/>
    <n v="0"/>
    <n v="0"/>
    <n v="0"/>
    <n v="0"/>
    <n v="0"/>
    <n v="0"/>
    <n v="0"/>
    <n v="0"/>
    <n v="0"/>
  </r>
  <r>
    <s v="PAR194"/>
    <x v="0"/>
    <x v="0"/>
    <d v="2020-01-27T01:00:00"/>
    <d v="2020-01-28T01:00:00"/>
    <s v=""/>
    <s v="2J"/>
    <s v=""/>
    <s v="0:00"/>
    <s v="0:00"/>
    <s v=""/>
    <x v="0"/>
    <s v="ACC13"/>
    <x v="0"/>
    <s v="02 - CDI"/>
    <x v="0"/>
    <x v="4"/>
    <s v="Equipe 4 CAMPAGNE"/>
    <x v="0"/>
    <s v="C"/>
    <d v="2020-01-27T01:00:00"/>
    <d v="2020-01-28T01:00:00"/>
    <n v="2"/>
    <n v="0"/>
    <n v="0"/>
    <n v="0"/>
    <n v="0"/>
    <n v="0"/>
    <n v="0"/>
    <n v="0"/>
    <n v="0"/>
    <n v="0"/>
    <n v="0"/>
    <n v="0"/>
  </r>
  <r>
    <s v="PAR194"/>
    <x v="16"/>
    <x v="15"/>
    <d v="2020-01-12T01:00:00"/>
    <d v="2020-01-19T01:00:00"/>
    <s v=""/>
    <s v="8J"/>
    <s v=""/>
    <s v="0:00"/>
    <s v="0:00"/>
    <s v=""/>
    <x v="9"/>
    <s v="ACC13"/>
    <x v="0"/>
    <s v="02 - CDI"/>
    <x v="0"/>
    <x v="4"/>
    <s v="Equipe 4 CAMPAGNE"/>
    <x v="0"/>
    <s v="A"/>
    <d v="2020-01-12T01:00:00"/>
    <d v="2020-01-19T01:00:00"/>
    <n v="6"/>
    <n v="0"/>
    <n v="0"/>
    <n v="0"/>
    <n v="0"/>
    <n v="0"/>
    <n v="0"/>
    <n v="0"/>
    <n v="0"/>
    <n v="0"/>
    <n v="0"/>
    <n v="0"/>
  </r>
  <r>
    <s v="PAR194"/>
    <x v="16"/>
    <x v="15"/>
    <d v="2020-01-06T01:00:00"/>
    <d v="2020-01-11T01:00:00"/>
    <s v=""/>
    <s v="6J"/>
    <s v=""/>
    <s v="0:00"/>
    <s v="0:00"/>
    <s v=""/>
    <x v="9"/>
    <s v="ACC13"/>
    <x v="0"/>
    <s v="02 - CDI"/>
    <x v="0"/>
    <x v="4"/>
    <s v="Equipe 4 CAMPAGNE"/>
    <x v="0"/>
    <s v="A"/>
    <d v="2020-01-06T01:00:00"/>
    <d v="2020-01-11T01:00:00"/>
    <n v="6"/>
    <n v="0"/>
    <n v="0"/>
    <n v="0"/>
    <n v="0"/>
    <n v="0"/>
    <n v="0"/>
    <n v="0"/>
    <n v="0"/>
    <n v="0"/>
    <n v="0"/>
    <n v="0"/>
  </r>
  <r>
    <s v="PAR194"/>
    <x v="16"/>
    <x v="15"/>
    <d v="2019-12-27T01:00:00"/>
    <d v="2020-01-05T01:00:00"/>
    <s v=""/>
    <s v="10J"/>
    <s v=""/>
    <s v="0:00"/>
    <s v="0:00"/>
    <s v=""/>
    <x v="9"/>
    <s v="ACC13"/>
    <x v="0"/>
    <s v="02 - CDI"/>
    <x v="0"/>
    <x v="4"/>
    <s v="Equipe 4 CAMPAGNE"/>
    <x v="0"/>
    <s v="A"/>
    <d v="2020-01-01T00:00:00"/>
    <d v="2020-01-05T01:00:00"/>
    <n v="3"/>
    <n v="0"/>
    <n v="0"/>
    <n v="0"/>
    <n v="0"/>
    <n v="0"/>
    <n v="0"/>
    <n v="0"/>
    <n v="0"/>
    <n v="0"/>
    <n v="0"/>
    <n v="0"/>
  </r>
  <r>
    <s v="SRF720"/>
    <x v="0"/>
    <x v="0"/>
    <d v="2020-12-07T01:00:00"/>
    <d v="2020-12-19T01:00:00"/>
    <s v=""/>
    <s v="12J"/>
    <s v=""/>
    <s v="0:00"/>
    <s v="0:00"/>
    <s v=""/>
    <x v="0"/>
    <s v="ACC12"/>
    <x v="0"/>
    <s v="02 - CDI"/>
    <x v="0"/>
    <x v="1"/>
    <s v="EQUIPE 1 CAMPAGNE"/>
    <x v="0"/>
    <s v="C"/>
    <d v="2020-12-07T01:00:00"/>
    <d v="2020-12-19T01:00:00"/>
    <n v="0"/>
    <n v="0"/>
    <n v="0"/>
    <n v="0"/>
    <n v="0"/>
    <n v="0"/>
    <n v="0"/>
    <n v="0"/>
    <n v="0"/>
    <n v="0"/>
    <n v="0"/>
    <n v="12"/>
  </r>
  <r>
    <s v="SRF720"/>
    <x v="0"/>
    <x v="0"/>
    <d v="2020-07-15T02:00:00"/>
    <d v="2020-07-25T02:00:00"/>
    <s v=""/>
    <s v="10J"/>
    <s v=""/>
    <s v="0:00"/>
    <s v="0:00"/>
    <s v=""/>
    <x v="0"/>
    <s v="ACC12"/>
    <x v="0"/>
    <s v="02 - CDI"/>
    <x v="0"/>
    <x v="1"/>
    <s v="EQUIPE 1 CAMPAGNE"/>
    <x v="0"/>
    <s v="C"/>
    <d v="2020-07-15T02:00:00"/>
    <d v="2020-07-25T02:00:00"/>
    <n v="0"/>
    <n v="0"/>
    <n v="0"/>
    <n v="0"/>
    <n v="0"/>
    <n v="0"/>
    <n v="10"/>
    <n v="0"/>
    <n v="0"/>
    <n v="0"/>
    <n v="0"/>
    <n v="0"/>
  </r>
  <r>
    <s v="SRF720"/>
    <x v="0"/>
    <x v="0"/>
    <d v="2020-07-09T02:00:00"/>
    <d v="2020-07-09T02:00:00"/>
    <s v=""/>
    <s v="1J"/>
    <s v=""/>
    <s v="0:00"/>
    <s v="0:00"/>
    <s v=""/>
    <x v="0"/>
    <s v="ACC12"/>
    <x v="0"/>
    <s v="02 - CDI"/>
    <x v="0"/>
    <x v="1"/>
    <s v="EQUIPE 1 CAMPAGNE"/>
    <x v="0"/>
    <s v="C"/>
    <d v="2020-07-09T02:00:00"/>
    <d v="2020-07-09T02:00:00"/>
    <n v="0"/>
    <n v="0"/>
    <n v="0"/>
    <n v="0"/>
    <n v="0"/>
    <n v="0"/>
    <n v="1"/>
    <n v="0"/>
    <n v="0"/>
    <n v="0"/>
    <n v="0"/>
    <n v="0"/>
  </r>
  <r>
    <s v="SRF720"/>
    <x v="0"/>
    <x v="0"/>
    <d v="2020-06-02T02:00:00"/>
    <d v="2020-06-03T02:00:00"/>
    <s v=""/>
    <s v="2J"/>
    <s v=""/>
    <s v="0:00"/>
    <s v="0:00"/>
    <s v=""/>
    <x v="0"/>
    <s v="ACC12"/>
    <x v="0"/>
    <s v="02 - CDI"/>
    <x v="0"/>
    <x v="1"/>
    <s v="EQUIPE 1 CAMPAGNE"/>
    <x v="0"/>
    <s v="C"/>
    <d v="2020-06-02T02:00:00"/>
    <d v="2020-06-03T02:00:00"/>
    <n v="0"/>
    <n v="0"/>
    <n v="0"/>
    <n v="0"/>
    <n v="0"/>
    <n v="2"/>
    <n v="0"/>
    <n v="0"/>
    <n v="0"/>
    <n v="0"/>
    <n v="0"/>
    <n v="0"/>
  </r>
  <r>
    <s v="SRF720"/>
    <x v="5"/>
    <x v="5"/>
    <d v="2020-04-17T02:00:00"/>
    <d v="2020-04-17T02:00:00"/>
    <s v=""/>
    <s v="00h30"/>
    <s v=""/>
    <s v="6:05"/>
    <s v="6:35"/>
    <s v=""/>
    <x v="4"/>
    <s v="ACC12"/>
    <x v="0"/>
    <s v="02 - CDI"/>
    <x v="0"/>
    <x v="1"/>
    <s v="EQUIPE 1 CAMPAGNE"/>
    <x v="0"/>
    <s v="F"/>
    <d v="2020-04-17T02:00:00"/>
    <d v="2020-04-17T02:00:00"/>
    <n v="0"/>
    <n v="0"/>
    <n v="0"/>
    <n v="1"/>
    <n v="0"/>
    <n v="0"/>
    <n v="0"/>
    <n v="0"/>
    <n v="0"/>
    <n v="0"/>
    <n v="0"/>
    <n v="0"/>
  </r>
  <r>
    <s v="SRF720"/>
    <x v="0"/>
    <x v="0"/>
    <d v="2020-03-30T02:00:00"/>
    <d v="2020-04-04T02:00:00"/>
    <s v=""/>
    <s v="6J"/>
    <s v=""/>
    <s v="0:00"/>
    <s v="0:00"/>
    <s v=""/>
    <x v="0"/>
    <s v="ACC12"/>
    <x v="0"/>
    <s v="02 - CDI"/>
    <x v="0"/>
    <x v="1"/>
    <s v="EQUIPE 1 CAMPAGNE"/>
    <x v="0"/>
    <s v="C"/>
    <d v="2020-03-30T02:00:00"/>
    <d v="2020-04-04T02:00:00"/>
    <n v="0"/>
    <n v="0"/>
    <n v="2"/>
    <n v="4"/>
    <n v="0"/>
    <n v="0"/>
    <n v="0"/>
    <n v="0"/>
    <n v="0"/>
    <n v="0"/>
    <n v="0"/>
    <n v="0"/>
  </r>
  <r>
    <s v="SRF720"/>
    <x v="0"/>
    <x v="0"/>
    <d v="2020-02-13T01:00:00"/>
    <d v="2020-02-17T01:00:00"/>
    <s v=""/>
    <s v="4J"/>
    <s v=""/>
    <s v="0:00"/>
    <s v="0:00"/>
    <s v=""/>
    <x v="0"/>
    <s v="ACC12"/>
    <x v="0"/>
    <s v="02 - CDI"/>
    <x v="0"/>
    <x v="1"/>
    <s v="EQUIPE 1 CAMPAGNE"/>
    <x v="0"/>
    <s v="C"/>
    <d v="2020-02-13T01:00:00"/>
    <d v="2020-02-17T01:00:00"/>
    <n v="0"/>
    <n v="4"/>
    <n v="0"/>
    <n v="0"/>
    <n v="0"/>
    <n v="0"/>
    <n v="0"/>
    <n v="0"/>
    <n v="0"/>
    <n v="0"/>
    <n v="0"/>
    <n v="0"/>
  </r>
  <r>
    <s v="CUX062"/>
    <x v="0"/>
    <x v="0"/>
    <d v="2020-12-07T01:00:00"/>
    <d v="2020-12-19T01:00:00"/>
    <s v=""/>
    <s v="12J"/>
    <s v=""/>
    <s v="0:00"/>
    <s v="0:00"/>
    <s v=""/>
    <x v="0"/>
    <s v="ACC12"/>
    <x v="0"/>
    <s v="02 - CDI"/>
    <x v="0"/>
    <x v="1"/>
    <s v="COLIS"/>
    <x v="0"/>
    <s v="C"/>
    <d v="2020-12-07T01:00:00"/>
    <d v="2020-12-19T01:00:00"/>
    <n v="0"/>
    <n v="0"/>
    <n v="0"/>
    <n v="0"/>
    <n v="0"/>
    <n v="0"/>
    <n v="0"/>
    <n v="0"/>
    <n v="0"/>
    <n v="0"/>
    <n v="0"/>
    <n v="12"/>
  </r>
  <r>
    <s v="CUX062"/>
    <x v="0"/>
    <x v="0"/>
    <d v="2020-09-09T02:00:00"/>
    <d v="2020-09-19T02:00:00"/>
    <s v=""/>
    <s v="10J"/>
    <s v=""/>
    <s v="0:00"/>
    <s v="0:00"/>
    <s v=""/>
    <x v="0"/>
    <s v="ACC12"/>
    <x v="0"/>
    <s v="02 - CDI"/>
    <x v="0"/>
    <x v="1"/>
    <s v="COLIS"/>
    <x v="0"/>
    <s v="C"/>
    <d v="2020-09-09T02:00:00"/>
    <d v="2020-09-19T02:00:00"/>
    <n v="0"/>
    <n v="0"/>
    <n v="0"/>
    <n v="0"/>
    <n v="0"/>
    <n v="0"/>
    <n v="0"/>
    <n v="0"/>
    <n v="10"/>
    <n v="0"/>
    <n v="0"/>
    <n v="0"/>
  </r>
  <r>
    <s v="CUX062"/>
    <x v="6"/>
    <x v="6"/>
    <d v="2020-09-08T02:00:00"/>
    <d v="2020-09-08T02:00:00"/>
    <s v=""/>
    <s v="1J"/>
    <s v=""/>
    <s v="0:00"/>
    <s v="0:00"/>
    <s v=""/>
    <x v="5"/>
    <s v="ACC12"/>
    <x v="0"/>
    <s v="02 - CDI"/>
    <x v="0"/>
    <x v="1"/>
    <s v="COLIS"/>
    <x v="0"/>
    <s v="P"/>
    <d v="2020-09-08T02:00:00"/>
    <d v="2020-09-08T02:00:00"/>
    <n v="0"/>
    <n v="0"/>
    <n v="0"/>
    <n v="0"/>
    <n v="0"/>
    <n v="0"/>
    <n v="0"/>
    <n v="0"/>
    <n v="1"/>
    <n v="0"/>
    <n v="0"/>
    <n v="0"/>
  </r>
  <r>
    <s v="CUX062"/>
    <x v="6"/>
    <x v="6"/>
    <d v="2020-09-07T02:00:00"/>
    <d v="2020-09-07T02:00:00"/>
    <s v=""/>
    <s v="1J"/>
    <s v=""/>
    <s v="0:00"/>
    <s v="0:00"/>
    <s v=""/>
    <x v="5"/>
    <s v="ACC12"/>
    <x v="0"/>
    <s v="02 - CDI"/>
    <x v="0"/>
    <x v="1"/>
    <s v="COLIS"/>
    <x v="0"/>
    <s v="P"/>
    <d v="2020-09-07T02:00:00"/>
    <d v="2020-09-07T02:00:00"/>
    <n v="0"/>
    <n v="0"/>
    <n v="0"/>
    <n v="0"/>
    <n v="0"/>
    <n v="0"/>
    <n v="0"/>
    <n v="0"/>
    <n v="1"/>
    <n v="0"/>
    <n v="0"/>
    <n v="0"/>
  </r>
  <r>
    <s v="CUX062"/>
    <x v="0"/>
    <x v="0"/>
    <d v="2020-07-02T02:00:00"/>
    <d v="2020-07-03T02:00:00"/>
    <s v=""/>
    <s v="2J"/>
    <s v=""/>
    <s v="0:00"/>
    <s v="0:00"/>
    <s v=""/>
    <x v="0"/>
    <s v="ACC12"/>
    <x v="0"/>
    <s v="02 - CDI"/>
    <x v="0"/>
    <x v="1"/>
    <s v="COLIS"/>
    <x v="0"/>
    <s v="C"/>
    <d v="2020-07-02T02:00:00"/>
    <d v="2020-07-03T02:00:00"/>
    <n v="0"/>
    <n v="0"/>
    <n v="0"/>
    <n v="0"/>
    <n v="0"/>
    <n v="0"/>
    <n v="2"/>
    <n v="0"/>
    <n v="0"/>
    <n v="0"/>
    <n v="0"/>
    <n v="0"/>
  </r>
  <r>
    <s v="CUX062"/>
    <x v="0"/>
    <x v="0"/>
    <d v="2020-02-14T01:00:00"/>
    <d v="2020-02-15T01:00:00"/>
    <s v=""/>
    <s v="2J"/>
    <s v=""/>
    <s v="0:00"/>
    <s v="0:00"/>
    <s v=""/>
    <x v="0"/>
    <s v="ACC12"/>
    <x v="0"/>
    <s v="02 - CDI"/>
    <x v="0"/>
    <x v="1"/>
    <s v="COLIS"/>
    <x v="0"/>
    <s v="C"/>
    <d v="2020-02-14T01:00:00"/>
    <d v="2020-02-15T01:00:00"/>
    <n v="0"/>
    <n v="2"/>
    <n v="0"/>
    <n v="0"/>
    <n v="0"/>
    <n v="0"/>
    <n v="0"/>
    <n v="0"/>
    <n v="0"/>
    <n v="0"/>
    <n v="0"/>
    <n v="0"/>
  </r>
  <r>
    <s v="CUX062"/>
    <x v="0"/>
    <x v="0"/>
    <d v="2020-02-10T01:00:00"/>
    <d v="2020-02-11T01:00:00"/>
    <s v=""/>
    <s v="2J"/>
    <s v=""/>
    <s v="0:00"/>
    <s v="0:00"/>
    <s v=""/>
    <x v="0"/>
    <s v="ACC12"/>
    <x v="0"/>
    <s v="02 - CDI"/>
    <x v="0"/>
    <x v="1"/>
    <s v="COLIS"/>
    <x v="0"/>
    <s v="C"/>
    <d v="2020-02-10T01:00:00"/>
    <d v="2020-02-11T01:00:00"/>
    <n v="0"/>
    <n v="2"/>
    <n v="0"/>
    <n v="0"/>
    <n v="0"/>
    <n v="0"/>
    <n v="0"/>
    <n v="0"/>
    <n v="0"/>
    <n v="0"/>
    <n v="0"/>
    <n v="0"/>
  </r>
  <r>
    <s v="CUX062"/>
    <x v="6"/>
    <x v="6"/>
    <d v="2020-02-08T01:00:00"/>
    <d v="2020-02-08T01:00:00"/>
    <s v=""/>
    <s v="1J"/>
    <s v=""/>
    <s v="0:00"/>
    <s v="0:00"/>
    <s v=""/>
    <x v="5"/>
    <s v="ACC12"/>
    <x v="0"/>
    <s v="02 - CDI"/>
    <x v="0"/>
    <x v="1"/>
    <s v="COLIS"/>
    <x v="0"/>
    <s v="P"/>
    <d v="2020-02-08T01:00:00"/>
    <d v="2020-02-08T01:00:00"/>
    <n v="0"/>
    <n v="1"/>
    <n v="0"/>
    <n v="0"/>
    <n v="0"/>
    <n v="0"/>
    <n v="0"/>
    <n v="0"/>
    <n v="0"/>
    <n v="0"/>
    <n v="0"/>
    <n v="0"/>
  </r>
  <r>
    <s v="CUX062"/>
    <x v="6"/>
    <x v="6"/>
    <d v="2020-02-07T01:00:00"/>
    <d v="2020-02-07T01:00:00"/>
    <s v=""/>
    <s v="1J"/>
    <s v=""/>
    <s v="0:00"/>
    <s v="0:00"/>
    <s v=""/>
    <x v="5"/>
    <s v="ACC12"/>
    <x v="0"/>
    <s v="02 - CDI"/>
    <x v="0"/>
    <x v="1"/>
    <s v="COLIS"/>
    <x v="0"/>
    <s v="P"/>
    <d v="2020-02-07T01:00:00"/>
    <d v="2020-02-07T01:00:00"/>
    <n v="0"/>
    <n v="1"/>
    <n v="0"/>
    <n v="0"/>
    <n v="0"/>
    <n v="0"/>
    <n v="0"/>
    <n v="0"/>
    <n v="0"/>
    <n v="0"/>
    <n v="0"/>
    <n v="0"/>
  </r>
  <r>
    <s v="CUX062"/>
    <x v="0"/>
    <x v="0"/>
    <d v="2020-01-22T01:00:00"/>
    <d v="2020-01-25T01:00:00"/>
    <s v=""/>
    <s v="4J"/>
    <s v=""/>
    <s v="0:00"/>
    <s v="0:00"/>
    <s v=""/>
    <x v="0"/>
    <s v="ACC12"/>
    <x v="0"/>
    <s v="02 - CDI"/>
    <x v="0"/>
    <x v="1"/>
    <s v="COLIS"/>
    <x v="0"/>
    <s v="C"/>
    <d v="2020-01-22T01:00:00"/>
    <d v="2020-01-25T01:00:00"/>
    <n v="4"/>
    <n v="0"/>
    <n v="0"/>
    <n v="0"/>
    <n v="0"/>
    <n v="0"/>
    <n v="0"/>
    <n v="0"/>
    <n v="0"/>
    <n v="0"/>
    <n v="0"/>
    <n v="0"/>
  </r>
  <r>
    <s v="MDT240"/>
    <x v="0"/>
    <x v="0"/>
    <d v="2020-11-02T01:00:00"/>
    <d v="2020-11-04T01:00:00"/>
    <s v=""/>
    <s v="3J"/>
    <s v=""/>
    <s v="0:00"/>
    <s v="0:00"/>
    <s v=""/>
    <x v="0"/>
    <s v="ATGS"/>
    <x v="0"/>
    <s v="01 - FONCT"/>
    <x v="0"/>
    <x v="1"/>
    <s v="EQUIPE 1 CAMPAGNE"/>
    <x v="0"/>
    <s v="C"/>
    <d v="2020-11-02T01:00:00"/>
    <d v="2020-11-04T01:00:00"/>
    <n v="0"/>
    <n v="0"/>
    <n v="0"/>
    <n v="0"/>
    <n v="0"/>
    <n v="0"/>
    <n v="0"/>
    <n v="0"/>
    <n v="0"/>
    <n v="0"/>
    <n v="3"/>
    <n v="0"/>
  </r>
  <r>
    <s v="MDT240"/>
    <x v="0"/>
    <x v="0"/>
    <d v="2020-09-10T02:00:00"/>
    <d v="2020-09-19T02:00:00"/>
    <s v=""/>
    <s v="9J"/>
    <s v=""/>
    <s v="0:00"/>
    <s v="0:00"/>
    <s v=""/>
    <x v="0"/>
    <s v="ATGS"/>
    <x v="0"/>
    <s v="01 - FONCT"/>
    <x v="0"/>
    <x v="1"/>
    <s v="EQUIPE 1 CAMPAGNE"/>
    <x v="0"/>
    <s v="C"/>
    <d v="2020-09-10T02:00:00"/>
    <d v="2020-09-19T02:00:00"/>
    <n v="0"/>
    <n v="0"/>
    <n v="0"/>
    <n v="0"/>
    <n v="0"/>
    <n v="0"/>
    <n v="0"/>
    <n v="0"/>
    <n v="9"/>
    <n v="0"/>
    <n v="0"/>
    <n v="0"/>
  </r>
  <r>
    <s v="MDT240"/>
    <x v="7"/>
    <x v="7"/>
    <d v="2020-09-07T02:00:00"/>
    <d v="2020-09-08T02:00:00"/>
    <s v=""/>
    <s v="14h00"/>
    <s v=""/>
    <s v="0:00"/>
    <s v="0:00"/>
    <s v=""/>
    <x v="0"/>
    <s v="ATGS"/>
    <x v="0"/>
    <s v="01 - FONCT"/>
    <x v="0"/>
    <x v="1"/>
    <s v="EQUIPE 1 CAMPAGNE"/>
    <x v="0"/>
    <s v="2"/>
    <d v="2020-09-07T02:00:00"/>
    <d v="2020-09-08T02:00:00"/>
    <n v="0"/>
    <n v="0"/>
    <n v="0"/>
    <n v="0"/>
    <n v="0"/>
    <n v="0"/>
    <n v="0"/>
    <n v="0"/>
    <n v="2"/>
    <n v="0"/>
    <n v="0"/>
    <n v="0"/>
  </r>
  <r>
    <s v="MDT240"/>
    <x v="12"/>
    <x v="11"/>
    <d v="2020-05-07T02:00:00"/>
    <d v="2020-05-09T02:00:00"/>
    <s v=""/>
    <s v="2J"/>
    <s v=""/>
    <s v="0:00"/>
    <s v="0:00"/>
    <s v=""/>
    <x v="6"/>
    <s v="ATGS"/>
    <x v="0"/>
    <s v="01 - FONCT"/>
    <x v="0"/>
    <x v="1"/>
    <s v="EQUIPE 1 CAMPAGNE"/>
    <x v="0"/>
    <s v="J"/>
    <d v="2020-05-07T02:00:00"/>
    <d v="2020-05-09T02:00:00"/>
    <n v="0"/>
    <n v="0"/>
    <n v="0"/>
    <n v="0"/>
    <n v="2"/>
    <n v="0"/>
    <n v="0"/>
    <n v="0"/>
    <n v="0"/>
    <n v="0"/>
    <n v="0"/>
    <n v="0"/>
  </r>
  <r>
    <s v="MDT240"/>
    <x v="5"/>
    <x v="5"/>
    <d v="2020-04-17T02:00:00"/>
    <d v="2020-04-17T02:00:00"/>
    <s v=""/>
    <s v="00h30"/>
    <s v=""/>
    <s v="6:05"/>
    <s v="6:35"/>
    <s v=""/>
    <x v="4"/>
    <s v="ATGS"/>
    <x v="0"/>
    <s v="01 - FONCT"/>
    <x v="0"/>
    <x v="1"/>
    <s v="EQUIPE 1 CAMPAGNE"/>
    <x v="0"/>
    <s v="F"/>
    <d v="2020-04-17T02:00:00"/>
    <d v="2020-04-17T02:00:00"/>
    <n v="0"/>
    <n v="0"/>
    <n v="0"/>
    <n v="1"/>
    <n v="0"/>
    <n v="0"/>
    <n v="0"/>
    <n v="0"/>
    <n v="0"/>
    <n v="0"/>
    <n v="0"/>
    <n v="0"/>
  </r>
  <r>
    <s v="MDT240"/>
    <x v="0"/>
    <x v="0"/>
    <d v="2020-04-03T02:00:00"/>
    <d v="2020-04-04T02:00:00"/>
    <s v=""/>
    <s v="2J"/>
    <s v=""/>
    <s v="0:00"/>
    <s v="0:00"/>
    <s v=""/>
    <x v="0"/>
    <s v="ATGS"/>
    <x v="0"/>
    <s v="01 - FONCT"/>
    <x v="0"/>
    <x v="1"/>
    <s v="EQUIPE 1 CAMPAGNE"/>
    <x v="0"/>
    <s v="C"/>
    <d v="2020-04-03T02:00:00"/>
    <d v="2020-04-04T02:00:00"/>
    <n v="0"/>
    <n v="0"/>
    <n v="0"/>
    <n v="2"/>
    <n v="0"/>
    <n v="0"/>
    <n v="0"/>
    <n v="0"/>
    <n v="0"/>
    <n v="0"/>
    <n v="0"/>
    <n v="0"/>
  </r>
  <r>
    <s v="MDT240"/>
    <x v="0"/>
    <x v="0"/>
    <d v="2020-01-28T01:00:00"/>
    <d v="2020-02-01T01:00:00"/>
    <s v=""/>
    <s v="5J"/>
    <s v=""/>
    <s v="0:00"/>
    <s v="0:00"/>
    <s v=""/>
    <x v="0"/>
    <s v="ATGS"/>
    <x v="0"/>
    <s v="01 - FONCT"/>
    <x v="0"/>
    <x v="1"/>
    <s v="EQUIPE 1 CAMPAGNE"/>
    <x v="0"/>
    <s v="C"/>
    <d v="2020-01-28T01:00:00"/>
    <d v="2020-02-01T01:00:00"/>
    <n v="4"/>
    <n v="1"/>
    <n v="0"/>
    <n v="0"/>
    <n v="0"/>
    <n v="0"/>
    <n v="0"/>
    <n v="0"/>
    <n v="0"/>
    <n v="0"/>
    <n v="0"/>
    <n v="0"/>
  </r>
  <r>
    <s v="MDT240"/>
    <x v="2"/>
    <x v="2"/>
    <d v="2020-01-06T01:00:00"/>
    <d v="2020-01-25T01:00:00"/>
    <s v=""/>
    <s v="20J"/>
    <s v=""/>
    <s v="0:00"/>
    <s v="0:00"/>
    <s v=""/>
    <x v="2"/>
    <s v="ATGS"/>
    <x v="0"/>
    <s v="01 - FONCT"/>
    <x v="0"/>
    <x v="1"/>
    <s v="EQUIPE 1 CAMPAGNE"/>
    <x v="0"/>
    <s v="M"/>
    <d v="2020-01-06T01:00:00"/>
    <d v="2020-01-25T01:00:00"/>
    <n v="18"/>
    <n v="0"/>
    <n v="0"/>
    <n v="0"/>
    <n v="0"/>
    <n v="0"/>
    <n v="0"/>
    <n v="0"/>
    <n v="0"/>
    <n v="0"/>
    <n v="0"/>
    <n v="0"/>
  </r>
  <r>
    <s v="TSX359"/>
    <x v="0"/>
    <x v="0"/>
    <d v="2020-12-21T01:00:00"/>
    <d v="2020-12-31T01:00:00"/>
    <s v=""/>
    <s v="9J"/>
    <s v=""/>
    <s v="0:00"/>
    <s v="0:00"/>
    <s v=""/>
    <x v="0"/>
    <s v="APN2"/>
    <x v="0"/>
    <s v="01 - FONCT"/>
    <x v="0"/>
    <x v="1"/>
    <s v="COLIS"/>
    <x v="0"/>
    <s v="C"/>
    <d v="2020-12-21T01:00:00"/>
    <d v="2020-12-31T00:00:00"/>
    <n v="0"/>
    <n v="0"/>
    <n v="0"/>
    <n v="0"/>
    <n v="0"/>
    <n v="0"/>
    <n v="0"/>
    <n v="0"/>
    <n v="0"/>
    <n v="0"/>
    <n v="0"/>
    <n v="10"/>
  </r>
  <r>
    <s v="TSX359"/>
    <x v="0"/>
    <x v="0"/>
    <d v="2020-08-26T02:00:00"/>
    <d v="2020-09-05T02:00:00"/>
    <s v=""/>
    <s v="10J"/>
    <s v=""/>
    <s v="0:00"/>
    <s v="0:00"/>
    <s v=""/>
    <x v="0"/>
    <s v="APN2"/>
    <x v="0"/>
    <s v="01 - FONCT"/>
    <x v="0"/>
    <x v="1"/>
    <s v="COLIS"/>
    <x v="0"/>
    <s v="C"/>
    <d v="2020-08-26T02:00:00"/>
    <d v="2020-09-05T02:00:00"/>
    <n v="0"/>
    <n v="0"/>
    <n v="0"/>
    <n v="0"/>
    <n v="0"/>
    <n v="0"/>
    <n v="0"/>
    <n v="5"/>
    <n v="5"/>
    <n v="0"/>
    <n v="0"/>
    <n v="0"/>
  </r>
  <r>
    <s v="TSX359"/>
    <x v="0"/>
    <x v="0"/>
    <d v="2020-01-20T01:00:00"/>
    <d v="2020-02-01T01:00:00"/>
    <s v=""/>
    <s v="12J"/>
    <s v=""/>
    <s v="0:00"/>
    <s v="0:00"/>
    <s v=""/>
    <x v="0"/>
    <s v="APN2"/>
    <x v="0"/>
    <s v="01 - FONCT"/>
    <x v="0"/>
    <x v="1"/>
    <s v="COLIS"/>
    <x v="0"/>
    <s v="C"/>
    <d v="2020-01-20T01:00:00"/>
    <d v="2020-02-01T01:00:00"/>
    <n v="11"/>
    <n v="1"/>
    <n v="0"/>
    <n v="0"/>
    <n v="0"/>
    <n v="0"/>
    <n v="0"/>
    <n v="0"/>
    <n v="0"/>
    <n v="0"/>
    <n v="0"/>
    <n v="0"/>
  </r>
  <r>
    <s v="GYR507"/>
    <x v="30"/>
    <x v="28"/>
    <d v="2018-01-01T01:00:00"/>
    <d v="2020-10-31T01:00:00"/>
    <s v=""/>
    <s v="860J"/>
    <s v=""/>
    <s v="0:00"/>
    <s v="0:00"/>
    <s v=""/>
    <x v="13"/>
    <s v="ACC13"/>
    <x v="0"/>
    <s v="02 - CDI"/>
    <x v="0"/>
    <x v="3"/>
    <s v="SURNOMBRES"/>
    <x v="0"/>
    <s v="D"/>
    <d v="2020-01-01T00:00:00"/>
    <d v="2020-10-31T01:00:00"/>
    <n v="26"/>
    <n v="25"/>
    <n v="26"/>
    <n v="25"/>
    <n v="23"/>
    <n v="25"/>
    <n v="26"/>
    <n v="25"/>
    <n v="26"/>
    <n v="27"/>
    <n v="0"/>
    <n v="0"/>
  </r>
  <r>
    <s v="KEM847"/>
    <x v="0"/>
    <x v="0"/>
    <d v="2020-10-05T02:00:00"/>
    <d v="2020-10-17T02:00:00"/>
    <s v=""/>
    <s v="12J"/>
    <s v=""/>
    <s v="0:00"/>
    <s v="0:00"/>
    <s v=""/>
    <x v="0"/>
    <s v="APN2"/>
    <x v="0"/>
    <s v="01 - FONCT"/>
    <x v="0"/>
    <x v="1"/>
    <s v="EQUIPE 2 SAINT JEAN"/>
    <x v="0"/>
    <s v="C"/>
    <d v="2020-10-05T02:00:00"/>
    <d v="2020-10-17T02:00:00"/>
    <n v="0"/>
    <n v="0"/>
    <n v="0"/>
    <n v="0"/>
    <n v="0"/>
    <n v="0"/>
    <n v="0"/>
    <n v="0"/>
    <n v="0"/>
    <n v="12"/>
    <n v="0"/>
    <n v="0"/>
  </r>
  <r>
    <s v="KEM847"/>
    <x v="0"/>
    <x v="0"/>
    <d v="2020-08-24T02:00:00"/>
    <d v="2020-08-24T02:00:00"/>
    <s v=""/>
    <s v="1J"/>
    <s v=""/>
    <s v="0:00"/>
    <s v="0:00"/>
    <s v=""/>
    <x v="0"/>
    <s v="APN2"/>
    <x v="0"/>
    <s v="01 - FONCT"/>
    <x v="0"/>
    <x v="1"/>
    <s v="EQUIPE 2 SAINT JEAN"/>
    <x v="0"/>
    <s v="C"/>
    <d v="2020-08-24T02:00:00"/>
    <d v="2020-08-24T02:00:00"/>
    <n v="0"/>
    <n v="0"/>
    <n v="0"/>
    <n v="0"/>
    <n v="0"/>
    <n v="0"/>
    <n v="0"/>
    <n v="1"/>
    <n v="0"/>
    <n v="0"/>
    <n v="0"/>
    <n v="0"/>
  </r>
  <r>
    <s v="KEM847"/>
    <x v="0"/>
    <x v="0"/>
    <d v="2020-05-25T02:00:00"/>
    <d v="2020-06-06T02:00:00"/>
    <s v=""/>
    <s v="11J"/>
    <s v=""/>
    <s v="0:00"/>
    <s v="0:00"/>
    <s v=""/>
    <x v="0"/>
    <s v="APN2"/>
    <x v="0"/>
    <s v="01 - FONCT"/>
    <x v="0"/>
    <x v="1"/>
    <s v="EQUIPE 2 SAINT JEAN"/>
    <x v="0"/>
    <s v="C"/>
    <d v="2020-05-25T02:00:00"/>
    <d v="2020-06-06T02:00:00"/>
    <n v="0"/>
    <n v="0"/>
    <n v="0"/>
    <n v="0"/>
    <n v="6"/>
    <n v="5"/>
    <n v="0"/>
    <n v="0"/>
    <n v="0"/>
    <n v="0"/>
    <n v="0"/>
    <n v="0"/>
  </r>
  <r>
    <s v="KEM847"/>
    <x v="0"/>
    <x v="0"/>
    <d v="2020-05-18T02:00:00"/>
    <d v="2020-05-18T02:00:00"/>
    <s v=""/>
    <s v="1J"/>
    <s v=""/>
    <s v="0:00"/>
    <s v="0:00"/>
    <s v=""/>
    <x v="0"/>
    <s v="APN2"/>
    <x v="0"/>
    <s v="01 - FONCT"/>
    <x v="0"/>
    <x v="1"/>
    <s v="EQUIPE 2 SAINT JEAN"/>
    <x v="0"/>
    <s v="C"/>
    <d v="2020-05-18T02:00:00"/>
    <d v="2020-05-18T02:00:00"/>
    <n v="0"/>
    <n v="0"/>
    <n v="0"/>
    <n v="0"/>
    <n v="1"/>
    <n v="0"/>
    <n v="0"/>
    <n v="0"/>
    <n v="0"/>
    <n v="0"/>
    <n v="0"/>
    <n v="0"/>
  </r>
  <r>
    <s v="KEM847"/>
    <x v="2"/>
    <x v="2"/>
    <d v="2020-03-18T01:00:00"/>
    <d v="2020-04-30T02:00:00"/>
    <s v=""/>
    <s v="44J"/>
    <s v=""/>
    <s v="0:00"/>
    <s v="0:00"/>
    <s v=""/>
    <x v="2"/>
    <s v="APN2"/>
    <x v="0"/>
    <s v="01 - FONCT"/>
    <x v="0"/>
    <x v="1"/>
    <s v="EQUIPE 2 SAINT JEAN"/>
    <x v="0"/>
    <s v="M"/>
    <d v="2020-03-18T01:00:00"/>
    <d v="2020-04-30T02:00:00"/>
    <n v="0"/>
    <n v="0"/>
    <n v="12"/>
    <n v="25"/>
    <n v="0"/>
    <n v="0"/>
    <n v="0"/>
    <n v="0"/>
    <n v="0"/>
    <n v="0"/>
    <n v="0"/>
    <n v="0"/>
  </r>
  <r>
    <s v="KEM847"/>
    <x v="0"/>
    <x v="0"/>
    <d v="2020-01-25T01:00:00"/>
    <d v="2020-01-25T01:00:00"/>
    <s v=""/>
    <s v="1J"/>
    <s v=""/>
    <s v="0:00"/>
    <s v="0:00"/>
    <s v=""/>
    <x v="0"/>
    <s v="APN2"/>
    <x v="0"/>
    <s v="01 - FONCT"/>
    <x v="0"/>
    <x v="1"/>
    <s v="EQUIPE 2 SAINT JEAN"/>
    <x v="0"/>
    <s v="C"/>
    <d v="2020-01-25T01:00:00"/>
    <d v="2020-01-25T01:00:00"/>
    <n v="1"/>
    <n v="0"/>
    <n v="0"/>
    <n v="0"/>
    <n v="0"/>
    <n v="0"/>
    <n v="0"/>
    <n v="0"/>
    <n v="0"/>
    <n v="0"/>
    <n v="0"/>
    <n v="0"/>
  </r>
  <r>
    <s v="KEM847"/>
    <x v="0"/>
    <x v="0"/>
    <d v="2020-01-13T01:00:00"/>
    <d v="2020-01-24T01:00:00"/>
    <s v=""/>
    <s v="11J"/>
    <s v=""/>
    <s v="0:00"/>
    <s v="0:00"/>
    <s v=""/>
    <x v="0"/>
    <s v="APN2"/>
    <x v="0"/>
    <s v="01 - FONCT"/>
    <x v="0"/>
    <x v="1"/>
    <s v="EQUIPE 2 SAINT JEAN"/>
    <x v="0"/>
    <s v="C"/>
    <d v="2020-01-13T01:00:00"/>
    <d v="2020-01-24T01:00:00"/>
    <n v="11"/>
    <n v="0"/>
    <n v="0"/>
    <n v="0"/>
    <n v="0"/>
    <n v="0"/>
    <n v="0"/>
    <n v="0"/>
    <n v="0"/>
    <n v="0"/>
    <n v="0"/>
    <n v="0"/>
  </r>
  <r>
    <s v="BHG151"/>
    <x v="0"/>
    <x v="0"/>
    <d v="2020-12-21T01:00:00"/>
    <d v="2020-12-31T01:00:00"/>
    <s v=""/>
    <s v="9J"/>
    <s v=""/>
    <s v="0:00"/>
    <s v="0:00"/>
    <s v=""/>
    <x v="0"/>
    <s v="ACC22"/>
    <x v="0"/>
    <s v="02 - CDI"/>
    <x v="0"/>
    <x v="0"/>
    <s v="MRP"/>
    <x v="0"/>
    <s v="C"/>
    <d v="2020-12-21T01:00:00"/>
    <d v="2020-12-31T00:00:00"/>
    <n v="0"/>
    <n v="0"/>
    <n v="0"/>
    <n v="0"/>
    <n v="0"/>
    <n v="0"/>
    <n v="0"/>
    <n v="0"/>
    <n v="0"/>
    <n v="0"/>
    <n v="0"/>
    <n v="10"/>
  </r>
  <r>
    <s v="BHG151"/>
    <x v="0"/>
    <x v="0"/>
    <d v="2020-09-14T02:00:00"/>
    <d v="2020-10-03T02:00:00"/>
    <s v=""/>
    <s v="18J"/>
    <s v=""/>
    <s v="0:00"/>
    <s v="0:00"/>
    <s v=""/>
    <x v="0"/>
    <s v="ACC22"/>
    <x v="0"/>
    <s v="02 - CDI"/>
    <x v="0"/>
    <x v="0"/>
    <s v="MRP"/>
    <x v="0"/>
    <s v="C"/>
    <d v="2020-09-14T02:00:00"/>
    <d v="2020-10-03T02:00:00"/>
    <n v="0"/>
    <n v="0"/>
    <n v="0"/>
    <n v="0"/>
    <n v="0"/>
    <n v="0"/>
    <n v="0"/>
    <n v="0"/>
    <n v="15"/>
    <n v="3"/>
    <n v="0"/>
    <n v="0"/>
  </r>
  <r>
    <s v="BHG151"/>
    <x v="0"/>
    <x v="0"/>
    <d v="2020-04-14T02:00:00"/>
    <d v="2020-04-18T02:00:00"/>
    <s v=""/>
    <s v="5J"/>
    <s v=""/>
    <s v="0:00"/>
    <s v="0:00"/>
    <s v=""/>
    <x v="0"/>
    <s v="ACC22"/>
    <x v="0"/>
    <s v="02 - CDI"/>
    <x v="0"/>
    <x v="0"/>
    <s v="MRP"/>
    <x v="0"/>
    <s v="C"/>
    <d v="2020-04-14T02:00:00"/>
    <d v="2020-04-18T02:00:00"/>
    <n v="0"/>
    <n v="0"/>
    <n v="0"/>
    <n v="5"/>
    <n v="0"/>
    <n v="0"/>
    <n v="0"/>
    <n v="0"/>
    <n v="0"/>
    <n v="0"/>
    <n v="0"/>
    <n v="0"/>
  </r>
  <r>
    <s v="BHG151"/>
    <x v="0"/>
    <x v="0"/>
    <d v="2020-03-16T01:00:00"/>
    <d v="2020-03-21T01:00:00"/>
    <s v=""/>
    <s v="6J"/>
    <s v=""/>
    <s v="0:00"/>
    <s v="0:00"/>
    <s v=""/>
    <x v="0"/>
    <s v="ACC22"/>
    <x v="0"/>
    <s v="02 - CDI"/>
    <x v="0"/>
    <x v="0"/>
    <s v="MRP"/>
    <x v="0"/>
    <s v="C"/>
    <d v="2020-03-16T01:00:00"/>
    <d v="2020-03-21T01:00:00"/>
    <n v="0"/>
    <n v="0"/>
    <n v="6"/>
    <n v="0"/>
    <n v="0"/>
    <n v="0"/>
    <n v="0"/>
    <n v="0"/>
    <n v="0"/>
    <n v="0"/>
    <n v="0"/>
    <n v="0"/>
  </r>
  <r>
    <s v="BHG151"/>
    <x v="0"/>
    <x v="0"/>
    <d v="2020-02-10T01:00:00"/>
    <d v="2020-02-15T01:00:00"/>
    <s v=""/>
    <s v="6J"/>
    <s v=""/>
    <s v="0:00"/>
    <s v="0:00"/>
    <s v=""/>
    <x v="0"/>
    <s v="ACC22"/>
    <x v="0"/>
    <s v="02 - CDI"/>
    <x v="0"/>
    <x v="0"/>
    <s v="MRP"/>
    <x v="0"/>
    <s v="C"/>
    <d v="2020-02-10T01:00:00"/>
    <d v="2020-02-15T01:00:00"/>
    <n v="0"/>
    <n v="6"/>
    <n v="0"/>
    <n v="0"/>
    <n v="0"/>
    <n v="0"/>
    <n v="0"/>
    <n v="0"/>
    <n v="0"/>
    <n v="0"/>
    <n v="0"/>
    <n v="0"/>
  </r>
  <r>
    <s v="PBF852"/>
    <x v="0"/>
    <x v="0"/>
    <d v="2020-07-13T02:00:00"/>
    <d v="2020-07-18T02:00:00"/>
    <s v=""/>
    <s v="5J"/>
    <s v=""/>
    <s v="0:00"/>
    <s v="0:00"/>
    <s v=""/>
    <x v="0"/>
    <s v="ACC13"/>
    <x v="0"/>
    <s v="02 - CDI"/>
    <x v="0"/>
    <x v="3"/>
    <s v="colis"/>
    <x v="0"/>
    <s v="C"/>
    <d v="2020-07-13T02:00:00"/>
    <d v="2020-07-18T02:00:00"/>
    <n v="0"/>
    <n v="0"/>
    <n v="0"/>
    <n v="0"/>
    <n v="0"/>
    <n v="0"/>
    <n v="5"/>
    <n v="0"/>
    <n v="0"/>
    <n v="0"/>
    <n v="0"/>
    <n v="0"/>
  </r>
  <r>
    <s v="PBF852"/>
    <x v="4"/>
    <x v="4"/>
    <d v="2020-07-01T02:00:00"/>
    <d v="2020-07-01T02:00:00"/>
    <s v=""/>
    <s v="1J"/>
    <s v=""/>
    <s v="0:00"/>
    <s v="0:00"/>
    <s v=""/>
    <x v="0"/>
    <s v="ACC13"/>
    <x v="0"/>
    <s v="02 - CDI"/>
    <x v="0"/>
    <x v="3"/>
    <s v="colis"/>
    <x v="0"/>
    <s v="R"/>
    <d v="2020-07-01T02:00:00"/>
    <d v="2020-07-01T02:00:00"/>
    <n v="0"/>
    <n v="0"/>
    <n v="0"/>
    <n v="0"/>
    <n v="0"/>
    <n v="0"/>
    <n v="1"/>
    <n v="0"/>
    <n v="0"/>
    <n v="0"/>
    <n v="0"/>
    <n v="0"/>
  </r>
  <r>
    <s v="PBF852"/>
    <x v="0"/>
    <x v="0"/>
    <d v="2020-06-30T02:00:00"/>
    <d v="2020-06-30T02:00:00"/>
    <s v=""/>
    <s v="1J"/>
    <s v=""/>
    <s v="0:00"/>
    <s v="0:00"/>
    <s v=""/>
    <x v="0"/>
    <s v="ACC13"/>
    <x v="0"/>
    <s v="02 - CDI"/>
    <x v="0"/>
    <x v="3"/>
    <s v="colis"/>
    <x v="0"/>
    <s v="C"/>
    <d v="2020-06-30T02:00:00"/>
    <d v="2020-06-30T02:00:00"/>
    <n v="0"/>
    <n v="0"/>
    <n v="0"/>
    <n v="0"/>
    <n v="0"/>
    <n v="1"/>
    <n v="0"/>
    <n v="0"/>
    <n v="0"/>
    <n v="0"/>
    <n v="0"/>
    <n v="0"/>
  </r>
  <r>
    <s v="PBF852"/>
    <x v="0"/>
    <x v="0"/>
    <d v="2020-06-29T02:00:00"/>
    <d v="2020-06-29T02:00:00"/>
    <s v=""/>
    <s v="1J"/>
    <s v=""/>
    <s v="0:00"/>
    <s v="0:00"/>
    <s v=""/>
    <x v="0"/>
    <s v="ACC13"/>
    <x v="0"/>
    <s v="02 - CDI"/>
    <x v="0"/>
    <x v="3"/>
    <s v="colis"/>
    <x v="0"/>
    <s v="C"/>
    <d v="2020-06-29T02:00:00"/>
    <d v="2020-06-29T02:00:00"/>
    <n v="0"/>
    <n v="0"/>
    <n v="0"/>
    <n v="0"/>
    <n v="0"/>
    <n v="1"/>
    <n v="0"/>
    <n v="0"/>
    <n v="0"/>
    <n v="0"/>
    <n v="0"/>
    <n v="0"/>
  </r>
  <r>
    <s v="PBF852"/>
    <x v="3"/>
    <x v="3"/>
    <d v="2020-03-23T01:00:00"/>
    <d v="2020-03-24T01:00:00"/>
    <s v=""/>
    <s v="2J"/>
    <s v=""/>
    <s v="0:00"/>
    <s v="0:00"/>
    <s v=""/>
    <x v="3"/>
    <s v="ACC13"/>
    <x v="0"/>
    <s v="02 - CDI"/>
    <x v="0"/>
    <x v="3"/>
    <s v="colis"/>
    <x v="0"/>
    <s v="A"/>
    <d v="2020-03-23T01:00:00"/>
    <d v="2020-03-24T01:00:00"/>
    <n v="0"/>
    <n v="0"/>
    <n v="2"/>
    <n v="0"/>
    <n v="0"/>
    <n v="0"/>
    <n v="0"/>
    <n v="0"/>
    <n v="0"/>
    <n v="0"/>
    <n v="0"/>
    <n v="0"/>
  </r>
  <r>
    <s v="PBF852"/>
    <x v="0"/>
    <x v="0"/>
    <d v="2020-01-13T01:00:00"/>
    <d v="2020-01-18T01:00:00"/>
    <s v=""/>
    <s v="6J"/>
    <s v=""/>
    <s v="0:00"/>
    <s v="0:00"/>
    <s v=""/>
    <x v="0"/>
    <s v="ACC13"/>
    <x v="0"/>
    <s v="02 - CDI"/>
    <x v="0"/>
    <x v="3"/>
    <s v="colis"/>
    <x v="0"/>
    <s v="C"/>
    <d v="2020-01-13T01:00:00"/>
    <d v="2020-01-18T01:00:00"/>
    <n v="6"/>
    <n v="0"/>
    <n v="0"/>
    <n v="0"/>
    <n v="0"/>
    <n v="0"/>
    <n v="0"/>
    <n v="0"/>
    <n v="0"/>
    <n v="0"/>
    <n v="0"/>
    <n v="0"/>
  </r>
  <r>
    <s v="PBF852"/>
    <x v="2"/>
    <x v="2"/>
    <d v="2020-01-03T01:00:00"/>
    <d v="2020-01-04T01:00:00"/>
    <s v=""/>
    <s v="2J"/>
    <s v=""/>
    <s v="0:00"/>
    <s v="0:00"/>
    <s v=""/>
    <x v="2"/>
    <s v="ACC13"/>
    <x v="0"/>
    <s v="02 - CDI"/>
    <x v="0"/>
    <x v="3"/>
    <s v="colis"/>
    <x v="0"/>
    <s v="M"/>
    <d v="2020-01-03T01:00:00"/>
    <d v="2020-01-04T01:00:00"/>
    <n v="2"/>
    <n v="0"/>
    <n v="0"/>
    <n v="0"/>
    <n v="0"/>
    <n v="0"/>
    <n v="0"/>
    <n v="0"/>
    <n v="0"/>
    <n v="0"/>
    <n v="0"/>
    <n v="0"/>
  </r>
  <r>
    <s v="MXV219"/>
    <x v="0"/>
    <x v="0"/>
    <d v="2020-07-06T02:00:00"/>
    <d v="2020-07-26T02:00:00"/>
    <s v=""/>
    <s v="17J"/>
    <s v=""/>
    <s v="0:00"/>
    <s v="0:00"/>
    <s v=""/>
    <x v="0"/>
    <s v="ACC32"/>
    <x v="1"/>
    <s v="02 - CDI"/>
    <x v="0"/>
    <x v="3"/>
    <s v="ENCADREMENT"/>
    <x v="1"/>
    <s v="C"/>
    <d v="2020-07-06T02:00:00"/>
    <d v="2020-07-26T02:00:00"/>
    <n v="0"/>
    <n v="0"/>
    <n v="0"/>
    <n v="0"/>
    <n v="0"/>
    <n v="0"/>
    <n v="17"/>
    <n v="0"/>
    <n v="0"/>
    <n v="0"/>
    <n v="0"/>
    <n v="0"/>
  </r>
  <r>
    <s v="MXV219"/>
    <x v="0"/>
    <x v="0"/>
    <d v="2020-03-02T01:00:00"/>
    <d v="2020-03-14T01:00:00"/>
    <s v=""/>
    <s v="12J"/>
    <s v=""/>
    <s v="0:00"/>
    <s v="0:00"/>
    <s v=""/>
    <x v="0"/>
    <s v="ACC32"/>
    <x v="1"/>
    <s v="02 - CDI"/>
    <x v="0"/>
    <x v="3"/>
    <s v="ENCADREMENT"/>
    <x v="1"/>
    <s v="C"/>
    <d v="2020-03-02T01:00:00"/>
    <d v="2020-03-14T01:00:00"/>
    <n v="0"/>
    <n v="0"/>
    <n v="12"/>
    <n v="0"/>
    <n v="0"/>
    <n v="0"/>
    <n v="0"/>
    <n v="0"/>
    <n v="0"/>
    <n v="0"/>
    <n v="0"/>
    <n v="0"/>
  </r>
  <r>
    <s v="VSL410"/>
    <x v="1"/>
    <x v="1"/>
    <d v="2020-10-09T02:00:00"/>
    <d v="2020-10-09T02:00:00"/>
    <s v=""/>
    <s v="1J"/>
    <s v=""/>
    <s v="0:00"/>
    <s v="0:00"/>
    <s v=""/>
    <x v="1"/>
    <s v="ATG1"/>
    <x v="0"/>
    <s v="01 - FONCT"/>
    <x v="0"/>
    <x v="3"/>
    <s v="CABINE"/>
    <x v="0"/>
    <s v="A"/>
    <d v="2020-10-09T02:00:00"/>
    <d v="2020-10-09T02:00:00"/>
    <n v="0"/>
    <n v="0"/>
    <n v="0"/>
    <n v="0"/>
    <n v="0"/>
    <n v="0"/>
    <n v="0"/>
    <n v="0"/>
    <n v="0"/>
    <n v="1"/>
    <n v="0"/>
    <n v="0"/>
  </r>
  <r>
    <s v="VSL410"/>
    <x v="1"/>
    <x v="1"/>
    <d v="2020-10-08T02:00:00"/>
    <d v="2020-10-08T02:00:00"/>
    <s v=""/>
    <s v="1J"/>
    <s v=""/>
    <s v="0:00"/>
    <s v="0:00"/>
    <s v=""/>
    <x v="1"/>
    <s v="ATG1"/>
    <x v="0"/>
    <s v="01 - FONCT"/>
    <x v="0"/>
    <x v="3"/>
    <s v="CABINE"/>
    <x v="0"/>
    <s v="A"/>
    <d v="2020-10-08T02:00:00"/>
    <d v="2020-10-08T02:00:00"/>
    <n v="0"/>
    <n v="0"/>
    <n v="0"/>
    <n v="0"/>
    <n v="0"/>
    <n v="0"/>
    <n v="0"/>
    <n v="0"/>
    <n v="0"/>
    <n v="1"/>
    <n v="0"/>
    <n v="0"/>
  </r>
  <r>
    <s v="VSL410"/>
    <x v="1"/>
    <x v="1"/>
    <d v="2020-10-07T02:00:00"/>
    <d v="2020-10-07T02:00:00"/>
    <s v=""/>
    <s v="1J"/>
    <s v=""/>
    <s v="0:00"/>
    <s v="0:00"/>
    <s v=""/>
    <x v="1"/>
    <s v="ATG1"/>
    <x v="0"/>
    <s v="01 - FONCT"/>
    <x v="0"/>
    <x v="3"/>
    <s v="CABINE"/>
    <x v="0"/>
    <s v="A"/>
    <d v="2020-10-07T02:00:00"/>
    <d v="2020-10-07T02:00:00"/>
    <n v="0"/>
    <n v="0"/>
    <n v="0"/>
    <n v="0"/>
    <n v="0"/>
    <n v="0"/>
    <n v="0"/>
    <n v="0"/>
    <n v="0"/>
    <n v="1"/>
    <n v="0"/>
    <n v="0"/>
  </r>
  <r>
    <s v="VSL410"/>
    <x v="1"/>
    <x v="1"/>
    <d v="2020-10-06T02:00:00"/>
    <d v="2020-10-06T02:00:00"/>
    <s v=""/>
    <s v="1J"/>
    <s v=""/>
    <s v="0:00"/>
    <s v="0:00"/>
    <s v=""/>
    <x v="1"/>
    <s v="ATG1"/>
    <x v="0"/>
    <s v="01 - FONCT"/>
    <x v="0"/>
    <x v="3"/>
    <s v="CABINE"/>
    <x v="0"/>
    <s v="A"/>
    <d v="2020-10-06T02:00:00"/>
    <d v="2020-10-06T02:00:00"/>
    <n v="0"/>
    <n v="0"/>
    <n v="0"/>
    <n v="0"/>
    <n v="0"/>
    <n v="0"/>
    <n v="0"/>
    <n v="0"/>
    <n v="0"/>
    <n v="1"/>
    <n v="0"/>
    <n v="0"/>
  </r>
  <r>
    <s v="VSL410"/>
    <x v="1"/>
    <x v="1"/>
    <d v="2020-10-05T02:00:00"/>
    <d v="2020-10-05T02:00:00"/>
    <s v=""/>
    <s v="1J"/>
    <s v=""/>
    <s v="0:00"/>
    <s v="0:00"/>
    <s v=""/>
    <x v="1"/>
    <s v="ATG1"/>
    <x v="0"/>
    <s v="01 - FONCT"/>
    <x v="0"/>
    <x v="3"/>
    <s v="CABINE"/>
    <x v="0"/>
    <s v="A"/>
    <d v="2020-10-05T02:00:00"/>
    <d v="2020-10-05T02:00:00"/>
    <n v="0"/>
    <n v="0"/>
    <n v="0"/>
    <n v="0"/>
    <n v="0"/>
    <n v="0"/>
    <n v="0"/>
    <n v="0"/>
    <n v="0"/>
    <n v="1"/>
    <n v="0"/>
    <n v="0"/>
  </r>
  <r>
    <s v="VSL410"/>
    <x v="1"/>
    <x v="1"/>
    <d v="2020-10-02T02:00:00"/>
    <d v="2020-10-02T02:00:00"/>
    <s v=""/>
    <s v="1J"/>
    <s v=""/>
    <s v="0:00"/>
    <s v="0:00"/>
    <s v=""/>
    <x v="1"/>
    <s v="ATG1"/>
    <x v="0"/>
    <s v="01 - FONCT"/>
    <x v="0"/>
    <x v="3"/>
    <s v="CABINE"/>
    <x v="0"/>
    <s v="A"/>
    <d v="2020-10-02T02:00:00"/>
    <d v="2020-10-02T02:00:00"/>
    <n v="0"/>
    <n v="0"/>
    <n v="0"/>
    <n v="0"/>
    <n v="0"/>
    <n v="0"/>
    <n v="0"/>
    <n v="0"/>
    <n v="0"/>
    <n v="1"/>
    <n v="0"/>
    <n v="0"/>
  </r>
  <r>
    <s v="VSL410"/>
    <x v="1"/>
    <x v="1"/>
    <d v="2020-10-01T02:00:00"/>
    <d v="2020-10-01T02:00:00"/>
    <s v=""/>
    <s v="1J"/>
    <s v=""/>
    <s v="0:00"/>
    <s v="0:00"/>
    <s v=""/>
    <x v="1"/>
    <s v="ATG1"/>
    <x v="0"/>
    <s v="01 - FONCT"/>
    <x v="0"/>
    <x v="3"/>
    <s v="CABINE"/>
    <x v="0"/>
    <s v="A"/>
    <d v="2020-10-01T02:00:00"/>
    <d v="2020-10-01T02:00:00"/>
    <n v="0"/>
    <n v="0"/>
    <n v="0"/>
    <n v="0"/>
    <n v="0"/>
    <n v="0"/>
    <n v="0"/>
    <n v="0"/>
    <n v="0"/>
    <n v="1"/>
    <n v="0"/>
    <n v="0"/>
  </r>
  <r>
    <s v="VSL410"/>
    <x v="1"/>
    <x v="1"/>
    <d v="2020-09-30T02:00:00"/>
    <d v="2020-09-30T02:00:00"/>
    <s v=""/>
    <s v="1J"/>
    <s v=""/>
    <s v="0:00"/>
    <s v="0:00"/>
    <s v=""/>
    <x v="1"/>
    <s v="ATG1"/>
    <x v="0"/>
    <s v="01 - FONCT"/>
    <x v="0"/>
    <x v="3"/>
    <s v="CABINE"/>
    <x v="0"/>
    <s v="A"/>
    <d v="2020-09-30T02:00:00"/>
    <d v="2020-09-30T02:00:00"/>
    <n v="0"/>
    <n v="0"/>
    <n v="0"/>
    <n v="0"/>
    <n v="0"/>
    <n v="0"/>
    <n v="0"/>
    <n v="0"/>
    <n v="1"/>
    <n v="0"/>
    <n v="0"/>
    <n v="0"/>
  </r>
  <r>
    <s v="VSL410"/>
    <x v="1"/>
    <x v="1"/>
    <d v="2020-09-29T02:00:00"/>
    <d v="2020-09-29T02:00:00"/>
    <s v=""/>
    <s v="1J"/>
    <s v=""/>
    <s v="0:00"/>
    <s v="0:00"/>
    <s v=""/>
    <x v="1"/>
    <s v="ATG1"/>
    <x v="0"/>
    <s v="01 - FONCT"/>
    <x v="0"/>
    <x v="3"/>
    <s v="CABINE"/>
    <x v="0"/>
    <s v="A"/>
    <d v="2020-09-29T02:00:00"/>
    <d v="2020-09-29T02:00:00"/>
    <n v="0"/>
    <n v="0"/>
    <n v="0"/>
    <n v="0"/>
    <n v="0"/>
    <n v="0"/>
    <n v="0"/>
    <n v="0"/>
    <n v="1"/>
    <n v="0"/>
    <n v="0"/>
    <n v="0"/>
  </r>
  <r>
    <s v="VSL410"/>
    <x v="1"/>
    <x v="1"/>
    <d v="2020-09-28T02:00:00"/>
    <d v="2020-09-28T02:00:00"/>
    <s v=""/>
    <s v="1J"/>
    <s v=""/>
    <s v="0:00"/>
    <s v="0:00"/>
    <s v=""/>
    <x v="1"/>
    <s v="ATG1"/>
    <x v="0"/>
    <s v="01 - FONCT"/>
    <x v="0"/>
    <x v="3"/>
    <s v="CABINE"/>
    <x v="0"/>
    <s v="A"/>
    <d v="2020-09-28T02:00:00"/>
    <d v="2020-09-28T02:00:00"/>
    <n v="0"/>
    <n v="0"/>
    <n v="0"/>
    <n v="0"/>
    <n v="0"/>
    <n v="0"/>
    <n v="0"/>
    <n v="0"/>
    <n v="1"/>
    <n v="0"/>
    <n v="0"/>
    <n v="0"/>
  </r>
  <r>
    <s v="VSL410"/>
    <x v="1"/>
    <x v="1"/>
    <d v="2020-09-25T02:00:00"/>
    <d v="2020-09-25T02:00:00"/>
    <s v=""/>
    <s v="1J"/>
    <s v=""/>
    <s v="0:00"/>
    <s v="0:00"/>
    <s v=""/>
    <x v="1"/>
    <s v="ATG1"/>
    <x v="0"/>
    <s v="01 - FONCT"/>
    <x v="0"/>
    <x v="3"/>
    <s v="CABINE"/>
    <x v="0"/>
    <s v="A"/>
    <d v="2020-09-25T02:00:00"/>
    <d v="2020-09-25T02:00:00"/>
    <n v="0"/>
    <n v="0"/>
    <n v="0"/>
    <n v="0"/>
    <n v="0"/>
    <n v="0"/>
    <n v="0"/>
    <n v="0"/>
    <n v="1"/>
    <n v="0"/>
    <n v="0"/>
    <n v="0"/>
  </r>
  <r>
    <s v="VSL410"/>
    <x v="1"/>
    <x v="1"/>
    <d v="2020-09-24T02:00:00"/>
    <d v="2020-09-24T02:00:00"/>
    <s v=""/>
    <s v="1J"/>
    <s v=""/>
    <s v="0:00"/>
    <s v="0:00"/>
    <s v=""/>
    <x v="1"/>
    <s v="ATG1"/>
    <x v="0"/>
    <s v="01 - FONCT"/>
    <x v="0"/>
    <x v="3"/>
    <s v="CABINE"/>
    <x v="0"/>
    <s v="A"/>
    <d v="2020-09-24T02:00:00"/>
    <d v="2020-09-24T02:00:00"/>
    <n v="0"/>
    <n v="0"/>
    <n v="0"/>
    <n v="0"/>
    <n v="0"/>
    <n v="0"/>
    <n v="0"/>
    <n v="0"/>
    <n v="1"/>
    <n v="0"/>
    <n v="0"/>
    <n v="0"/>
  </r>
  <r>
    <s v="VSL410"/>
    <x v="1"/>
    <x v="1"/>
    <d v="2020-09-23T02:00:00"/>
    <d v="2020-09-23T02:00:00"/>
    <s v=""/>
    <s v="1J"/>
    <s v=""/>
    <s v="0:00"/>
    <s v="0:00"/>
    <s v=""/>
    <x v="1"/>
    <s v="ATG1"/>
    <x v="0"/>
    <s v="01 - FONCT"/>
    <x v="0"/>
    <x v="3"/>
    <s v="CABINE"/>
    <x v="0"/>
    <s v="A"/>
    <d v="2020-09-23T02:00:00"/>
    <d v="2020-09-23T02:00:00"/>
    <n v="0"/>
    <n v="0"/>
    <n v="0"/>
    <n v="0"/>
    <n v="0"/>
    <n v="0"/>
    <n v="0"/>
    <n v="0"/>
    <n v="1"/>
    <n v="0"/>
    <n v="0"/>
    <n v="0"/>
  </r>
  <r>
    <s v="VSL410"/>
    <x v="1"/>
    <x v="1"/>
    <d v="2020-09-22T02:00:00"/>
    <d v="2020-09-22T02:00:00"/>
    <s v=""/>
    <s v="1J"/>
    <s v=""/>
    <s v="0:00"/>
    <s v="0:00"/>
    <s v=""/>
    <x v="1"/>
    <s v="ATG1"/>
    <x v="0"/>
    <s v="01 - FONCT"/>
    <x v="0"/>
    <x v="3"/>
    <s v="CABINE"/>
    <x v="0"/>
    <s v="A"/>
    <d v="2020-09-22T02:00:00"/>
    <d v="2020-09-22T02:00:00"/>
    <n v="0"/>
    <n v="0"/>
    <n v="0"/>
    <n v="0"/>
    <n v="0"/>
    <n v="0"/>
    <n v="0"/>
    <n v="0"/>
    <n v="1"/>
    <n v="0"/>
    <n v="0"/>
    <n v="0"/>
  </r>
  <r>
    <s v="VSL410"/>
    <x v="1"/>
    <x v="1"/>
    <d v="2020-09-21T02:00:00"/>
    <d v="2020-09-21T02:00:00"/>
    <s v=""/>
    <s v="1J"/>
    <s v=""/>
    <s v="0:00"/>
    <s v="0:00"/>
    <s v=""/>
    <x v="1"/>
    <s v="ATG1"/>
    <x v="0"/>
    <s v="01 - FONCT"/>
    <x v="0"/>
    <x v="3"/>
    <s v="CABINE"/>
    <x v="0"/>
    <s v="A"/>
    <d v="2020-09-21T02:00:00"/>
    <d v="2020-09-21T02:00:00"/>
    <n v="0"/>
    <n v="0"/>
    <n v="0"/>
    <n v="0"/>
    <n v="0"/>
    <n v="0"/>
    <n v="0"/>
    <n v="0"/>
    <n v="1"/>
    <n v="0"/>
    <n v="0"/>
    <n v="0"/>
  </r>
  <r>
    <s v="VSL410"/>
    <x v="1"/>
    <x v="1"/>
    <d v="2020-09-18T02:00:00"/>
    <d v="2020-09-18T02:00:00"/>
    <s v=""/>
    <s v="1J"/>
    <s v=""/>
    <s v="0:00"/>
    <s v="0:00"/>
    <s v=""/>
    <x v="1"/>
    <s v="ATG1"/>
    <x v="0"/>
    <s v="01 - FONCT"/>
    <x v="0"/>
    <x v="3"/>
    <s v="CABINE"/>
    <x v="0"/>
    <s v="A"/>
    <d v="2020-09-18T02:00:00"/>
    <d v="2020-09-18T02:00:00"/>
    <n v="0"/>
    <n v="0"/>
    <n v="0"/>
    <n v="0"/>
    <n v="0"/>
    <n v="0"/>
    <n v="0"/>
    <n v="0"/>
    <n v="1"/>
    <n v="0"/>
    <n v="0"/>
    <n v="0"/>
  </r>
  <r>
    <s v="VSL410"/>
    <x v="1"/>
    <x v="1"/>
    <d v="2020-09-17T02:00:00"/>
    <d v="2020-09-17T02:00:00"/>
    <s v=""/>
    <s v="1J"/>
    <s v=""/>
    <s v="0:00"/>
    <s v="0:00"/>
    <s v=""/>
    <x v="1"/>
    <s v="ATG1"/>
    <x v="0"/>
    <s v="01 - FONCT"/>
    <x v="0"/>
    <x v="3"/>
    <s v="CABINE"/>
    <x v="0"/>
    <s v="A"/>
    <d v="2020-09-17T02:00:00"/>
    <d v="2020-09-17T02:00:00"/>
    <n v="0"/>
    <n v="0"/>
    <n v="0"/>
    <n v="0"/>
    <n v="0"/>
    <n v="0"/>
    <n v="0"/>
    <n v="0"/>
    <n v="1"/>
    <n v="0"/>
    <n v="0"/>
    <n v="0"/>
  </r>
  <r>
    <s v="VSL410"/>
    <x v="1"/>
    <x v="1"/>
    <d v="2020-09-16T02:00:00"/>
    <d v="2020-09-16T02:00:00"/>
    <s v=""/>
    <s v="1J"/>
    <s v=""/>
    <s v="0:00"/>
    <s v="0:00"/>
    <s v=""/>
    <x v="1"/>
    <s v="ATG1"/>
    <x v="0"/>
    <s v="01 - FONCT"/>
    <x v="0"/>
    <x v="3"/>
    <s v="CABINE"/>
    <x v="0"/>
    <s v="A"/>
    <d v="2020-09-16T02:00:00"/>
    <d v="2020-09-16T02:00:00"/>
    <n v="0"/>
    <n v="0"/>
    <n v="0"/>
    <n v="0"/>
    <n v="0"/>
    <n v="0"/>
    <n v="0"/>
    <n v="0"/>
    <n v="1"/>
    <n v="0"/>
    <n v="0"/>
    <n v="0"/>
  </r>
  <r>
    <s v="VSL410"/>
    <x v="1"/>
    <x v="1"/>
    <d v="2020-09-15T02:00:00"/>
    <d v="2020-09-15T02:00:00"/>
    <s v=""/>
    <s v="1J"/>
    <s v=""/>
    <s v="0:00"/>
    <s v="0:00"/>
    <s v=""/>
    <x v="1"/>
    <s v="ATG1"/>
    <x v="0"/>
    <s v="01 - FONCT"/>
    <x v="0"/>
    <x v="3"/>
    <s v="CABINE"/>
    <x v="0"/>
    <s v="A"/>
    <d v="2020-09-15T02:00:00"/>
    <d v="2020-09-15T02:00:00"/>
    <n v="0"/>
    <n v="0"/>
    <n v="0"/>
    <n v="0"/>
    <n v="0"/>
    <n v="0"/>
    <n v="0"/>
    <n v="0"/>
    <n v="1"/>
    <n v="0"/>
    <n v="0"/>
    <n v="0"/>
  </r>
  <r>
    <s v="VSL410"/>
    <x v="1"/>
    <x v="1"/>
    <d v="2020-09-14T02:00:00"/>
    <d v="2020-09-14T02:00:00"/>
    <s v=""/>
    <s v="1J"/>
    <s v=""/>
    <s v="0:00"/>
    <s v="0:00"/>
    <s v=""/>
    <x v="1"/>
    <s v="ATG1"/>
    <x v="0"/>
    <s v="01 - FONCT"/>
    <x v="0"/>
    <x v="3"/>
    <s v="CABINE"/>
    <x v="0"/>
    <s v="A"/>
    <d v="2020-09-14T02:00:00"/>
    <d v="2020-09-14T02:00:00"/>
    <n v="0"/>
    <n v="0"/>
    <n v="0"/>
    <n v="0"/>
    <n v="0"/>
    <n v="0"/>
    <n v="0"/>
    <n v="0"/>
    <n v="1"/>
    <n v="0"/>
    <n v="0"/>
    <n v="0"/>
  </r>
  <r>
    <s v="VSL410"/>
    <x v="1"/>
    <x v="1"/>
    <d v="2020-09-11T02:00:00"/>
    <d v="2020-09-11T02:00:00"/>
    <s v=""/>
    <s v="1J"/>
    <s v=""/>
    <s v="0:00"/>
    <s v="0:00"/>
    <s v=""/>
    <x v="1"/>
    <s v="ATG1"/>
    <x v="0"/>
    <s v="01 - FONCT"/>
    <x v="0"/>
    <x v="3"/>
    <s v="CABINE"/>
    <x v="0"/>
    <s v="A"/>
    <d v="2020-09-11T02:00:00"/>
    <d v="2020-09-11T02:00:00"/>
    <n v="0"/>
    <n v="0"/>
    <n v="0"/>
    <n v="0"/>
    <n v="0"/>
    <n v="0"/>
    <n v="0"/>
    <n v="0"/>
    <n v="1"/>
    <n v="0"/>
    <n v="0"/>
    <n v="0"/>
  </r>
  <r>
    <s v="VSL410"/>
    <x v="1"/>
    <x v="1"/>
    <d v="2020-09-10T02:00:00"/>
    <d v="2020-09-10T02:00:00"/>
    <s v=""/>
    <s v="1J"/>
    <s v=""/>
    <s v="0:00"/>
    <s v="0:00"/>
    <s v=""/>
    <x v="1"/>
    <s v="ATG1"/>
    <x v="0"/>
    <s v="01 - FONCT"/>
    <x v="0"/>
    <x v="3"/>
    <s v="CABINE"/>
    <x v="0"/>
    <s v="A"/>
    <d v="2020-09-10T02:00:00"/>
    <d v="2020-09-10T02:00:00"/>
    <n v="0"/>
    <n v="0"/>
    <n v="0"/>
    <n v="0"/>
    <n v="0"/>
    <n v="0"/>
    <n v="0"/>
    <n v="0"/>
    <n v="1"/>
    <n v="0"/>
    <n v="0"/>
    <n v="0"/>
  </r>
  <r>
    <s v="VSL410"/>
    <x v="1"/>
    <x v="1"/>
    <d v="2020-09-09T02:00:00"/>
    <d v="2020-09-09T02:00:00"/>
    <s v=""/>
    <s v="1J"/>
    <s v=""/>
    <s v="0:00"/>
    <s v="0:00"/>
    <s v=""/>
    <x v="1"/>
    <s v="ATG1"/>
    <x v="0"/>
    <s v="01 - FONCT"/>
    <x v="0"/>
    <x v="3"/>
    <s v="CABINE"/>
    <x v="0"/>
    <s v="A"/>
    <d v="2020-09-09T02:00:00"/>
    <d v="2020-09-09T02:00:00"/>
    <n v="0"/>
    <n v="0"/>
    <n v="0"/>
    <n v="0"/>
    <n v="0"/>
    <n v="0"/>
    <n v="0"/>
    <n v="0"/>
    <n v="1"/>
    <n v="0"/>
    <n v="0"/>
    <n v="0"/>
  </r>
  <r>
    <s v="VSL410"/>
    <x v="1"/>
    <x v="1"/>
    <d v="2020-09-08T02:00:00"/>
    <d v="2020-09-08T02:00:00"/>
    <s v=""/>
    <s v="1J"/>
    <s v=""/>
    <s v="0:00"/>
    <s v="0:00"/>
    <s v=""/>
    <x v="1"/>
    <s v="ATG1"/>
    <x v="0"/>
    <s v="01 - FONCT"/>
    <x v="0"/>
    <x v="3"/>
    <s v="CABINE"/>
    <x v="0"/>
    <s v="A"/>
    <d v="2020-09-08T02:00:00"/>
    <d v="2020-09-08T02:00:00"/>
    <n v="0"/>
    <n v="0"/>
    <n v="0"/>
    <n v="0"/>
    <n v="0"/>
    <n v="0"/>
    <n v="0"/>
    <n v="0"/>
    <n v="1"/>
    <n v="0"/>
    <n v="0"/>
    <n v="0"/>
  </r>
  <r>
    <s v="VSL410"/>
    <x v="1"/>
    <x v="1"/>
    <d v="2020-09-07T02:00:00"/>
    <d v="2020-09-07T02:00:00"/>
    <s v=""/>
    <s v="1J"/>
    <s v=""/>
    <s v="0:00"/>
    <s v="0:00"/>
    <s v=""/>
    <x v="1"/>
    <s v="ATG1"/>
    <x v="0"/>
    <s v="01 - FONCT"/>
    <x v="0"/>
    <x v="3"/>
    <s v="CABINE"/>
    <x v="0"/>
    <s v="A"/>
    <d v="2020-09-07T02:00:00"/>
    <d v="2020-09-07T02:00:00"/>
    <n v="0"/>
    <n v="0"/>
    <n v="0"/>
    <n v="0"/>
    <n v="0"/>
    <n v="0"/>
    <n v="0"/>
    <n v="0"/>
    <n v="1"/>
    <n v="0"/>
    <n v="0"/>
    <n v="0"/>
  </r>
  <r>
    <s v="VSL410"/>
    <x v="1"/>
    <x v="1"/>
    <d v="2020-09-04T02:00:00"/>
    <d v="2020-09-04T02:00:00"/>
    <s v=""/>
    <s v="1J"/>
    <s v=""/>
    <s v="0:00"/>
    <s v="0:00"/>
    <s v=""/>
    <x v="1"/>
    <s v="ATG1"/>
    <x v="0"/>
    <s v="01 - FONCT"/>
    <x v="0"/>
    <x v="3"/>
    <s v="CABINE"/>
    <x v="0"/>
    <s v="A"/>
    <d v="2020-09-04T02:00:00"/>
    <d v="2020-09-04T02:00:00"/>
    <n v="0"/>
    <n v="0"/>
    <n v="0"/>
    <n v="0"/>
    <n v="0"/>
    <n v="0"/>
    <n v="0"/>
    <n v="0"/>
    <n v="1"/>
    <n v="0"/>
    <n v="0"/>
    <n v="0"/>
  </r>
  <r>
    <s v="VSL410"/>
    <x v="1"/>
    <x v="1"/>
    <d v="2020-09-03T02:00:00"/>
    <d v="2020-09-03T02:00:00"/>
    <s v=""/>
    <s v="1J"/>
    <s v=""/>
    <s v="0:00"/>
    <s v="0:00"/>
    <s v=""/>
    <x v="1"/>
    <s v="ATG1"/>
    <x v="0"/>
    <s v="01 - FONCT"/>
    <x v="0"/>
    <x v="3"/>
    <s v="CABINE"/>
    <x v="0"/>
    <s v="A"/>
    <d v="2020-09-03T02:00:00"/>
    <d v="2020-09-03T02:00:00"/>
    <n v="0"/>
    <n v="0"/>
    <n v="0"/>
    <n v="0"/>
    <n v="0"/>
    <n v="0"/>
    <n v="0"/>
    <n v="0"/>
    <n v="1"/>
    <n v="0"/>
    <n v="0"/>
    <n v="0"/>
  </r>
  <r>
    <s v="VSL410"/>
    <x v="1"/>
    <x v="1"/>
    <d v="2020-09-02T02:00:00"/>
    <d v="2020-09-02T02:00:00"/>
    <s v=""/>
    <s v="1J"/>
    <s v=""/>
    <s v="0:00"/>
    <s v="0:00"/>
    <s v=""/>
    <x v="1"/>
    <s v="ATG1"/>
    <x v="0"/>
    <s v="01 - FONCT"/>
    <x v="0"/>
    <x v="3"/>
    <s v="CABINE"/>
    <x v="0"/>
    <s v="A"/>
    <d v="2020-09-02T02:00:00"/>
    <d v="2020-09-02T02:00:00"/>
    <n v="0"/>
    <n v="0"/>
    <n v="0"/>
    <n v="0"/>
    <n v="0"/>
    <n v="0"/>
    <n v="0"/>
    <n v="0"/>
    <n v="1"/>
    <n v="0"/>
    <n v="0"/>
    <n v="0"/>
  </r>
  <r>
    <s v="VSL410"/>
    <x v="1"/>
    <x v="1"/>
    <d v="2020-09-01T02:00:00"/>
    <d v="2020-09-01T02:00:00"/>
    <s v=""/>
    <s v="1J"/>
    <s v=""/>
    <s v="0:00"/>
    <s v="0:00"/>
    <s v=""/>
    <x v="1"/>
    <s v="ATG1"/>
    <x v="0"/>
    <s v="01 - FONCT"/>
    <x v="0"/>
    <x v="3"/>
    <s v="CABINE"/>
    <x v="0"/>
    <s v="A"/>
    <d v="2020-09-01T02:00:00"/>
    <d v="2020-09-01T02:00:00"/>
    <n v="0"/>
    <n v="0"/>
    <n v="0"/>
    <n v="0"/>
    <n v="0"/>
    <n v="0"/>
    <n v="0"/>
    <n v="0"/>
    <n v="1"/>
    <n v="0"/>
    <n v="0"/>
    <n v="0"/>
  </r>
  <r>
    <s v="VSL410"/>
    <x v="1"/>
    <x v="1"/>
    <d v="2020-08-31T02:00:00"/>
    <d v="2020-08-31T02:00:00"/>
    <s v=""/>
    <s v="1J"/>
    <s v=""/>
    <s v="0:00"/>
    <s v="0:00"/>
    <s v=""/>
    <x v="1"/>
    <s v="ATG1"/>
    <x v="0"/>
    <s v="01 - FONCT"/>
    <x v="0"/>
    <x v="3"/>
    <s v="CABINE"/>
    <x v="0"/>
    <s v="A"/>
    <d v="2020-08-31T02:00:00"/>
    <d v="2020-08-31T02:00:00"/>
    <n v="0"/>
    <n v="0"/>
    <n v="0"/>
    <n v="0"/>
    <n v="0"/>
    <n v="0"/>
    <n v="0"/>
    <n v="1"/>
    <n v="0"/>
    <n v="0"/>
    <n v="0"/>
    <n v="0"/>
  </r>
  <r>
    <s v="VSL410"/>
    <x v="1"/>
    <x v="1"/>
    <d v="2020-08-28T02:00:00"/>
    <d v="2020-08-28T02:00:00"/>
    <s v=""/>
    <s v="1J"/>
    <s v=""/>
    <s v="0:00"/>
    <s v="0:00"/>
    <s v=""/>
    <x v="1"/>
    <s v="ATG1"/>
    <x v="0"/>
    <s v="01 - FONCT"/>
    <x v="0"/>
    <x v="3"/>
    <s v="CABINE"/>
    <x v="0"/>
    <s v="A"/>
    <d v="2020-08-28T02:00:00"/>
    <d v="2020-08-28T02:00:00"/>
    <n v="0"/>
    <n v="0"/>
    <n v="0"/>
    <n v="0"/>
    <n v="0"/>
    <n v="0"/>
    <n v="0"/>
    <n v="1"/>
    <n v="0"/>
    <n v="0"/>
    <n v="0"/>
    <n v="0"/>
  </r>
  <r>
    <s v="VSL410"/>
    <x v="1"/>
    <x v="1"/>
    <d v="2020-08-27T02:00:00"/>
    <d v="2020-08-27T02:00:00"/>
    <s v=""/>
    <s v="1J"/>
    <s v=""/>
    <s v="0:00"/>
    <s v="0:00"/>
    <s v=""/>
    <x v="1"/>
    <s v="ATG1"/>
    <x v="0"/>
    <s v="01 - FONCT"/>
    <x v="0"/>
    <x v="3"/>
    <s v="CABINE"/>
    <x v="0"/>
    <s v="A"/>
    <d v="2020-08-27T02:00:00"/>
    <d v="2020-08-27T02:00:00"/>
    <n v="0"/>
    <n v="0"/>
    <n v="0"/>
    <n v="0"/>
    <n v="0"/>
    <n v="0"/>
    <n v="0"/>
    <n v="1"/>
    <n v="0"/>
    <n v="0"/>
    <n v="0"/>
    <n v="0"/>
  </r>
  <r>
    <s v="VSL410"/>
    <x v="1"/>
    <x v="1"/>
    <d v="2020-08-26T02:00:00"/>
    <d v="2020-08-26T02:00:00"/>
    <s v=""/>
    <s v="1J"/>
    <s v=""/>
    <s v="0:00"/>
    <s v="0:00"/>
    <s v=""/>
    <x v="1"/>
    <s v="ATG1"/>
    <x v="0"/>
    <s v="01 - FONCT"/>
    <x v="0"/>
    <x v="3"/>
    <s v="CABINE"/>
    <x v="0"/>
    <s v="A"/>
    <d v="2020-08-26T02:00:00"/>
    <d v="2020-08-26T02:00:00"/>
    <n v="0"/>
    <n v="0"/>
    <n v="0"/>
    <n v="0"/>
    <n v="0"/>
    <n v="0"/>
    <n v="0"/>
    <n v="1"/>
    <n v="0"/>
    <n v="0"/>
    <n v="0"/>
    <n v="0"/>
  </r>
  <r>
    <s v="VSL410"/>
    <x v="1"/>
    <x v="1"/>
    <d v="2020-08-25T02:00:00"/>
    <d v="2020-08-25T02:00:00"/>
    <s v=""/>
    <s v="1J"/>
    <s v=""/>
    <s v="0:00"/>
    <s v="0:00"/>
    <s v=""/>
    <x v="1"/>
    <s v="ATG1"/>
    <x v="0"/>
    <s v="01 - FONCT"/>
    <x v="0"/>
    <x v="3"/>
    <s v="CABINE"/>
    <x v="0"/>
    <s v="A"/>
    <d v="2020-08-25T02:00:00"/>
    <d v="2020-08-25T02:00:00"/>
    <n v="0"/>
    <n v="0"/>
    <n v="0"/>
    <n v="0"/>
    <n v="0"/>
    <n v="0"/>
    <n v="0"/>
    <n v="1"/>
    <n v="0"/>
    <n v="0"/>
    <n v="0"/>
    <n v="0"/>
  </r>
  <r>
    <s v="VSL410"/>
    <x v="1"/>
    <x v="1"/>
    <d v="2020-08-24T02:00:00"/>
    <d v="2020-08-24T02:00:00"/>
    <s v=""/>
    <s v="1J"/>
    <s v=""/>
    <s v="0:00"/>
    <s v="0:00"/>
    <s v=""/>
    <x v="1"/>
    <s v="ATG1"/>
    <x v="0"/>
    <s v="01 - FONCT"/>
    <x v="0"/>
    <x v="3"/>
    <s v="CABINE"/>
    <x v="0"/>
    <s v="A"/>
    <d v="2020-08-24T02:00:00"/>
    <d v="2020-08-24T02:00:00"/>
    <n v="0"/>
    <n v="0"/>
    <n v="0"/>
    <n v="0"/>
    <n v="0"/>
    <n v="0"/>
    <n v="0"/>
    <n v="1"/>
    <n v="0"/>
    <n v="0"/>
    <n v="0"/>
    <n v="0"/>
  </r>
  <r>
    <s v="VSL410"/>
    <x v="1"/>
    <x v="1"/>
    <d v="2020-08-21T02:00:00"/>
    <d v="2020-08-21T02:00:00"/>
    <s v=""/>
    <s v="1J"/>
    <s v=""/>
    <s v="0:00"/>
    <s v="0:00"/>
    <s v=""/>
    <x v="1"/>
    <s v="ATG1"/>
    <x v="0"/>
    <s v="01 - FONCT"/>
    <x v="0"/>
    <x v="3"/>
    <s v="CABINE"/>
    <x v="0"/>
    <s v="A"/>
    <d v="2020-08-21T02:00:00"/>
    <d v="2020-08-21T02:00:00"/>
    <n v="0"/>
    <n v="0"/>
    <n v="0"/>
    <n v="0"/>
    <n v="0"/>
    <n v="0"/>
    <n v="0"/>
    <n v="1"/>
    <n v="0"/>
    <n v="0"/>
    <n v="0"/>
    <n v="0"/>
  </r>
  <r>
    <s v="VSL410"/>
    <x v="1"/>
    <x v="1"/>
    <d v="2020-08-20T02:00:00"/>
    <d v="2020-08-20T02:00:00"/>
    <s v=""/>
    <s v="1J"/>
    <s v=""/>
    <s v="0:00"/>
    <s v="0:00"/>
    <s v=""/>
    <x v="1"/>
    <s v="ATG1"/>
    <x v="0"/>
    <s v="01 - FONCT"/>
    <x v="0"/>
    <x v="3"/>
    <s v="CABINE"/>
    <x v="0"/>
    <s v="A"/>
    <d v="2020-08-20T02:00:00"/>
    <d v="2020-08-20T02:00:00"/>
    <n v="0"/>
    <n v="0"/>
    <n v="0"/>
    <n v="0"/>
    <n v="0"/>
    <n v="0"/>
    <n v="0"/>
    <n v="1"/>
    <n v="0"/>
    <n v="0"/>
    <n v="0"/>
    <n v="0"/>
  </r>
  <r>
    <s v="VSL410"/>
    <x v="1"/>
    <x v="1"/>
    <d v="2020-08-19T02:00:00"/>
    <d v="2020-08-19T02:00:00"/>
    <s v=""/>
    <s v="1J"/>
    <s v=""/>
    <s v="0:00"/>
    <s v="0:00"/>
    <s v=""/>
    <x v="1"/>
    <s v="ATG1"/>
    <x v="0"/>
    <s v="01 - FONCT"/>
    <x v="0"/>
    <x v="3"/>
    <s v="CABINE"/>
    <x v="0"/>
    <s v="A"/>
    <d v="2020-08-19T02:00:00"/>
    <d v="2020-08-19T02:00:00"/>
    <n v="0"/>
    <n v="0"/>
    <n v="0"/>
    <n v="0"/>
    <n v="0"/>
    <n v="0"/>
    <n v="0"/>
    <n v="1"/>
    <n v="0"/>
    <n v="0"/>
    <n v="0"/>
    <n v="0"/>
  </r>
  <r>
    <s v="VSL410"/>
    <x v="1"/>
    <x v="1"/>
    <d v="2020-08-18T02:00:00"/>
    <d v="2020-08-18T02:00:00"/>
    <s v=""/>
    <s v="1J"/>
    <s v=""/>
    <s v="0:00"/>
    <s v="0:00"/>
    <s v=""/>
    <x v="1"/>
    <s v="ATG1"/>
    <x v="0"/>
    <s v="01 - FONCT"/>
    <x v="0"/>
    <x v="3"/>
    <s v="CABINE"/>
    <x v="0"/>
    <s v="A"/>
    <d v="2020-08-18T02:00:00"/>
    <d v="2020-08-18T02:00:00"/>
    <n v="0"/>
    <n v="0"/>
    <n v="0"/>
    <n v="0"/>
    <n v="0"/>
    <n v="0"/>
    <n v="0"/>
    <n v="1"/>
    <n v="0"/>
    <n v="0"/>
    <n v="0"/>
    <n v="0"/>
  </r>
  <r>
    <s v="VSL410"/>
    <x v="1"/>
    <x v="1"/>
    <d v="2020-08-17T02:00:00"/>
    <d v="2020-08-17T02:00:00"/>
    <s v=""/>
    <s v="1J"/>
    <s v=""/>
    <s v="0:00"/>
    <s v="0:00"/>
    <s v=""/>
    <x v="1"/>
    <s v="ATG1"/>
    <x v="0"/>
    <s v="01 - FONCT"/>
    <x v="0"/>
    <x v="3"/>
    <s v="CABINE"/>
    <x v="0"/>
    <s v="A"/>
    <d v="2020-08-17T02:00:00"/>
    <d v="2020-08-17T02:00:00"/>
    <n v="0"/>
    <n v="0"/>
    <n v="0"/>
    <n v="0"/>
    <n v="0"/>
    <n v="0"/>
    <n v="0"/>
    <n v="1"/>
    <n v="0"/>
    <n v="0"/>
    <n v="0"/>
    <n v="0"/>
  </r>
  <r>
    <s v="VSL410"/>
    <x v="1"/>
    <x v="1"/>
    <d v="2020-08-14T02:00:00"/>
    <d v="2020-08-14T02:00:00"/>
    <s v=""/>
    <s v="1J"/>
    <s v=""/>
    <s v="0:00"/>
    <s v="0:00"/>
    <s v=""/>
    <x v="1"/>
    <s v="ATG1"/>
    <x v="0"/>
    <s v="01 - FONCT"/>
    <x v="0"/>
    <x v="3"/>
    <s v="CABINE"/>
    <x v="0"/>
    <s v="A"/>
    <d v="2020-08-14T02:00:00"/>
    <d v="2020-08-14T02:00:00"/>
    <n v="0"/>
    <n v="0"/>
    <n v="0"/>
    <n v="0"/>
    <n v="0"/>
    <n v="0"/>
    <n v="0"/>
    <n v="1"/>
    <n v="0"/>
    <n v="0"/>
    <n v="0"/>
    <n v="0"/>
  </r>
  <r>
    <s v="VSL410"/>
    <x v="1"/>
    <x v="1"/>
    <d v="2020-08-13T02:00:00"/>
    <d v="2020-08-13T02:00:00"/>
    <s v=""/>
    <s v="1J"/>
    <s v=""/>
    <s v="0:00"/>
    <s v="0:00"/>
    <s v=""/>
    <x v="1"/>
    <s v="ATG1"/>
    <x v="0"/>
    <s v="01 - FONCT"/>
    <x v="0"/>
    <x v="3"/>
    <s v="CABINE"/>
    <x v="0"/>
    <s v="A"/>
    <d v="2020-08-13T02:00:00"/>
    <d v="2020-08-13T02:00:00"/>
    <n v="0"/>
    <n v="0"/>
    <n v="0"/>
    <n v="0"/>
    <n v="0"/>
    <n v="0"/>
    <n v="0"/>
    <n v="1"/>
    <n v="0"/>
    <n v="0"/>
    <n v="0"/>
    <n v="0"/>
  </r>
  <r>
    <s v="VSL410"/>
    <x v="1"/>
    <x v="1"/>
    <d v="2020-08-12T02:00:00"/>
    <d v="2020-08-12T02:00:00"/>
    <s v=""/>
    <s v="1J"/>
    <s v=""/>
    <s v="0:00"/>
    <s v="0:00"/>
    <s v=""/>
    <x v="1"/>
    <s v="ATG1"/>
    <x v="0"/>
    <s v="01 - FONCT"/>
    <x v="0"/>
    <x v="3"/>
    <s v="CABINE"/>
    <x v="0"/>
    <s v="A"/>
    <d v="2020-08-12T02:00:00"/>
    <d v="2020-08-12T02:00:00"/>
    <n v="0"/>
    <n v="0"/>
    <n v="0"/>
    <n v="0"/>
    <n v="0"/>
    <n v="0"/>
    <n v="0"/>
    <n v="1"/>
    <n v="0"/>
    <n v="0"/>
    <n v="0"/>
    <n v="0"/>
  </r>
  <r>
    <s v="VSL410"/>
    <x v="1"/>
    <x v="1"/>
    <d v="2020-08-11T02:00:00"/>
    <d v="2020-08-11T02:00:00"/>
    <s v=""/>
    <s v="1J"/>
    <s v=""/>
    <s v="0:00"/>
    <s v="0:00"/>
    <s v=""/>
    <x v="1"/>
    <s v="ATG1"/>
    <x v="0"/>
    <s v="01 - FONCT"/>
    <x v="0"/>
    <x v="3"/>
    <s v="CABINE"/>
    <x v="0"/>
    <s v="A"/>
    <d v="2020-08-11T02:00:00"/>
    <d v="2020-08-11T02:00:00"/>
    <n v="0"/>
    <n v="0"/>
    <n v="0"/>
    <n v="0"/>
    <n v="0"/>
    <n v="0"/>
    <n v="0"/>
    <n v="1"/>
    <n v="0"/>
    <n v="0"/>
    <n v="0"/>
    <n v="0"/>
  </r>
  <r>
    <s v="VSL410"/>
    <x v="1"/>
    <x v="1"/>
    <d v="2020-08-10T02:00:00"/>
    <d v="2020-08-10T02:00:00"/>
    <s v=""/>
    <s v="1J"/>
    <s v=""/>
    <s v="0:00"/>
    <s v="0:00"/>
    <s v=""/>
    <x v="1"/>
    <s v="ATG1"/>
    <x v="0"/>
    <s v="01 - FONCT"/>
    <x v="0"/>
    <x v="3"/>
    <s v="CABINE"/>
    <x v="0"/>
    <s v="A"/>
    <d v="2020-08-10T02:00:00"/>
    <d v="2020-08-10T02:00:00"/>
    <n v="0"/>
    <n v="0"/>
    <n v="0"/>
    <n v="0"/>
    <n v="0"/>
    <n v="0"/>
    <n v="0"/>
    <n v="1"/>
    <n v="0"/>
    <n v="0"/>
    <n v="0"/>
    <n v="0"/>
  </r>
  <r>
    <s v="VSL410"/>
    <x v="1"/>
    <x v="1"/>
    <d v="2020-08-07T02:00:00"/>
    <d v="2020-08-07T02:00:00"/>
    <s v=""/>
    <s v="1J"/>
    <s v=""/>
    <s v="0:00"/>
    <s v="0:00"/>
    <s v=""/>
    <x v="1"/>
    <s v="ATG1"/>
    <x v="0"/>
    <s v="01 - FONCT"/>
    <x v="0"/>
    <x v="3"/>
    <s v="CABINE"/>
    <x v="0"/>
    <s v="A"/>
    <d v="2020-08-07T02:00:00"/>
    <d v="2020-08-07T02:00:00"/>
    <n v="0"/>
    <n v="0"/>
    <n v="0"/>
    <n v="0"/>
    <n v="0"/>
    <n v="0"/>
    <n v="0"/>
    <n v="1"/>
    <n v="0"/>
    <n v="0"/>
    <n v="0"/>
    <n v="0"/>
  </r>
  <r>
    <s v="VSL410"/>
    <x v="1"/>
    <x v="1"/>
    <d v="2020-08-06T02:00:00"/>
    <d v="2020-08-06T02:00:00"/>
    <s v=""/>
    <s v="1J"/>
    <s v=""/>
    <s v="0:00"/>
    <s v="0:00"/>
    <s v=""/>
    <x v="1"/>
    <s v="ATG1"/>
    <x v="0"/>
    <s v="01 - FONCT"/>
    <x v="0"/>
    <x v="3"/>
    <s v="CABINE"/>
    <x v="0"/>
    <s v="A"/>
    <d v="2020-08-06T02:00:00"/>
    <d v="2020-08-06T02:00:00"/>
    <n v="0"/>
    <n v="0"/>
    <n v="0"/>
    <n v="0"/>
    <n v="0"/>
    <n v="0"/>
    <n v="0"/>
    <n v="1"/>
    <n v="0"/>
    <n v="0"/>
    <n v="0"/>
    <n v="0"/>
  </r>
  <r>
    <s v="VSL410"/>
    <x v="1"/>
    <x v="1"/>
    <d v="2020-08-05T02:00:00"/>
    <d v="2020-08-05T02:00:00"/>
    <s v=""/>
    <s v="1J"/>
    <s v=""/>
    <s v="0:00"/>
    <s v="0:00"/>
    <s v=""/>
    <x v="1"/>
    <s v="ATG1"/>
    <x v="0"/>
    <s v="01 - FONCT"/>
    <x v="0"/>
    <x v="3"/>
    <s v="CABINE"/>
    <x v="0"/>
    <s v="A"/>
    <d v="2020-08-05T02:00:00"/>
    <d v="2020-08-05T02:00:00"/>
    <n v="0"/>
    <n v="0"/>
    <n v="0"/>
    <n v="0"/>
    <n v="0"/>
    <n v="0"/>
    <n v="0"/>
    <n v="1"/>
    <n v="0"/>
    <n v="0"/>
    <n v="0"/>
    <n v="0"/>
  </r>
  <r>
    <s v="VSL410"/>
    <x v="1"/>
    <x v="1"/>
    <d v="2020-08-04T02:00:00"/>
    <d v="2020-08-04T02:00:00"/>
    <s v=""/>
    <s v="1J"/>
    <s v=""/>
    <s v="0:00"/>
    <s v="0:00"/>
    <s v=""/>
    <x v="1"/>
    <s v="ATG1"/>
    <x v="0"/>
    <s v="01 - FONCT"/>
    <x v="0"/>
    <x v="3"/>
    <s v="CABINE"/>
    <x v="0"/>
    <s v="A"/>
    <d v="2020-08-04T02:00:00"/>
    <d v="2020-08-04T02:00:00"/>
    <n v="0"/>
    <n v="0"/>
    <n v="0"/>
    <n v="0"/>
    <n v="0"/>
    <n v="0"/>
    <n v="0"/>
    <n v="1"/>
    <n v="0"/>
    <n v="0"/>
    <n v="0"/>
    <n v="0"/>
  </r>
  <r>
    <s v="VSL410"/>
    <x v="1"/>
    <x v="1"/>
    <d v="2020-08-03T02:00:00"/>
    <d v="2020-08-03T02:00:00"/>
    <s v=""/>
    <s v="1J"/>
    <s v=""/>
    <s v="0:00"/>
    <s v="0:00"/>
    <s v=""/>
    <x v="1"/>
    <s v="ATG1"/>
    <x v="0"/>
    <s v="01 - FONCT"/>
    <x v="0"/>
    <x v="3"/>
    <s v="CABINE"/>
    <x v="0"/>
    <s v="A"/>
    <d v="2020-08-03T02:00:00"/>
    <d v="2020-08-03T02:00:00"/>
    <n v="0"/>
    <n v="0"/>
    <n v="0"/>
    <n v="0"/>
    <n v="0"/>
    <n v="0"/>
    <n v="0"/>
    <n v="1"/>
    <n v="0"/>
    <n v="0"/>
    <n v="0"/>
    <n v="0"/>
  </r>
  <r>
    <s v="VSL410"/>
    <x v="1"/>
    <x v="1"/>
    <d v="2020-07-31T02:00:00"/>
    <d v="2020-07-31T02:00:00"/>
    <s v=""/>
    <s v="1J"/>
    <s v=""/>
    <s v="0:00"/>
    <s v="0:00"/>
    <s v=""/>
    <x v="1"/>
    <s v="ATG1"/>
    <x v="0"/>
    <s v="01 - FONCT"/>
    <x v="0"/>
    <x v="3"/>
    <s v="CABINE"/>
    <x v="0"/>
    <s v="A"/>
    <d v="2020-07-31T02:00:00"/>
    <d v="2020-07-31T02:00:00"/>
    <n v="0"/>
    <n v="0"/>
    <n v="0"/>
    <n v="0"/>
    <n v="0"/>
    <n v="0"/>
    <n v="1"/>
    <n v="0"/>
    <n v="0"/>
    <n v="0"/>
    <n v="0"/>
    <n v="0"/>
  </r>
  <r>
    <s v="VSL410"/>
    <x v="1"/>
    <x v="1"/>
    <d v="2020-07-30T02:00:00"/>
    <d v="2020-07-30T02:00:00"/>
    <s v=""/>
    <s v="1J"/>
    <s v=""/>
    <s v="0:00"/>
    <s v="0:00"/>
    <s v=""/>
    <x v="1"/>
    <s v="ATG1"/>
    <x v="0"/>
    <s v="01 - FONCT"/>
    <x v="0"/>
    <x v="3"/>
    <s v="CABINE"/>
    <x v="0"/>
    <s v="A"/>
    <d v="2020-07-30T02:00:00"/>
    <d v="2020-07-30T02:00:00"/>
    <n v="0"/>
    <n v="0"/>
    <n v="0"/>
    <n v="0"/>
    <n v="0"/>
    <n v="0"/>
    <n v="1"/>
    <n v="0"/>
    <n v="0"/>
    <n v="0"/>
    <n v="0"/>
    <n v="0"/>
  </r>
  <r>
    <s v="VSL410"/>
    <x v="1"/>
    <x v="1"/>
    <d v="2020-07-29T02:00:00"/>
    <d v="2020-07-29T02:00:00"/>
    <s v=""/>
    <s v="1J"/>
    <s v=""/>
    <s v="0:00"/>
    <s v="0:00"/>
    <s v=""/>
    <x v="1"/>
    <s v="ATG1"/>
    <x v="0"/>
    <s v="01 - FONCT"/>
    <x v="0"/>
    <x v="3"/>
    <s v="CABINE"/>
    <x v="0"/>
    <s v="A"/>
    <d v="2020-07-29T02:00:00"/>
    <d v="2020-07-29T02:00:00"/>
    <n v="0"/>
    <n v="0"/>
    <n v="0"/>
    <n v="0"/>
    <n v="0"/>
    <n v="0"/>
    <n v="1"/>
    <n v="0"/>
    <n v="0"/>
    <n v="0"/>
    <n v="0"/>
    <n v="0"/>
  </r>
  <r>
    <s v="VSL410"/>
    <x v="1"/>
    <x v="1"/>
    <d v="2020-07-28T02:00:00"/>
    <d v="2020-07-28T02:00:00"/>
    <s v=""/>
    <s v="1J"/>
    <s v=""/>
    <s v="0:00"/>
    <s v="0:00"/>
    <s v=""/>
    <x v="1"/>
    <s v="ATG1"/>
    <x v="0"/>
    <s v="01 - FONCT"/>
    <x v="0"/>
    <x v="3"/>
    <s v="CABINE"/>
    <x v="0"/>
    <s v="A"/>
    <d v="2020-07-28T02:00:00"/>
    <d v="2020-07-28T02:00:00"/>
    <n v="0"/>
    <n v="0"/>
    <n v="0"/>
    <n v="0"/>
    <n v="0"/>
    <n v="0"/>
    <n v="1"/>
    <n v="0"/>
    <n v="0"/>
    <n v="0"/>
    <n v="0"/>
    <n v="0"/>
  </r>
  <r>
    <s v="VSL410"/>
    <x v="1"/>
    <x v="1"/>
    <d v="2020-07-27T02:00:00"/>
    <d v="2020-07-27T02:00:00"/>
    <s v=""/>
    <s v="1J"/>
    <s v=""/>
    <s v="0:00"/>
    <s v="0:00"/>
    <s v=""/>
    <x v="1"/>
    <s v="ATG1"/>
    <x v="0"/>
    <s v="01 - FONCT"/>
    <x v="0"/>
    <x v="3"/>
    <s v="CABINE"/>
    <x v="0"/>
    <s v="A"/>
    <d v="2020-07-27T02:00:00"/>
    <d v="2020-07-27T02:00:00"/>
    <n v="0"/>
    <n v="0"/>
    <n v="0"/>
    <n v="0"/>
    <n v="0"/>
    <n v="0"/>
    <n v="1"/>
    <n v="0"/>
    <n v="0"/>
    <n v="0"/>
    <n v="0"/>
    <n v="0"/>
  </r>
  <r>
    <s v="VSL410"/>
    <x v="1"/>
    <x v="1"/>
    <d v="2020-07-24T02:00:00"/>
    <d v="2020-07-24T02:00:00"/>
    <s v=""/>
    <s v="1J"/>
    <s v=""/>
    <s v="0:00"/>
    <s v="0:00"/>
    <s v=""/>
    <x v="1"/>
    <s v="ATG1"/>
    <x v="0"/>
    <s v="01 - FONCT"/>
    <x v="0"/>
    <x v="3"/>
    <s v="CABINE"/>
    <x v="0"/>
    <s v="A"/>
    <d v="2020-07-24T02:00:00"/>
    <d v="2020-07-24T02:00:00"/>
    <n v="0"/>
    <n v="0"/>
    <n v="0"/>
    <n v="0"/>
    <n v="0"/>
    <n v="0"/>
    <n v="1"/>
    <n v="0"/>
    <n v="0"/>
    <n v="0"/>
    <n v="0"/>
    <n v="0"/>
  </r>
  <r>
    <s v="VSL410"/>
    <x v="1"/>
    <x v="1"/>
    <d v="2020-07-23T02:00:00"/>
    <d v="2020-07-23T02:00:00"/>
    <s v=""/>
    <s v="1J"/>
    <s v=""/>
    <s v="0:00"/>
    <s v="0:00"/>
    <s v=""/>
    <x v="1"/>
    <s v="ATG1"/>
    <x v="0"/>
    <s v="01 - FONCT"/>
    <x v="0"/>
    <x v="3"/>
    <s v="CABINE"/>
    <x v="0"/>
    <s v="A"/>
    <d v="2020-07-23T02:00:00"/>
    <d v="2020-07-23T02:00:00"/>
    <n v="0"/>
    <n v="0"/>
    <n v="0"/>
    <n v="0"/>
    <n v="0"/>
    <n v="0"/>
    <n v="1"/>
    <n v="0"/>
    <n v="0"/>
    <n v="0"/>
    <n v="0"/>
    <n v="0"/>
  </r>
  <r>
    <s v="VSL410"/>
    <x v="1"/>
    <x v="1"/>
    <d v="2020-07-22T02:00:00"/>
    <d v="2020-07-22T02:00:00"/>
    <s v=""/>
    <s v="1J"/>
    <s v=""/>
    <s v="0:00"/>
    <s v="0:00"/>
    <s v=""/>
    <x v="1"/>
    <s v="ATG1"/>
    <x v="0"/>
    <s v="01 - FONCT"/>
    <x v="0"/>
    <x v="3"/>
    <s v="CABINE"/>
    <x v="0"/>
    <s v="A"/>
    <d v="2020-07-22T02:00:00"/>
    <d v="2020-07-22T02:00:00"/>
    <n v="0"/>
    <n v="0"/>
    <n v="0"/>
    <n v="0"/>
    <n v="0"/>
    <n v="0"/>
    <n v="1"/>
    <n v="0"/>
    <n v="0"/>
    <n v="0"/>
    <n v="0"/>
    <n v="0"/>
  </r>
  <r>
    <s v="VSL410"/>
    <x v="1"/>
    <x v="1"/>
    <d v="2020-07-21T02:00:00"/>
    <d v="2020-07-21T02:00:00"/>
    <s v=""/>
    <s v="1J"/>
    <s v=""/>
    <s v="0:00"/>
    <s v="0:00"/>
    <s v=""/>
    <x v="1"/>
    <s v="ATG1"/>
    <x v="0"/>
    <s v="01 - FONCT"/>
    <x v="0"/>
    <x v="3"/>
    <s v="CABINE"/>
    <x v="0"/>
    <s v="A"/>
    <d v="2020-07-21T02:00:00"/>
    <d v="2020-07-21T02:00:00"/>
    <n v="0"/>
    <n v="0"/>
    <n v="0"/>
    <n v="0"/>
    <n v="0"/>
    <n v="0"/>
    <n v="1"/>
    <n v="0"/>
    <n v="0"/>
    <n v="0"/>
    <n v="0"/>
    <n v="0"/>
  </r>
  <r>
    <s v="VSL410"/>
    <x v="1"/>
    <x v="1"/>
    <d v="2020-07-20T02:00:00"/>
    <d v="2020-07-20T02:00:00"/>
    <s v=""/>
    <s v="1J"/>
    <s v=""/>
    <s v="0:00"/>
    <s v="0:00"/>
    <s v=""/>
    <x v="1"/>
    <s v="ATG1"/>
    <x v="0"/>
    <s v="01 - FONCT"/>
    <x v="0"/>
    <x v="3"/>
    <s v="CABINE"/>
    <x v="0"/>
    <s v="A"/>
    <d v="2020-07-20T02:00:00"/>
    <d v="2020-07-20T02:00:00"/>
    <n v="0"/>
    <n v="0"/>
    <n v="0"/>
    <n v="0"/>
    <n v="0"/>
    <n v="0"/>
    <n v="1"/>
    <n v="0"/>
    <n v="0"/>
    <n v="0"/>
    <n v="0"/>
    <n v="0"/>
  </r>
  <r>
    <s v="VSL410"/>
    <x v="1"/>
    <x v="1"/>
    <d v="2020-07-17T02:00:00"/>
    <d v="2020-07-17T02:00:00"/>
    <s v=""/>
    <s v="1J"/>
    <s v=""/>
    <s v="0:00"/>
    <s v="0:00"/>
    <s v=""/>
    <x v="1"/>
    <s v="ATG1"/>
    <x v="0"/>
    <s v="01 - FONCT"/>
    <x v="0"/>
    <x v="3"/>
    <s v="CABINE"/>
    <x v="0"/>
    <s v="A"/>
    <d v="2020-07-17T02:00:00"/>
    <d v="2020-07-17T02:00:00"/>
    <n v="0"/>
    <n v="0"/>
    <n v="0"/>
    <n v="0"/>
    <n v="0"/>
    <n v="0"/>
    <n v="1"/>
    <n v="0"/>
    <n v="0"/>
    <n v="0"/>
    <n v="0"/>
    <n v="0"/>
  </r>
  <r>
    <s v="VSL410"/>
    <x v="1"/>
    <x v="1"/>
    <d v="2020-07-16T02:00:00"/>
    <d v="2020-07-16T02:00:00"/>
    <s v=""/>
    <s v="1J"/>
    <s v=""/>
    <s v="0:00"/>
    <s v="0:00"/>
    <s v=""/>
    <x v="1"/>
    <s v="ATG1"/>
    <x v="0"/>
    <s v="01 - FONCT"/>
    <x v="0"/>
    <x v="3"/>
    <s v="CABINE"/>
    <x v="0"/>
    <s v="A"/>
    <d v="2020-07-16T02:00:00"/>
    <d v="2020-07-16T02:00:00"/>
    <n v="0"/>
    <n v="0"/>
    <n v="0"/>
    <n v="0"/>
    <n v="0"/>
    <n v="0"/>
    <n v="1"/>
    <n v="0"/>
    <n v="0"/>
    <n v="0"/>
    <n v="0"/>
    <n v="0"/>
  </r>
  <r>
    <s v="VSL410"/>
    <x v="1"/>
    <x v="1"/>
    <d v="2020-07-15T02:00:00"/>
    <d v="2020-07-15T02:00:00"/>
    <s v=""/>
    <s v="1J"/>
    <s v=""/>
    <s v="0:00"/>
    <s v="0:00"/>
    <s v=""/>
    <x v="1"/>
    <s v="ATG1"/>
    <x v="0"/>
    <s v="01 - FONCT"/>
    <x v="0"/>
    <x v="3"/>
    <s v="CABINE"/>
    <x v="0"/>
    <s v="A"/>
    <d v="2020-07-15T02:00:00"/>
    <d v="2020-07-15T02:00:00"/>
    <n v="0"/>
    <n v="0"/>
    <n v="0"/>
    <n v="0"/>
    <n v="0"/>
    <n v="0"/>
    <n v="1"/>
    <n v="0"/>
    <n v="0"/>
    <n v="0"/>
    <n v="0"/>
    <n v="0"/>
  </r>
  <r>
    <s v="VSL410"/>
    <x v="1"/>
    <x v="1"/>
    <d v="2020-07-13T02:00:00"/>
    <d v="2020-07-13T02:00:00"/>
    <s v=""/>
    <s v="1J"/>
    <s v=""/>
    <s v="0:00"/>
    <s v="0:00"/>
    <s v=""/>
    <x v="1"/>
    <s v="ATG1"/>
    <x v="0"/>
    <s v="01 - FONCT"/>
    <x v="0"/>
    <x v="3"/>
    <s v="CABINE"/>
    <x v="0"/>
    <s v="A"/>
    <d v="2020-07-13T02:00:00"/>
    <d v="2020-07-13T02:00:00"/>
    <n v="0"/>
    <n v="0"/>
    <n v="0"/>
    <n v="0"/>
    <n v="0"/>
    <n v="0"/>
    <n v="1"/>
    <n v="0"/>
    <n v="0"/>
    <n v="0"/>
    <n v="0"/>
    <n v="0"/>
  </r>
  <r>
    <s v="VSL410"/>
    <x v="1"/>
    <x v="1"/>
    <d v="2020-07-10T02:00:00"/>
    <d v="2020-07-10T02:00:00"/>
    <s v=""/>
    <s v="1J"/>
    <s v=""/>
    <s v="0:00"/>
    <s v="0:00"/>
    <s v=""/>
    <x v="1"/>
    <s v="ATG1"/>
    <x v="0"/>
    <s v="01 - FONCT"/>
    <x v="0"/>
    <x v="3"/>
    <s v="CABINE"/>
    <x v="0"/>
    <s v="A"/>
    <d v="2020-07-10T02:00:00"/>
    <d v="2020-07-10T02:00:00"/>
    <n v="0"/>
    <n v="0"/>
    <n v="0"/>
    <n v="0"/>
    <n v="0"/>
    <n v="0"/>
    <n v="1"/>
    <n v="0"/>
    <n v="0"/>
    <n v="0"/>
    <n v="0"/>
    <n v="0"/>
  </r>
  <r>
    <s v="VSL410"/>
    <x v="1"/>
    <x v="1"/>
    <d v="2020-07-09T02:00:00"/>
    <d v="2020-07-09T02:00:00"/>
    <s v=""/>
    <s v="1J"/>
    <s v=""/>
    <s v="0:00"/>
    <s v="0:00"/>
    <s v=""/>
    <x v="1"/>
    <s v="ATG1"/>
    <x v="0"/>
    <s v="01 - FONCT"/>
    <x v="0"/>
    <x v="3"/>
    <s v="CABINE"/>
    <x v="0"/>
    <s v="A"/>
    <d v="2020-07-09T02:00:00"/>
    <d v="2020-07-09T02:00:00"/>
    <n v="0"/>
    <n v="0"/>
    <n v="0"/>
    <n v="0"/>
    <n v="0"/>
    <n v="0"/>
    <n v="1"/>
    <n v="0"/>
    <n v="0"/>
    <n v="0"/>
    <n v="0"/>
    <n v="0"/>
  </r>
  <r>
    <s v="VSL410"/>
    <x v="1"/>
    <x v="1"/>
    <d v="2020-07-08T02:00:00"/>
    <d v="2020-07-08T02:00:00"/>
    <s v=""/>
    <s v="1J"/>
    <s v=""/>
    <s v="0:00"/>
    <s v="0:00"/>
    <s v=""/>
    <x v="1"/>
    <s v="ATG1"/>
    <x v="0"/>
    <s v="01 - FONCT"/>
    <x v="0"/>
    <x v="3"/>
    <s v="CABINE"/>
    <x v="0"/>
    <s v="A"/>
    <d v="2020-07-08T02:00:00"/>
    <d v="2020-07-08T02:00:00"/>
    <n v="0"/>
    <n v="0"/>
    <n v="0"/>
    <n v="0"/>
    <n v="0"/>
    <n v="0"/>
    <n v="1"/>
    <n v="0"/>
    <n v="0"/>
    <n v="0"/>
    <n v="0"/>
    <n v="0"/>
  </r>
  <r>
    <s v="VSL410"/>
    <x v="1"/>
    <x v="1"/>
    <d v="2020-07-07T02:00:00"/>
    <d v="2020-07-07T02:00:00"/>
    <s v=""/>
    <s v="1J"/>
    <s v=""/>
    <s v="0:00"/>
    <s v="0:00"/>
    <s v=""/>
    <x v="1"/>
    <s v="ATG1"/>
    <x v="0"/>
    <s v="01 - FONCT"/>
    <x v="0"/>
    <x v="3"/>
    <s v="CABINE"/>
    <x v="0"/>
    <s v="A"/>
    <d v="2020-07-07T02:00:00"/>
    <d v="2020-07-07T02:00:00"/>
    <n v="0"/>
    <n v="0"/>
    <n v="0"/>
    <n v="0"/>
    <n v="0"/>
    <n v="0"/>
    <n v="1"/>
    <n v="0"/>
    <n v="0"/>
    <n v="0"/>
    <n v="0"/>
    <n v="0"/>
  </r>
  <r>
    <s v="VSL410"/>
    <x v="1"/>
    <x v="1"/>
    <d v="2020-07-06T02:00:00"/>
    <d v="2020-07-06T02:00:00"/>
    <s v=""/>
    <s v="1J"/>
    <s v=""/>
    <s v="0:00"/>
    <s v="0:00"/>
    <s v=""/>
    <x v="1"/>
    <s v="ATG1"/>
    <x v="0"/>
    <s v="01 - FONCT"/>
    <x v="0"/>
    <x v="3"/>
    <s v="CABINE"/>
    <x v="0"/>
    <s v="A"/>
    <d v="2020-07-06T02:00:00"/>
    <d v="2020-07-06T02:00:00"/>
    <n v="0"/>
    <n v="0"/>
    <n v="0"/>
    <n v="0"/>
    <n v="0"/>
    <n v="0"/>
    <n v="1"/>
    <n v="0"/>
    <n v="0"/>
    <n v="0"/>
    <n v="0"/>
    <n v="0"/>
  </r>
  <r>
    <s v="VSL410"/>
    <x v="1"/>
    <x v="1"/>
    <d v="2020-07-03T02:00:00"/>
    <d v="2020-07-03T02:00:00"/>
    <s v=""/>
    <s v="1J"/>
    <s v=""/>
    <s v="0:00"/>
    <s v="0:00"/>
    <s v=""/>
    <x v="1"/>
    <s v="ATG1"/>
    <x v="0"/>
    <s v="01 - FONCT"/>
    <x v="0"/>
    <x v="3"/>
    <s v="CABINE"/>
    <x v="0"/>
    <s v="A"/>
    <d v="2020-07-03T02:00:00"/>
    <d v="2020-07-03T02:00:00"/>
    <n v="0"/>
    <n v="0"/>
    <n v="0"/>
    <n v="0"/>
    <n v="0"/>
    <n v="0"/>
    <n v="1"/>
    <n v="0"/>
    <n v="0"/>
    <n v="0"/>
    <n v="0"/>
    <n v="0"/>
  </r>
  <r>
    <s v="VSL410"/>
    <x v="1"/>
    <x v="1"/>
    <d v="2020-07-02T02:00:00"/>
    <d v="2020-07-02T02:00:00"/>
    <s v=""/>
    <s v="1J"/>
    <s v=""/>
    <s v="0:00"/>
    <s v="0:00"/>
    <s v=""/>
    <x v="1"/>
    <s v="ATG1"/>
    <x v="0"/>
    <s v="01 - FONCT"/>
    <x v="0"/>
    <x v="3"/>
    <s v="CABINE"/>
    <x v="0"/>
    <s v="A"/>
    <d v="2020-07-02T02:00:00"/>
    <d v="2020-07-02T02:00:00"/>
    <n v="0"/>
    <n v="0"/>
    <n v="0"/>
    <n v="0"/>
    <n v="0"/>
    <n v="0"/>
    <n v="1"/>
    <n v="0"/>
    <n v="0"/>
    <n v="0"/>
    <n v="0"/>
    <n v="0"/>
  </r>
  <r>
    <s v="VSL410"/>
    <x v="1"/>
    <x v="1"/>
    <d v="2020-07-01T02:00:00"/>
    <d v="2020-07-01T02:00:00"/>
    <s v=""/>
    <s v="1J"/>
    <s v=""/>
    <s v="0:00"/>
    <s v="0:00"/>
    <s v=""/>
    <x v="1"/>
    <s v="ATG1"/>
    <x v="0"/>
    <s v="01 - FONCT"/>
    <x v="0"/>
    <x v="3"/>
    <s v="CABINE"/>
    <x v="0"/>
    <s v="A"/>
    <d v="2020-07-01T02:00:00"/>
    <d v="2020-07-01T02:00:00"/>
    <n v="0"/>
    <n v="0"/>
    <n v="0"/>
    <n v="0"/>
    <n v="0"/>
    <n v="0"/>
    <n v="1"/>
    <n v="0"/>
    <n v="0"/>
    <n v="0"/>
    <n v="0"/>
    <n v="0"/>
  </r>
  <r>
    <s v="VSL410"/>
    <x v="3"/>
    <x v="3"/>
    <d v="2020-06-22T02:00:00"/>
    <d v="2020-06-30T02:00:00"/>
    <s v=""/>
    <s v="9J"/>
    <s v=""/>
    <s v="0:00"/>
    <s v="0:00"/>
    <s v=""/>
    <x v="3"/>
    <s v="ATG1"/>
    <x v="0"/>
    <s v="01 - FONCT"/>
    <x v="0"/>
    <x v="3"/>
    <s v="CABINE"/>
    <x v="0"/>
    <s v="A"/>
    <d v="2020-06-22T02:00:00"/>
    <d v="2020-06-30T02:00:00"/>
    <n v="0"/>
    <n v="0"/>
    <n v="0"/>
    <n v="0"/>
    <n v="0"/>
    <n v="8"/>
    <n v="0"/>
    <n v="0"/>
    <n v="0"/>
    <n v="0"/>
    <n v="0"/>
    <n v="0"/>
  </r>
  <r>
    <s v="VSL410"/>
    <x v="3"/>
    <x v="3"/>
    <d v="2020-06-01T02:00:00"/>
    <d v="2020-06-21T02:00:00"/>
    <s v=""/>
    <s v="21J"/>
    <s v=""/>
    <s v="0:00"/>
    <s v="0:00"/>
    <s v=""/>
    <x v="3"/>
    <s v="ATG1"/>
    <x v="0"/>
    <s v="01 - FONCT"/>
    <x v="0"/>
    <x v="3"/>
    <s v="CABINE"/>
    <x v="0"/>
    <s v="A"/>
    <d v="2020-06-01T02:00:00"/>
    <d v="2020-06-21T02:00:00"/>
    <n v="0"/>
    <n v="0"/>
    <n v="0"/>
    <n v="0"/>
    <n v="0"/>
    <n v="17"/>
    <n v="0"/>
    <n v="0"/>
    <n v="0"/>
    <n v="0"/>
    <n v="0"/>
    <n v="0"/>
  </r>
  <r>
    <s v="VSL410"/>
    <x v="3"/>
    <x v="3"/>
    <d v="2020-05-11T02:00:00"/>
    <d v="2020-05-31T02:00:00"/>
    <s v=""/>
    <s v="21J"/>
    <s v=""/>
    <s v="0:00"/>
    <s v="0:00"/>
    <s v=""/>
    <x v="3"/>
    <s v="ATG1"/>
    <x v="0"/>
    <s v="01 - FONCT"/>
    <x v="0"/>
    <x v="3"/>
    <s v="CABINE"/>
    <x v="0"/>
    <s v="A"/>
    <d v="2020-05-11T02:00:00"/>
    <d v="2020-05-31T02:00:00"/>
    <n v="0"/>
    <n v="0"/>
    <n v="0"/>
    <n v="0"/>
    <n v="17"/>
    <n v="0"/>
    <n v="0"/>
    <n v="0"/>
    <n v="0"/>
    <n v="0"/>
    <n v="0"/>
    <n v="0"/>
  </r>
  <r>
    <s v="VSL410"/>
    <x v="9"/>
    <x v="8"/>
    <d v="2020-05-07T02:00:00"/>
    <d v="2020-05-07T02:00:00"/>
    <s v=""/>
    <s v="1J"/>
    <s v=""/>
    <s v="0:00"/>
    <s v="0:00"/>
    <s v=""/>
    <x v="1"/>
    <s v="ATG1"/>
    <x v="0"/>
    <s v="01 - FONCT"/>
    <x v="0"/>
    <x v="3"/>
    <s v="CABINE"/>
    <x v="0"/>
    <s v="A"/>
    <d v="2020-05-07T02:00:00"/>
    <d v="2020-05-07T02:00:00"/>
    <n v="0"/>
    <n v="0"/>
    <n v="0"/>
    <n v="0"/>
    <n v="1"/>
    <n v="0"/>
    <n v="0"/>
    <n v="0"/>
    <n v="0"/>
    <n v="0"/>
    <n v="0"/>
    <n v="0"/>
  </r>
  <r>
    <s v="VSL410"/>
    <x v="9"/>
    <x v="8"/>
    <d v="2020-05-06T02:00:00"/>
    <d v="2020-05-06T02:00:00"/>
    <s v=""/>
    <s v="1J"/>
    <s v=""/>
    <s v="0:00"/>
    <s v="0:00"/>
    <s v=""/>
    <x v="1"/>
    <s v="ATG1"/>
    <x v="0"/>
    <s v="01 - FONCT"/>
    <x v="0"/>
    <x v="3"/>
    <s v="CABINE"/>
    <x v="0"/>
    <s v="A"/>
    <d v="2020-05-06T02:00:00"/>
    <d v="2020-05-06T02:00:00"/>
    <n v="0"/>
    <n v="0"/>
    <n v="0"/>
    <n v="0"/>
    <n v="1"/>
    <n v="0"/>
    <n v="0"/>
    <n v="0"/>
    <n v="0"/>
    <n v="0"/>
    <n v="0"/>
    <n v="0"/>
  </r>
  <r>
    <s v="VSL410"/>
    <x v="9"/>
    <x v="8"/>
    <d v="2020-05-05T02:00:00"/>
    <d v="2020-05-05T02:00:00"/>
    <s v=""/>
    <s v="1J"/>
    <s v=""/>
    <s v="0:00"/>
    <s v="0:00"/>
    <s v=""/>
    <x v="1"/>
    <s v="ATG1"/>
    <x v="0"/>
    <s v="01 - FONCT"/>
    <x v="0"/>
    <x v="3"/>
    <s v="CABINE"/>
    <x v="0"/>
    <s v="A"/>
    <d v="2020-05-05T02:00:00"/>
    <d v="2020-05-05T02:00:00"/>
    <n v="0"/>
    <n v="0"/>
    <n v="0"/>
    <n v="0"/>
    <n v="1"/>
    <n v="0"/>
    <n v="0"/>
    <n v="0"/>
    <n v="0"/>
    <n v="0"/>
    <n v="0"/>
    <n v="0"/>
  </r>
  <r>
    <s v="VSL410"/>
    <x v="9"/>
    <x v="8"/>
    <d v="2020-05-04T02:00:00"/>
    <d v="2020-05-04T02:00:00"/>
    <s v=""/>
    <s v="1J"/>
    <s v=""/>
    <s v="0:00"/>
    <s v="0:00"/>
    <s v=""/>
    <x v="1"/>
    <s v="ATG1"/>
    <x v="0"/>
    <s v="01 - FONCT"/>
    <x v="0"/>
    <x v="3"/>
    <s v="CABINE"/>
    <x v="0"/>
    <s v="A"/>
    <d v="2020-05-04T02:00:00"/>
    <d v="2020-05-04T02:00:00"/>
    <n v="0"/>
    <n v="0"/>
    <n v="0"/>
    <n v="0"/>
    <n v="1"/>
    <n v="0"/>
    <n v="0"/>
    <n v="0"/>
    <n v="0"/>
    <n v="0"/>
    <n v="0"/>
    <n v="0"/>
  </r>
  <r>
    <s v="VSL410"/>
    <x v="12"/>
    <x v="11"/>
    <d v="2020-04-27T02:00:00"/>
    <d v="2020-04-30T02:00:00"/>
    <s v=""/>
    <s v="4J"/>
    <s v=""/>
    <s v="0:00"/>
    <s v="0:00"/>
    <s v=""/>
    <x v="6"/>
    <s v="ATG1"/>
    <x v="0"/>
    <s v="01 - FONCT"/>
    <x v="0"/>
    <x v="3"/>
    <s v="CABINE"/>
    <x v="0"/>
    <s v="J"/>
    <d v="2020-04-27T02:00:00"/>
    <d v="2020-04-30T02:00:00"/>
    <n v="0"/>
    <n v="0"/>
    <n v="0"/>
    <n v="4"/>
    <n v="0"/>
    <n v="0"/>
    <n v="0"/>
    <n v="0"/>
    <n v="0"/>
    <n v="0"/>
    <n v="0"/>
    <n v="0"/>
  </r>
  <r>
    <s v="VSL410"/>
    <x v="0"/>
    <x v="0"/>
    <d v="2020-04-20T02:00:00"/>
    <d v="2020-04-24T02:00:00"/>
    <s v=""/>
    <s v="5J"/>
    <s v=""/>
    <s v="0:00"/>
    <s v="0:00"/>
    <s v=""/>
    <x v="0"/>
    <s v="ATG1"/>
    <x v="0"/>
    <s v="01 - FONCT"/>
    <x v="0"/>
    <x v="3"/>
    <s v="CABINE"/>
    <x v="0"/>
    <s v="C"/>
    <d v="2020-04-20T02:00:00"/>
    <d v="2020-04-24T02:00:00"/>
    <n v="0"/>
    <n v="0"/>
    <n v="0"/>
    <n v="5"/>
    <n v="0"/>
    <n v="0"/>
    <n v="0"/>
    <n v="0"/>
    <n v="0"/>
    <n v="0"/>
    <n v="0"/>
    <n v="0"/>
  </r>
  <r>
    <s v="VSL410"/>
    <x v="2"/>
    <x v="2"/>
    <d v="2020-03-23T01:00:00"/>
    <d v="2020-04-14T02:00:00"/>
    <s v=""/>
    <s v="23J"/>
    <s v=""/>
    <s v="0:00"/>
    <s v="0:00"/>
    <s v=""/>
    <x v="2"/>
    <s v="ATG1"/>
    <x v="0"/>
    <s v="01 - FONCT"/>
    <x v="0"/>
    <x v="3"/>
    <s v="CABINE"/>
    <x v="0"/>
    <s v="M"/>
    <d v="2020-03-23T01:00:00"/>
    <d v="2020-04-14T02:00:00"/>
    <n v="0"/>
    <n v="0"/>
    <n v="8"/>
    <n v="11"/>
    <n v="0"/>
    <n v="0"/>
    <n v="0"/>
    <n v="0"/>
    <n v="0"/>
    <n v="0"/>
    <n v="0"/>
    <n v="0"/>
  </r>
  <r>
    <s v="VSL410"/>
    <x v="0"/>
    <x v="0"/>
    <d v="2020-03-20T01:00:00"/>
    <d v="2020-03-20T01:00:00"/>
    <s v=""/>
    <s v="1J"/>
    <s v=""/>
    <s v="0:00"/>
    <s v="0:00"/>
    <s v=""/>
    <x v="0"/>
    <s v="ATG1"/>
    <x v="0"/>
    <s v="01 - FONCT"/>
    <x v="0"/>
    <x v="3"/>
    <s v="CABINE"/>
    <x v="0"/>
    <s v="C"/>
    <d v="2020-03-20T01:00:00"/>
    <d v="2020-03-20T01:00:00"/>
    <n v="0"/>
    <n v="0"/>
    <n v="1"/>
    <n v="0"/>
    <n v="0"/>
    <n v="0"/>
    <n v="0"/>
    <n v="0"/>
    <n v="0"/>
    <n v="0"/>
    <n v="0"/>
    <n v="0"/>
  </r>
  <r>
    <s v="VSL410"/>
    <x v="0"/>
    <x v="0"/>
    <d v="2020-03-05T01:00:00"/>
    <d v="2020-03-05T01:00:00"/>
    <s v=""/>
    <s v="1J"/>
    <s v=""/>
    <s v="0:00"/>
    <s v="0:00"/>
    <s v=""/>
    <x v="0"/>
    <s v="ATG1"/>
    <x v="0"/>
    <s v="01 - FONCT"/>
    <x v="0"/>
    <x v="3"/>
    <s v="CABINE"/>
    <x v="0"/>
    <s v="C"/>
    <d v="2020-03-05T01:00:00"/>
    <d v="2020-03-05T01:00:00"/>
    <n v="0"/>
    <n v="0"/>
    <n v="1"/>
    <n v="0"/>
    <n v="0"/>
    <n v="0"/>
    <n v="0"/>
    <n v="0"/>
    <n v="0"/>
    <n v="0"/>
    <n v="0"/>
    <n v="0"/>
  </r>
  <r>
    <s v="VSL410"/>
    <x v="13"/>
    <x v="12"/>
    <d v="2020-02-20T01:00:00"/>
    <d v="2020-02-20T01:00:00"/>
    <s v=""/>
    <s v="03h30"/>
    <s v=""/>
    <s v="0:00"/>
    <s v="0:00"/>
    <s v=""/>
    <x v="5"/>
    <s v="ATG1"/>
    <x v="0"/>
    <s v="01 - FONCT"/>
    <x v="0"/>
    <x v="3"/>
    <s v="CABINE"/>
    <x v="0"/>
    <s v="A"/>
    <d v="2020-02-20T01:00:00"/>
    <d v="2020-02-20T01:00:00"/>
    <n v="0"/>
    <n v="1"/>
    <n v="0"/>
    <n v="0"/>
    <n v="0"/>
    <n v="0"/>
    <n v="0"/>
    <n v="0"/>
    <n v="0"/>
    <n v="0"/>
    <n v="0"/>
    <n v="0"/>
  </r>
  <r>
    <s v="VSL410"/>
    <x v="13"/>
    <x v="12"/>
    <d v="2020-02-06T01:00:00"/>
    <d v="2020-02-06T01:00:00"/>
    <s v=""/>
    <s v="03h30"/>
    <s v=""/>
    <s v="0:00"/>
    <s v="0:00"/>
    <s v=""/>
    <x v="5"/>
    <s v="ATG1"/>
    <x v="0"/>
    <s v="01 - FONCT"/>
    <x v="0"/>
    <x v="3"/>
    <s v="CABINE"/>
    <x v="0"/>
    <s v="A"/>
    <d v="2020-02-06T01:00:00"/>
    <d v="2020-02-06T01:00:00"/>
    <n v="0"/>
    <n v="1"/>
    <n v="0"/>
    <n v="0"/>
    <n v="0"/>
    <n v="0"/>
    <n v="0"/>
    <n v="0"/>
    <n v="0"/>
    <n v="0"/>
    <n v="0"/>
    <n v="0"/>
  </r>
  <r>
    <s v="VSL410"/>
    <x v="2"/>
    <x v="2"/>
    <d v="2020-01-27T01:00:00"/>
    <d v="2020-01-27T01:00:00"/>
    <s v=""/>
    <s v="1J"/>
    <s v=""/>
    <s v="0:00"/>
    <s v="0:00"/>
    <s v=""/>
    <x v="2"/>
    <s v="ATG1"/>
    <x v="0"/>
    <s v="01 - FONCT"/>
    <x v="0"/>
    <x v="3"/>
    <s v="CABINE"/>
    <x v="0"/>
    <s v="M"/>
    <d v="2020-01-27T01:00:00"/>
    <d v="2020-01-27T01:00:00"/>
    <n v="1"/>
    <n v="0"/>
    <n v="0"/>
    <n v="0"/>
    <n v="0"/>
    <n v="0"/>
    <n v="0"/>
    <n v="0"/>
    <n v="0"/>
    <n v="0"/>
    <n v="0"/>
    <n v="0"/>
  </r>
  <r>
    <s v="VSL410"/>
    <x v="2"/>
    <x v="2"/>
    <d v="2020-01-20T01:00:00"/>
    <d v="2020-01-24T01:00:00"/>
    <s v=""/>
    <s v="5J"/>
    <s v=""/>
    <s v="0:00"/>
    <s v="0:00"/>
    <s v=""/>
    <x v="2"/>
    <s v="ATG1"/>
    <x v="0"/>
    <s v="01 - FONCT"/>
    <x v="0"/>
    <x v="3"/>
    <s v="CABINE"/>
    <x v="0"/>
    <s v="M"/>
    <d v="2020-01-20T01:00:00"/>
    <d v="2020-01-24T01:00:00"/>
    <n v="5"/>
    <n v="0"/>
    <n v="0"/>
    <n v="0"/>
    <n v="0"/>
    <n v="0"/>
    <n v="0"/>
    <n v="0"/>
    <n v="0"/>
    <n v="0"/>
    <n v="0"/>
    <n v="0"/>
  </r>
  <r>
    <s v="VSL410"/>
    <x v="0"/>
    <x v="0"/>
    <d v="2020-01-02T01:00:00"/>
    <d v="2020-01-10T01:00:00"/>
    <s v=""/>
    <s v="7J"/>
    <s v=""/>
    <s v="0:00"/>
    <s v="0:00"/>
    <s v=""/>
    <x v="0"/>
    <s v="ATG1"/>
    <x v="0"/>
    <s v="01 - FONCT"/>
    <x v="0"/>
    <x v="3"/>
    <s v="CABINE"/>
    <x v="0"/>
    <s v="C"/>
    <d v="2020-01-02T01:00:00"/>
    <d v="2020-01-10T01:00:00"/>
    <n v="8"/>
    <n v="0"/>
    <n v="0"/>
    <n v="0"/>
    <n v="0"/>
    <n v="0"/>
    <n v="0"/>
    <n v="0"/>
    <n v="0"/>
    <n v="0"/>
    <n v="0"/>
    <n v="0"/>
  </r>
  <r>
    <s v="FNG199"/>
    <x v="26"/>
    <x v="24"/>
    <d v="2021-04-19T02:00:00"/>
    <d v="2021-04-23T02:00:00"/>
    <s v=""/>
    <s v="5J"/>
    <s v=""/>
    <s v="0:00"/>
    <s v="0:00"/>
    <s v=""/>
    <x v="12"/>
    <s v="PRO12"/>
    <x v="0"/>
    <s v="15 - CPRO"/>
    <x v="1"/>
    <x v="3"/>
    <e v="#N/A"/>
    <x v="1"/>
    <s v="C"/>
    <d v="2021-04-19T02:00:00"/>
    <d v="2020-12-31T00:00:00"/>
    <n v="0"/>
    <n v="0"/>
    <n v="0"/>
    <n v="-298"/>
    <n v="23"/>
    <n v="25"/>
    <n v="26"/>
    <n v="25"/>
    <n v="26"/>
    <n v="27"/>
    <n v="25"/>
    <n v="27"/>
  </r>
  <r>
    <s v="FNG199"/>
    <x v="26"/>
    <x v="24"/>
    <d v="2021-04-12T02:00:00"/>
    <d v="2021-04-16T02:00:00"/>
    <s v=""/>
    <s v="5J"/>
    <s v=""/>
    <s v="0:00"/>
    <s v="0:00"/>
    <s v=""/>
    <x v="12"/>
    <s v="PRO12"/>
    <x v="0"/>
    <s v="15 - CPRO"/>
    <x v="1"/>
    <x v="3"/>
    <e v="#N/A"/>
    <x v="1"/>
    <s v="C"/>
    <d v="2021-04-12T02:00:00"/>
    <d v="2020-12-31T00:00:00"/>
    <n v="0"/>
    <n v="0"/>
    <n v="0"/>
    <n v="-292"/>
    <n v="23"/>
    <n v="25"/>
    <n v="26"/>
    <n v="25"/>
    <n v="26"/>
    <n v="27"/>
    <n v="25"/>
    <n v="27"/>
  </r>
  <r>
    <s v="FNG199"/>
    <x v="26"/>
    <x v="24"/>
    <d v="2021-01-11T01:00:00"/>
    <d v="2021-01-22T01:00:00"/>
    <s v=""/>
    <s v="12J"/>
    <s v=""/>
    <s v="0:00"/>
    <s v="0:00"/>
    <s v=""/>
    <x v="12"/>
    <s v="PRO12"/>
    <x v="0"/>
    <s v="15 - CPRO"/>
    <x v="1"/>
    <x v="3"/>
    <e v="#N/A"/>
    <x v="1"/>
    <s v="C"/>
    <d v="2021-01-11T01:00:00"/>
    <d v="2020-12-31T00:00:00"/>
    <n v="-290"/>
    <n v="25"/>
    <n v="26"/>
    <n v="25"/>
    <n v="23"/>
    <n v="25"/>
    <n v="26"/>
    <n v="25"/>
    <n v="26"/>
    <n v="27"/>
    <n v="25"/>
    <n v="27"/>
  </r>
  <r>
    <s v="FNG199"/>
    <x v="26"/>
    <x v="24"/>
    <d v="2020-11-23T01:00:00"/>
    <d v="2020-12-04T01:00:00"/>
    <s v=""/>
    <s v="12J"/>
    <s v=""/>
    <s v="0:00"/>
    <s v="0:00"/>
    <s v=""/>
    <x v="12"/>
    <s v="PRO12"/>
    <x v="0"/>
    <s v="15 - CPRO"/>
    <x v="1"/>
    <x v="3"/>
    <e v="#N/A"/>
    <x v="1"/>
    <s v="C"/>
    <d v="2020-11-23T01:00:00"/>
    <d v="2020-12-04T01:00:00"/>
    <n v="0"/>
    <n v="0"/>
    <n v="0"/>
    <n v="0"/>
    <n v="0"/>
    <n v="0"/>
    <n v="0"/>
    <n v="0"/>
    <n v="0"/>
    <n v="0"/>
    <n v="7"/>
    <n v="4"/>
  </r>
  <r>
    <s v="FNG199"/>
    <x v="26"/>
    <x v="24"/>
    <d v="2020-10-12T02:00:00"/>
    <d v="2020-10-16T02:00:00"/>
    <s v=""/>
    <s v="5J"/>
    <s v=""/>
    <s v="0:00"/>
    <s v="0:00"/>
    <s v=""/>
    <x v="12"/>
    <s v="PRO12"/>
    <x v="0"/>
    <s v="15 - CPRO"/>
    <x v="1"/>
    <x v="3"/>
    <e v="#N/A"/>
    <x v="1"/>
    <s v="C"/>
    <d v="2020-10-12T02:00:00"/>
    <d v="2020-10-16T02:00:00"/>
    <n v="0"/>
    <n v="0"/>
    <n v="0"/>
    <n v="0"/>
    <n v="0"/>
    <n v="0"/>
    <n v="0"/>
    <n v="0"/>
    <n v="0"/>
    <n v="5"/>
    <n v="0"/>
    <n v="0"/>
  </r>
  <r>
    <s v="FNG199"/>
    <x v="26"/>
    <x v="24"/>
    <d v="2020-09-07T02:00:00"/>
    <d v="2020-09-11T02:00:00"/>
    <s v=""/>
    <s v="5J"/>
    <s v=""/>
    <s v="0:00"/>
    <s v="0:00"/>
    <s v=""/>
    <x v="12"/>
    <s v="PRO12"/>
    <x v="0"/>
    <s v="15 - CPRO"/>
    <x v="1"/>
    <x v="3"/>
    <e v="#N/A"/>
    <x v="1"/>
    <s v="C"/>
    <d v="2020-09-07T02:00:00"/>
    <d v="2020-09-11T02:00:00"/>
    <n v="0"/>
    <n v="0"/>
    <n v="0"/>
    <n v="0"/>
    <n v="0"/>
    <n v="0"/>
    <n v="0"/>
    <n v="0"/>
    <n v="5"/>
    <n v="0"/>
    <n v="0"/>
    <n v="0"/>
  </r>
  <r>
    <s v="FNG199"/>
    <x v="26"/>
    <x v="24"/>
    <d v="2020-07-27T02:00:00"/>
    <d v="2020-07-31T02:00:00"/>
    <s v=""/>
    <s v="5J"/>
    <s v=""/>
    <s v="0:00"/>
    <s v="0:00"/>
    <s v=""/>
    <x v="12"/>
    <s v="PRO12"/>
    <x v="0"/>
    <s v="15 - CPRO"/>
    <x v="1"/>
    <x v="3"/>
    <e v="#N/A"/>
    <x v="1"/>
    <s v="C"/>
    <d v="2020-07-27T02:00:00"/>
    <d v="2020-07-31T02:00:00"/>
    <n v="0"/>
    <n v="0"/>
    <n v="0"/>
    <n v="0"/>
    <n v="0"/>
    <n v="0"/>
    <n v="5"/>
    <n v="0"/>
    <n v="0"/>
    <n v="0"/>
    <n v="0"/>
    <n v="0"/>
  </r>
  <r>
    <s v="FNG199"/>
    <x v="26"/>
    <x v="24"/>
    <d v="2020-06-15T02:00:00"/>
    <d v="2020-06-19T02:00:00"/>
    <s v=""/>
    <s v="5J"/>
    <s v=""/>
    <s v="0:00"/>
    <s v="0:00"/>
    <s v=""/>
    <x v="12"/>
    <s v="PRO12"/>
    <x v="0"/>
    <s v="15 - CPRO"/>
    <x v="1"/>
    <x v="3"/>
    <e v="#N/A"/>
    <x v="1"/>
    <s v="C"/>
    <d v="2020-06-15T02:00:00"/>
    <d v="2020-06-19T02:00:00"/>
    <n v="0"/>
    <n v="0"/>
    <n v="0"/>
    <n v="0"/>
    <n v="0"/>
    <n v="5"/>
    <n v="0"/>
    <n v="0"/>
    <n v="0"/>
    <n v="0"/>
    <n v="0"/>
    <n v="0"/>
  </r>
  <r>
    <s v="GMB604"/>
    <x v="0"/>
    <x v="0"/>
    <d v="2020-08-24T02:00:00"/>
    <d v="2020-09-12T02:00:00"/>
    <s v=""/>
    <s v="18J"/>
    <s v=""/>
    <s v="0:00"/>
    <s v="0:00"/>
    <s v=""/>
    <x v="0"/>
    <s v="APN2"/>
    <x v="0"/>
    <s v="01 - FONCT"/>
    <x v="0"/>
    <x v="3"/>
    <s v="DISTRI ST PIERRE"/>
    <x v="0"/>
    <s v="C"/>
    <d v="2020-08-24T02:00:00"/>
    <d v="2020-09-12T02:00:00"/>
    <n v="0"/>
    <n v="0"/>
    <n v="0"/>
    <n v="0"/>
    <n v="0"/>
    <n v="0"/>
    <n v="0"/>
    <n v="7"/>
    <n v="11"/>
    <n v="0"/>
    <n v="0"/>
    <n v="0"/>
  </r>
  <r>
    <s v="GMB604"/>
    <x v="13"/>
    <x v="12"/>
    <d v="2020-06-16T02:00:00"/>
    <d v="2020-06-16T02:00:00"/>
    <s v=""/>
    <s v="05h50"/>
    <s v=""/>
    <s v="0:00"/>
    <s v="0:00"/>
    <s v=""/>
    <x v="5"/>
    <s v="APN2"/>
    <x v="0"/>
    <s v="01 - FONCT"/>
    <x v="0"/>
    <x v="3"/>
    <s v="DISTRI ST PIERRE"/>
    <x v="0"/>
    <s v="A"/>
    <d v="2020-06-16T02:00:00"/>
    <d v="2020-06-16T02:00:00"/>
    <n v="0"/>
    <n v="0"/>
    <n v="0"/>
    <n v="0"/>
    <n v="0"/>
    <n v="1"/>
    <n v="0"/>
    <n v="0"/>
    <n v="0"/>
    <n v="0"/>
    <n v="0"/>
    <n v="0"/>
  </r>
  <r>
    <s v="GMB604"/>
    <x v="3"/>
    <x v="3"/>
    <d v="2020-05-06T02:00:00"/>
    <d v="2020-05-07T02:00:00"/>
    <s v=""/>
    <s v="2J"/>
    <s v=""/>
    <s v="0:00"/>
    <s v="0:00"/>
    <s v=""/>
    <x v="3"/>
    <s v="APN2"/>
    <x v="0"/>
    <s v="01 - FONCT"/>
    <x v="0"/>
    <x v="3"/>
    <s v="DISTRI ST PIERRE"/>
    <x v="0"/>
    <s v="A"/>
    <d v="2020-05-06T02:00:00"/>
    <d v="2020-05-07T02:00:00"/>
    <n v="0"/>
    <n v="0"/>
    <n v="0"/>
    <n v="0"/>
    <n v="2"/>
    <n v="0"/>
    <n v="0"/>
    <n v="0"/>
    <n v="0"/>
    <n v="0"/>
    <n v="0"/>
    <n v="0"/>
  </r>
  <r>
    <s v="GMB604"/>
    <x v="3"/>
    <x v="3"/>
    <d v="2020-04-15T02:00:00"/>
    <d v="2020-05-05T02:00:00"/>
    <s v=""/>
    <s v="21J"/>
    <s v=""/>
    <s v="0:00"/>
    <s v="0:00"/>
    <s v=""/>
    <x v="3"/>
    <s v="APN2"/>
    <x v="0"/>
    <s v="01 - FONCT"/>
    <x v="0"/>
    <x v="3"/>
    <s v="DISTRI ST PIERRE"/>
    <x v="0"/>
    <s v="A"/>
    <d v="2020-04-15T02:00:00"/>
    <d v="2020-05-05T02:00:00"/>
    <n v="0"/>
    <n v="0"/>
    <n v="0"/>
    <n v="14"/>
    <n v="3"/>
    <n v="0"/>
    <n v="0"/>
    <n v="0"/>
    <n v="0"/>
    <n v="0"/>
    <n v="0"/>
    <n v="0"/>
  </r>
  <r>
    <s v="GMB604"/>
    <x v="0"/>
    <x v="0"/>
    <d v="2020-04-06T02:00:00"/>
    <d v="2020-04-11T02:00:00"/>
    <s v=""/>
    <s v="6J"/>
    <s v=""/>
    <s v="0:00"/>
    <s v="0:00"/>
    <s v=""/>
    <x v="0"/>
    <s v="APN2"/>
    <x v="0"/>
    <s v="01 - FONCT"/>
    <x v="0"/>
    <x v="3"/>
    <s v="DISTRI ST PIERRE"/>
    <x v="0"/>
    <s v="C"/>
    <d v="2020-04-06T02:00:00"/>
    <d v="2020-04-11T02:00:00"/>
    <n v="0"/>
    <n v="0"/>
    <n v="0"/>
    <n v="6"/>
    <n v="0"/>
    <n v="0"/>
    <n v="0"/>
    <n v="0"/>
    <n v="0"/>
    <n v="0"/>
    <n v="0"/>
    <n v="0"/>
  </r>
  <r>
    <s v="GMB604"/>
    <x v="0"/>
    <x v="0"/>
    <d v="2020-04-04T02:00:00"/>
    <d v="2020-04-04T02:00:00"/>
    <s v=""/>
    <s v="1J"/>
    <s v=""/>
    <s v="0:00"/>
    <s v="0:00"/>
    <s v=""/>
    <x v="0"/>
    <s v="APN2"/>
    <x v="0"/>
    <s v="01 - FONCT"/>
    <x v="0"/>
    <x v="3"/>
    <s v="DISTRI ST PIERRE"/>
    <x v="0"/>
    <s v="C"/>
    <d v="2020-04-04T02:00:00"/>
    <d v="2020-04-04T02:00:00"/>
    <n v="0"/>
    <n v="0"/>
    <n v="0"/>
    <n v="1"/>
    <n v="0"/>
    <n v="0"/>
    <n v="0"/>
    <n v="0"/>
    <n v="0"/>
    <n v="0"/>
    <n v="0"/>
    <n v="0"/>
  </r>
  <r>
    <s v="GMB604"/>
    <x v="3"/>
    <x v="3"/>
    <d v="2020-03-24T01:00:00"/>
    <d v="2020-04-03T02:00:00"/>
    <s v=""/>
    <s v="11J"/>
    <s v=""/>
    <s v="0:00"/>
    <s v="0:00"/>
    <s v=""/>
    <x v="3"/>
    <s v="APN2"/>
    <x v="0"/>
    <s v="01 - FONCT"/>
    <x v="0"/>
    <x v="3"/>
    <s v="DISTRI ST PIERRE"/>
    <x v="0"/>
    <s v="A"/>
    <d v="2020-03-24T01:00:00"/>
    <d v="2020-04-03T02:00:00"/>
    <n v="0"/>
    <n v="0"/>
    <n v="7"/>
    <n v="3"/>
    <n v="0"/>
    <n v="0"/>
    <n v="0"/>
    <n v="0"/>
    <n v="0"/>
    <n v="0"/>
    <n v="0"/>
    <n v="0"/>
  </r>
  <r>
    <s v="GMB604"/>
    <x v="2"/>
    <x v="2"/>
    <d v="2020-03-11T01:00:00"/>
    <d v="2020-03-11T01:00:00"/>
    <s v=""/>
    <s v="1J"/>
    <s v=""/>
    <s v="0:00"/>
    <s v="0:00"/>
    <s v=""/>
    <x v="2"/>
    <s v="APN2"/>
    <x v="0"/>
    <s v="01 - FONCT"/>
    <x v="0"/>
    <x v="3"/>
    <s v="DISTRI ST PIERRE"/>
    <x v="0"/>
    <s v="M"/>
    <d v="2020-03-11T01:00:00"/>
    <d v="2020-03-11T01:00:00"/>
    <n v="0"/>
    <n v="0"/>
    <n v="1"/>
    <n v="0"/>
    <n v="0"/>
    <n v="0"/>
    <n v="0"/>
    <n v="0"/>
    <n v="0"/>
    <n v="0"/>
    <n v="0"/>
    <n v="0"/>
  </r>
  <r>
    <s v="GMB604"/>
    <x v="17"/>
    <x v="16"/>
    <d v="2020-02-03T01:00:00"/>
    <d v="2020-02-04T01:00:00"/>
    <s v=""/>
    <s v="(*)"/>
    <s v=""/>
    <s v="0:00"/>
    <s v="0:00"/>
    <s v=""/>
    <x v="10"/>
    <s v="APN2"/>
    <x v="0"/>
    <s v="01 - FONCT"/>
    <x v="0"/>
    <x v="3"/>
    <s v="DISTRI ST PIERRE"/>
    <x v="0"/>
    <s v="J"/>
    <d v="2020-02-03T01:00:00"/>
    <d v="2020-02-04T01:00:00"/>
    <n v="0"/>
    <n v="2"/>
    <n v="0"/>
    <n v="0"/>
    <n v="0"/>
    <n v="0"/>
    <n v="0"/>
    <n v="0"/>
    <n v="0"/>
    <n v="0"/>
    <n v="0"/>
    <n v="0"/>
  </r>
  <r>
    <s v="GMB604"/>
    <x v="13"/>
    <x v="12"/>
    <d v="2020-01-24T01:00:00"/>
    <d v="2020-01-24T01:00:00"/>
    <s v=""/>
    <s v="05h50"/>
    <s v=""/>
    <s v="0:00"/>
    <s v="0:00"/>
    <s v=""/>
    <x v="5"/>
    <s v="APN2"/>
    <x v="0"/>
    <s v="01 - FONCT"/>
    <x v="0"/>
    <x v="3"/>
    <s v="DISTRI ST PIERRE"/>
    <x v="0"/>
    <s v="A"/>
    <d v="2020-01-24T01:00:00"/>
    <d v="2020-01-24T01:00:00"/>
    <n v="1"/>
    <n v="0"/>
    <n v="0"/>
    <n v="0"/>
    <n v="0"/>
    <n v="0"/>
    <n v="0"/>
    <n v="0"/>
    <n v="0"/>
    <n v="0"/>
    <n v="0"/>
    <n v="0"/>
  </r>
  <r>
    <s v="GMB604"/>
    <x v="18"/>
    <x v="17"/>
    <d v="2020-01-20T01:00:00"/>
    <d v="2020-01-20T01:00:00"/>
    <s v=""/>
    <s v="1J"/>
    <s v=""/>
    <s v="0:00"/>
    <s v="0:00"/>
    <s v=""/>
    <x v="7"/>
    <s v="APN2"/>
    <x v="0"/>
    <s v="01 - FONCT"/>
    <x v="0"/>
    <x v="3"/>
    <s v="DISTRI ST PIERRE"/>
    <x v="0"/>
    <s v="A"/>
    <d v="2020-01-20T01:00:00"/>
    <d v="2020-01-20T01:00:00"/>
    <n v="1"/>
    <n v="0"/>
    <n v="0"/>
    <n v="0"/>
    <n v="0"/>
    <n v="0"/>
    <n v="0"/>
    <n v="0"/>
    <n v="0"/>
    <n v="0"/>
    <n v="0"/>
    <n v="0"/>
  </r>
  <r>
    <s v="GMB604"/>
    <x v="17"/>
    <x v="16"/>
    <d v="2020-01-17T01:00:00"/>
    <d v="2020-01-17T01:00:00"/>
    <s v=""/>
    <s v="(*)"/>
    <s v=""/>
    <s v="0:00"/>
    <s v="0:00"/>
    <s v=""/>
    <x v="10"/>
    <s v="APN2"/>
    <x v="0"/>
    <s v="01 - FONCT"/>
    <x v="0"/>
    <x v="3"/>
    <s v="DISTRI ST PIERRE"/>
    <x v="0"/>
    <s v="J"/>
    <d v="2020-01-17T01:00:00"/>
    <d v="2020-01-17T01:00:00"/>
    <n v="1"/>
    <n v="0"/>
    <n v="0"/>
    <n v="0"/>
    <n v="0"/>
    <n v="0"/>
    <n v="0"/>
    <n v="0"/>
    <n v="0"/>
    <n v="0"/>
    <n v="0"/>
    <n v="0"/>
  </r>
  <r>
    <s v="GMB604"/>
    <x v="13"/>
    <x v="12"/>
    <d v="2020-01-09T01:00:00"/>
    <d v="2020-01-09T01:00:00"/>
    <s v=""/>
    <s v="05h50"/>
    <s v=""/>
    <s v="0:00"/>
    <s v="0:00"/>
    <s v=""/>
    <x v="5"/>
    <s v="APN2"/>
    <x v="0"/>
    <s v="01 - FONCT"/>
    <x v="0"/>
    <x v="3"/>
    <s v="DISTRI ST PIERRE"/>
    <x v="0"/>
    <s v="A"/>
    <d v="2020-01-09T01:00:00"/>
    <d v="2020-01-09T01:00:00"/>
    <n v="1"/>
    <n v="0"/>
    <n v="0"/>
    <n v="0"/>
    <n v="0"/>
    <n v="0"/>
    <n v="0"/>
    <n v="0"/>
    <n v="0"/>
    <n v="0"/>
    <n v="0"/>
    <n v="0"/>
  </r>
  <r>
    <s v="MRW184"/>
    <x v="0"/>
    <x v="0"/>
    <d v="2020-12-21T01:00:00"/>
    <d v="2020-12-31T01:00:00"/>
    <s v=""/>
    <s v="9J"/>
    <s v=""/>
    <s v="0:00"/>
    <s v="0:00"/>
    <s v=""/>
    <x v="0"/>
    <s v="ACC13"/>
    <x v="0"/>
    <s v="02 - CDI"/>
    <x v="0"/>
    <x v="4"/>
    <s v="Equipe 3 CENTRE"/>
    <x v="0"/>
    <s v="C"/>
    <d v="2020-12-21T01:00:00"/>
    <d v="2020-12-31T00:00:00"/>
    <n v="0"/>
    <n v="0"/>
    <n v="0"/>
    <n v="0"/>
    <n v="0"/>
    <n v="0"/>
    <n v="0"/>
    <n v="0"/>
    <n v="0"/>
    <n v="0"/>
    <n v="0"/>
    <n v="10"/>
  </r>
  <r>
    <s v="MRW184"/>
    <x v="0"/>
    <x v="0"/>
    <d v="2020-09-07T02:00:00"/>
    <d v="2020-09-19T02:00:00"/>
    <s v=""/>
    <s v="12J"/>
    <s v=""/>
    <s v="0:00"/>
    <s v="0:00"/>
    <s v=""/>
    <x v="0"/>
    <s v="ACC13"/>
    <x v="0"/>
    <s v="02 - CDI"/>
    <x v="0"/>
    <x v="4"/>
    <s v="Equipe 3 CENTRE"/>
    <x v="0"/>
    <s v="C"/>
    <d v="2020-09-07T02:00:00"/>
    <d v="2020-09-19T02:00:00"/>
    <n v="0"/>
    <n v="0"/>
    <n v="0"/>
    <n v="0"/>
    <n v="0"/>
    <n v="0"/>
    <n v="0"/>
    <n v="0"/>
    <n v="12"/>
    <n v="0"/>
    <n v="0"/>
    <n v="0"/>
  </r>
  <r>
    <s v="MRW184"/>
    <x v="2"/>
    <x v="2"/>
    <d v="2020-07-05T02:00:00"/>
    <d v="2020-07-31T02:00:00"/>
    <s v=""/>
    <s v="27J"/>
    <s v=""/>
    <s v="0:00"/>
    <s v="0:00"/>
    <s v=""/>
    <x v="2"/>
    <s v="ACC13"/>
    <x v="0"/>
    <s v="02 - CDI"/>
    <x v="0"/>
    <x v="4"/>
    <s v="Equipe 3 CENTRE"/>
    <x v="0"/>
    <s v="M"/>
    <d v="2020-07-05T02:00:00"/>
    <d v="2020-07-31T02:00:00"/>
    <n v="0"/>
    <n v="0"/>
    <n v="0"/>
    <n v="0"/>
    <n v="0"/>
    <n v="0"/>
    <n v="22"/>
    <n v="0"/>
    <n v="0"/>
    <n v="0"/>
    <n v="0"/>
    <n v="0"/>
  </r>
  <r>
    <s v="MRW184"/>
    <x v="2"/>
    <x v="2"/>
    <d v="2020-06-21T02:00:00"/>
    <d v="2020-07-04T02:00:00"/>
    <s v=""/>
    <s v="14J"/>
    <s v=""/>
    <s v="0:00"/>
    <s v="0:00"/>
    <s v=""/>
    <x v="2"/>
    <s v="ACC13"/>
    <x v="0"/>
    <s v="02 - CDI"/>
    <x v="0"/>
    <x v="4"/>
    <s v="Equipe 3 CENTRE"/>
    <x v="0"/>
    <s v="M"/>
    <d v="2020-06-21T02:00:00"/>
    <d v="2020-07-04T02:00:00"/>
    <n v="0"/>
    <n v="0"/>
    <n v="0"/>
    <n v="0"/>
    <n v="0"/>
    <n v="8"/>
    <n v="4"/>
    <n v="0"/>
    <n v="0"/>
    <n v="0"/>
    <n v="0"/>
    <n v="0"/>
  </r>
  <r>
    <s v="MRW184"/>
    <x v="2"/>
    <x v="2"/>
    <d v="2020-06-14T02:00:00"/>
    <d v="2020-06-20T02:00:00"/>
    <s v=""/>
    <s v="7J"/>
    <s v=""/>
    <s v="0:00"/>
    <s v="0:00"/>
    <s v=""/>
    <x v="2"/>
    <s v="ACC13"/>
    <x v="0"/>
    <s v="02 - CDI"/>
    <x v="0"/>
    <x v="4"/>
    <s v="Equipe 3 CENTRE"/>
    <x v="0"/>
    <s v="M"/>
    <d v="2020-06-14T02:00:00"/>
    <d v="2020-06-20T02:00:00"/>
    <n v="0"/>
    <n v="0"/>
    <n v="0"/>
    <n v="0"/>
    <n v="0"/>
    <n v="6"/>
    <n v="0"/>
    <n v="0"/>
    <n v="0"/>
    <n v="0"/>
    <n v="0"/>
    <n v="0"/>
  </r>
  <r>
    <s v="MRW184"/>
    <x v="2"/>
    <x v="2"/>
    <d v="2020-06-01T02:00:00"/>
    <d v="2020-06-13T02:00:00"/>
    <s v=""/>
    <s v="13J"/>
    <s v=""/>
    <s v="0:00"/>
    <s v="0:00"/>
    <s v=""/>
    <x v="2"/>
    <s v="ACC13"/>
    <x v="0"/>
    <s v="02 - CDI"/>
    <x v="0"/>
    <x v="4"/>
    <s v="Equipe 3 CENTRE"/>
    <x v="0"/>
    <s v="M"/>
    <d v="2020-06-01T02:00:00"/>
    <d v="2020-06-13T02:00:00"/>
    <n v="0"/>
    <n v="0"/>
    <n v="0"/>
    <n v="0"/>
    <n v="0"/>
    <n v="11"/>
    <n v="0"/>
    <n v="0"/>
    <n v="0"/>
    <n v="0"/>
    <n v="0"/>
    <n v="0"/>
  </r>
  <r>
    <s v="MRW184"/>
    <x v="2"/>
    <x v="2"/>
    <d v="2020-05-10T02:00:00"/>
    <d v="2020-05-31T02:00:00"/>
    <s v=""/>
    <s v="22J"/>
    <s v=""/>
    <s v="0:00"/>
    <s v="0:00"/>
    <s v=""/>
    <x v="2"/>
    <s v="ACC13"/>
    <x v="0"/>
    <s v="02 - CDI"/>
    <x v="0"/>
    <x v="4"/>
    <s v="Equipe 3 CENTRE"/>
    <x v="0"/>
    <s v="M"/>
    <d v="2020-05-10T02:00:00"/>
    <d v="2020-05-31T02:00:00"/>
    <n v="0"/>
    <n v="0"/>
    <n v="0"/>
    <n v="0"/>
    <n v="17"/>
    <n v="0"/>
    <n v="0"/>
    <n v="0"/>
    <n v="0"/>
    <n v="0"/>
    <n v="0"/>
    <n v="0"/>
  </r>
  <r>
    <s v="MRW184"/>
    <x v="2"/>
    <x v="2"/>
    <d v="2020-04-24T02:00:00"/>
    <d v="2020-05-09T02:00:00"/>
    <s v=""/>
    <s v="16J"/>
    <s v=""/>
    <s v="0:00"/>
    <s v="0:00"/>
    <s v=""/>
    <x v="2"/>
    <s v="ACC13"/>
    <x v="0"/>
    <s v="02 - CDI"/>
    <x v="0"/>
    <x v="4"/>
    <s v="Equipe 3 CENTRE"/>
    <x v="0"/>
    <s v="M"/>
    <d v="2020-04-24T02:00:00"/>
    <d v="2020-05-09T02:00:00"/>
    <n v="0"/>
    <n v="0"/>
    <n v="0"/>
    <n v="6"/>
    <n v="6"/>
    <n v="0"/>
    <n v="0"/>
    <n v="0"/>
    <n v="0"/>
    <n v="0"/>
    <n v="0"/>
    <n v="0"/>
  </r>
  <r>
    <s v="MRW184"/>
    <x v="2"/>
    <x v="2"/>
    <d v="2020-04-12T02:00:00"/>
    <d v="2020-04-23T02:00:00"/>
    <s v=""/>
    <s v="12J"/>
    <s v=""/>
    <s v="0:00"/>
    <s v="0:00"/>
    <s v=""/>
    <x v="2"/>
    <s v="ACC13"/>
    <x v="0"/>
    <s v="02 - CDI"/>
    <x v="0"/>
    <x v="4"/>
    <s v="Equipe 3 CENTRE"/>
    <x v="0"/>
    <s v="M"/>
    <d v="2020-04-12T02:00:00"/>
    <d v="2020-04-23T02:00:00"/>
    <n v="0"/>
    <n v="0"/>
    <n v="0"/>
    <n v="9"/>
    <n v="0"/>
    <n v="0"/>
    <n v="0"/>
    <n v="0"/>
    <n v="0"/>
    <n v="0"/>
    <n v="0"/>
    <n v="0"/>
  </r>
  <r>
    <s v="MRW184"/>
    <x v="2"/>
    <x v="2"/>
    <d v="2020-03-31T02:00:00"/>
    <d v="2020-04-11T02:00:00"/>
    <s v=""/>
    <s v="12J"/>
    <s v=""/>
    <s v="0:00"/>
    <s v="0:00"/>
    <s v=""/>
    <x v="2"/>
    <s v="ACC13"/>
    <x v="0"/>
    <s v="02 - CDI"/>
    <x v="0"/>
    <x v="4"/>
    <s v="Equipe 3 CENTRE"/>
    <x v="0"/>
    <s v="M"/>
    <d v="2020-03-31T02:00:00"/>
    <d v="2020-04-11T02:00:00"/>
    <n v="0"/>
    <n v="0"/>
    <n v="1"/>
    <n v="10"/>
    <n v="0"/>
    <n v="0"/>
    <n v="0"/>
    <n v="0"/>
    <n v="0"/>
    <n v="0"/>
    <n v="0"/>
    <n v="0"/>
  </r>
  <r>
    <s v="MRW184"/>
    <x v="0"/>
    <x v="0"/>
    <d v="2020-03-16T01:00:00"/>
    <d v="2020-03-28T01:00:00"/>
    <s v=""/>
    <s v="12J"/>
    <s v=""/>
    <s v="0:00"/>
    <s v="0:00"/>
    <s v=""/>
    <x v="0"/>
    <s v="ACC13"/>
    <x v="0"/>
    <s v="02 - CDI"/>
    <x v="0"/>
    <x v="4"/>
    <s v="Equipe 3 CENTRE"/>
    <x v="0"/>
    <s v="C"/>
    <d v="2020-03-16T01:00:00"/>
    <d v="2020-03-28T01:00:00"/>
    <n v="0"/>
    <n v="0"/>
    <n v="12"/>
    <n v="0"/>
    <n v="0"/>
    <n v="0"/>
    <n v="0"/>
    <n v="0"/>
    <n v="0"/>
    <n v="0"/>
    <n v="0"/>
    <n v="0"/>
  </r>
  <r>
    <s v="MRW184"/>
    <x v="0"/>
    <x v="0"/>
    <d v="2020-03-14T01:00:00"/>
    <d v="2020-03-14T01:00:00"/>
    <s v=""/>
    <s v="1J"/>
    <s v=""/>
    <s v="0:00"/>
    <s v="0:00"/>
    <s v=""/>
    <x v="0"/>
    <s v="ACC13"/>
    <x v="0"/>
    <s v="02 - CDI"/>
    <x v="0"/>
    <x v="4"/>
    <s v="Equipe 3 CENTRE"/>
    <x v="0"/>
    <s v="C"/>
    <d v="2020-03-14T01:00:00"/>
    <d v="2020-03-14T01:00:00"/>
    <n v="0"/>
    <n v="0"/>
    <n v="1"/>
    <n v="0"/>
    <n v="0"/>
    <n v="0"/>
    <n v="0"/>
    <n v="0"/>
    <n v="0"/>
    <n v="0"/>
    <n v="0"/>
    <n v="0"/>
  </r>
  <r>
    <s v="MRW184"/>
    <x v="46"/>
    <x v="42"/>
    <d v="2020-02-28T01:00:00"/>
    <d v="2020-02-28T01:00:00"/>
    <s v=""/>
    <s v="1J"/>
    <s v=""/>
    <s v="0:00"/>
    <s v="0:00"/>
    <s v=""/>
    <x v="7"/>
    <s v="ACC13"/>
    <x v="0"/>
    <s v="02 - CDI"/>
    <x v="0"/>
    <x v="4"/>
    <s v="Equipe 3 CENTRE"/>
    <x v="0"/>
    <s v="P"/>
    <d v="2020-02-28T01:00:00"/>
    <d v="2020-02-28T01:00:00"/>
    <n v="0"/>
    <n v="1"/>
    <n v="0"/>
    <n v="0"/>
    <n v="0"/>
    <n v="0"/>
    <n v="0"/>
    <n v="0"/>
    <n v="0"/>
    <n v="0"/>
    <n v="0"/>
    <n v="0"/>
  </r>
  <r>
    <s v="MRW184"/>
    <x v="2"/>
    <x v="2"/>
    <d v="2020-01-26T01:00:00"/>
    <d v="2020-02-22T01:00:00"/>
    <s v=""/>
    <s v="28J"/>
    <s v=""/>
    <s v="0:00"/>
    <s v="0:00"/>
    <s v=""/>
    <x v="2"/>
    <s v="ACC13"/>
    <x v="0"/>
    <s v="02 - CDI"/>
    <x v="0"/>
    <x v="4"/>
    <s v="Equipe 3 CENTRE"/>
    <x v="0"/>
    <s v="M"/>
    <d v="2020-01-26T01:00:00"/>
    <d v="2020-02-22T01:00:00"/>
    <n v="5"/>
    <n v="19"/>
    <n v="0"/>
    <n v="0"/>
    <n v="0"/>
    <n v="0"/>
    <n v="0"/>
    <n v="0"/>
    <n v="0"/>
    <n v="0"/>
    <n v="0"/>
    <n v="0"/>
  </r>
  <r>
    <s v="MRW184"/>
    <x v="2"/>
    <x v="2"/>
    <d v="2020-01-13T01:00:00"/>
    <d v="2020-01-25T01:00:00"/>
    <s v=""/>
    <s v="13J"/>
    <s v=""/>
    <s v="0:00"/>
    <s v="0:00"/>
    <s v=""/>
    <x v="2"/>
    <s v="ACC13"/>
    <x v="0"/>
    <s v="02 - CDI"/>
    <x v="0"/>
    <x v="4"/>
    <s v="Equipe 3 CENTRE"/>
    <x v="0"/>
    <s v="M"/>
    <d v="2020-01-13T01:00:00"/>
    <d v="2020-01-25T01:00:00"/>
    <n v="12"/>
    <n v="0"/>
    <n v="0"/>
    <n v="0"/>
    <n v="0"/>
    <n v="0"/>
    <n v="0"/>
    <n v="0"/>
    <n v="0"/>
    <n v="0"/>
    <n v="0"/>
    <n v="0"/>
  </r>
  <r>
    <s v="BAR162"/>
    <x v="0"/>
    <x v="0"/>
    <d v="2020-12-14T01:00:00"/>
    <d v="2020-12-24T01:00:00"/>
    <s v=""/>
    <s v="10J"/>
    <s v=""/>
    <s v="0:00"/>
    <s v="0:00"/>
    <s v=""/>
    <x v="0"/>
    <s v="APN2"/>
    <x v="0"/>
    <s v="01 - FONCT"/>
    <x v="0"/>
    <x v="0"/>
    <s v="Equipe2"/>
    <x v="0"/>
    <s v="C"/>
    <d v="2020-12-14T01:00:00"/>
    <d v="2020-12-24T01:00:00"/>
    <n v="0"/>
    <n v="0"/>
    <n v="0"/>
    <n v="0"/>
    <n v="0"/>
    <n v="0"/>
    <n v="0"/>
    <n v="0"/>
    <n v="0"/>
    <n v="0"/>
    <n v="0"/>
    <n v="10"/>
  </r>
  <r>
    <s v="BAR162"/>
    <x v="0"/>
    <x v="0"/>
    <d v="2020-09-07T02:00:00"/>
    <d v="2020-09-19T02:00:00"/>
    <s v=""/>
    <s v="12J"/>
    <s v=""/>
    <s v="0:00"/>
    <s v="0:00"/>
    <s v=""/>
    <x v="0"/>
    <s v="APN2"/>
    <x v="0"/>
    <s v="01 - FONCT"/>
    <x v="0"/>
    <x v="0"/>
    <s v="Equipe2"/>
    <x v="0"/>
    <s v="C"/>
    <d v="2020-09-07T02:00:00"/>
    <d v="2020-09-19T02:00:00"/>
    <n v="0"/>
    <n v="0"/>
    <n v="0"/>
    <n v="0"/>
    <n v="0"/>
    <n v="0"/>
    <n v="0"/>
    <n v="0"/>
    <n v="12"/>
    <n v="0"/>
    <n v="0"/>
    <n v="0"/>
  </r>
  <r>
    <s v="BAR162"/>
    <x v="7"/>
    <x v="7"/>
    <d v="2020-05-12T02:00:00"/>
    <d v="2020-05-15T02:00:00"/>
    <s v=""/>
    <s v="23h20"/>
    <s v=""/>
    <s v="0:00"/>
    <s v="0:00"/>
    <s v=""/>
    <x v="0"/>
    <s v="APN2"/>
    <x v="0"/>
    <s v="01 - FONCT"/>
    <x v="0"/>
    <x v="0"/>
    <s v="Equipe2"/>
    <x v="0"/>
    <s v="2"/>
    <d v="2020-05-12T02:00:00"/>
    <d v="2020-05-15T02:00:00"/>
    <n v="0"/>
    <n v="0"/>
    <n v="0"/>
    <n v="0"/>
    <n v="4"/>
    <n v="0"/>
    <n v="0"/>
    <n v="0"/>
    <n v="0"/>
    <n v="0"/>
    <n v="0"/>
    <n v="0"/>
  </r>
  <r>
    <s v="BAR162"/>
    <x v="0"/>
    <x v="0"/>
    <d v="2020-03-23T01:00:00"/>
    <d v="2020-03-23T01:00:00"/>
    <s v=""/>
    <s v="1J"/>
    <s v=""/>
    <s v="0:00"/>
    <s v="0:00"/>
    <s v=""/>
    <x v="0"/>
    <s v="APN2"/>
    <x v="0"/>
    <s v="01 - FONCT"/>
    <x v="0"/>
    <x v="0"/>
    <s v="Equipe2"/>
    <x v="0"/>
    <s v="C"/>
    <d v="2020-03-23T01:00:00"/>
    <d v="2020-03-23T01:00:00"/>
    <n v="0"/>
    <n v="0"/>
    <n v="1"/>
    <n v="0"/>
    <n v="0"/>
    <n v="0"/>
    <n v="0"/>
    <n v="0"/>
    <n v="0"/>
    <n v="0"/>
    <n v="0"/>
    <n v="0"/>
  </r>
  <r>
    <s v="BAR162"/>
    <x v="0"/>
    <x v="0"/>
    <d v="2020-03-07T01:00:00"/>
    <d v="2020-03-22T01:00:00"/>
    <s v=""/>
    <s v="13J"/>
    <s v=""/>
    <s v="0:00"/>
    <s v="0:00"/>
    <s v=""/>
    <x v="0"/>
    <s v="APN2"/>
    <x v="0"/>
    <s v="01 - FONCT"/>
    <x v="0"/>
    <x v="0"/>
    <s v="Equipe2"/>
    <x v="0"/>
    <s v="C"/>
    <d v="2020-03-07T01:00:00"/>
    <d v="2020-03-22T01:00:00"/>
    <n v="0"/>
    <n v="0"/>
    <n v="13"/>
    <n v="0"/>
    <n v="0"/>
    <n v="0"/>
    <n v="0"/>
    <n v="0"/>
    <n v="0"/>
    <n v="0"/>
    <n v="0"/>
    <n v="0"/>
  </r>
  <r>
    <s v="BAR162"/>
    <x v="0"/>
    <x v="0"/>
    <d v="2020-01-31T01:00:00"/>
    <d v="2020-02-01T01:00:00"/>
    <s v=""/>
    <s v="2J"/>
    <s v=""/>
    <s v="0:00"/>
    <s v="0:00"/>
    <s v=""/>
    <x v="0"/>
    <s v="APN2"/>
    <x v="0"/>
    <s v="01 - FONCT"/>
    <x v="0"/>
    <x v="0"/>
    <s v="Equipe2"/>
    <x v="0"/>
    <s v="C"/>
    <d v="2020-01-31T01:00:00"/>
    <d v="2020-02-01T01:00:00"/>
    <n v="1"/>
    <n v="1"/>
    <n v="0"/>
    <n v="0"/>
    <n v="0"/>
    <n v="0"/>
    <n v="0"/>
    <n v="0"/>
    <n v="0"/>
    <n v="0"/>
    <n v="0"/>
    <n v="0"/>
  </r>
  <r>
    <s v="SBU260"/>
    <x v="0"/>
    <x v="0"/>
    <d v="2020-08-17T02:00:00"/>
    <d v="2020-09-04T02:00:00"/>
    <s v=""/>
    <s v="17J"/>
    <s v=""/>
    <s v="0:00"/>
    <s v="0:00"/>
    <s v=""/>
    <x v="0"/>
    <s v="ACC12"/>
    <x v="0"/>
    <s v="02 - CDI"/>
    <x v="0"/>
    <x v="4"/>
    <s v="Equipe 3 CENTRE"/>
    <x v="0"/>
    <s v="C"/>
    <d v="2020-08-17T02:00:00"/>
    <d v="2020-09-04T02:00:00"/>
    <n v="0"/>
    <n v="0"/>
    <n v="0"/>
    <n v="0"/>
    <n v="0"/>
    <n v="0"/>
    <n v="0"/>
    <n v="13"/>
    <n v="4"/>
    <n v="0"/>
    <n v="0"/>
    <n v="0"/>
  </r>
  <r>
    <s v="SBU260"/>
    <x v="2"/>
    <x v="2"/>
    <d v="2020-06-29T02:00:00"/>
    <d v="2020-07-04T02:00:00"/>
    <s v=""/>
    <s v="6J"/>
    <s v=""/>
    <s v="0:00"/>
    <s v="0:00"/>
    <s v=""/>
    <x v="2"/>
    <s v="ACC12"/>
    <x v="0"/>
    <s v="02 - CDI"/>
    <x v="0"/>
    <x v="4"/>
    <s v="Equipe 3 CENTRE"/>
    <x v="0"/>
    <s v="M"/>
    <d v="2020-06-29T02:00:00"/>
    <d v="2020-07-04T02:00:00"/>
    <n v="0"/>
    <n v="0"/>
    <n v="0"/>
    <n v="0"/>
    <n v="0"/>
    <n v="2"/>
    <n v="4"/>
    <n v="0"/>
    <n v="0"/>
    <n v="0"/>
    <n v="0"/>
    <n v="0"/>
  </r>
  <r>
    <s v="SBU260"/>
    <x v="2"/>
    <x v="2"/>
    <d v="2020-05-12T02:00:00"/>
    <d v="2020-05-14T02:00:00"/>
    <s v=""/>
    <s v="3J"/>
    <s v=""/>
    <s v="0:00"/>
    <s v="0:00"/>
    <s v=""/>
    <x v="2"/>
    <s v="ACC12"/>
    <x v="0"/>
    <s v="02 - CDI"/>
    <x v="0"/>
    <x v="4"/>
    <s v="Equipe 3 CENTRE"/>
    <x v="0"/>
    <s v="M"/>
    <d v="2020-05-12T02:00:00"/>
    <d v="2020-05-14T02:00:00"/>
    <n v="0"/>
    <n v="0"/>
    <n v="0"/>
    <n v="0"/>
    <n v="3"/>
    <n v="0"/>
    <n v="0"/>
    <n v="0"/>
    <n v="0"/>
    <n v="0"/>
    <n v="0"/>
    <n v="0"/>
  </r>
  <r>
    <s v="SBU260"/>
    <x v="5"/>
    <x v="5"/>
    <d v="2020-04-17T02:00:00"/>
    <d v="2020-04-17T02:00:00"/>
    <s v=""/>
    <s v="00h30"/>
    <s v=""/>
    <s v="7:55"/>
    <s v="8:25"/>
    <s v=""/>
    <x v="4"/>
    <s v="ACC12"/>
    <x v="0"/>
    <s v="02 - CDI"/>
    <x v="0"/>
    <x v="4"/>
    <s v="Equipe 3 CENTRE"/>
    <x v="0"/>
    <s v="F"/>
    <d v="2020-04-17T02:00:00"/>
    <d v="2020-04-17T02:00:00"/>
    <n v="0"/>
    <n v="0"/>
    <n v="0"/>
    <n v="1"/>
    <n v="0"/>
    <n v="0"/>
    <n v="0"/>
    <n v="0"/>
    <n v="0"/>
    <n v="0"/>
    <n v="0"/>
    <n v="0"/>
  </r>
  <r>
    <s v="SBU260"/>
    <x v="0"/>
    <x v="0"/>
    <d v="2020-02-24T01:00:00"/>
    <d v="2020-02-29T01:00:00"/>
    <s v=""/>
    <s v="6J"/>
    <s v=""/>
    <s v="0:00"/>
    <s v="0:00"/>
    <s v=""/>
    <x v="0"/>
    <s v="ACC12"/>
    <x v="0"/>
    <s v="02 - CDI"/>
    <x v="0"/>
    <x v="4"/>
    <s v="Equipe 3 CENTRE"/>
    <x v="0"/>
    <s v="C"/>
    <d v="2020-02-24T01:00:00"/>
    <d v="2020-02-29T01:00:00"/>
    <n v="0"/>
    <n v="6"/>
    <n v="0"/>
    <n v="0"/>
    <n v="0"/>
    <n v="0"/>
    <n v="0"/>
    <n v="0"/>
    <n v="0"/>
    <n v="0"/>
    <n v="0"/>
    <n v="0"/>
  </r>
  <r>
    <s v="SBU260"/>
    <x v="0"/>
    <x v="0"/>
    <d v="2020-02-08T01:00:00"/>
    <d v="2020-02-15T01:00:00"/>
    <s v=""/>
    <s v="7J"/>
    <s v=""/>
    <s v="0:00"/>
    <s v="0:00"/>
    <s v=""/>
    <x v="0"/>
    <s v="ACC12"/>
    <x v="0"/>
    <s v="02 - CDI"/>
    <x v="0"/>
    <x v="4"/>
    <s v="Equipe 3 CENTRE"/>
    <x v="0"/>
    <s v="C"/>
    <d v="2020-02-08T01:00:00"/>
    <d v="2020-02-15T01:00:00"/>
    <n v="0"/>
    <n v="7"/>
    <n v="0"/>
    <n v="0"/>
    <n v="0"/>
    <n v="0"/>
    <n v="0"/>
    <n v="0"/>
    <n v="0"/>
    <n v="0"/>
    <n v="0"/>
    <n v="0"/>
  </r>
  <r>
    <s v="SBU260"/>
    <x v="13"/>
    <x v="12"/>
    <d v="2020-02-06T01:00:00"/>
    <d v="2020-02-06T01:00:00"/>
    <s v=""/>
    <s v="06h05"/>
    <s v=""/>
    <s v="0:00"/>
    <s v="0:00"/>
    <s v=""/>
    <x v="5"/>
    <s v="ACC12"/>
    <x v="0"/>
    <s v="02 - CDI"/>
    <x v="0"/>
    <x v="4"/>
    <s v="Equipe 3 CENTRE"/>
    <x v="0"/>
    <s v="A"/>
    <d v="2020-02-06T01:00:00"/>
    <d v="2020-02-06T01:00:00"/>
    <n v="0"/>
    <n v="1"/>
    <n v="0"/>
    <n v="0"/>
    <n v="0"/>
    <n v="0"/>
    <n v="0"/>
    <n v="0"/>
    <n v="0"/>
    <n v="0"/>
    <n v="0"/>
    <n v="0"/>
  </r>
  <r>
    <s v="SBU260"/>
    <x v="0"/>
    <x v="0"/>
    <d v="2020-01-17T01:00:00"/>
    <d v="2020-01-18T01:00:00"/>
    <s v=""/>
    <s v="2J"/>
    <s v=""/>
    <s v="0:00"/>
    <s v="0:00"/>
    <s v=""/>
    <x v="0"/>
    <s v="ACC12"/>
    <x v="0"/>
    <s v="02 - CDI"/>
    <x v="0"/>
    <x v="4"/>
    <s v="Equipe 3 CENTRE"/>
    <x v="0"/>
    <s v="C"/>
    <d v="2020-01-17T01:00:00"/>
    <d v="2020-01-18T01:00:00"/>
    <n v="2"/>
    <n v="0"/>
    <n v="0"/>
    <n v="0"/>
    <n v="0"/>
    <n v="0"/>
    <n v="0"/>
    <n v="0"/>
    <n v="0"/>
    <n v="0"/>
    <n v="0"/>
    <n v="0"/>
  </r>
  <r>
    <s v="SBU260"/>
    <x v="0"/>
    <x v="0"/>
    <d v="2020-01-13T01:00:00"/>
    <d v="2020-01-16T01:00:00"/>
    <s v=""/>
    <s v="4J"/>
    <s v=""/>
    <s v="0:00"/>
    <s v="0:00"/>
    <s v=""/>
    <x v="0"/>
    <s v="ACC12"/>
    <x v="0"/>
    <s v="02 - CDI"/>
    <x v="0"/>
    <x v="4"/>
    <s v="Equipe 3 CENTRE"/>
    <x v="0"/>
    <s v="C"/>
    <d v="2020-01-13T01:00:00"/>
    <d v="2020-01-16T01:00:00"/>
    <n v="4"/>
    <n v="0"/>
    <n v="0"/>
    <n v="0"/>
    <n v="0"/>
    <n v="0"/>
    <n v="0"/>
    <n v="0"/>
    <n v="0"/>
    <n v="0"/>
    <n v="0"/>
    <n v="0"/>
  </r>
  <r>
    <s v="SBU260"/>
    <x v="13"/>
    <x v="12"/>
    <d v="2020-01-09T01:00:00"/>
    <d v="2020-01-09T01:00:00"/>
    <s v=""/>
    <s v="06h05"/>
    <s v=""/>
    <s v="0:00"/>
    <s v="0:00"/>
    <s v=""/>
    <x v="5"/>
    <s v="ACC12"/>
    <x v="0"/>
    <s v="02 - CDI"/>
    <x v="0"/>
    <x v="4"/>
    <s v="Equipe 3 CENTRE"/>
    <x v="0"/>
    <s v="A"/>
    <d v="2020-01-09T01:00:00"/>
    <d v="2020-01-09T01:00:00"/>
    <n v="1"/>
    <n v="0"/>
    <n v="0"/>
    <n v="0"/>
    <n v="0"/>
    <n v="0"/>
    <n v="0"/>
    <n v="0"/>
    <n v="0"/>
    <n v="0"/>
    <n v="0"/>
    <n v="0"/>
  </r>
  <r>
    <s v="WBP988"/>
    <x v="0"/>
    <x v="0"/>
    <d v="2020-08-01T02:00:00"/>
    <d v="2020-08-01T02:00:00"/>
    <s v=""/>
    <s v="1J"/>
    <s v=""/>
    <s v="0:00"/>
    <s v="0:00"/>
    <s v=""/>
    <x v="0"/>
    <s v="ACC12"/>
    <x v="0"/>
    <s v="02 - CDI"/>
    <x v="0"/>
    <x v="2"/>
    <s v="Equipe 2"/>
    <x v="0"/>
    <s v="C"/>
    <d v="2020-08-01T02:00:00"/>
    <d v="2020-08-01T02:00:00"/>
    <n v="0"/>
    <n v="0"/>
    <n v="0"/>
    <n v="0"/>
    <n v="0"/>
    <n v="0"/>
    <n v="0"/>
    <n v="1"/>
    <n v="0"/>
    <n v="0"/>
    <n v="0"/>
    <n v="0"/>
  </r>
  <r>
    <s v="WBP988"/>
    <x v="0"/>
    <x v="0"/>
    <d v="2020-07-01T02:00:00"/>
    <d v="2020-07-31T02:00:00"/>
    <s v=""/>
    <s v="26J"/>
    <s v=""/>
    <s v="0:00"/>
    <s v="0:00"/>
    <s v=""/>
    <x v="0"/>
    <s v="ACC12"/>
    <x v="0"/>
    <s v="02 - CDI"/>
    <x v="0"/>
    <x v="2"/>
    <s v="Equipe 2"/>
    <x v="0"/>
    <s v="C"/>
    <d v="2020-07-01T02:00:00"/>
    <d v="2020-07-31T02:00:00"/>
    <n v="0"/>
    <n v="0"/>
    <n v="0"/>
    <n v="0"/>
    <n v="0"/>
    <n v="0"/>
    <n v="26"/>
    <n v="0"/>
    <n v="0"/>
    <n v="0"/>
    <n v="0"/>
    <n v="0"/>
  </r>
  <r>
    <s v="WBP988"/>
    <x v="36"/>
    <x v="33"/>
    <d v="2020-03-11T01:00:00"/>
    <d v="2020-06-30T02:00:00"/>
    <s v=""/>
    <s v="112J"/>
    <s v=""/>
    <s v="0:00"/>
    <s v="0:00"/>
    <s v=""/>
    <x v="15"/>
    <s v="ACC12"/>
    <x v="0"/>
    <s v="02 - CDI"/>
    <x v="0"/>
    <x v="2"/>
    <s v="Equipe 2"/>
    <x v="0"/>
    <s v="M"/>
    <d v="2020-03-11T01:00:00"/>
    <d v="2020-06-30T02:00:00"/>
    <n v="0"/>
    <n v="0"/>
    <n v="18"/>
    <n v="25"/>
    <n v="23"/>
    <n v="25"/>
    <n v="0"/>
    <n v="0"/>
    <n v="0"/>
    <n v="0"/>
    <n v="0"/>
    <n v="0"/>
  </r>
  <r>
    <s v="WBP988"/>
    <x v="36"/>
    <x v="33"/>
    <d v="2020-02-26T01:00:00"/>
    <d v="2020-03-10T01:00:00"/>
    <s v=""/>
    <s v="14J"/>
    <s v=""/>
    <s v="0:00"/>
    <s v="0:00"/>
    <s v=""/>
    <x v="15"/>
    <s v="ACC12"/>
    <x v="0"/>
    <s v="02 - CDI"/>
    <x v="0"/>
    <x v="2"/>
    <s v="Equipe 2"/>
    <x v="0"/>
    <s v="M"/>
    <d v="2020-02-26T01:00:00"/>
    <d v="2020-03-10T01:00:00"/>
    <n v="0"/>
    <n v="4"/>
    <n v="8"/>
    <n v="0"/>
    <n v="0"/>
    <n v="0"/>
    <n v="0"/>
    <n v="0"/>
    <n v="0"/>
    <n v="0"/>
    <n v="0"/>
    <n v="0"/>
  </r>
  <r>
    <s v="WBP988"/>
    <x v="2"/>
    <x v="2"/>
    <d v="2020-02-12T01:00:00"/>
    <d v="2020-02-25T01:00:00"/>
    <s v=""/>
    <s v="14J"/>
    <s v=""/>
    <s v="0:00"/>
    <s v="0:00"/>
    <s v=""/>
    <x v="2"/>
    <s v="ACC12"/>
    <x v="0"/>
    <s v="02 - CDI"/>
    <x v="0"/>
    <x v="2"/>
    <s v="Equipe 2"/>
    <x v="0"/>
    <s v="M"/>
    <d v="2020-02-12T01:00:00"/>
    <d v="2020-02-25T01:00:00"/>
    <n v="0"/>
    <n v="12"/>
    <n v="0"/>
    <n v="0"/>
    <n v="0"/>
    <n v="0"/>
    <n v="0"/>
    <n v="0"/>
    <n v="0"/>
    <n v="0"/>
    <n v="0"/>
    <n v="0"/>
  </r>
  <r>
    <s v="WBP988"/>
    <x v="2"/>
    <x v="2"/>
    <d v="2020-01-13T01:00:00"/>
    <d v="2020-02-11T01:00:00"/>
    <s v=""/>
    <s v="30J"/>
    <s v=""/>
    <s v="0:00"/>
    <s v="0:00"/>
    <s v=""/>
    <x v="2"/>
    <s v="ACC12"/>
    <x v="0"/>
    <s v="02 - CDI"/>
    <x v="0"/>
    <x v="2"/>
    <s v="Equipe 2"/>
    <x v="0"/>
    <s v="M"/>
    <d v="2020-01-13T01:00:00"/>
    <d v="2020-02-11T01:00:00"/>
    <n v="17"/>
    <n v="9"/>
    <n v="0"/>
    <n v="0"/>
    <n v="0"/>
    <n v="0"/>
    <n v="0"/>
    <n v="0"/>
    <n v="0"/>
    <n v="0"/>
    <n v="0"/>
    <n v="0"/>
  </r>
  <r>
    <s v="WBP988"/>
    <x v="0"/>
    <x v="0"/>
    <d v="2020-01-06T01:00:00"/>
    <d v="2020-01-11T01:00:00"/>
    <s v=""/>
    <s v="6J"/>
    <s v=""/>
    <s v="0:00"/>
    <s v="0:00"/>
    <s v=""/>
    <x v="0"/>
    <s v="ACC12"/>
    <x v="0"/>
    <s v="02 - CDI"/>
    <x v="0"/>
    <x v="2"/>
    <s v="Equipe 2"/>
    <x v="0"/>
    <s v="C"/>
    <d v="2020-01-06T01:00:00"/>
    <d v="2020-01-11T01:00:00"/>
    <n v="6"/>
    <n v="0"/>
    <n v="0"/>
    <n v="0"/>
    <n v="0"/>
    <n v="0"/>
    <n v="0"/>
    <n v="0"/>
    <n v="0"/>
    <n v="0"/>
    <n v="0"/>
    <n v="0"/>
  </r>
  <r>
    <s v="WBP988"/>
    <x v="0"/>
    <x v="0"/>
    <d v="2019-12-23T01:00:00"/>
    <d v="2020-01-04T01:00:00"/>
    <s v=""/>
    <s v="10J"/>
    <s v=""/>
    <s v="0:00"/>
    <s v="0:00"/>
    <s v=""/>
    <x v="0"/>
    <s v="ACC12"/>
    <x v="0"/>
    <s v="02 - CDI"/>
    <x v="0"/>
    <x v="2"/>
    <s v="Equipe 2"/>
    <x v="0"/>
    <s v="C"/>
    <d v="2020-01-01T00:00:00"/>
    <d v="2020-01-04T01:00:00"/>
    <n v="3"/>
    <n v="0"/>
    <n v="0"/>
    <n v="0"/>
    <n v="0"/>
    <n v="0"/>
    <n v="0"/>
    <n v="0"/>
    <n v="0"/>
    <n v="0"/>
    <n v="0"/>
    <n v="0"/>
  </r>
  <r>
    <s v="FKV045"/>
    <x v="0"/>
    <x v="0"/>
    <d v="2020-06-11T02:00:00"/>
    <d v="2020-06-27T02:00:00"/>
    <s v=""/>
    <s v="15J"/>
    <s v=""/>
    <s v="0:00"/>
    <s v="0:00"/>
    <s v=""/>
    <x v="0"/>
    <s v="APN2"/>
    <x v="0"/>
    <s v="01 - FONCT"/>
    <x v="0"/>
    <x v="0"/>
    <s v="Equipe3"/>
    <x v="0"/>
    <s v="C"/>
    <d v="2020-06-11T02:00:00"/>
    <d v="2020-06-27T02:00:00"/>
    <n v="0"/>
    <n v="0"/>
    <n v="0"/>
    <n v="0"/>
    <n v="0"/>
    <n v="15"/>
    <n v="0"/>
    <n v="0"/>
    <n v="0"/>
    <n v="0"/>
    <n v="0"/>
    <n v="0"/>
  </r>
  <r>
    <s v="FKV045"/>
    <x v="12"/>
    <x v="11"/>
    <d v="2020-06-08T02:00:00"/>
    <d v="2020-06-10T02:00:00"/>
    <s v=""/>
    <s v="3J"/>
    <s v=""/>
    <s v="0:00"/>
    <s v="0:00"/>
    <s v=""/>
    <x v="6"/>
    <s v="APN2"/>
    <x v="0"/>
    <s v="01 - FONCT"/>
    <x v="0"/>
    <x v="0"/>
    <s v="Equipe3"/>
    <x v="0"/>
    <s v="J"/>
    <d v="2020-06-08T02:00:00"/>
    <d v="2020-06-10T02:00:00"/>
    <n v="0"/>
    <n v="0"/>
    <n v="0"/>
    <n v="0"/>
    <n v="0"/>
    <n v="3"/>
    <n v="0"/>
    <n v="0"/>
    <n v="0"/>
    <n v="0"/>
    <n v="0"/>
    <n v="0"/>
  </r>
  <r>
    <s v="FKV045"/>
    <x v="0"/>
    <x v="0"/>
    <d v="2020-05-09T02:00:00"/>
    <d v="2020-05-09T02:00:00"/>
    <s v=""/>
    <s v="1J"/>
    <s v=""/>
    <s v="0:00"/>
    <s v="0:00"/>
    <s v=""/>
    <x v="0"/>
    <s v="APN2"/>
    <x v="0"/>
    <s v="01 - FONCT"/>
    <x v="0"/>
    <x v="0"/>
    <s v="Equipe3"/>
    <x v="0"/>
    <s v="C"/>
    <d v="2020-05-09T02:00:00"/>
    <d v="2020-05-09T02:00:00"/>
    <n v="0"/>
    <n v="0"/>
    <n v="0"/>
    <n v="0"/>
    <n v="1"/>
    <n v="0"/>
    <n v="0"/>
    <n v="0"/>
    <n v="0"/>
    <n v="0"/>
    <n v="0"/>
    <n v="0"/>
  </r>
  <r>
    <s v="FKV045"/>
    <x v="0"/>
    <x v="0"/>
    <d v="2020-05-02T02:00:00"/>
    <d v="2020-05-02T02:00:00"/>
    <s v=""/>
    <s v="1J"/>
    <s v=""/>
    <s v="0:00"/>
    <s v="0:00"/>
    <s v=""/>
    <x v="0"/>
    <s v="APN2"/>
    <x v="0"/>
    <s v="01 - FONCT"/>
    <x v="0"/>
    <x v="0"/>
    <s v="Equipe3"/>
    <x v="0"/>
    <s v="C"/>
    <d v="2020-05-02T02:00:00"/>
    <d v="2020-05-02T02:00:00"/>
    <n v="0"/>
    <n v="0"/>
    <n v="0"/>
    <n v="0"/>
    <n v="1"/>
    <n v="0"/>
    <n v="0"/>
    <n v="0"/>
    <n v="0"/>
    <n v="0"/>
    <n v="0"/>
    <n v="0"/>
  </r>
  <r>
    <s v="FKV045"/>
    <x v="0"/>
    <x v="0"/>
    <d v="2020-03-23T01:00:00"/>
    <d v="2020-04-04T02:00:00"/>
    <s v=""/>
    <s v="12J"/>
    <s v=""/>
    <s v="0:00"/>
    <s v="0:00"/>
    <s v=""/>
    <x v="0"/>
    <s v="APN2"/>
    <x v="0"/>
    <s v="01 - FONCT"/>
    <x v="0"/>
    <x v="0"/>
    <s v="Equipe3"/>
    <x v="0"/>
    <s v="C"/>
    <d v="2020-03-23T01:00:00"/>
    <d v="2020-04-04T02:00:00"/>
    <n v="0"/>
    <n v="0"/>
    <n v="8"/>
    <n v="4"/>
    <n v="0"/>
    <n v="0"/>
    <n v="0"/>
    <n v="0"/>
    <n v="0"/>
    <n v="0"/>
    <n v="0"/>
    <n v="0"/>
  </r>
  <r>
    <s v="FKV045"/>
    <x v="13"/>
    <x v="12"/>
    <d v="2020-01-24T01:00:00"/>
    <d v="2020-01-24T01:00:00"/>
    <s v=""/>
    <s v="05h50"/>
    <s v=""/>
    <s v="0:00"/>
    <s v="0:00"/>
    <s v=""/>
    <x v="5"/>
    <s v="APN2"/>
    <x v="0"/>
    <s v="01 - FONCT"/>
    <x v="0"/>
    <x v="0"/>
    <s v="Equipe3"/>
    <x v="0"/>
    <s v="A"/>
    <d v="2020-01-24T01:00:00"/>
    <d v="2020-01-24T01:00:00"/>
    <n v="1"/>
    <n v="0"/>
    <n v="0"/>
    <n v="0"/>
    <n v="0"/>
    <n v="0"/>
    <n v="0"/>
    <n v="0"/>
    <n v="0"/>
    <n v="0"/>
    <n v="0"/>
    <n v="0"/>
  </r>
  <r>
    <s v="FKV045"/>
    <x v="13"/>
    <x v="12"/>
    <d v="2020-01-16T01:00:00"/>
    <d v="2020-01-16T01:00:00"/>
    <s v=""/>
    <s v="05h50"/>
    <s v=""/>
    <s v="0:00"/>
    <s v="0:00"/>
    <s v=""/>
    <x v="5"/>
    <s v="APN2"/>
    <x v="0"/>
    <s v="01 - FONCT"/>
    <x v="0"/>
    <x v="0"/>
    <s v="Equipe3"/>
    <x v="0"/>
    <s v="A"/>
    <d v="2020-01-16T01:00:00"/>
    <d v="2020-01-16T01:00:00"/>
    <n v="1"/>
    <n v="0"/>
    <n v="0"/>
    <n v="0"/>
    <n v="0"/>
    <n v="0"/>
    <n v="0"/>
    <n v="0"/>
    <n v="0"/>
    <n v="0"/>
    <n v="0"/>
    <n v="0"/>
  </r>
  <r>
    <s v="FKV045"/>
    <x v="13"/>
    <x v="12"/>
    <d v="2020-01-09T01:00:00"/>
    <d v="2020-01-09T01:00:00"/>
    <s v=""/>
    <s v="05h50"/>
    <s v=""/>
    <s v="0:00"/>
    <s v="0:00"/>
    <s v=""/>
    <x v="5"/>
    <s v="APN2"/>
    <x v="0"/>
    <s v="01 - FONCT"/>
    <x v="0"/>
    <x v="0"/>
    <s v="Equipe3"/>
    <x v="0"/>
    <s v="A"/>
    <d v="2020-01-09T01:00:00"/>
    <d v="2020-01-09T01:00:00"/>
    <n v="1"/>
    <n v="0"/>
    <n v="0"/>
    <n v="0"/>
    <n v="0"/>
    <n v="0"/>
    <n v="0"/>
    <n v="0"/>
    <n v="0"/>
    <n v="0"/>
    <n v="0"/>
    <n v="0"/>
  </r>
  <r>
    <s v="EZG385"/>
    <x v="0"/>
    <x v="0"/>
    <d v="2020-08-31T02:00:00"/>
    <d v="2020-09-12T02:00:00"/>
    <s v=""/>
    <s v="12J"/>
    <s v=""/>
    <s v="0:00"/>
    <s v="0:00"/>
    <s v=""/>
    <x v="0"/>
    <s v="ATG1"/>
    <x v="0"/>
    <s v="01 - FONCT"/>
    <x v="0"/>
    <x v="0"/>
    <s v="Equipe1"/>
    <x v="0"/>
    <s v="C"/>
    <d v="2020-08-31T02:00:00"/>
    <d v="2020-09-12T02:00:00"/>
    <n v="0"/>
    <n v="0"/>
    <n v="0"/>
    <n v="0"/>
    <n v="0"/>
    <n v="0"/>
    <n v="0"/>
    <n v="1"/>
    <n v="11"/>
    <n v="0"/>
    <n v="0"/>
    <n v="0"/>
  </r>
  <r>
    <s v="EZG385"/>
    <x v="2"/>
    <x v="2"/>
    <d v="2020-05-30T02:00:00"/>
    <d v="2020-06-06T02:00:00"/>
    <s v=""/>
    <s v="8J"/>
    <s v=""/>
    <s v="0:00"/>
    <s v="0:00"/>
    <s v=""/>
    <x v="2"/>
    <s v="ATG1"/>
    <x v="0"/>
    <s v="01 - FONCT"/>
    <x v="0"/>
    <x v="0"/>
    <s v="Equipe1"/>
    <x v="0"/>
    <s v="M"/>
    <d v="2020-05-30T02:00:00"/>
    <d v="2020-06-06T02:00:00"/>
    <n v="0"/>
    <n v="0"/>
    <n v="0"/>
    <n v="0"/>
    <n v="1"/>
    <n v="5"/>
    <n v="0"/>
    <n v="0"/>
    <n v="0"/>
    <n v="0"/>
    <n v="0"/>
    <n v="0"/>
  </r>
  <r>
    <s v="EZG385"/>
    <x v="0"/>
    <x v="0"/>
    <d v="2020-04-06T02:00:00"/>
    <d v="2020-04-18T02:00:00"/>
    <s v=""/>
    <s v="11J"/>
    <s v=""/>
    <s v="0:00"/>
    <s v="0:00"/>
    <s v=""/>
    <x v="0"/>
    <s v="ATG1"/>
    <x v="0"/>
    <s v="01 - FONCT"/>
    <x v="0"/>
    <x v="0"/>
    <s v="Equipe1"/>
    <x v="0"/>
    <s v="C"/>
    <d v="2020-04-06T02:00:00"/>
    <d v="2020-04-18T02:00:00"/>
    <n v="0"/>
    <n v="0"/>
    <n v="0"/>
    <n v="11"/>
    <n v="0"/>
    <n v="0"/>
    <n v="0"/>
    <n v="0"/>
    <n v="0"/>
    <n v="0"/>
    <n v="0"/>
    <n v="0"/>
  </r>
  <r>
    <s v="EZG385"/>
    <x v="0"/>
    <x v="0"/>
    <d v="2020-02-28T01:00:00"/>
    <d v="2020-02-29T01:00:00"/>
    <s v=""/>
    <s v="2J"/>
    <s v=""/>
    <s v="0:00"/>
    <s v="0:00"/>
    <s v=""/>
    <x v="0"/>
    <s v="ATG1"/>
    <x v="0"/>
    <s v="01 - FONCT"/>
    <x v="0"/>
    <x v="0"/>
    <s v="Equipe1"/>
    <x v="0"/>
    <s v="C"/>
    <d v="2020-02-28T01:00:00"/>
    <d v="2020-02-29T01:00:00"/>
    <n v="0"/>
    <n v="2"/>
    <n v="0"/>
    <n v="0"/>
    <n v="0"/>
    <n v="0"/>
    <n v="0"/>
    <n v="0"/>
    <n v="0"/>
    <n v="0"/>
    <n v="0"/>
    <n v="0"/>
  </r>
  <r>
    <s v="EZG385"/>
    <x v="14"/>
    <x v="13"/>
    <d v="2020-01-02T01:00:00"/>
    <d v="2020-01-07T01:00:00"/>
    <s v=""/>
    <s v="5J"/>
    <s v=""/>
    <s v="0:00"/>
    <s v="0:00"/>
    <s v=""/>
    <x v="7"/>
    <s v="ATG1"/>
    <x v="0"/>
    <s v="01 - FONCT"/>
    <x v="0"/>
    <x v="0"/>
    <s v="Equipe1"/>
    <x v="0"/>
    <s v="S"/>
    <d v="2020-01-02T01:00:00"/>
    <d v="2020-01-07T01:00:00"/>
    <n v="5"/>
    <n v="0"/>
    <n v="0"/>
    <n v="0"/>
    <n v="0"/>
    <n v="0"/>
    <n v="0"/>
    <n v="0"/>
    <n v="0"/>
    <n v="0"/>
    <n v="0"/>
    <n v="0"/>
  </r>
  <r>
    <s v="JEP082"/>
    <x v="0"/>
    <x v="0"/>
    <d v="2020-11-30T01:00:00"/>
    <d v="2020-12-04T01:00:00"/>
    <s v=""/>
    <s v="5J"/>
    <s v=""/>
    <s v="0:00"/>
    <s v="0:00"/>
    <s v=""/>
    <x v="0"/>
    <s v="ACC21"/>
    <x v="0"/>
    <s v="02 - CDI"/>
    <x v="0"/>
    <x v="1"/>
    <s v="HENDAYE"/>
    <x v="0"/>
    <s v="C"/>
    <d v="2020-11-30T01:00:00"/>
    <d v="2020-12-04T01:00:00"/>
    <n v="0"/>
    <n v="0"/>
    <n v="0"/>
    <n v="0"/>
    <n v="0"/>
    <n v="0"/>
    <n v="0"/>
    <n v="0"/>
    <n v="0"/>
    <n v="0"/>
    <n v="1"/>
    <n v="4"/>
  </r>
  <r>
    <s v="JEP082"/>
    <x v="0"/>
    <x v="0"/>
    <d v="2020-08-25T02:00:00"/>
    <d v="2020-09-05T02:00:00"/>
    <s v=""/>
    <s v="11J"/>
    <s v=""/>
    <s v="0:00"/>
    <s v="0:00"/>
    <s v=""/>
    <x v="0"/>
    <s v="ACC21"/>
    <x v="0"/>
    <s v="02 - CDI"/>
    <x v="0"/>
    <x v="1"/>
    <s v="HENDAYE"/>
    <x v="0"/>
    <s v="C"/>
    <d v="2020-08-25T02:00:00"/>
    <d v="2020-09-05T02:00:00"/>
    <n v="0"/>
    <n v="0"/>
    <n v="0"/>
    <n v="0"/>
    <n v="0"/>
    <n v="0"/>
    <n v="0"/>
    <n v="6"/>
    <n v="5"/>
    <n v="0"/>
    <n v="0"/>
    <n v="0"/>
  </r>
  <r>
    <s v="JEP082"/>
    <x v="0"/>
    <x v="0"/>
    <d v="2020-08-24T02:00:00"/>
    <d v="2020-08-24T02:00:00"/>
    <s v=""/>
    <s v="1J"/>
    <s v=""/>
    <s v="0:00"/>
    <s v="0:00"/>
    <s v=""/>
    <x v="0"/>
    <s v="ACC21"/>
    <x v="0"/>
    <s v="02 - CDI"/>
    <x v="0"/>
    <x v="1"/>
    <s v="HENDAYE"/>
    <x v="0"/>
    <s v="C"/>
    <d v="2020-08-24T02:00:00"/>
    <d v="2020-08-24T02:00:00"/>
    <n v="0"/>
    <n v="0"/>
    <n v="0"/>
    <n v="0"/>
    <n v="0"/>
    <n v="0"/>
    <n v="0"/>
    <n v="1"/>
    <n v="0"/>
    <n v="0"/>
    <n v="0"/>
    <n v="0"/>
  </r>
  <r>
    <s v="JEP082"/>
    <x v="0"/>
    <x v="0"/>
    <d v="2020-07-06T02:00:00"/>
    <d v="2020-07-11T02:00:00"/>
    <s v=""/>
    <s v="6J"/>
    <s v=""/>
    <s v="0:00"/>
    <s v="0:00"/>
    <s v=""/>
    <x v="0"/>
    <s v="ACC21"/>
    <x v="0"/>
    <s v="02 - CDI"/>
    <x v="0"/>
    <x v="1"/>
    <s v="HENDAYE"/>
    <x v="0"/>
    <s v="C"/>
    <d v="2020-07-06T02:00:00"/>
    <d v="2020-07-11T02:00:00"/>
    <n v="0"/>
    <n v="0"/>
    <n v="0"/>
    <n v="0"/>
    <n v="0"/>
    <n v="0"/>
    <n v="6"/>
    <n v="0"/>
    <n v="0"/>
    <n v="0"/>
    <n v="0"/>
    <n v="0"/>
  </r>
  <r>
    <s v="JEP082"/>
    <x v="0"/>
    <x v="0"/>
    <d v="2020-04-14T02:00:00"/>
    <d v="2020-04-18T02:00:00"/>
    <s v=""/>
    <s v="5J"/>
    <s v=""/>
    <s v="0:00"/>
    <s v="0:00"/>
    <s v=""/>
    <x v="0"/>
    <s v="ACC21"/>
    <x v="0"/>
    <s v="02 - CDI"/>
    <x v="0"/>
    <x v="1"/>
    <s v="HENDAYE"/>
    <x v="0"/>
    <s v="C"/>
    <d v="2020-04-14T02:00:00"/>
    <d v="2020-04-18T02:00:00"/>
    <n v="0"/>
    <n v="0"/>
    <n v="0"/>
    <n v="5"/>
    <n v="0"/>
    <n v="0"/>
    <n v="0"/>
    <n v="0"/>
    <n v="0"/>
    <n v="0"/>
    <n v="0"/>
    <n v="0"/>
  </r>
  <r>
    <s v="JEP082"/>
    <x v="0"/>
    <x v="0"/>
    <d v="2020-01-03T01:00:00"/>
    <d v="2020-01-04T01:00:00"/>
    <s v=""/>
    <s v="2J"/>
    <s v=""/>
    <s v="0:00"/>
    <s v="0:00"/>
    <s v=""/>
    <x v="0"/>
    <s v="ACC21"/>
    <x v="0"/>
    <s v="02 - CDI"/>
    <x v="0"/>
    <x v="1"/>
    <s v="HENDAYE"/>
    <x v="0"/>
    <s v="C"/>
    <d v="2020-01-03T01:00:00"/>
    <d v="2020-01-04T01:00:00"/>
    <n v="2"/>
    <n v="0"/>
    <n v="0"/>
    <n v="0"/>
    <n v="0"/>
    <n v="0"/>
    <n v="0"/>
    <n v="0"/>
    <n v="0"/>
    <n v="0"/>
    <n v="0"/>
    <n v="0"/>
  </r>
  <r>
    <s v="RBA765"/>
    <x v="0"/>
    <x v="0"/>
    <d v="2020-06-29T02:00:00"/>
    <d v="2020-07-11T02:00:00"/>
    <s v=""/>
    <s v="12J"/>
    <s v=""/>
    <s v="0:00"/>
    <s v="0:00"/>
    <s v=""/>
    <x v="0"/>
    <s v="ACC13"/>
    <x v="0"/>
    <s v="02 - CDI"/>
    <x v="0"/>
    <x v="0"/>
    <s v="Equipe4"/>
    <x v="0"/>
    <s v="C"/>
    <d v="2020-06-29T02:00:00"/>
    <d v="2020-07-11T02:00:00"/>
    <n v="0"/>
    <n v="0"/>
    <n v="0"/>
    <n v="0"/>
    <n v="0"/>
    <n v="2"/>
    <n v="10"/>
    <n v="0"/>
    <n v="0"/>
    <n v="0"/>
    <n v="0"/>
    <n v="0"/>
  </r>
  <r>
    <s v="RBA765"/>
    <x v="0"/>
    <x v="0"/>
    <d v="2020-04-06T02:00:00"/>
    <d v="2020-04-11T02:00:00"/>
    <s v=""/>
    <s v="6J"/>
    <s v=""/>
    <s v="0:00"/>
    <s v="0:00"/>
    <s v=""/>
    <x v="0"/>
    <s v="ACC13"/>
    <x v="0"/>
    <s v="02 - CDI"/>
    <x v="0"/>
    <x v="0"/>
    <s v="Equipe4"/>
    <x v="0"/>
    <s v="C"/>
    <d v="2020-04-06T02:00:00"/>
    <d v="2020-04-11T02:00:00"/>
    <n v="0"/>
    <n v="0"/>
    <n v="0"/>
    <n v="6"/>
    <n v="0"/>
    <n v="0"/>
    <n v="0"/>
    <n v="0"/>
    <n v="0"/>
    <n v="0"/>
    <n v="0"/>
    <n v="0"/>
  </r>
  <r>
    <s v="RBA765"/>
    <x v="0"/>
    <x v="0"/>
    <d v="2020-02-13T01:00:00"/>
    <d v="2020-02-14T01:00:00"/>
    <s v=""/>
    <s v="2J"/>
    <s v=""/>
    <s v="0:00"/>
    <s v="0:00"/>
    <s v=""/>
    <x v="0"/>
    <s v="ACC13"/>
    <x v="0"/>
    <s v="02 - CDI"/>
    <x v="0"/>
    <x v="0"/>
    <s v="Equipe4"/>
    <x v="0"/>
    <s v="C"/>
    <d v="2020-02-13T01:00:00"/>
    <d v="2020-02-14T01:00:00"/>
    <n v="0"/>
    <n v="2"/>
    <n v="0"/>
    <n v="0"/>
    <n v="0"/>
    <n v="0"/>
    <n v="0"/>
    <n v="0"/>
    <n v="0"/>
    <n v="0"/>
    <n v="0"/>
    <n v="0"/>
  </r>
  <r>
    <s v="RBA765"/>
    <x v="0"/>
    <x v="0"/>
    <d v="2020-01-11T01:00:00"/>
    <d v="2020-01-11T01:00:00"/>
    <s v=""/>
    <s v="1J"/>
    <s v=""/>
    <s v="0:00"/>
    <s v="0:00"/>
    <s v=""/>
    <x v="0"/>
    <s v="ACC13"/>
    <x v="0"/>
    <s v="02 - CDI"/>
    <x v="0"/>
    <x v="0"/>
    <s v="Equipe4"/>
    <x v="0"/>
    <s v="C"/>
    <d v="2020-01-11T01:00:00"/>
    <d v="2020-01-11T01:00:00"/>
    <n v="1"/>
    <n v="0"/>
    <n v="0"/>
    <n v="0"/>
    <n v="0"/>
    <n v="0"/>
    <n v="0"/>
    <n v="0"/>
    <n v="0"/>
    <n v="0"/>
    <n v="0"/>
    <n v="0"/>
  </r>
  <r>
    <s v="TLS345"/>
    <x v="0"/>
    <x v="0"/>
    <d v="2020-06-25T02:00:00"/>
    <d v="2020-07-11T02:00:00"/>
    <s v=""/>
    <s v="15J"/>
    <s v=""/>
    <s v="0:00"/>
    <s v="0:00"/>
    <s v=""/>
    <x v="0"/>
    <s v="APN2"/>
    <x v="0"/>
    <s v="01 - FONCT"/>
    <x v="0"/>
    <x v="3"/>
    <s v="colis"/>
    <x v="0"/>
    <s v="C"/>
    <d v="2020-06-25T02:00:00"/>
    <d v="2020-07-11T02:00:00"/>
    <n v="0"/>
    <n v="0"/>
    <n v="0"/>
    <n v="0"/>
    <n v="0"/>
    <n v="5"/>
    <n v="10"/>
    <n v="0"/>
    <n v="0"/>
    <n v="0"/>
    <n v="0"/>
    <n v="0"/>
  </r>
  <r>
    <s v="TLS345"/>
    <x v="0"/>
    <x v="0"/>
    <d v="2020-04-23T02:00:00"/>
    <d v="2020-05-02T02:00:00"/>
    <s v=""/>
    <s v="8J"/>
    <s v=""/>
    <s v="0:00"/>
    <s v="0:00"/>
    <s v=""/>
    <x v="0"/>
    <s v="APN2"/>
    <x v="0"/>
    <s v="01 - FONCT"/>
    <x v="0"/>
    <x v="3"/>
    <s v="colis"/>
    <x v="0"/>
    <s v="C"/>
    <d v="2020-04-23T02:00:00"/>
    <d v="2020-05-02T02:00:00"/>
    <n v="0"/>
    <n v="0"/>
    <n v="0"/>
    <n v="7"/>
    <n v="1"/>
    <n v="0"/>
    <n v="0"/>
    <n v="0"/>
    <n v="0"/>
    <n v="0"/>
    <n v="0"/>
    <n v="0"/>
  </r>
  <r>
    <s v="TLS345"/>
    <x v="7"/>
    <x v="7"/>
    <d v="2020-01-31T01:00:00"/>
    <d v="2020-01-31T01:00:00"/>
    <s v=""/>
    <s v="07h00"/>
    <s v=""/>
    <s v="0:00"/>
    <s v="0:00"/>
    <s v=""/>
    <x v="0"/>
    <s v="APN2"/>
    <x v="0"/>
    <s v="01 - FONCT"/>
    <x v="0"/>
    <x v="3"/>
    <s v="colis"/>
    <x v="0"/>
    <s v="2"/>
    <d v="2020-01-31T01:00:00"/>
    <d v="2020-01-31T01:00:00"/>
    <n v="1"/>
    <n v="0"/>
    <n v="0"/>
    <n v="0"/>
    <n v="0"/>
    <n v="0"/>
    <n v="0"/>
    <n v="0"/>
    <n v="0"/>
    <n v="0"/>
    <n v="0"/>
    <n v="0"/>
  </r>
  <r>
    <s v="KJF760"/>
    <x v="0"/>
    <x v="0"/>
    <d v="2020-12-21T01:00:00"/>
    <d v="2020-12-31T01:00:00"/>
    <s v=""/>
    <s v="9J"/>
    <s v=""/>
    <s v="0:00"/>
    <s v="0:00"/>
    <s v=""/>
    <x v="0"/>
    <s v="ACC13"/>
    <x v="0"/>
    <s v="02 - CDI"/>
    <x v="0"/>
    <x v="4"/>
    <s v="Equipe 4 CAMPAGNE"/>
    <x v="0"/>
    <s v="C"/>
    <d v="2020-12-21T01:00:00"/>
    <d v="2020-12-31T00:00:00"/>
    <n v="0"/>
    <n v="0"/>
    <n v="0"/>
    <n v="0"/>
    <n v="0"/>
    <n v="0"/>
    <n v="0"/>
    <n v="0"/>
    <n v="0"/>
    <n v="0"/>
    <n v="0"/>
    <n v="10"/>
  </r>
  <r>
    <s v="KJF760"/>
    <x v="0"/>
    <x v="0"/>
    <d v="2020-06-08T02:00:00"/>
    <d v="2020-06-20T02:00:00"/>
    <s v=""/>
    <s v="12J"/>
    <s v=""/>
    <s v="0:00"/>
    <s v="0:00"/>
    <s v=""/>
    <x v="0"/>
    <s v="ACC13"/>
    <x v="0"/>
    <s v="02 - CDI"/>
    <x v="0"/>
    <x v="4"/>
    <s v="Equipe 4 CAMPAGNE"/>
    <x v="0"/>
    <s v="C"/>
    <d v="2020-06-08T02:00:00"/>
    <d v="2020-06-20T02:00:00"/>
    <n v="0"/>
    <n v="0"/>
    <n v="0"/>
    <n v="0"/>
    <n v="0"/>
    <n v="12"/>
    <n v="0"/>
    <n v="0"/>
    <n v="0"/>
    <n v="0"/>
    <n v="0"/>
    <n v="0"/>
  </r>
  <r>
    <s v="KJF760"/>
    <x v="0"/>
    <x v="0"/>
    <d v="2020-05-30T02:00:00"/>
    <d v="2020-05-30T02:00:00"/>
    <s v=""/>
    <s v="1J"/>
    <s v=""/>
    <s v="0:00"/>
    <s v="0:00"/>
    <s v=""/>
    <x v="0"/>
    <s v="ACC13"/>
    <x v="0"/>
    <s v="02 - CDI"/>
    <x v="0"/>
    <x v="4"/>
    <s v="Equipe 4 CAMPAGNE"/>
    <x v="0"/>
    <s v="C"/>
    <d v="2020-05-30T02:00:00"/>
    <d v="2020-05-30T02:00:00"/>
    <n v="0"/>
    <n v="0"/>
    <n v="0"/>
    <n v="0"/>
    <n v="1"/>
    <n v="0"/>
    <n v="0"/>
    <n v="0"/>
    <n v="0"/>
    <n v="0"/>
    <n v="0"/>
    <n v="0"/>
  </r>
  <r>
    <s v="KJF760"/>
    <x v="5"/>
    <x v="5"/>
    <d v="2020-04-17T02:00:00"/>
    <d v="2020-04-17T02:00:00"/>
    <s v=""/>
    <s v="00h30"/>
    <s v=""/>
    <s v="7:55"/>
    <s v="8:25"/>
    <s v=""/>
    <x v="4"/>
    <s v="ACC13"/>
    <x v="0"/>
    <s v="02 - CDI"/>
    <x v="0"/>
    <x v="4"/>
    <s v="Equipe 4 CAMPAGNE"/>
    <x v="0"/>
    <s v="F"/>
    <d v="2020-04-17T02:00:00"/>
    <d v="2020-04-17T02:00:00"/>
    <n v="0"/>
    <n v="0"/>
    <n v="0"/>
    <n v="1"/>
    <n v="0"/>
    <n v="0"/>
    <n v="0"/>
    <n v="0"/>
    <n v="0"/>
    <n v="0"/>
    <n v="0"/>
    <n v="0"/>
  </r>
  <r>
    <s v="KJF760"/>
    <x v="0"/>
    <x v="0"/>
    <d v="2020-04-06T02:00:00"/>
    <d v="2020-04-06T02:00:00"/>
    <s v=""/>
    <s v="1J"/>
    <s v=""/>
    <s v="0:00"/>
    <s v="0:00"/>
    <s v=""/>
    <x v="0"/>
    <s v="ACC13"/>
    <x v="0"/>
    <s v="02 - CDI"/>
    <x v="0"/>
    <x v="4"/>
    <s v="Equipe 4 CAMPAGNE"/>
    <x v="0"/>
    <s v="C"/>
    <d v="2020-04-06T02:00:00"/>
    <d v="2020-04-06T02:00:00"/>
    <n v="0"/>
    <n v="0"/>
    <n v="0"/>
    <n v="1"/>
    <n v="0"/>
    <n v="0"/>
    <n v="0"/>
    <n v="0"/>
    <n v="0"/>
    <n v="0"/>
    <n v="0"/>
    <n v="0"/>
  </r>
  <r>
    <s v="KJF760"/>
    <x v="0"/>
    <x v="0"/>
    <d v="2020-03-30T02:00:00"/>
    <d v="2020-04-04T02:00:00"/>
    <s v=""/>
    <s v="6J"/>
    <s v=""/>
    <s v="0:00"/>
    <s v="0:00"/>
    <s v=""/>
    <x v="0"/>
    <s v="ACC13"/>
    <x v="0"/>
    <s v="02 - CDI"/>
    <x v="0"/>
    <x v="4"/>
    <s v="Equipe 4 CAMPAGNE"/>
    <x v="0"/>
    <s v="C"/>
    <d v="2020-03-30T02:00:00"/>
    <d v="2020-04-04T02:00:00"/>
    <n v="0"/>
    <n v="0"/>
    <n v="2"/>
    <n v="4"/>
    <n v="0"/>
    <n v="0"/>
    <n v="0"/>
    <n v="0"/>
    <n v="0"/>
    <n v="0"/>
    <n v="0"/>
    <n v="0"/>
  </r>
  <r>
    <s v="KJF760"/>
    <x v="0"/>
    <x v="0"/>
    <d v="2020-03-26T01:00:00"/>
    <d v="2020-03-28T01:00:00"/>
    <s v=""/>
    <s v="3J"/>
    <s v=""/>
    <s v="0:00"/>
    <s v="0:00"/>
    <s v=""/>
    <x v="0"/>
    <s v="ACC13"/>
    <x v="0"/>
    <s v="02 - CDI"/>
    <x v="0"/>
    <x v="4"/>
    <s v="Equipe 4 CAMPAGNE"/>
    <x v="0"/>
    <s v="C"/>
    <d v="2020-03-26T01:00:00"/>
    <d v="2020-03-28T01:00:00"/>
    <n v="0"/>
    <n v="0"/>
    <n v="3"/>
    <n v="0"/>
    <n v="0"/>
    <n v="0"/>
    <n v="0"/>
    <n v="0"/>
    <n v="0"/>
    <n v="0"/>
    <n v="0"/>
    <n v="0"/>
  </r>
  <r>
    <s v="KJF760"/>
    <x v="4"/>
    <x v="4"/>
    <d v="2020-03-25T01:00:00"/>
    <d v="2020-03-25T01:00:00"/>
    <s v=""/>
    <s v="1J"/>
    <s v=""/>
    <s v="0:00"/>
    <s v="0:00"/>
    <s v=""/>
    <x v="0"/>
    <s v="ACC13"/>
    <x v="0"/>
    <s v="02 - CDI"/>
    <x v="0"/>
    <x v="4"/>
    <s v="Equipe 4 CAMPAGNE"/>
    <x v="0"/>
    <s v="R"/>
    <d v="2020-03-25T01:00:00"/>
    <d v="2020-03-25T01:00:00"/>
    <n v="0"/>
    <n v="0"/>
    <n v="1"/>
    <n v="0"/>
    <n v="0"/>
    <n v="0"/>
    <n v="0"/>
    <n v="0"/>
    <n v="0"/>
    <n v="0"/>
    <n v="0"/>
    <n v="0"/>
  </r>
  <r>
    <s v="KJF760"/>
    <x v="2"/>
    <x v="2"/>
    <d v="2020-01-09T01:00:00"/>
    <d v="2020-01-14T01:00:00"/>
    <s v=""/>
    <s v="6J"/>
    <s v=""/>
    <s v="0:00"/>
    <s v="0:00"/>
    <s v=""/>
    <x v="2"/>
    <s v="ACC13"/>
    <x v="0"/>
    <s v="02 - CDI"/>
    <x v="0"/>
    <x v="4"/>
    <s v="Equipe 4 CAMPAGNE"/>
    <x v="0"/>
    <s v="M"/>
    <d v="2020-01-09T01:00:00"/>
    <d v="2020-01-14T01:00:00"/>
    <n v="5"/>
    <n v="0"/>
    <n v="0"/>
    <n v="0"/>
    <n v="0"/>
    <n v="0"/>
    <n v="0"/>
    <n v="0"/>
    <n v="0"/>
    <n v="0"/>
    <n v="0"/>
    <n v="0"/>
  </r>
  <r>
    <s v="KJF760"/>
    <x v="2"/>
    <x v="2"/>
    <d v="2020-01-06T01:00:00"/>
    <d v="2020-01-08T01:00:00"/>
    <s v=""/>
    <s v="3J"/>
    <s v=""/>
    <s v="0:00"/>
    <s v="0:00"/>
    <s v=""/>
    <x v="2"/>
    <s v="ACC13"/>
    <x v="0"/>
    <s v="02 - CDI"/>
    <x v="0"/>
    <x v="4"/>
    <s v="Equipe 4 CAMPAGNE"/>
    <x v="0"/>
    <s v="M"/>
    <d v="2020-01-06T01:00:00"/>
    <d v="2020-01-08T01:00:00"/>
    <n v="3"/>
    <n v="0"/>
    <n v="0"/>
    <n v="0"/>
    <n v="0"/>
    <n v="0"/>
    <n v="0"/>
    <n v="0"/>
    <n v="0"/>
    <n v="0"/>
    <n v="0"/>
    <n v="0"/>
  </r>
  <r>
    <s v="KJF760"/>
    <x v="4"/>
    <x v="4"/>
    <d v="2020-01-02T01:00:00"/>
    <d v="2020-01-02T01:00:00"/>
    <s v=""/>
    <s v="1J"/>
    <s v=""/>
    <s v="0:00"/>
    <s v="0:00"/>
    <s v=""/>
    <x v="0"/>
    <s v="ACC13"/>
    <x v="0"/>
    <s v="02 - CDI"/>
    <x v="0"/>
    <x v="4"/>
    <s v="Equipe 4 CAMPAGNE"/>
    <x v="0"/>
    <s v="R"/>
    <d v="2020-01-02T01:00:00"/>
    <d v="2020-01-02T01:00:00"/>
    <n v="1"/>
    <n v="0"/>
    <n v="0"/>
    <n v="0"/>
    <n v="0"/>
    <n v="0"/>
    <n v="0"/>
    <n v="0"/>
    <n v="0"/>
    <n v="0"/>
    <n v="0"/>
    <n v="0"/>
  </r>
  <r>
    <s v="WGN510"/>
    <x v="2"/>
    <x v="2"/>
    <d v="2020-06-22T02:00:00"/>
    <d v="2020-08-02T02:00:00"/>
    <s v=""/>
    <s v="42J"/>
    <s v=""/>
    <s v="0:00"/>
    <s v="0:00"/>
    <s v=""/>
    <x v="2"/>
    <s v="ACC12"/>
    <x v="0"/>
    <s v="02 - CDI"/>
    <x v="0"/>
    <x v="4"/>
    <s v="Equipe1 BIDART"/>
    <x v="0"/>
    <s v="M"/>
    <d v="2020-06-22T02:00:00"/>
    <d v="2020-08-02T02:00:00"/>
    <n v="0"/>
    <n v="0"/>
    <n v="0"/>
    <n v="0"/>
    <n v="0"/>
    <n v="8"/>
    <n v="26"/>
    <n v="1"/>
    <n v="0"/>
    <n v="0"/>
    <n v="0"/>
    <n v="0"/>
  </r>
  <r>
    <s v="WGN510"/>
    <x v="2"/>
    <x v="2"/>
    <d v="2020-05-12T02:00:00"/>
    <d v="2020-06-21T02:00:00"/>
    <s v=""/>
    <s v="41J"/>
    <s v=""/>
    <s v="0:00"/>
    <s v="0:00"/>
    <s v=""/>
    <x v="2"/>
    <s v="ACC12"/>
    <x v="0"/>
    <s v="02 - CDI"/>
    <x v="0"/>
    <x v="4"/>
    <s v="Equipe1 BIDART"/>
    <x v="0"/>
    <s v="M"/>
    <d v="2020-05-12T02:00:00"/>
    <d v="2020-06-21T02:00:00"/>
    <n v="0"/>
    <n v="0"/>
    <n v="0"/>
    <n v="0"/>
    <n v="16"/>
    <n v="17"/>
    <n v="0"/>
    <n v="0"/>
    <n v="0"/>
    <n v="0"/>
    <n v="0"/>
    <n v="0"/>
  </r>
  <r>
    <s v="WGN510"/>
    <x v="5"/>
    <x v="5"/>
    <d v="2020-04-17T02:00:00"/>
    <d v="2020-04-17T02:00:00"/>
    <s v=""/>
    <s v="00h30"/>
    <s v=""/>
    <s v="7:40"/>
    <s v="8:10"/>
    <s v=""/>
    <x v="4"/>
    <s v="ACC12"/>
    <x v="0"/>
    <s v="02 - CDI"/>
    <x v="0"/>
    <x v="4"/>
    <s v="Equipe1 BIDART"/>
    <x v="0"/>
    <s v="F"/>
    <d v="2020-04-17T02:00:00"/>
    <d v="2020-04-17T02:00:00"/>
    <n v="0"/>
    <n v="0"/>
    <n v="0"/>
    <n v="1"/>
    <n v="0"/>
    <n v="0"/>
    <n v="0"/>
    <n v="0"/>
    <n v="0"/>
    <n v="0"/>
    <n v="0"/>
    <n v="0"/>
  </r>
  <r>
    <s v="WGN510"/>
    <x v="0"/>
    <x v="0"/>
    <d v="2020-03-16T01:00:00"/>
    <d v="2020-03-23T01:00:00"/>
    <s v=""/>
    <s v="7J"/>
    <s v=""/>
    <s v="0:00"/>
    <s v="0:00"/>
    <s v=""/>
    <x v="0"/>
    <s v="ACC12"/>
    <x v="0"/>
    <s v="02 - CDI"/>
    <x v="0"/>
    <x v="4"/>
    <s v="Equipe1 BIDART"/>
    <x v="0"/>
    <s v="C"/>
    <d v="2020-03-16T01:00:00"/>
    <d v="2020-03-23T01:00:00"/>
    <n v="0"/>
    <n v="0"/>
    <n v="7"/>
    <n v="0"/>
    <n v="0"/>
    <n v="0"/>
    <n v="0"/>
    <n v="0"/>
    <n v="0"/>
    <n v="0"/>
    <n v="0"/>
    <n v="0"/>
  </r>
  <r>
    <s v="WGN510"/>
    <x v="0"/>
    <x v="0"/>
    <d v="2020-02-26T01:00:00"/>
    <d v="2020-02-29T01:00:00"/>
    <s v=""/>
    <s v="4J"/>
    <s v=""/>
    <s v="0:00"/>
    <s v="0:00"/>
    <s v=""/>
    <x v="0"/>
    <s v="ACC12"/>
    <x v="0"/>
    <s v="02 - CDI"/>
    <x v="0"/>
    <x v="4"/>
    <s v="Equipe1 BIDART"/>
    <x v="0"/>
    <s v="C"/>
    <d v="2020-02-26T01:00:00"/>
    <d v="2020-02-29T01:00:00"/>
    <n v="0"/>
    <n v="4"/>
    <n v="0"/>
    <n v="0"/>
    <n v="0"/>
    <n v="0"/>
    <n v="0"/>
    <n v="0"/>
    <n v="0"/>
    <n v="0"/>
    <n v="0"/>
    <n v="0"/>
  </r>
  <r>
    <s v="WGN510"/>
    <x v="2"/>
    <x v="2"/>
    <d v="2020-02-15T01:00:00"/>
    <d v="2020-02-24T01:00:00"/>
    <s v=""/>
    <s v="10J"/>
    <s v=""/>
    <s v="0:00"/>
    <s v="0:00"/>
    <s v=""/>
    <x v="2"/>
    <s v="ACC12"/>
    <x v="0"/>
    <s v="02 - CDI"/>
    <x v="0"/>
    <x v="4"/>
    <s v="Equipe1 BIDART"/>
    <x v="0"/>
    <s v="M"/>
    <d v="2020-02-15T01:00:00"/>
    <d v="2020-02-24T01:00:00"/>
    <n v="0"/>
    <n v="8"/>
    <n v="0"/>
    <n v="0"/>
    <n v="0"/>
    <n v="0"/>
    <n v="0"/>
    <n v="0"/>
    <n v="0"/>
    <n v="0"/>
    <n v="0"/>
    <n v="0"/>
  </r>
  <r>
    <s v="WGN510"/>
    <x v="2"/>
    <x v="2"/>
    <d v="2020-02-03T01:00:00"/>
    <d v="2020-02-14T01:00:00"/>
    <s v=""/>
    <s v="12J"/>
    <s v=""/>
    <s v="0:00"/>
    <s v="0:00"/>
    <s v=""/>
    <x v="2"/>
    <s v="ACC12"/>
    <x v="0"/>
    <s v="02 - CDI"/>
    <x v="0"/>
    <x v="4"/>
    <s v="Equipe1 BIDART"/>
    <x v="0"/>
    <s v="M"/>
    <d v="2020-02-03T01:00:00"/>
    <d v="2020-02-14T01:00:00"/>
    <n v="0"/>
    <n v="11"/>
    <n v="0"/>
    <n v="0"/>
    <n v="0"/>
    <n v="0"/>
    <n v="0"/>
    <n v="0"/>
    <n v="0"/>
    <n v="0"/>
    <n v="0"/>
    <n v="0"/>
  </r>
  <r>
    <s v="WGN510"/>
    <x v="2"/>
    <x v="2"/>
    <d v="2020-01-30T01:00:00"/>
    <d v="2020-02-02T01:00:00"/>
    <s v=""/>
    <s v="4J"/>
    <s v=""/>
    <s v="0:00"/>
    <s v="0:00"/>
    <s v=""/>
    <x v="2"/>
    <s v="ACC12"/>
    <x v="0"/>
    <s v="02 - CDI"/>
    <x v="0"/>
    <x v="4"/>
    <s v="Equipe1 BIDART"/>
    <x v="0"/>
    <s v="M"/>
    <d v="2020-01-30T01:00:00"/>
    <d v="2020-02-02T01:00:00"/>
    <n v="2"/>
    <n v="1"/>
    <n v="0"/>
    <n v="0"/>
    <n v="0"/>
    <n v="0"/>
    <n v="0"/>
    <n v="0"/>
    <n v="0"/>
    <n v="0"/>
    <n v="0"/>
    <n v="0"/>
  </r>
  <r>
    <s v="WGN510"/>
    <x v="2"/>
    <x v="2"/>
    <d v="2020-01-20T01:00:00"/>
    <d v="2020-01-29T01:00:00"/>
    <s v=""/>
    <s v="10J"/>
    <s v=""/>
    <s v="0:00"/>
    <s v="0:00"/>
    <s v=""/>
    <x v="2"/>
    <s v="ACC12"/>
    <x v="0"/>
    <s v="02 - CDI"/>
    <x v="0"/>
    <x v="4"/>
    <s v="Equipe1 BIDART"/>
    <x v="0"/>
    <s v="M"/>
    <d v="2020-01-20T01:00:00"/>
    <d v="2020-01-29T01:00:00"/>
    <n v="9"/>
    <n v="0"/>
    <n v="0"/>
    <n v="0"/>
    <n v="0"/>
    <n v="0"/>
    <n v="0"/>
    <n v="0"/>
    <n v="0"/>
    <n v="0"/>
    <n v="0"/>
    <n v="0"/>
  </r>
  <r>
    <s v="YWE764"/>
    <x v="41"/>
    <x v="38"/>
    <d v="2020-07-02T02:00:00"/>
    <d v="2020-09-01T02:00:00"/>
    <s v=""/>
    <s v="62J"/>
    <s v=""/>
    <s v="0:00"/>
    <s v="0:00"/>
    <s v=""/>
    <x v="9"/>
    <s v="ACC13"/>
    <x v="0"/>
    <s v="02 - CDI"/>
    <x v="0"/>
    <x v="3"/>
    <s v="SURNOMBRES"/>
    <x v="0"/>
    <s v="G"/>
    <d v="2020-07-02T02:00:00"/>
    <d v="2020-09-01T02:00:00"/>
    <n v="0"/>
    <n v="0"/>
    <n v="0"/>
    <n v="0"/>
    <n v="0"/>
    <n v="0"/>
    <n v="25"/>
    <n v="25"/>
    <n v="1"/>
    <n v="0"/>
    <n v="0"/>
    <n v="0"/>
  </r>
  <r>
    <s v="YWE764"/>
    <x v="41"/>
    <x v="38"/>
    <d v="2020-05-02T02:00:00"/>
    <d v="2020-07-01T02:00:00"/>
    <s v=""/>
    <s v="61J"/>
    <s v=""/>
    <s v="0:00"/>
    <s v="0:00"/>
    <s v=""/>
    <x v="9"/>
    <s v="ACC13"/>
    <x v="0"/>
    <s v="02 - CDI"/>
    <x v="0"/>
    <x v="3"/>
    <s v="SURNOMBRES"/>
    <x v="0"/>
    <s v="G"/>
    <d v="2020-05-02T02:00:00"/>
    <d v="2020-07-01T02:00:00"/>
    <n v="0"/>
    <n v="0"/>
    <n v="0"/>
    <n v="0"/>
    <n v="23"/>
    <n v="25"/>
    <n v="1"/>
    <n v="0"/>
    <n v="0"/>
    <n v="0"/>
    <n v="0"/>
    <n v="0"/>
  </r>
  <r>
    <s v="YWE764"/>
    <x v="41"/>
    <x v="38"/>
    <d v="2020-03-02T01:00:00"/>
    <d v="2020-05-01T02:00:00"/>
    <s v=""/>
    <s v="61J"/>
    <s v=""/>
    <s v="0:00"/>
    <s v="0:00"/>
    <s v=""/>
    <x v="9"/>
    <s v="ACC13"/>
    <x v="0"/>
    <s v="02 - CDI"/>
    <x v="0"/>
    <x v="3"/>
    <s v="SURNOMBRES"/>
    <x v="0"/>
    <s v="G"/>
    <d v="2020-03-02T01:00:00"/>
    <d v="2020-05-01T02:00:00"/>
    <n v="0"/>
    <n v="0"/>
    <n v="26"/>
    <n v="25"/>
    <n v="0"/>
    <n v="0"/>
    <n v="0"/>
    <n v="0"/>
    <n v="0"/>
    <n v="0"/>
    <n v="0"/>
    <n v="0"/>
  </r>
  <r>
    <s v="YWE764"/>
    <x v="41"/>
    <x v="38"/>
    <d v="2020-02-03T01:00:00"/>
    <d v="2020-03-01T01:00:00"/>
    <s v=""/>
    <s v="28J"/>
    <s v=""/>
    <s v="0:00"/>
    <s v="0:00"/>
    <s v=""/>
    <x v="9"/>
    <s v="ACC13"/>
    <x v="0"/>
    <s v="02 - CDI"/>
    <x v="0"/>
    <x v="3"/>
    <s v="SURNOMBRES"/>
    <x v="0"/>
    <s v="G"/>
    <d v="2020-02-03T01:00:00"/>
    <d v="2020-03-01T01:00:00"/>
    <n v="0"/>
    <n v="24"/>
    <n v="0"/>
    <n v="0"/>
    <n v="0"/>
    <n v="0"/>
    <n v="0"/>
    <n v="0"/>
    <n v="0"/>
    <n v="0"/>
    <n v="0"/>
    <n v="0"/>
  </r>
  <r>
    <s v="YWE764"/>
    <x v="41"/>
    <x v="38"/>
    <d v="2020-01-01T01:00:00"/>
    <d v="2020-02-02T01:00:00"/>
    <s v=""/>
    <s v="33J"/>
    <s v=""/>
    <s v="0:00"/>
    <s v="0:00"/>
    <s v=""/>
    <x v="9"/>
    <s v="ACC13"/>
    <x v="0"/>
    <s v="02 - CDI"/>
    <x v="0"/>
    <x v="3"/>
    <s v="SURNOMBRES"/>
    <x v="0"/>
    <s v="G"/>
    <d v="2020-01-01T01:00:00"/>
    <d v="2020-02-02T01:00:00"/>
    <n v="26"/>
    <n v="1"/>
    <n v="0"/>
    <n v="0"/>
    <n v="0"/>
    <n v="0"/>
    <n v="0"/>
    <n v="0"/>
    <n v="0"/>
    <n v="0"/>
    <n v="0"/>
    <n v="0"/>
  </r>
  <r>
    <s v="DUF407"/>
    <x v="16"/>
    <x v="15"/>
    <d v="2020-06-28T02:00:00"/>
    <d v="2020-08-15T02:00:00"/>
    <s v=""/>
    <s v="49J"/>
    <s v=""/>
    <s v="0:00"/>
    <s v="0:00"/>
    <s v=""/>
    <x v="9"/>
    <s v="ACC13"/>
    <x v="0"/>
    <s v="02 - CDI"/>
    <x v="0"/>
    <x v="3"/>
    <s v="colis"/>
    <x v="0"/>
    <s v="A"/>
    <d v="2020-06-28T02:00:00"/>
    <d v="2020-08-15T02:00:00"/>
    <n v="0"/>
    <n v="0"/>
    <n v="0"/>
    <n v="0"/>
    <n v="0"/>
    <n v="2"/>
    <n v="26"/>
    <n v="12"/>
    <n v="0"/>
    <n v="0"/>
    <n v="0"/>
    <n v="0"/>
  </r>
  <r>
    <s v="DUF407"/>
    <x v="16"/>
    <x v="15"/>
    <d v="2020-06-01T02:00:00"/>
    <d v="2020-06-27T02:00:00"/>
    <s v=""/>
    <s v="27J"/>
    <s v=""/>
    <s v="0:00"/>
    <s v="0:00"/>
    <s v=""/>
    <x v="9"/>
    <s v="ACC13"/>
    <x v="0"/>
    <s v="02 - CDI"/>
    <x v="0"/>
    <x v="3"/>
    <s v="colis"/>
    <x v="0"/>
    <s v="A"/>
    <d v="2020-06-01T02:00:00"/>
    <d v="2020-06-27T02:00:00"/>
    <n v="0"/>
    <n v="0"/>
    <n v="0"/>
    <n v="0"/>
    <n v="0"/>
    <n v="23"/>
    <n v="0"/>
    <n v="0"/>
    <n v="0"/>
    <n v="0"/>
    <n v="0"/>
    <n v="0"/>
  </r>
  <r>
    <s v="DUF407"/>
    <x v="16"/>
    <x v="15"/>
    <d v="2020-05-06T02:00:00"/>
    <d v="2020-05-31T02:00:00"/>
    <s v=""/>
    <s v="26J"/>
    <s v=""/>
    <s v="0:00"/>
    <s v="0:00"/>
    <s v=""/>
    <x v="9"/>
    <s v="ACC13"/>
    <x v="0"/>
    <s v="02 - CDI"/>
    <x v="0"/>
    <x v="3"/>
    <s v="colis"/>
    <x v="0"/>
    <s v="A"/>
    <d v="2020-05-06T02:00:00"/>
    <d v="2020-05-31T02:00:00"/>
    <n v="0"/>
    <n v="0"/>
    <n v="0"/>
    <n v="0"/>
    <n v="20"/>
    <n v="0"/>
    <n v="0"/>
    <n v="0"/>
    <n v="0"/>
    <n v="0"/>
    <n v="0"/>
    <n v="0"/>
  </r>
  <r>
    <s v="DUF407"/>
    <x v="16"/>
    <x v="15"/>
    <d v="2020-03-02T01:00:00"/>
    <d v="2020-05-05T02:00:00"/>
    <s v=""/>
    <s v="65J"/>
    <s v=""/>
    <s v="0:00"/>
    <s v="0:00"/>
    <s v=""/>
    <x v="9"/>
    <s v="ACC13"/>
    <x v="0"/>
    <s v="02 - CDI"/>
    <x v="0"/>
    <x v="3"/>
    <s v="colis"/>
    <x v="0"/>
    <s v="A"/>
    <d v="2020-03-02T01:00:00"/>
    <d v="2020-05-05T02:00:00"/>
    <n v="0"/>
    <n v="0"/>
    <n v="26"/>
    <n v="25"/>
    <n v="3"/>
    <n v="0"/>
    <n v="0"/>
    <n v="0"/>
    <n v="0"/>
    <n v="0"/>
    <n v="0"/>
    <n v="0"/>
  </r>
  <r>
    <s v="DUF407"/>
    <x v="16"/>
    <x v="15"/>
    <d v="2020-02-17T01:00:00"/>
    <d v="2020-03-01T01:00:00"/>
    <s v=""/>
    <s v="14J"/>
    <s v=""/>
    <s v="0:00"/>
    <s v="0:00"/>
    <s v=""/>
    <x v="9"/>
    <s v="ACC13"/>
    <x v="0"/>
    <s v="02 - CDI"/>
    <x v="0"/>
    <x v="3"/>
    <s v="colis"/>
    <x v="0"/>
    <s v="A"/>
    <d v="2020-02-17T01:00:00"/>
    <d v="2020-03-01T01:00:00"/>
    <n v="0"/>
    <n v="12"/>
    <n v="0"/>
    <n v="0"/>
    <n v="0"/>
    <n v="0"/>
    <n v="0"/>
    <n v="0"/>
    <n v="0"/>
    <n v="0"/>
    <n v="0"/>
    <n v="0"/>
  </r>
  <r>
    <s v="DUF407"/>
    <x v="16"/>
    <x v="15"/>
    <d v="2020-02-10T01:00:00"/>
    <d v="2020-02-16T01:00:00"/>
    <s v=""/>
    <s v="7J"/>
    <s v=""/>
    <s v="0:00"/>
    <s v="0:00"/>
    <s v=""/>
    <x v="9"/>
    <s v="ACC13"/>
    <x v="0"/>
    <s v="02 - CDI"/>
    <x v="0"/>
    <x v="3"/>
    <s v="colis"/>
    <x v="0"/>
    <s v="A"/>
    <d v="2020-02-10T01:00:00"/>
    <d v="2020-02-16T01:00:00"/>
    <n v="0"/>
    <n v="6"/>
    <n v="0"/>
    <n v="0"/>
    <n v="0"/>
    <n v="0"/>
    <n v="0"/>
    <n v="0"/>
    <n v="0"/>
    <n v="0"/>
    <n v="0"/>
    <n v="0"/>
  </r>
  <r>
    <s v="DUF407"/>
    <x v="16"/>
    <x v="15"/>
    <d v="2020-02-04T01:00:00"/>
    <d v="2020-02-09T01:00:00"/>
    <s v=""/>
    <s v="6J"/>
    <s v=""/>
    <s v="0:00"/>
    <s v="0:00"/>
    <s v=""/>
    <x v="9"/>
    <s v="ACC13"/>
    <x v="0"/>
    <s v="02 - CDI"/>
    <x v="0"/>
    <x v="3"/>
    <s v="colis"/>
    <x v="0"/>
    <s v="A"/>
    <d v="2020-02-04T01:00:00"/>
    <d v="2020-02-09T01:00:00"/>
    <n v="0"/>
    <n v="5"/>
    <n v="0"/>
    <n v="0"/>
    <n v="0"/>
    <n v="0"/>
    <n v="0"/>
    <n v="0"/>
    <n v="0"/>
    <n v="0"/>
    <n v="0"/>
    <n v="0"/>
  </r>
  <r>
    <s v="DUF407"/>
    <x v="7"/>
    <x v="7"/>
    <d v="2020-01-10T01:00:00"/>
    <d v="2020-01-10T01:00:00"/>
    <s v=""/>
    <s v="07h00"/>
    <s v=""/>
    <s v="0:00"/>
    <s v="0:00"/>
    <s v=""/>
    <x v="0"/>
    <s v="ACC13"/>
    <x v="0"/>
    <s v="02 - CDI"/>
    <x v="0"/>
    <x v="3"/>
    <s v="colis"/>
    <x v="0"/>
    <s v="2"/>
    <d v="2020-01-10T01:00:00"/>
    <d v="2020-01-10T01:00:00"/>
    <n v="1"/>
    <n v="0"/>
    <n v="0"/>
    <n v="0"/>
    <n v="0"/>
    <n v="0"/>
    <n v="0"/>
    <n v="0"/>
    <n v="0"/>
    <n v="0"/>
    <n v="0"/>
    <n v="0"/>
  </r>
  <r>
    <s v="KUF926"/>
    <x v="4"/>
    <x v="4"/>
    <d v="2020-10-12T02:00:00"/>
    <d v="2020-10-15T02:00:00"/>
    <s v=""/>
    <s v="4J"/>
    <s v=""/>
    <s v="0:00"/>
    <s v="0:00"/>
    <s v=""/>
    <x v="0"/>
    <s v="ACC12"/>
    <x v="0"/>
    <s v="02 - CDI"/>
    <x v="0"/>
    <x v="1"/>
    <s v="HENDAYE"/>
    <x v="0"/>
    <s v="R"/>
    <d v="2020-10-12T02:00:00"/>
    <d v="2020-10-15T02:00:00"/>
    <n v="0"/>
    <n v="0"/>
    <n v="0"/>
    <n v="0"/>
    <n v="0"/>
    <n v="0"/>
    <n v="0"/>
    <n v="0"/>
    <n v="0"/>
    <n v="4"/>
    <n v="0"/>
    <n v="0"/>
  </r>
  <r>
    <s v="KUF926"/>
    <x v="0"/>
    <x v="0"/>
    <d v="2020-09-30T02:00:00"/>
    <d v="2020-10-10T02:00:00"/>
    <s v=""/>
    <s v="10J"/>
    <s v=""/>
    <s v="0:00"/>
    <s v="0:00"/>
    <s v=""/>
    <x v="0"/>
    <s v="ACC12"/>
    <x v="0"/>
    <s v="02 - CDI"/>
    <x v="0"/>
    <x v="1"/>
    <s v="HENDAYE"/>
    <x v="0"/>
    <s v="C"/>
    <d v="2020-09-30T02:00:00"/>
    <d v="2020-10-10T02:00:00"/>
    <n v="0"/>
    <n v="0"/>
    <n v="0"/>
    <n v="0"/>
    <n v="0"/>
    <n v="0"/>
    <n v="0"/>
    <n v="0"/>
    <n v="1"/>
    <n v="9"/>
    <n v="0"/>
    <n v="0"/>
  </r>
  <r>
    <s v="KUF926"/>
    <x v="0"/>
    <x v="0"/>
    <d v="2020-07-08T02:00:00"/>
    <d v="2020-07-18T02:00:00"/>
    <s v=""/>
    <s v="9J"/>
    <s v=""/>
    <s v="0:00"/>
    <s v="0:00"/>
    <s v=""/>
    <x v="0"/>
    <s v="ACC12"/>
    <x v="0"/>
    <s v="02 - CDI"/>
    <x v="0"/>
    <x v="1"/>
    <s v="HENDAYE"/>
    <x v="0"/>
    <s v="C"/>
    <d v="2020-07-08T02:00:00"/>
    <d v="2020-07-18T02:00:00"/>
    <n v="0"/>
    <n v="0"/>
    <n v="0"/>
    <n v="0"/>
    <n v="0"/>
    <n v="0"/>
    <n v="9"/>
    <n v="0"/>
    <n v="0"/>
    <n v="0"/>
    <n v="0"/>
    <n v="0"/>
  </r>
  <r>
    <s v="KUF926"/>
    <x v="7"/>
    <x v="7"/>
    <d v="2020-06-16T02:00:00"/>
    <d v="2020-06-16T02:00:00"/>
    <s v="X"/>
    <s v="0.5J"/>
    <s v=""/>
    <s v="0:00"/>
    <s v="0:00"/>
    <s v=""/>
    <x v="0"/>
    <s v="ACC12"/>
    <x v="0"/>
    <s v="02 - CDI"/>
    <x v="0"/>
    <x v="1"/>
    <s v="HENDAYE"/>
    <x v="0"/>
    <s v="2"/>
    <d v="2020-06-16T02:00:00"/>
    <d v="2020-06-16T02:00:00"/>
    <n v="0"/>
    <n v="0"/>
    <n v="0"/>
    <n v="0"/>
    <n v="0"/>
    <n v="1"/>
    <n v="0"/>
    <n v="0"/>
    <n v="0"/>
    <n v="0"/>
    <n v="0"/>
    <n v="0"/>
  </r>
  <r>
    <s v="KUF926"/>
    <x v="0"/>
    <x v="0"/>
    <d v="2020-05-18T02:00:00"/>
    <d v="2020-05-20T02:00:00"/>
    <s v=""/>
    <s v="3J"/>
    <s v=""/>
    <s v="0:00"/>
    <s v="0:00"/>
    <s v=""/>
    <x v="0"/>
    <s v="ACC12"/>
    <x v="0"/>
    <s v="02 - CDI"/>
    <x v="0"/>
    <x v="1"/>
    <s v="HENDAYE"/>
    <x v="0"/>
    <s v="C"/>
    <d v="2020-05-18T02:00:00"/>
    <d v="2020-05-20T02:00:00"/>
    <n v="0"/>
    <n v="0"/>
    <n v="0"/>
    <n v="0"/>
    <n v="3"/>
    <n v="0"/>
    <n v="0"/>
    <n v="0"/>
    <n v="0"/>
    <n v="0"/>
    <n v="0"/>
    <n v="0"/>
  </r>
  <r>
    <s v="KUF926"/>
    <x v="0"/>
    <x v="0"/>
    <d v="2020-04-06T02:00:00"/>
    <d v="2020-04-10T02:00:00"/>
    <s v=""/>
    <s v="5J"/>
    <s v=""/>
    <s v="0:00"/>
    <s v="0:00"/>
    <s v=""/>
    <x v="0"/>
    <s v="ACC12"/>
    <x v="0"/>
    <s v="02 - CDI"/>
    <x v="0"/>
    <x v="1"/>
    <s v="HENDAYE"/>
    <x v="0"/>
    <s v="C"/>
    <d v="2020-04-06T02:00:00"/>
    <d v="2020-04-10T02:00:00"/>
    <n v="0"/>
    <n v="0"/>
    <n v="0"/>
    <n v="5"/>
    <n v="0"/>
    <n v="0"/>
    <n v="0"/>
    <n v="0"/>
    <n v="0"/>
    <n v="0"/>
    <n v="0"/>
    <n v="0"/>
  </r>
  <r>
    <s v="KUF926"/>
    <x v="0"/>
    <x v="0"/>
    <d v="2020-03-23T01:00:00"/>
    <d v="2020-03-25T01:00:00"/>
    <s v=""/>
    <s v="3J"/>
    <s v=""/>
    <s v="0:00"/>
    <s v="0:00"/>
    <s v=""/>
    <x v="0"/>
    <s v="ACC12"/>
    <x v="0"/>
    <s v="02 - CDI"/>
    <x v="0"/>
    <x v="1"/>
    <s v="HENDAYE"/>
    <x v="0"/>
    <s v="C"/>
    <d v="2020-03-23T01:00:00"/>
    <d v="2020-03-25T01:00:00"/>
    <n v="0"/>
    <n v="0"/>
    <n v="3"/>
    <n v="0"/>
    <n v="0"/>
    <n v="0"/>
    <n v="0"/>
    <n v="0"/>
    <n v="0"/>
    <n v="0"/>
    <n v="0"/>
    <n v="0"/>
  </r>
  <r>
    <s v="RWS594"/>
    <x v="30"/>
    <x v="28"/>
    <d v="2019-06-01T02:00:00"/>
    <d v="2022-06-30T02:00:00"/>
    <s v=""/>
    <s v="1126J"/>
    <s v=""/>
    <s v="0:00"/>
    <s v="0:00"/>
    <s v=""/>
    <x v="13"/>
    <s v="ACC13"/>
    <x v="0"/>
    <s v="02 - CDI"/>
    <x v="0"/>
    <x v="0"/>
    <s v="SURNOMBRES"/>
    <x v="0"/>
    <s v="D"/>
    <d v="2020-01-01T00:00:00"/>
    <d v="2020-12-31T00:00:00"/>
    <n v="26"/>
    <n v="25"/>
    <n v="26"/>
    <n v="25"/>
    <n v="23"/>
    <n v="25"/>
    <n v="26"/>
    <n v="25"/>
    <n v="26"/>
    <n v="27"/>
    <n v="25"/>
    <n v="27"/>
  </r>
  <r>
    <s v="SXJ352"/>
    <x v="0"/>
    <x v="0"/>
    <d v="2020-07-27T02:00:00"/>
    <d v="2020-08-14T02:00:00"/>
    <s v=""/>
    <s v="17J"/>
    <s v=""/>
    <s v="0:00"/>
    <s v="0:00"/>
    <s v=""/>
    <x v="0"/>
    <s v="ACC13"/>
    <x v="0"/>
    <s v="02 - CDI"/>
    <x v="0"/>
    <x v="3"/>
    <s v="DISTRI ST PIERRE"/>
    <x v="0"/>
    <s v="C"/>
    <d v="2020-07-27T02:00:00"/>
    <d v="2020-08-14T02:00:00"/>
    <n v="0"/>
    <n v="0"/>
    <n v="0"/>
    <n v="0"/>
    <n v="0"/>
    <n v="0"/>
    <n v="5"/>
    <n v="12"/>
    <n v="0"/>
    <n v="0"/>
    <n v="0"/>
    <n v="0"/>
  </r>
  <r>
    <s v="SXJ352"/>
    <x v="0"/>
    <x v="0"/>
    <d v="2020-05-18T02:00:00"/>
    <d v="2020-05-23T02:00:00"/>
    <s v=""/>
    <s v="5J"/>
    <s v=""/>
    <s v="0:00"/>
    <s v="0:00"/>
    <s v=""/>
    <x v="0"/>
    <s v="ACC13"/>
    <x v="0"/>
    <s v="02 - CDI"/>
    <x v="0"/>
    <x v="3"/>
    <s v="DISTRI ST PIERRE"/>
    <x v="0"/>
    <s v="C"/>
    <d v="2020-05-18T02:00:00"/>
    <d v="2020-05-23T02:00:00"/>
    <n v="0"/>
    <n v="0"/>
    <n v="0"/>
    <n v="0"/>
    <n v="5"/>
    <n v="0"/>
    <n v="0"/>
    <n v="0"/>
    <n v="0"/>
    <n v="0"/>
    <n v="0"/>
    <n v="0"/>
  </r>
  <r>
    <s v="SXJ352"/>
    <x v="2"/>
    <x v="2"/>
    <d v="2020-03-05T01:00:00"/>
    <d v="2020-03-07T01:00:00"/>
    <s v=""/>
    <s v="3J"/>
    <s v=""/>
    <s v="0:00"/>
    <s v="0:00"/>
    <s v=""/>
    <x v="2"/>
    <s v="ACC13"/>
    <x v="0"/>
    <s v="02 - CDI"/>
    <x v="0"/>
    <x v="3"/>
    <s v="DISTRI ST PIERRE"/>
    <x v="0"/>
    <s v="M"/>
    <d v="2020-03-05T01:00:00"/>
    <d v="2020-03-07T01:00:00"/>
    <n v="0"/>
    <n v="0"/>
    <n v="3"/>
    <n v="0"/>
    <n v="0"/>
    <n v="0"/>
    <n v="0"/>
    <n v="0"/>
    <n v="0"/>
    <n v="0"/>
    <n v="0"/>
    <n v="0"/>
  </r>
  <r>
    <s v="LYR167"/>
    <x v="0"/>
    <x v="0"/>
    <d v="2020-07-20T02:00:00"/>
    <d v="2020-08-02T02:00:00"/>
    <s v=""/>
    <s v="12J"/>
    <s v=""/>
    <s v="0:00"/>
    <s v="0:00"/>
    <s v=""/>
    <x v="0"/>
    <s v="ACC31"/>
    <x v="1"/>
    <s v="04 - CDD"/>
    <x v="1"/>
    <x v="0"/>
    <e v="#N/A"/>
    <x v="1"/>
    <s v="C"/>
    <d v="2020-07-20T02:00:00"/>
    <d v="2020-08-02T02:00:00"/>
    <n v="0"/>
    <n v="0"/>
    <n v="0"/>
    <n v="0"/>
    <n v="0"/>
    <n v="0"/>
    <n v="11"/>
    <n v="1"/>
    <n v="0"/>
    <n v="0"/>
    <n v="0"/>
    <n v="0"/>
  </r>
  <r>
    <s v="LYR167"/>
    <x v="0"/>
    <x v="0"/>
    <d v="2020-05-22T02:00:00"/>
    <d v="2020-05-23T02:00:00"/>
    <s v=""/>
    <s v="2J"/>
    <s v=""/>
    <s v="0:00"/>
    <s v="0:00"/>
    <s v=""/>
    <x v="0"/>
    <s v="ACC31"/>
    <x v="1"/>
    <s v="04 - CDD"/>
    <x v="1"/>
    <x v="0"/>
    <e v="#N/A"/>
    <x v="1"/>
    <s v="C"/>
    <d v="2020-05-22T02:00:00"/>
    <d v="2020-05-23T02:00:00"/>
    <n v="0"/>
    <n v="0"/>
    <n v="0"/>
    <n v="0"/>
    <n v="2"/>
    <n v="0"/>
    <n v="0"/>
    <n v="0"/>
    <n v="0"/>
    <n v="0"/>
    <n v="0"/>
    <n v="0"/>
  </r>
  <r>
    <s v="LYR167"/>
    <x v="0"/>
    <x v="0"/>
    <d v="2020-04-27T02:00:00"/>
    <d v="2020-05-02T02:00:00"/>
    <s v=""/>
    <s v="5J"/>
    <s v=""/>
    <s v="0:00"/>
    <s v="0:00"/>
    <s v=""/>
    <x v="0"/>
    <s v="ACC31"/>
    <x v="1"/>
    <s v="04 - CDD"/>
    <x v="1"/>
    <x v="0"/>
    <e v="#N/A"/>
    <x v="1"/>
    <s v="C"/>
    <d v="2020-04-27T02:00:00"/>
    <d v="2020-05-02T02:00:00"/>
    <n v="0"/>
    <n v="0"/>
    <n v="0"/>
    <n v="4"/>
    <n v="1"/>
    <n v="0"/>
    <n v="0"/>
    <n v="0"/>
    <n v="0"/>
    <n v="0"/>
    <n v="0"/>
    <n v="0"/>
  </r>
  <r>
    <s v="LYR167"/>
    <x v="0"/>
    <x v="0"/>
    <d v="2020-02-24T01:00:00"/>
    <d v="2020-03-01T01:00:00"/>
    <s v=""/>
    <s v="6J"/>
    <s v=""/>
    <s v="0:00"/>
    <s v="0:00"/>
    <s v=""/>
    <x v="0"/>
    <s v="ACC31"/>
    <x v="1"/>
    <s v="04 - CDD"/>
    <x v="1"/>
    <x v="0"/>
    <e v="#N/A"/>
    <x v="1"/>
    <s v="C"/>
    <d v="2020-02-24T01:00:00"/>
    <d v="2020-03-01T01:00:00"/>
    <n v="0"/>
    <n v="6"/>
    <n v="0"/>
    <n v="0"/>
    <n v="0"/>
    <n v="0"/>
    <n v="0"/>
    <n v="0"/>
    <n v="0"/>
    <n v="0"/>
    <n v="0"/>
    <n v="0"/>
  </r>
  <r>
    <s v="ALS486"/>
    <x v="30"/>
    <x v="28"/>
    <d v="2018-02-01T01:00:00"/>
    <d v="2023-01-31T01:00:00"/>
    <s v=""/>
    <s v="999J"/>
    <s v=""/>
    <s v="0:00"/>
    <s v="0:00"/>
    <s v=""/>
    <x v="13"/>
    <s v="ACC12"/>
    <x v="0"/>
    <s v="02 - CDI"/>
    <x v="0"/>
    <x v="3"/>
    <s v="SURNOMBRES"/>
    <x v="0"/>
    <s v="D"/>
    <d v="2020-01-01T00:00:00"/>
    <d v="2020-12-31T00:00:00"/>
    <n v="26"/>
    <n v="25"/>
    <n v="26"/>
    <n v="25"/>
    <n v="23"/>
    <n v="25"/>
    <n v="26"/>
    <n v="25"/>
    <n v="26"/>
    <n v="27"/>
    <n v="25"/>
    <n v="27"/>
  </r>
  <r>
    <s v="UHA687"/>
    <x v="0"/>
    <x v="0"/>
    <d v="2020-08-03T02:00:00"/>
    <d v="2020-08-22T02:00:00"/>
    <s v=""/>
    <s v="17J"/>
    <s v=""/>
    <s v="0:00"/>
    <s v="0:00"/>
    <s v=""/>
    <x v="0"/>
    <s v="ACC21"/>
    <x v="0"/>
    <s v="02 - CDI"/>
    <x v="0"/>
    <x v="0"/>
    <s v="Equipe1"/>
    <x v="0"/>
    <s v="C"/>
    <d v="2020-08-03T02:00:00"/>
    <d v="2020-08-22T02:00:00"/>
    <n v="0"/>
    <n v="0"/>
    <n v="0"/>
    <n v="0"/>
    <n v="0"/>
    <n v="0"/>
    <n v="0"/>
    <n v="17"/>
    <n v="0"/>
    <n v="0"/>
    <n v="0"/>
    <n v="0"/>
  </r>
  <r>
    <s v="UHA687"/>
    <x v="0"/>
    <x v="0"/>
    <d v="2020-03-09T01:00:00"/>
    <d v="2020-03-21T01:00:00"/>
    <s v=""/>
    <s v="12J"/>
    <s v=""/>
    <s v="0:00"/>
    <s v="0:00"/>
    <s v=""/>
    <x v="0"/>
    <s v="ACC21"/>
    <x v="0"/>
    <s v="02 - CDI"/>
    <x v="0"/>
    <x v="0"/>
    <s v="Equipe1"/>
    <x v="0"/>
    <s v="C"/>
    <d v="2020-03-09T01:00:00"/>
    <d v="2020-03-21T01:00:00"/>
    <n v="0"/>
    <n v="0"/>
    <n v="12"/>
    <n v="0"/>
    <n v="0"/>
    <n v="0"/>
    <n v="0"/>
    <n v="0"/>
    <n v="0"/>
    <n v="0"/>
    <n v="0"/>
    <n v="0"/>
  </r>
  <r>
    <s v="UHA687"/>
    <x v="0"/>
    <x v="0"/>
    <d v="2020-03-07T01:00:00"/>
    <d v="2020-03-07T01:00:00"/>
    <s v=""/>
    <s v="1J"/>
    <s v=""/>
    <s v="0:00"/>
    <s v="0:00"/>
    <s v=""/>
    <x v="0"/>
    <s v="ACC21"/>
    <x v="0"/>
    <s v="02 - CDI"/>
    <x v="0"/>
    <x v="0"/>
    <s v="Equipe1"/>
    <x v="0"/>
    <s v="C"/>
    <d v="2020-03-07T01:00:00"/>
    <d v="2020-03-07T01:00:00"/>
    <n v="0"/>
    <n v="0"/>
    <n v="1"/>
    <n v="0"/>
    <n v="0"/>
    <n v="0"/>
    <n v="0"/>
    <n v="0"/>
    <n v="0"/>
    <n v="0"/>
    <n v="0"/>
    <n v="0"/>
  </r>
  <r>
    <s v="UHA687"/>
    <x v="0"/>
    <x v="0"/>
    <d v="2020-01-07T01:00:00"/>
    <d v="2020-01-08T01:00:00"/>
    <s v=""/>
    <s v="2J"/>
    <s v=""/>
    <s v="0:00"/>
    <s v="0:00"/>
    <s v=""/>
    <x v="0"/>
    <s v="ACC21"/>
    <x v="0"/>
    <s v="02 - CDI"/>
    <x v="0"/>
    <x v="0"/>
    <s v="Equipe1"/>
    <x v="0"/>
    <s v="C"/>
    <d v="2020-01-07T01:00:00"/>
    <d v="2020-01-08T01:00:00"/>
    <n v="2"/>
    <n v="0"/>
    <n v="0"/>
    <n v="0"/>
    <n v="0"/>
    <n v="0"/>
    <n v="0"/>
    <n v="0"/>
    <n v="0"/>
    <n v="0"/>
    <n v="0"/>
    <n v="0"/>
  </r>
  <r>
    <s v="FWY632"/>
    <x v="0"/>
    <x v="0"/>
    <d v="2020-02-10T01:00:00"/>
    <d v="2020-02-12T01:00:00"/>
    <s v=""/>
    <s v="3J"/>
    <s v=""/>
    <s v="0:00"/>
    <s v="0:00"/>
    <s v=""/>
    <x v="0"/>
    <s v="ACC12"/>
    <x v="0"/>
    <s v="04 - CDD"/>
    <x v="1"/>
    <x v="1"/>
    <e v="#N/A"/>
    <x v="1"/>
    <s v="C"/>
    <d v="2020-02-10T01:00:00"/>
    <d v="2020-02-12T01:00:00"/>
    <n v="0"/>
    <n v="3"/>
    <n v="0"/>
    <n v="0"/>
    <n v="0"/>
    <n v="0"/>
    <n v="0"/>
    <n v="0"/>
    <n v="0"/>
    <n v="0"/>
    <n v="0"/>
    <n v="0"/>
  </r>
  <r>
    <s v="WBY803"/>
    <x v="0"/>
    <x v="0"/>
    <d v="2020-08-03T02:00:00"/>
    <d v="2020-08-22T02:00:00"/>
    <s v=""/>
    <s v="17J"/>
    <s v=""/>
    <s v="0:00"/>
    <s v="0:00"/>
    <s v=""/>
    <x v="0"/>
    <s v="APN2"/>
    <x v="0"/>
    <s v="01 - FONCT"/>
    <x v="0"/>
    <x v="1"/>
    <s v="COLIS"/>
    <x v="0"/>
    <s v="C"/>
    <d v="2020-08-03T02:00:00"/>
    <d v="2020-08-22T02:00:00"/>
    <n v="0"/>
    <n v="0"/>
    <n v="0"/>
    <n v="0"/>
    <n v="0"/>
    <n v="0"/>
    <n v="0"/>
    <n v="17"/>
    <n v="0"/>
    <n v="0"/>
    <n v="0"/>
    <n v="0"/>
  </r>
  <r>
    <s v="WBY803"/>
    <x v="0"/>
    <x v="0"/>
    <d v="2020-06-18T02:00:00"/>
    <d v="2020-06-23T02:00:00"/>
    <s v=""/>
    <s v="5J"/>
    <s v=""/>
    <s v="0:00"/>
    <s v="0:00"/>
    <s v=""/>
    <x v="0"/>
    <s v="APN2"/>
    <x v="0"/>
    <s v="01 - FONCT"/>
    <x v="0"/>
    <x v="1"/>
    <s v="COLIS"/>
    <x v="0"/>
    <s v="C"/>
    <d v="2020-06-18T02:00:00"/>
    <d v="2020-06-23T02:00:00"/>
    <n v="0"/>
    <n v="0"/>
    <n v="0"/>
    <n v="0"/>
    <n v="0"/>
    <n v="5"/>
    <n v="0"/>
    <n v="0"/>
    <n v="0"/>
    <n v="0"/>
    <n v="0"/>
    <n v="0"/>
  </r>
  <r>
    <s v="WBY803"/>
    <x v="6"/>
    <x v="6"/>
    <d v="2020-05-23T02:00:00"/>
    <d v="2020-05-23T02:00:00"/>
    <s v=""/>
    <s v="1J"/>
    <s v=""/>
    <s v="0:00"/>
    <s v="0:00"/>
    <s v=""/>
    <x v="5"/>
    <s v="APN2"/>
    <x v="0"/>
    <s v="01 - FONCT"/>
    <x v="0"/>
    <x v="1"/>
    <s v="COLIS"/>
    <x v="0"/>
    <s v="P"/>
    <d v="2020-05-23T02:00:00"/>
    <d v="2020-05-23T02:00:00"/>
    <n v="0"/>
    <n v="0"/>
    <n v="0"/>
    <n v="0"/>
    <n v="1"/>
    <n v="0"/>
    <n v="0"/>
    <n v="0"/>
    <n v="0"/>
    <n v="0"/>
    <n v="0"/>
    <n v="0"/>
  </r>
  <r>
    <s v="WBY803"/>
    <x v="6"/>
    <x v="6"/>
    <d v="2020-05-22T02:00:00"/>
    <d v="2020-05-22T02:00:00"/>
    <s v=""/>
    <s v="1J"/>
    <s v=""/>
    <s v="0:00"/>
    <s v="0:00"/>
    <s v=""/>
    <x v="5"/>
    <s v="APN2"/>
    <x v="0"/>
    <s v="01 - FONCT"/>
    <x v="0"/>
    <x v="1"/>
    <s v="COLIS"/>
    <x v="0"/>
    <s v="P"/>
    <d v="2020-05-22T02:00:00"/>
    <d v="2020-05-22T02:00:00"/>
    <n v="0"/>
    <n v="0"/>
    <n v="0"/>
    <n v="0"/>
    <n v="1"/>
    <n v="0"/>
    <n v="0"/>
    <n v="0"/>
    <n v="0"/>
    <n v="0"/>
    <n v="0"/>
    <n v="0"/>
  </r>
  <r>
    <s v="WBY803"/>
    <x v="0"/>
    <x v="0"/>
    <d v="2020-04-27T02:00:00"/>
    <d v="2020-05-02T02:00:00"/>
    <s v=""/>
    <s v="5J"/>
    <s v=""/>
    <s v="0:00"/>
    <s v="0:00"/>
    <s v=""/>
    <x v="0"/>
    <s v="APN2"/>
    <x v="0"/>
    <s v="01 - FONCT"/>
    <x v="0"/>
    <x v="1"/>
    <s v="COLIS"/>
    <x v="0"/>
    <s v="C"/>
    <d v="2020-04-27T02:00:00"/>
    <d v="2020-05-02T02:00:00"/>
    <n v="0"/>
    <n v="0"/>
    <n v="0"/>
    <n v="4"/>
    <n v="1"/>
    <n v="0"/>
    <n v="0"/>
    <n v="0"/>
    <n v="0"/>
    <n v="0"/>
    <n v="0"/>
    <n v="0"/>
  </r>
  <r>
    <s v="WBY803"/>
    <x v="2"/>
    <x v="2"/>
    <d v="2020-03-17T01:00:00"/>
    <d v="2020-03-30T02:00:00"/>
    <s v=""/>
    <s v="14J"/>
    <s v=""/>
    <s v="0:00"/>
    <s v="0:00"/>
    <s v=""/>
    <x v="2"/>
    <s v="APN2"/>
    <x v="0"/>
    <s v="01 - FONCT"/>
    <x v="0"/>
    <x v="1"/>
    <s v="COLIS"/>
    <x v="0"/>
    <s v="M"/>
    <d v="2020-03-17T01:00:00"/>
    <d v="2020-03-30T02:00:00"/>
    <n v="0"/>
    <n v="0"/>
    <n v="12"/>
    <n v="0"/>
    <n v="0"/>
    <n v="0"/>
    <n v="0"/>
    <n v="0"/>
    <n v="0"/>
    <n v="0"/>
    <n v="0"/>
    <n v="0"/>
  </r>
  <r>
    <s v="WBY803"/>
    <x v="0"/>
    <x v="0"/>
    <d v="2020-02-19T01:00:00"/>
    <d v="2020-02-22T01:00:00"/>
    <s v=""/>
    <s v="4J"/>
    <s v=""/>
    <s v="0:00"/>
    <s v="0:00"/>
    <s v=""/>
    <x v="0"/>
    <s v="APN2"/>
    <x v="0"/>
    <s v="01 - FONCT"/>
    <x v="0"/>
    <x v="1"/>
    <s v="COLIS"/>
    <x v="0"/>
    <s v="C"/>
    <d v="2020-02-19T01:00:00"/>
    <d v="2020-02-22T01:00:00"/>
    <n v="0"/>
    <n v="4"/>
    <n v="0"/>
    <n v="0"/>
    <n v="0"/>
    <n v="0"/>
    <n v="0"/>
    <n v="0"/>
    <n v="0"/>
    <n v="0"/>
    <n v="0"/>
    <n v="0"/>
  </r>
  <r>
    <s v="WBY803"/>
    <x v="2"/>
    <x v="2"/>
    <d v="2020-01-07T01:00:00"/>
    <d v="2020-02-17T01:00:00"/>
    <s v=""/>
    <s v="42J"/>
    <s v=""/>
    <s v="0:00"/>
    <s v="0:00"/>
    <s v=""/>
    <x v="2"/>
    <s v="APN2"/>
    <x v="0"/>
    <s v="01 - FONCT"/>
    <x v="0"/>
    <x v="1"/>
    <s v="COLIS"/>
    <x v="0"/>
    <s v="M"/>
    <d v="2020-01-07T01:00:00"/>
    <d v="2020-02-17T01:00:00"/>
    <n v="22"/>
    <n v="14"/>
    <n v="0"/>
    <n v="0"/>
    <n v="0"/>
    <n v="0"/>
    <n v="0"/>
    <n v="0"/>
    <n v="0"/>
    <n v="0"/>
    <n v="0"/>
    <n v="0"/>
  </r>
  <r>
    <s v="XRG789"/>
    <x v="0"/>
    <x v="0"/>
    <d v="2020-09-07T02:00:00"/>
    <d v="2020-09-19T02:00:00"/>
    <s v=""/>
    <s v="12J"/>
    <s v=""/>
    <s v="0:00"/>
    <s v="0:00"/>
    <s v=""/>
    <x v="0"/>
    <s v="ACC13"/>
    <x v="0"/>
    <s v="02 - CDI"/>
    <x v="0"/>
    <x v="3"/>
    <s v="S3C / CONCENTRATION"/>
    <x v="0"/>
    <s v="C"/>
    <d v="2020-09-07T02:00:00"/>
    <d v="2020-09-19T02:00:00"/>
    <n v="0"/>
    <n v="0"/>
    <n v="0"/>
    <n v="0"/>
    <n v="0"/>
    <n v="0"/>
    <n v="0"/>
    <n v="0"/>
    <n v="12"/>
    <n v="0"/>
    <n v="0"/>
    <n v="0"/>
  </r>
  <r>
    <s v="XRG789"/>
    <x v="0"/>
    <x v="0"/>
    <d v="2020-06-15T02:00:00"/>
    <d v="2020-06-20T02:00:00"/>
    <s v=""/>
    <s v="6J"/>
    <s v=""/>
    <s v="0:00"/>
    <s v="0:00"/>
    <s v=""/>
    <x v="0"/>
    <s v="ACC13"/>
    <x v="0"/>
    <s v="02 - CDI"/>
    <x v="0"/>
    <x v="3"/>
    <s v="S3C / CONCENTRATION"/>
    <x v="0"/>
    <s v="C"/>
    <d v="2020-06-15T02:00:00"/>
    <d v="2020-06-20T02:00:00"/>
    <n v="0"/>
    <n v="0"/>
    <n v="0"/>
    <n v="0"/>
    <n v="0"/>
    <n v="6"/>
    <n v="0"/>
    <n v="0"/>
    <n v="0"/>
    <n v="0"/>
    <n v="0"/>
    <n v="0"/>
  </r>
  <r>
    <s v="XRG789"/>
    <x v="21"/>
    <x v="20"/>
    <d v="2020-05-25T02:00:00"/>
    <d v="2020-05-25T02:00:00"/>
    <s v=""/>
    <s v="(06h42)"/>
    <s v=""/>
    <s v="0:00"/>
    <s v="0:00"/>
    <s v="X"/>
    <x v="7"/>
    <s v="ACC13"/>
    <x v="0"/>
    <s v="02 - CDI"/>
    <x v="0"/>
    <x v="3"/>
    <s v="S3C / CONCENTRATION"/>
    <x v="0"/>
    <s v="H"/>
    <d v="2020-05-25T02:00:00"/>
    <d v="2020-05-25T02:00:00"/>
    <n v="0"/>
    <n v="0"/>
    <n v="0"/>
    <n v="0"/>
    <n v="1"/>
    <n v="0"/>
    <n v="0"/>
    <n v="0"/>
    <n v="0"/>
    <n v="0"/>
    <n v="0"/>
    <n v="0"/>
  </r>
  <r>
    <s v="XRG789"/>
    <x v="0"/>
    <x v="0"/>
    <d v="2020-04-06T02:00:00"/>
    <d v="2020-04-18T02:00:00"/>
    <s v=""/>
    <s v="11J"/>
    <s v=""/>
    <s v="0:00"/>
    <s v="0:00"/>
    <s v=""/>
    <x v="0"/>
    <s v="ACC13"/>
    <x v="0"/>
    <s v="02 - CDI"/>
    <x v="0"/>
    <x v="3"/>
    <s v="S3C / CONCENTRATION"/>
    <x v="0"/>
    <s v="C"/>
    <d v="2020-04-06T02:00:00"/>
    <d v="2020-04-18T02:00:00"/>
    <n v="0"/>
    <n v="0"/>
    <n v="0"/>
    <n v="11"/>
    <n v="0"/>
    <n v="0"/>
    <n v="0"/>
    <n v="0"/>
    <n v="0"/>
    <n v="0"/>
    <n v="0"/>
    <n v="0"/>
  </r>
  <r>
    <s v="XRG789"/>
    <x v="2"/>
    <x v="2"/>
    <d v="2020-03-20T01:00:00"/>
    <d v="2020-03-27T01:00:00"/>
    <s v=""/>
    <s v="8J"/>
    <s v=""/>
    <s v="0:00"/>
    <s v="0:00"/>
    <s v=""/>
    <x v="2"/>
    <s v="ACC13"/>
    <x v="0"/>
    <s v="02 - CDI"/>
    <x v="0"/>
    <x v="3"/>
    <s v="S3C / CONCENTRATION"/>
    <x v="0"/>
    <s v="M"/>
    <d v="2020-03-20T01:00:00"/>
    <d v="2020-03-27T01:00:00"/>
    <n v="0"/>
    <n v="0"/>
    <n v="7"/>
    <n v="0"/>
    <n v="0"/>
    <n v="0"/>
    <n v="0"/>
    <n v="0"/>
    <n v="0"/>
    <n v="0"/>
    <n v="0"/>
    <n v="0"/>
  </r>
  <r>
    <s v="XRG789"/>
    <x v="13"/>
    <x v="12"/>
    <d v="2020-01-24T01:00:00"/>
    <d v="2020-01-24T01:00:00"/>
    <s v=""/>
    <s v="06h42"/>
    <s v=""/>
    <s v="0:00"/>
    <s v="0:00"/>
    <s v=""/>
    <x v="5"/>
    <s v="ACC13"/>
    <x v="0"/>
    <s v="02 - CDI"/>
    <x v="0"/>
    <x v="3"/>
    <s v="S3C / CONCENTRATION"/>
    <x v="0"/>
    <s v="A"/>
    <d v="2020-01-24T01:00:00"/>
    <d v="2020-01-24T01:00:00"/>
    <n v="1"/>
    <n v="0"/>
    <n v="0"/>
    <n v="0"/>
    <n v="0"/>
    <n v="0"/>
    <n v="0"/>
    <n v="0"/>
    <n v="0"/>
    <n v="0"/>
    <n v="0"/>
    <n v="0"/>
  </r>
  <r>
    <s v="XRG789"/>
    <x v="0"/>
    <x v="0"/>
    <d v="2020-01-06T01:00:00"/>
    <d v="2020-01-06T01:00:00"/>
    <s v=""/>
    <s v="1J"/>
    <s v=""/>
    <s v="0:00"/>
    <s v="0:00"/>
    <s v=""/>
    <x v="0"/>
    <s v="ACC13"/>
    <x v="0"/>
    <s v="02 - CDI"/>
    <x v="0"/>
    <x v="3"/>
    <s v="S3C / CONCENTRATION"/>
    <x v="0"/>
    <s v="C"/>
    <d v="2020-01-06T01:00:00"/>
    <d v="2020-01-06T01:00:00"/>
    <n v="1"/>
    <n v="0"/>
    <n v="0"/>
    <n v="0"/>
    <n v="0"/>
    <n v="0"/>
    <n v="0"/>
    <n v="0"/>
    <n v="0"/>
    <n v="0"/>
    <n v="0"/>
    <n v="0"/>
  </r>
  <r>
    <s v="GRC600"/>
    <x v="0"/>
    <x v="0"/>
    <d v="2020-12-28T01:00:00"/>
    <d v="2020-12-31T01:00:00"/>
    <s v=""/>
    <s v="4J"/>
    <s v=""/>
    <s v="0:00"/>
    <s v="0:00"/>
    <s v=""/>
    <x v="0"/>
    <s v="ACC12"/>
    <x v="0"/>
    <s v="02 - CDI"/>
    <x v="0"/>
    <x v="1"/>
    <s v="HENDAYE"/>
    <x v="0"/>
    <s v="C"/>
    <d v="2020-12-28T01:00:00"/>
    <d v="2020-12-31T00:00:00"/>
    <n v="0"/>
    <n v="0"/>
    <n v="0"/>
    <n v="0"/>
    <n v="0"/>
    <n v="0"/>
    <n v="0"/>
    <n v="0"/>
    <n v="0"/>
    <n v="0"/>
    <n v="0"/>
    <n v="4"/>
  </r>
  <r>
    <s v="GRC600"/>
    <x v="0"/>
    <x v="0"/>
    <d v="2020-12-21T01:00:00"/>
    <d v="2020-12-26T01:00:00"/>
    <s v=""/>
    <s v="5J"/>
    <s v=""/>
    <s v="0:00"/>
    <s v="0:00"/>
    <s v=""/>
    <x v="0"/>
    <s v="ACC12"/>
    <x v="0"/>
    <s v="02 - CDI"/>
    <x v="0"/>
    <x v="1"/>
    <s v="HENDAYE"/>
    <x v="0"/>
    <s v="C"/>
    <d v="2020-12-21T01:00:00"/>
    <d v="2020-12-26T01:00:00"/>
    <n v="0"/>
    <n v="0"/>
    <n v="0"/>
    <n v="0"/>
    <n v="0"/>
    <n v="0"/>
    <n v="0"/>
    <n v="0"/>
    <n v="0"/>
    <n v="0"/>
    <n v="0"/>
    <n v="6"/>
  </r>
  <r>
    <s v="GRC600"/>
    <x v="0"/>
    <x v="0"/>
    <d v="2020-09-14T02:00:00"/>
    <d v="2020-09-26T02:00:00"/>
    <s v=""/>
    <s v="12J"/>
    <s v=""/>
    <s v="0:00"/>
    <s v="0:00"/>
    <s v=""/>
    <x v="0"/>
    <s v="ACC12"/>
    <x v="0"/>
    <s v="02 - CDI"/>
    <x v="0"/>
    <x v="1"/>
    <s v="HENDAYE"/>
    <x v="0"/>
    <s v="C"/>
    <d v="2020-09-14T02:00:00"/>
    <d v="2020-09-26T02:00:00"/>
    <n v="0"/>
    <n v="0"/>
    <n v="0"/>
    <n v="0"/>
    <n v="0"/>
    <n v="0"/>
    <n v="0"/>
    <n v="0"/>
    <n v="12"/>
    <n v="0"/>
    <n v="0"/>
    <n v="0"/>
  </r>
  <r>
    <s v="GRC600"/>
    <x v="0"/>
    <x v="0"/>
    <d v="2020-07-20T02:00:00"/>
    <d v="2020-07-25T02:00:00"/>
    <s v=""/>
    <s v="6J"/>
    <s v=""/>
    <s v="0:00"/>
    <s v="0:00"/>
    <s v=""/>
    <x v="0"/>
    <s v="ACC12"/>
    <x v="0"/>
    <s v="02 - CDI"/>
    <x v="0"/>
    <x v="1"/>
    <s v="HENDAYE"/>
    <x v="0"/>
    <s v="C"/>
    <d v="2020-07-20T02:00:00"/>
    <d v="2020-07-25T02:00:00"/>
    <n v="0"/>
    <n v="0"/>
    <n v="0"/>
    <n v="0"/>
    <n v="0"/>
    <n v="0"/>
    <n v="6"/>
    <n v="0"/>
    <n v="0"/>
    <n v="0"/>
    <n v="0"/>
    <n v="0"/>
  </r>
  <r>
    <s v="GRC600"/>
    <x v="0"/>
    <x v="0"/>
    <d v="2020-06-05T02:00:00"/>
    <d v="2020-06-05T02:00:00"/>
    <s v=""/>
    <s v="1J"/>
    <s v=""/>
    <s v="0:00"/>
    <s v="0:00"/>
    <s v=""/>
    <x v="0"/>
    <s v="ACC12"/>
    <x v="0"/>
    <s v="02 - CDI"/>
    <x v="0"/>
    <x v="1"/>
    <s v="HENDAYE"/>
    <x v="0"/>
    <s v="C"/>
    <d v="2020-06-05T02:00:00"/>
    <d v="2020-06-05T02:00:00"/>
    <n v="0"/>
    <n v="0"/>
    <n v="0"/>
    <n v="0"/>
    <n v="0"/>
    <n v="1"/>
    <n v="0"/>
    <n v="0"/>
    <n v="0"/>
    <n v="0"/>
    <n v="0"/>
    <n v="0"/>
  </r>
  <r>
    <s v="GRC600"/>
    <x v="2"/>
    <x v="2"/>
    <d v="2020-04-24T02:00:00"/>
    <d v="2020-04-26T02:00:00"/>
    <s v=""/>
    <s v="3J"/>
    <s v=""/>
    <s v="0:00"/>
    <s v="0:00"/>
    <s v=""/>
    <x v="2"/>
    <s v="ACC12"/>
    <x v="0"/>
    <s v="02 - CDI"/>
    <x v="0"/>
    <x v="1"/>
    <s v="HENDAYE"/>
    <x v="0"/>
    <s v="M"/>
    <d v="2020-04-24T02:00:00"/>
    <d v="2020-04-26T02:00:00"/>
    <n v="0"/>
    <n v="0"/>
    <n v="0"/>
    <n v="2"/>
    <n v="0"/>
    <n v="0"/>
    <n v="0"/>
    <n v="0"/>
    <n v="0"/>
    <n v="0"/>
    <n v="0"/>
    <n v="0"/>
  </r>
  <r>
    <s v="AGR653"/>
    <x v="12"/>
    <x v="11"/>
    <d v="2020-11-09T01:00:00"/>
    <d v="2020-11-14T01:00:00"/>
    <s v=""/>
    <s v="5J"/>
    <s v=""/>
    <s v="0:00"/>
    <s v="0:00"/>
    <s v=""/>
    <x v="6"/>
    <s v="APN2"/>
    <x v="0"/>
    <s v="01 - FONCT"/>
    <x v="0"/>
    <x v="2"/>
    <s v="Equipe 2"/>
    <x v="0"/>
    <s v="J"/>
    <d v="2020-11-09T01:00:00"/>
    <d v="2020-11-14T01:00:00"/>
    <n v="0"/>
    <n v="0"/>
    <n v="0"/>
    <n v="0"/>
    <n v="0"/>
    <n v="0"/>
    <n v="0"/>
    <n v="0"/>
    <n v="0"/>
    <n v="0"/>
    <n v="6"/>
    <n v="0"/>
  </r>
  <r>
    <s v="AGR653"/>
    <x v="0"/>
    <x v="0"/>
    <d v="2020-10-19T02:00:00"/>
    <d v="2020-11-07T01:00:00"/>
    <s v=""/>
    <s v="18J"/>
    <s v=""/>
    <s v="0:00"/>
    <s v="0:00"/>
    <s v=""/>
    <x v="0"/>
    <s v="APN2"/>
    <x v="0"/>
    <s v="01 - FONCT"/>
    <x v="0"/>
    <x v="2"/>
    <s v="Equipe 2"/>
    <x v="0"/>
    <s v="C"/>
    <d v="2020-10-19T02:00:00"/>
    <d v="2020-11-07T01:00:00"/>
    <n v="0"/>
    <n v="0"/>
    <n v="0"/>
    <n v="0"/>
    <n v="0"/>
    <n v="0"/>
    <n v="0"/>
    <n v="0"/>
    <n v="0"/>
    <n v="12"/>
    <n v="6"/>
    <n v="0"/>
  </r>
  <r>
    <s v="AGR653"/>
    <x v="2"/>
    <x v="2"/>
    <d v="2020-02-03T01:00:00"/>
    <d v="2020-08-01T02:00:00"/>
    <s v=""/>
    <s v="181J"/>
    <s v=""/>
    <s v="0:00"/>
    <s v="0:00"/>
    <s v=""/>
    <x v="2"/>
    <s v="APN2"/>
    <x v="0"/>
    <s v="01 - FONCT"/>
    <x v="0"/>
    <x v="2"/>
    <s v="Equipe 2"/>
    <x v="0"/>
    <s v="M"/>
    <d v="2020-02-03T01:00:00"/>
    <d v="2020-08-01T02:00:00"/>
    <n v="0"/>
    <n v="24"/>
    <n v="26"/>
    <n v="25"/>
    <n v="23"/>
    <n v="25"/>
    <n v="26"/>
    <n v="1"/>
    <n v="0"/>
    <n v="0"/>
    <n v="0"/>
    <n v="0"/>
  </r>
  <r>
    <s v="AGR653"/>
    <x v="7"/>
    <x v="7"/>
    <d v="2020-01-25T01:00:00"/>
    <d v="2020-01-25T01:00:00"/>
    <s v=""/>
    <s v="06h05"/>
    <s v=""/>
    <s v="0:00"/>
    <s v="0:00"/>
    <s v=""/>
    <x v="0"/>
    <s v="APN2"/>
    <x v="0"/>
    <s v="01 - FONCT"/>
    <x v="0"/>
    <x v="2"/>
    <s v="Equipe 2"/>
    <x v="0"/>
    <s v="2"/>
    <d v="2020-01-25T01:00:00"/>
    <d v="2020-01-25T01:00:00"/>
    <n v="1"/>
    <n v="0"/>
    <n v="0"/>
    <n v="0"/>
    <n v="0"/>
    <n v="0"/>
    <n v="0"/>
    <n v="0"/>
    <n v="0"/>
    <n v="0"/>
    <n v="0"/>
    <n v="0"/>
  </r>
  <r>
    <s v="LVM909"/>
    <x v="0"/>
    <x v="0"/>
    <d v="2020-08-03T02:00:00"/>
    <d v="2020-08-23T02:00:00"/>
    <s v=""/>
    <s v="17J"/>
    <s v=""/>
    <s v="0:00"/>
    <s v="0:00"/>
    <s v=""/>
    <x v="0"/>
    <s v="ACC13"/>
    <x v="0"/>
    <s v="02 - CDI"/>
    <x v="0"/>
    <x v="4"/>
    <s v="Manutention - C&amp;R - Front Office"/>
    <x v="0"/>
    <s v="C"/>
    <d v="2020-08-03T02:00:00"/>
    <d v="2020-08-23T02:00:00"/>
    <n v="0"/>
    <n v="0"/>
    <n v="0"/>
    <n v="0"/>
    <n v="0"/>
    <n v="0"/>
    <n v="0"/>
    <n v="17"/>
    <n v="0"/>
    <n v="0"/>
    <n v="0"/>
    <n v="0"/>
  </r>
  <r>
    <s v="LVM909"/>
    <x v="0"/>
    <x v="0"/>
    <d v="2020-02-17T01:00:00"/>
    <d v="2020-03-01T01:00:00"/>
    <s v=""/>
    <s v="12J"/>
    <s v=""/>
    <s v="0:00"/>
    <s v="0:00"/>
    <s v=""/>
    <x v="0"/>
    <s v="ACC13"/>
    <x v="0"/>
    <s v="02 - CDI"/>
    <x v="0"/>
    <x v="4"/>
    <s v="Manutention - C&amp;R - Front Office"/>
    <x v="0"/>
    <s v="C"/>
    <d v="2020-02-17T01:00:00"/>
    <d v="2020-03-01T01:00:00"/>
    <n v="0"/>
    <n v="12"/>
    <n v="0"/>
    <n v="0"/>
    <n v="0"/>
    <n v="0"/>
    <n v="0"/>
    <n v="0"/>
    <n v="0"/>
    <n v="0"/>
    <n v="0"/>
    <n v="0"/>
  </r>
  <r>
    <s v="LVM909"/>
    <x v="16"/>
    <x v="15"/>
    <d v="2019-12-21T01:00:00"/>
    <d v="2020-01-07T01:00:00"/>
    <s v=""/>
    <s v="18J"/>
    <s v=""/>
    <s v="0:00"/>
    <s v="0:00"/>
    <s v=""/>
    <x v="9"/>
    <s v="ACC13"/>
    <x v="0"/>
    <s v="02 - CDI"/>
    <x v="0"/>
    <x v="4"/>
    <s v="Manutention - C&amp;R - Front Office"/>
    <x v="0"/>
    <s v="A"/>
    <d v="2020-01-01T00:00:00"/>
    <d v="2020-01-07T01:00:00"/>
    <n v="5"/>
    <n v="0"/>
    <n v="0"/>
    <n v="0"/>
    <n v="0"/>
    <n v="0"/>
    <n v="0"/>
    <n v="0"/>
    <n v="0"/>
    <n v="0"/>
    <n v="0"/>
    <n v="0"/>
  </r>
  <r>
    <s v="XRC714"/>
    <x v="0"/>
    <x v="0"/>
    <d v="2020-11-09T01:00:00"/>
    <d v="2020-11-14T01:00:00"/>
    <s v=""/>
    <s v="5J"/>
    <s v=""/>
    <s v="0:00"/>
    <s v="0:00"/>
    <s v=""/>
    <x v="0"/>
    <s v="ACC13"/>
    <x v="0"/>
    <s v="02 - CDI"/>
    <x v="0"/>
    <x v="3"/>
    <s v="DISPERSION"/>
    <x v="0"/>
    <s v="C"/>
    <d v="2020-11-09T01:00:00"/>
    <d v="2020-11-14T01:00:00"/>
    <n v="0"/>
    <n v="0"/>
    <n v="0"/>
    <n v="0"/>
    <n v="0"/>
    <n v="0"/>
    <n v="0"/>
    <n v="0"/>
    <n v="0"/>
    <n v="0"/>
    <n v="6"/>
    <n v="0"/>
  </r>
  <r>
    <s v="XRC714"/>
    <x v="0"/>
    <x v="0"/>
    <d v="2020-07-27T02:00:00"/>
    <d v="2020-08-16T02:00:00"/>
    <s v=""/>
    <s v="17J"/>
    <s v=""/>
    <s v="0:00"/>
    <s v="0:00"/>
    <s v=""/>
    <x v="0"/>
    <s v="ACC13"/>
    <x v="0"/>
    <s v="02 - CDI"/>
    <x v="0"/>
    <x v="3"/>
    <s v="DISPERSION"/>
    <x v="0"/>
    <s v="C"/>
    <d v="2020-07-27T02:00:00"/>
    <d v="2020-08-16T02:00:00"/>
    <n v="0"/>
    <n v="0"/>
    <n v="0"/>
    <n v="0"/>
    <n v="0"/>
    <n v="0"/>
    <n v="5"/>
    <n v="12"/>
    <n v="0"/>
    <n v="0"/>
    <n v="0"/>
    <n v="0"/>
  </r>
  <r>
    <s v="XRC714"/>
    <x v="41"/>
    <x v="38"/>
    <d v="2020-05-24T02:00:00"/>
    <d v="2020-07-18T02:00:00"/>
    <s v=""/>
    <s v="56J"/>
    <s v=""/>
    <s v="0:00"/>
    <s v="0:00"/>
    <s v=""/>
    <x v="9"/>
    <s v="ACC13"/>
    <x v="0"/>
    <s v="02 - CDI"/>
    <x v="0"/>
    <x v="3"/>
    <s v="DISPERSION"/>
    <x v="0"/>
    <s v="G"/>
    <d v="2020-05-24T02:00:00"/>
    <d v="2020-07-18T02:00:00"/>
    <n v="0"/>
    <n v="0"/>
    <n v="0"/>
    <n v="0"/>
    <n v="6"/>
    <n v="25"/>
    <n v="15"/>
    <n v="0"/>
    <n v="0"/>
    <n v="0"/>
    <n v="0"/>
    <n v="0"/>
  </r>
  <r>
    <s v="XRC714"/>
    <x v="41"/>
    <x v="38"/>
    <d v="2020-04-01T02:00:00"/>
    <d v="2020-05-23T02:00:00"/>
    <s v=""/>
    <s v="53J"/>
    <s v=""/>
    <s v="0:00"/>
    <s v="0:00"/>
    <s v=""/>
    <x v="9"/>
    <s v="ACC13"/>
    <x v="0"/>
    <s v="02 - CDI"/>
    <x v="0"/>
    <x v="3"/>
    <s v="DISPERSION"/>
    <x v="0"/>
    <s v="G"/>
    <d v="2020-04-01T02:00:00"/>
    <d v="2020-05-23T02:00:00"/>
    <n v="0"/>
    <n v="0"/>
    <n v="0"/>
    <n v="25"/>
    <n v="17"/>
    <n v="0"/>
    <n v="0"/>
    <n v="0"/>
    <n v="0"/>
    <n v="0"/>
    <n v="0"/>
    <n v="0"/>
  </r>
  <r>
    <s v="XRC714"/>
    <x v="41"/>
    <x v="38"/>
    <d v="2020-02-01T01:00:00"/>
    <d v="2020-03-31T02:00:00"/>
    <s v=""/>
    <s v="60J"/>
    <s v=""/>
    <s v="0:00"/>
    <s v="0:00"/>
    <s v=""/>
    <x v="9"/>
    <s v="ACC13"/>
    <x v="0"/>
    <s v="02 - CDI"/>
    <x v="0"/>
    <x v="3"/>
    <s v="DISPERSION"/>
    <x v="0"/>
    <s v="G"/>
    <d v="2020-02-01T01:00:00"/>
    <d v="2020-03-31T02:00:00"/>
    <n v="0"/>
    <n v="25"/>
    <n v="26"/>
    <n v="0"/>
    <n v="0"/>
    <n v="0"/>
    <n v="0"/>
    <n v="0"/>
    <n v="0"/>
    <n v="0"/>
    <n v="0"/>
    <n v="0"/>
  </r>
  <r>
    <s v="XRC714"/>
    <x v="41"/>
    <x v="38"/>
    <d v="2019-12-01T01:00:00"/>
    <d v="2020-01-31T01:00:00"/>
    <s v=""/>
    <s v="62J"/>
    <s v=""/>
    <s v="0:00"/>
    <s v="0:00"/>
    <s v=""/>
    <x v="9"/>
    <s v="ACC13"/>
    <x v="0"/>
    <s v="02 - CDI"/>
    <x v="0"/>
    <x v="3"/>
    <s v="DISPERSION"/>
    <x v="0"/>
    <s v="G"/>
    <d v="2020-01-01T00:00:00"/>
    <d v="2020-01-31T01:00:00"/>
    <n v="26"/>
    <n v="0"/>
    <n v="0"/>
    <n v="0"/>
    <n v="0"/>
    <n v="0"/>
    <n v="0"/>
    <n v="0"/>
    <n v="0"/>
    <n v="0"/>
    <n v="0"/>
    <n v="0"/>
  </r>
  <r>
    <s v="ALX866"/>
    <x v="0"/>
    <x v="0"/>
    <d v="2020-02-13T01:00:00"/>
    <d v="2020-02-19T01:00:00"/>
    <s v=""/>
    <s v="6J"/>
    <s v=""/>
    <s v="0:00"/>
    <s v="0:00"/>
    <s v=""/>
    <x v="0"/>
    <s v="ACC12"/>
    <x v="0"/>
    <s v="02 - CDI"/>
    <x v="0"/>
    <x v="3"/>
    <s v="colis"/>
    <x v="0"/>
    <s v="C"/>
    <d v="2020-02-13T01:00:00"/>
    <d v="2020-02-19T01:00:00"/>
    <n v="0"/>
    <n v="6"/>
    <n v="0"/>
    <n v="0"/>
    <n v="0"/>
    <n v="0"/>
    <n v="0"/>
    <n v="0"/>
    <n v="0"/>
    <n v="0"/>
    <n v="0"/>
    <n v="0"/>
  </r>
  <r>
    <s v="UVT837"/>
    <x v="0"/>
    <x v="0"/>
    <d v="2020-10-19T02:00:00"/>
    <d v="2020-11-07T01:00:00"/>
    <s v=""/>
    <s v="18J"/>
    <s v=""/>
    <s v="0:00"/>
    <s v="0:00"/>
    <s v=""/>
    <x v="0"/>
    <s v="ACC13"/>
    <x v="0"/>
    <s v="02 - CDI"/>
    <x v="0"/>
    <x v="4"/>
    <s v="Equipe1 BIDART"/>
    <x v="0"/>
    <s v="C"/>
    <d v="2020-10-19T02:00:00"/>
    <d v="2020-11-07T01:00:00"/>
    <n v="0"/>
    <n v="0"/>
    <n v="0"/>
    <n v="0"/>
    <n v="0"/>
    <n v="0"/>
    <n v="0"/>
    <n v="0"/>
    <n v="0"/>
    <n v="12"/>
    <n v="6"/>
    <n v="0"/>
  </r>
  <r>
    <s v="UVT837"/>
    <x v="0"/>
    <x v="0"/>
    <d v="2020-09-07T02:00:00"/>
    <d v="2020-09-12T02:00:00"/>
    <s v=""/>
    <s v="6J"/>
    <s v=""/>
    <s v="0:00"/>
    <s v="0:00"/>
    <s v=""/>
    <x v="0"/>
    <s v="ACC13"/>
    <x v="0"/>
    <s v="02 - CDI"/>
    <x v="0"/>
    <x v="4"/>
    <s v="Equipe1 BIDART"/>
    <x v="0"/>
    <s v="C"/>
    <d v="2020-09-07T02:00:00"/>
    <d v="2020-09-12T02:00:00"/>
    <n v="0"/>
    <n v="0"/>
    <n v="0"/>
    <n v="0"/>
    <n v="0"/>
    <n v="0"/>
    <n v="0"/>
    <n v="0"/>
    <n v="6"/>
    <n v="0"/>
    <n v="0"/>
    <n v="0"/>
  </r>
  <r>
    <s v="UVT837"/>
    <x v="7"/>
    <x v="7"/>
    <d v="2020-06-19T02:00:00"/>
    <d v="2020-06-19T02:00:00"/>
    <s v=""/>
    <s v="06h05"/>
    <s v=""/>
    <s v="0:00"/>
    <s v="0:00"/>
    <s v=""/>
    <x v="0"/>
    <s v="ACC13"/>
    <x v="0"/>
    <s v="02 - CDI"/>
    <x v="0"/>
    <x v="4"/>
    <s v="Equipe1 BIDART"/>
    <x v="0"/>
    <s v="2"/>
    <d v="2020-06-19T02:00:00"/>
    <d v="2020-06-19T02:00:00"/>
    <n v="0"/>
    <n v="0"/>
    <n v="0"/>
    <n v="0"/>
    <n v="0"/>
    <n v="1"/>
    <n v="0"/>
    <n v="0"/>
    <n v="0"/>
    <n v="0"/>
    <n v="0"/>
    <n v="0"/>
  </r>
  <r>
    <s v="UVT837"/>
    <x v="0"/>
    <x v="0"/>
    <d v="2020-04-27T02:00:00"/>
    <d v="2020-05-09T02:00:00"/>
    <s v=""/>
    <s v="10J"/>
    <s v=""/>
    <s v="0:00"/>
    <s v="0:00"/>
    <s v=""/>
    <x v="0"/>
    <s v="ACC13"/>
    <x v="0"/>
    <s v="02 - CDI"/>
    <x v="0"/>
    <x v="4"/>
    <s v="Equipe1 BIDART"/>
    <x v="0"/>
    <s v="C"/>
    <d v="2020-04-27T02:00:00"/>
    <d v="2020-05-09T02:00:00"/>
    <n v="0"/>
    <n v="0"/>
    <n v="0"/>
    <n v="4"/>
    <n v="6"/>
    <n v="0"/>
    <n v="0"/>
    <n v="0"/>
    <n v="0"/>
    <n v="0"/>
    <n v="0"/>
    <n v="0"/>
  </r>
  <r>
    <s v="UVT837"/>
    <x v="5"/>
    <x v="5"/>
    <d v="2020-04-17T02:00:00"/>
    <d v="2020-04-17T02:00:00"/>
    <s v=""/>
    <s v="00h30"/>
    <s v=""/>
    <s v="7:25"/>
    <s v="7:55"/>
    <s v=""/>
    <x v="4"/>
    <s v="ACC13"/>
    <x v="0"/>
    <s v="02 - CDI"/>
    <x v="0"/>
    <x v="4"/>
    <s v="Equipe1 BIDART"/>
    <x v="0"/>
    <s v="F"/>
    <d v="2020-04-17T02:00:00"/>
    <d v="2020-04-17T02:00:00"/>
    <n v="0"/>
    <n v="0"/>
    <n v="0"/>
    <n v="1"/>
    <n v="0"/>
    <n v="0"/>
    <n v="0"/>
    <n v="0"/>
    <n v="0"/>
    <n v="0"/>
    <n v="0"/>
    <n v="0"/>
  </r>
  <r>
    <s v="ERA250"/>
    <x v="0"/>
    <x v="0"/>
    <d v="2020-07-27T02:00:00"/>
    <d v="2020-08-14T02:00:00"/>
    <s v=""/>
    <s v="17J"/>
    <s v=""/>
    <s v="0:00"/>
    <s v="0:00"/>
    <s v=""/>
    <x v="0"/>
    <s v="ATG2"/>
    <x v="0"/>
    <s v="01 - FONCT"/>
    <x v="0"/>
    <x v="3"/>
    <s v="S3C / CONCENTRATION"/>
    <x v="0"/>
    <s v="C"/>
    <d v="2020-07-27T02:00:00"/>
    <d v="2020-08-14T02:00:00"/>
    <n v="0"/>
    <n v="0"/>
    <n v="0"/>
    <n v="0"/>
    <n v="0"/>
    <n v="0"/>
    <n v="5"/>
    <n v="12"/>
    <n v="0"/>
    <n v="0"/>
    <n v="0"/>
    <n v="0"/>
  </r>
  <r>
    <s v="ERA250"/>
    <x v="0"/>
    <x v="0"/>
    <d v="2020-04-20T02:00:00"/>
    <d v="2020-04-25T02:00:00"/>
    <s v=""/>
    <s v="6J"/>
    <s v=""/>
    <s v="0:00"/>
    <s v="0:00"/>
    <s v=""/>
    <x v="0"/>
    <s v="ATG2"/>
    <x v="0"/>
    <s v="01 - FONCT"/>
    <x v="0"/>
    <x v="3"/>
    <s v="S3C / CONCENTRATION"/>
    <x v="0"/>
    <s v="C"/>
    <d v="2020-04-20T02:00:00"/>
    <d v="2020-04-25T02:00:00"/>
    <n v="0"/>
    <n v="0"/>
    <n v="0"/>
    <n v="6"/>
    <n v="0"/>
    <n v="0"/>
    <n v="0"/>
    <n v="0"/>
    <n v="0"/>
    <n v="0"/>
    <n v="0"/>
    <n v="0"/>
  </r>
  <r>
    <s v="ERA250"/>
    <x v="0"/>
    <x v="0"/>
    <d v="2020-02-17T01:00:00"/>
    <d v="2020-02-22T01:00:00"/>
    <s v=""/>
    <s v="6J"/>
    <s v=""/>
    <s v="0:00"/>
    <s v="0:00"/>
    <s v=""/>
    <x v="0"/>
    <s v="ATG2"/>
    <x v="0"/>
    <s v="01 - FONCT"/>
    <x v="0"/>
    <x v="3"/>
    <s v="S3C / CONCENTRATION"/>
    <x v="0"/>
    <s v="C"/>
    <d v="2020-02-17T01:00:00"/>
    <d v="2020-02-22T01:00:00"/>
    <n v="0"/>
    <n v="6"/>
    <n v="0"/>
    <n v="0"/>
    <n v="0"/>
    <n v="0"/>
    <n v="0"/>
    <n v="0"/>
    <n v="0"/>
    <n v="0"/>
    <n v="0"/>
    <n v="0"/>
  </r>
  <r>
    <s v="ERA250"/>
    <x v="13"/>
    <x v="12"/>
    <d v="2020-01-24T01:00:00"/>
    <d v="2020-01-24T01:00:00"/>
    <s v=""/>
    <s v="07h00"/>
    <s v=""/>
    <s v="0:00"/>
    <s v="0:00"/>
    <s v=""/>
    <x v="5"/>
    <s v="ATG2"/>
    <x v="0"/>
    <s v="01 - FONCT"/>
    <x v="0"/>
    <x v="3"/>
    <s v="S3C / CONCENTRATION"/>
    <x v="0"/>
    <s v="A"/>
    <d v="2020-01-24T01:00:00"/>
    <d v="2020-01-24T01:00:00"/>
    <n v="1"/>
    <n v="0"/>
    <n v="0"/>
    <n v="0"/>
    <n v="0"/>
    <n v="0"/>
    <n v="0"/>
    <n v="0"/>
    <n v="0"/>
    <n v="0"/>
    <n v="0"/>
    <n v="0"/>
  </r>
  <r>
    <s v="ERA250"/>
    <x v="13"/>
    <x v="12"/>
    <d v="2020-01-09T01:00:00"/>
    <d v="2020-01-09T01:00:00"/>
    <s v=""/>
    <s v="07h00"/>
    <s v=""/>
    <s v="0:00"/>
    <s v="0:00"/>
    <s v=""/>
    <x v="5"/>
    <s v="ATG2"/>
    <x v="0"/>
    <s v="01 - FONCT"/>
    <x v="0"/>
    <x v="3"/>
    <s v="S3C / CONCENTRATION"/>
    <x v="0"/>
    <s v="A"/>
    <d v="2020-01-09T01:00:00"/>
    <d v="2020-01-09T01:00:00"/>
    <n v="1"/>
    <n v="0"/>
    <n v="0"/>
    <n v="0"/>
    <n v="0"/>
    <n v="0"/>
    <n v="0"/>
    <n v="0"/>
    <n v="0"/>
    <n v="0"/>
    <n v="0"/>
    <n v="0"/>
  </r>
  <r>
    <s v="MGP102"/>
    <x v="0"/>
    <x v="0"/>
    <d v="2020-08-24T02:00:00"/>
    <d v="2020-09-05T02:00:00"/>
    <s v=""/>
    <s v="12J"/>
    <s v=""/>
    <s v="0:00"/>
    <s v="0:00"/>
    <s v=""/>
    <x v="0"/>
    <s v="ACC12"/>
    <x v="0"/>
    <s v="02 - CDI"/>
    <x v="0"/>
    <x v="1"/>
    <s v="Equipe 6 BACKO"/>
    <x v="0"/>
    <s v="C"/>
    <d v="2020-08-24T02:00:00"/>
    <d v="2020-09-05T02:00:00"/>
    <n v="0"/>
    <n v="0"/>
    <n v="0"/>
    <n v="0"/>
    <n v="0"/>
    <n v="0"/>
    <n v="0"/>
    <n v="7"/>
    <n v="5"/>
    <n v="0"/>
    <n v="0"/>
    <n v="0"/>
  </r>
  <r>
    <s v="MGP102"/>
    <x v="0"/>
    <x v="0"/>
    <d v="2020-03-16T01:00:00"/>
    <d v="2020-03-21T01:00:00"/>
    <s v=""/>
    <s v="6J"/>
    <s v=""/>
    <s v="0:00"/>
    <s v="0:00"/>
    <s v=""/>
    <x v="0"/>
    <s v="ACC12"/>
    <x v="0"/>
    <s v="02 - CDI"/>
    <x v="0"/>
    <x v="1"/>
    <s v="Equipe 6 BACKO"/>
    <x v="0"/>
    <s v="C"/>
    <d v="2020-03-16T01:00:00"/>
    <d v="2020-03-21T01:00:00"/>
    <n v="0"/>
    <n v="0"/>
    <n v="6"/>
    <n v="0"/>
    <n v="0"/>
    <n v="0"/>
    <n v="0"/>
    <n v="0"/>
    <n v="0"/>
    <n v="0"/>
    <n v="0"/>
    <n v="0"/>
  </r>
  <r>
    <s v="MGP102"/>
    <x v="0"/>
    <x v="0"/>
    <d v="2020-03-09T01:00:00"/>
    <d v="2020-03-14T01:00:00"/>
    <s v=""/>
    <s v="6J"/>
    <s v=""/>
    <s v="0:00"/>
    <s v="0:00"/>
    <s v=""/>
    <x v="0"/>
    <s v="ACC12"/>
    <x v="0"/>
    <s v="02 - CDI"/>
    <x v="0"/>
    <x v="1"/>
    <s v="Equipe 6 BACKO"/>
    <x v="0"/>
    <s v="C"/>
    <d v="2020-03-09T01:00:00"/>
    <d v="2020-03-14T01:00:00"/>
    <n v="0"/>
    <n v="0"/>
    <n v="6"/>
    <n v="0"/>
    <n v="0"/>
    <n v="0"/>
    <n v="0"/>
    <n v="0"/>
    <n v="0"/>
    <n v="0"/>
    <n v="0"/>
    <n v="0"/>
  </r>
  <r>
    <s v="MGP102"/>
    <x v="2"/>
    <x v="2"/>
    <d v="2020-02-05T01:00:00"/>
    <d v="2020-02-09T01:00:00"/>
    <s v=""/>
    <s v="5J"/>
    <s v=""/>
    <s v="0:00"/>
    <s v="0:00"/>
    <s v=""/>
    <x v="2"/>
    <s v="ACC12"/>
    <x v="0"/>
    <s v="02 - CDI"/>
    <x v="0"/>
    <x v="1"/>
    <s v="Equipe 6 BACKO"/>
    <x v="0"/>
    <s v="M"/>
    <d v="2020-02-05T01:00:00"/>
    <d v="2020-02-09T01:00:00"/>
    <n v="0"/>
    <n v="4"/>
    <n v="0"/>
    <n v="0"/>
    <n v="0"/>
    <n v="0"/>
    <n v="0"/>
    <n v="0"/>
    <n v="0"/>
    <n v="0"/>
    <n v="0"/>
    <n v="0"/>
  </r>
  <r>
    <s v="MGP102"/>
    <x v="2"/>
    <x v="2"/>
    <d v="2020-01-31T01:00:00"/>
    <d v="2020-02-04T01:00:00"/>
    <s v=""/>
    <s v="5J"/>
    <s v=""/>
    <s v="0:00"/>
    <s v="0:00"/>
    <s v=""/>
    <x v="2"/>
    <s v="ACC12"/>
    <x v="0"/>
    <s v="02 - CDI"/>
    <x v="0"/>
    <x v="1"/>
    <s v="Equipe 6 BACKO"/>
    <x v="0"/>
    <s v="M"/>
    <d v="2020-01-31T01:00:00"/>
    <d v="2020-02-04T01:00:00"/>
    <n v="1"/>
    <n v="3"/>
    <n v="0"/>
    <n v="0"/>
    <n v="0"/>
    <n v="0"/>
    <n v="0"/>
    <n v="0"/>
    <n v="0"/>
    <n v="0"/>
    <n v="0"/>
    <n v="0"/>
  </r>
  <r>
    <s v="LUX159"/>
    <x v="0"/>
    <x v="0"/>
    <d v="2020-06-29T02:00:00"/>
    <d v="2020-07-10T02:00:00"/>
    <s v=""/>
    <s v="11J"/>
    <s v=""/>
    <s v="0:00"/>
    <s v="0:00"/>
    <s v=""/>
    <x v="0"/>
    <s v="ACC12"/>
    <x v="0"/>
    <s v="02 - CDI"/>
    <x v="0"/>
    <x v="1"/>
    <s v="EQUIPE 1 CAMPAGNE"/>
    <x v="0"/>
    <s v="C"/>
    <d v="2020-06-29T02:00:00"/>
    <d v="2020-07-10T02:00:00"/>
    <n v="0"/>
    <n v="0"/>
    <n v="0"/>
    <n v="0"/>
    <n v="0"/>
    <n v="2"/>
    <n v="9"/>
    <n v="0"/>
    <n v="0"/>
    <n v="0"/>
    <n v="0"/>
    <n v="0"/>
  </r>
  <r>
    <s v="LUX159"/>
    <x v="0"/>
    <x v="0"/>
    <d v="2020-05-12T02:00:00"/>
    <d v="2020-05-16T02:00:00"/>
    <s v=""/>
    <s v="5J"/>
    <s v=""/>
    <s v="0:00"/>
    <s v="0:00"/>
    <s v=""/>
    <x v="0"/>
    <s v="ACC12"/>
    <x v="0"/>
    <s v="02 - CDI"/>
    <x v="0"/>
    <x v="1"/>
    <s v="EQUIPE 1 CAMPAGNE"/>
    <x v="0"/>
    <s v="C"/>
    <d v="2020-05-12T02:00:00"/>
    <d v="2020-05-16T02:00:00"/>
    <n v="0"/>
    <n v="0"/>
    <n v="0"/>
    <n v="0"/>
    <n v="5"/>
    <n v="0"/>
    <n v="0"/>
    <n v="0"/>
    <n v="0"/>
    <n v="0"/>
    <n v="0"/>
    <n v="0"/>
  </r>
  <r>
    <s v="LUX159"/>
    <x v="0"/>
    <x v="0"/>
    <d v="2020-04-16T02:00:00"/>
    <d v="2020-04-25T02:00:00"/>
    <s v=""/>
    <s v="9J"/>
    <s v=""/>
    <s v="0:00"/>
    <s v="0:00"/>
    <s v=""/>
    <x v="0"/>
    <s v="ACC12"/>
    <x v="0"/>
    <s v="02 - CDI"/>
    <x v="0"/>
    <x v="1"/>
    <s v="EQUIPE 1 CAMPAGNE"/>
    <x v="0"/>
    <s v="C"/>
    <d v="2020-04-16T02:00:00"/>
    <d v="2020-04-25T02:00:00"/>
    <n v="0"/>
    <n v="0"/>
    <n v="0"/>
    <n v="9"/>
    <n v="0"/>
    <n v="0"/>
    <n v="0"/>
    <n v="0"/>
    <n v="0"/>
    <n v="0"/>
    <n v="0"/>
    <n v="0"/>
  </r>
  <r>
    <s v="LUX159"/>
    <x v="0"/>
    <x v="0"/>
    <d v="2020-02-27T01:00:00"/>
    <d v="2020-02-29T01:00:00"/>
    <s v=""/>
    <s v="3J"/>
    <s v=""/>
    <s v="0:00"/>
    <s v="0:00"/>
    <s v=""/>
    <x v="0"/>
    <s v="ACC12"/>
    <x v="0"/>
    <s v="02 - CDI"/>
    <x v="0"/>
    <x v="1"/>
    <s v="EQUIPE 1 CAMPAGNE"/>
    <x v="0"/>
    <s v="C"/>
    <d v="2020-02-27T01:00:00"/>
    <d v="2020-02-29T01:00:00"/>
    <n v="0"/>
    <n v="3"/>
    <n v="0"/>
    <n v="0"/>
    <n v="0"/>
    <n v="0"/>
    <n v="0"/>
    <n v="0"/>
    <n v="0"/>
    <n v="0"/>
    <n v="0"/>
    <n v="0"/>
  </r>
  <r>
    <s v="LUX159"/>
    <x v="6"/>
    <x v="6"/>
    <d v="2020-02-06T01:00:00"/>
    <d v="2020-02-06T01:00:00"/>
    <s v=""/>
    <s v="1J"/>
    <s v=""/>
    <s v="0:00"/>
    <s v="0:00"/>
    <s v=""/>
    <x v="5"/>
    <s v="ACC12"/>
    <x v="0"/>
    <s v="02 - CDI"/>
    <x v="0"/>
    <x v="1"/>
    <s v="EQUIPE 1 CAMPAGNE"/>
    <x v="0"/>
    <s v="P"/>
    <d v="2020-02-06T01:00:00"/>
    <d v="2020-02-06T01:00:00"/>
    <n v="0"/>
    <n v="1"/>
    <n v="0"/>
    <n v="0"/>
    <n v="0"/>
    <n v="0"/>
    <n v="0"/>
    <n v="0"/>
    <n v="0"/>
    <n v="0"/>
    <n v="0"/>
    <n v="0"/>
  </r>
  <r>
    <s v="LUX159"/>
    <x v="0"/>
    <x v="0"/>
    <d v="2019-12-30T01:00:00"/>
    <d v="2020-01-02T01:00:00"/>
    <s v=""/>
    <s v="3J"/>
    <s v=""/>
    <s v="0:00"/>
    <s v="0:00"/>
    <s v=""/>
    <x v="0"/>
    <s v="ACC12"/>
    <x v="0"/>
    <s v="02 - CDI"/>
    <x v="0"/>
    <x v="1"/>
    <s v="EQUIPE 1 CAMPAGNE"/>
    <x v="0"/>
    <s v="C"/>
    <d v="2020-01-01T00:00:00"/>
    <d v="2020-01-02T01:00:00"/>
    <n v="1"/>
    <n v="0"/>
    <n v="0"/>
    <n v="0"/>
    <n v="0"/>
    <n v="0"/>
    <n v="0"/>
    <n v="0"/>
    <n v="0"/>
    <n v="0"/>
    <n v="0"/>
    <n v="0"/>
  </r>
  <r>
    <s v="LAS379"/>
    <x v="0"/>
    <x v="0"/>
    <d v="2020-09-14T02:00:00"/>
    <d v="2020-09-26T02:00:00"/>
    <s v=""/>
    <s v="12J"/>
    <s v=""/>
    <s v="0:00"/>
    <s v="0:00"/>
    <s v=""/>
    <x v="0"/>
    <s v="ACC23"/>
    <x v="0"/>
    <s v="02 - CDI"/>
    <x v="0"/>
    <x v="3"/>
    <s v="ENCADREMENT"/>
    <x v="0"/>
    <s v="C"/>
    <d v="2020-09-14T02:00:00"/>
    <d v="2020-09-26T02:00:00"/>
    <n v="0"/>
    <n v="0"/>
    <n v="0"/>
    <n v="0"/>
    <n v="0"/>
    <n v="0"/>
    <n v="0"/>
    <n v="0"/>
    <n v="12"/>
    <n v="0"/>
    <n v="0"/>
    <n v="0"/>
  </r>
  <r>
    <s v="LAS379"/>
    <x v="0"/>
    <x v="0"/>
    <d v="2020-07-15T02:00:00"/>
    <d v="2020-07-18T02:00:00"/>
    <s v=""/>
    <s v="4J"/>
    <s v=""/>
    <s v="0:00"/>
    <s v="0:00"/>
    <s v=""/>
    <x v="0"/>
    <s v="ACC23"/>
    <x v="0"/>
    <s v="02 - CDI"/>
    <x v="0"/>
    <x v="3"/>
    <s v="ENCADREMENT"/>
    <x v="0"/>
    <s v="C"/>
    <d v="2020-07-15T02:00:00"/>
    <d v="2020-07-18T02:00:00"/>
    <n v="0"/>
    <n v="0"/>
    <n v="0"/>
    <n v="0"/>
    <n v="0"/>
    <n v="0"/>
    <n v="4"/>
    <n v="0"/>
    <n v="0"/>
    <n v="0"/>
    <n v="0"/>
    <n v="0"/>
  </r>
  <r>
    <s v="LAS379"/>
    <x v="0"/>
    <x v="0"/>
    <d v="2020-02-15T01:00:00"/>
    <d v="2020-02-18T01:00:00"/>
    <s v=""/>
    <s v="3J"/>
    <s v=""/>
    <s v="0:00"/>
    <s v="0:00"/>
    <s v=""/>
    <x v="0"/>
    <s v="ACC23"/>
    <x v="0"/>
    <s v="02 - CDI"/>
    <x v="0"/>
    <x v="3"/>
    <s v="ENCADREMENT"/>
    <x v="0"/>
    <s v="C"/>
    <d v="2020-02-15T01:00:00"/>
    <d v="2020-02-18T01:00:00"/>
    <n v="0"/>
    <n v="3"/>
    <n v="0"/>
    <n v="0"/>
    <n v="0"/>
    <n v="0"/>
    <n v="0"/>
    <n v="0"/>
    <n v="0"/>
    <n v="0"/>
    <n v="0"/>
    <n v="0"/>
  </r>
  <r>
    <s v="EKD794"/>
    <x v="0"/>
    <x v="0"/>
    <d v="2020-02-18T01:00:00"/>
    <d v="2020-02-18T01:00:00"/>
    <s v=""/>
    <s v="1J"/>
    <s v=""/>
    <s v="0:00"/>
    <s v="0:00"/>
    <s v=""/>
    <x v="0"/>
    <s v="APN2"/>
    <x v="0"/>
    <s v="01 - FONCT"/>
    <x v="0"/>
    <x v="0"/>
    <s v="SURNOMBRES"/>
    <x v="0"/>
    <s v="C"/>
    <d v="2020-02-18T01:00:00"/>
    <d v="2020-02-18T01:00:00"/>
    <n v="0"/>
    <n v="1"/>
    <n v="0"/>
    <n v="0"/>
    <n v="0"/>
    <n v="0"/>
    <n v="0"/>
    <n v="0"/>
    <n v="0"/>
    <n v="0"/>
    <n v="0"/>
    <n v="0"/>
  </r>
  <r>
    <s v="EKD794"/>
    <x v="0"/>
    <x v="0"/>
    <d v="2020-02-11T01:00:00"/>
    <d v="2020-02-15T01:00:00"/>
    <s v=""/>
    <s v="5J"/>
    <s v=""/>
    <s v="0:00"/>
    <s v="0:00"/>
    <s v=""/>
    <x v="0"/>
    <s v="APN2"/>
    <x v="0"/>
    <s v="01 - FONCT"/>
    <x v="0"/>
    <x v="0"/>
    <s v="SURNOMBRES"/>
    <x v="0"/>
    <s v="C"/>
    <d v="2020-02-11T01:00:00"/>
    <d v="2020-02-15T01:00:00"/>
    <n v="0"/>
    <n v="5"/>
    <n v="0"/>
    <n v="0"/>
    <n v="0"/>
    <n v="0"/>
    <n v="0"/>
    <n v="0"/>
    <n v="0"/>
    <n v="0"/>
    <n v="0"/>
    <n v="0"/>
  </r>
  <r>
    <s v="EKD794"/>
    <x v="0"/>
    <x v="0"/>
    <d v="2020-02-03T01:00:00"/>
    <d v="2020-02-08T01:00:00"/>
    <s v=""/>
    <s v="6J"/>
    <s v=""/>
    <s v="0:00"/>
    <s v="0:00"/>
    <s v=""/>
    <x v="0"/>
    <s v="APN2"/>
    <x v="0"/>
    <s v="01 - FONCT"/>
    <x v="0"/>
    <x v="0"/>
    <s v="SURNOMBRES"/>
    <x v="0"/>
    <s v="C"/>
    <d v="2020-02-03T01:00:00"/>
    <d v="2020-02-08T01:00:00"/>
    <n v="0"/>
    <n v="6"/>
    <n v="0"/>
    <n v="0"/>
    <n v="0"/>
    <n v="0"/>
    <n v="0"/>
    <n v="0"/>
    <n v="0"/>
    <n v="0"/>
    <n v="0"/>
    <n v="0"/>
  </r>
  <r>
    <s v="EKD794"/>
    <x v="0"/>
    <x v="0"/>
    <d v="2020-01-02T01:00:00"/>
    <d v="2020-01-04T01:00:00"/>
    <s v=""/>
    <s v="3J"/>
    <s v=""/>
    <s v="0:00"/>
    <s v="0:00"/>
    <s v=""/>
    <x v="0"/>
    <s v="APN2"/>
    <x v="0"/>
    <s v="01 - FONCT"/>
    <x v="0"/>
    <x v="0"/>
    <s v="SURNOMBRES"/>
    <x v="0"/>
    <s v="C"/>
    <d v="2020-01-02T01:00:00"/>
    <d v="2020-01-04T01:00:00"/>
    <n v="3"/>
    <n v="0"/>
    <n v="0"/>
    <n v="0"/>
    <n v="0"/>
    <n v="0"/>
    <n v="0"/>
    <n v="0"/>
    <n v="0"/>
    <n v="0"/>
    <n v="0"/>
    <n v="0"/>
  </r>
  <r>
    <s v="YJV972"/>
    <x v="0"/>
    <x v="0"/>
    <d v="2020-07-06T02:00:00"/>
    <d v="2020-08-01T02:00:00"/>
    <s v=""/>
    <s v="23J"/>
    <s v=""/>
    <s v="0:00"/>
    <s v="0:00"/>
    <s v=""/>
    <x v="0"/>
    <s v="ATG1"/>
    <x v="0"/>
    <s v="01 - FONCT"/>
    <x v="0"/>
    <x v="3"/>
    <s v="S3C / CONCENTRATION"/>
    <x v="0"/>
    <s v="C"/>
    <d v="2020-07-06T02:00:00"/>
    <d v="2020-08-01T02:00:00"/>
    <n v="0"/>
    <n v="0"/>
    <n v="0"/>
    <n v="0"/>
    <n v="0"/>
    <n v="0"/>
    <n v="22"/>
    <n v="1"/>
    <n v="0"/>
    <n v="0"/>
    <n v="0"/>
    <n v="0"/>
  </r>
  <r>
    <s v="YJV972"/>
    <x v="0"/>
    <x v="0"/>
    <d v="2020-02-10T01:00:00"/>
    <d v="2020-02-14T01:00:00"/>
    <s v=""/>
    <s v="5J"/>
    <s v=""/>
    <s v="0:00"/>
    <s v="0:00"/>
    <s v=""/>
    <x v="0"/>
    <s v="ATG1"/>
    <x v="0"/>
    <s v="01 - FONCT"/>
    <x v="0"/>
    <x v="3"/>
    <s v="S3C / CONCENTRATION"/>
    <x v="0"/>
    <s v="C"/>
    <d v="2020-02-10T01:00:00"/>
    <d v="2020-02-14T01:00:00"/>
    <n v="0"/>
    <n v="5"/>
    <n v="0"/>
    <n v="0"/>
    <n v="0"/>
    <n v="0"/>
    <n v="0"/>
    <n v="0"/>
    <n v="0"/>
    <n v="0"/>
    <n v="0"/>
    <n v="0"/>
  </r>
  <r>
    <s v="GAU470"/>
    <x v="37"/>
    <x v="34"/>
    <s v=""/>
    <s v=""/>
    <s v=""/>
    <s v=""/>
    <s v=""/>
    <s v=""/>
    <s v=""/>
    <s v=""/>
    <x v="11"/>
    <s v="ACC12"/>
    <x v="0"/>
    <s v="04 - CDD"/>
    <x v="1"/>
    <x v="1"/>
    <e v="#N/A"/>
    <x v="1"/>
    <s v=""/>
    <s v=""/>
    <d v="2020-12-31T00:00:00"/>
    <n v="0"/>
    <n v="0"/>
    <n v="0"/>
    <n v="0"/>
    <n v="0"/>
    <n v="0"/>
    <n v="0"/>
    <n v="0"/>
    <n v="0"/>
    <n v="0"/>
    <n v="0"/>
    <n v="0"/>
  </r>
  <r>
    <s v="UPS780"/>
    <x v="0"/>
    <x v="0"/>
    <d v="2020-12-22T01:00:00"/>
    <d v="2020-12-24T01:00:00"/>
    <s v=""/>
    <s v="3J"/>
    <s v=""/>
    <s v="0:00"/>
    <s v="0:00"/>
    <s v=""/>
    <x v="0"/>
    <s v="CA1"/>
    <x v="1"/>
    <s v="01 - FONCT"/>
    <x v="0"/>
    <x v="4"/>
    <s v="Encadrement"/>
    <x v="1"/>
    <s v="C"/>
    <d v="2020-12-22T01:00:00"/>
    <d v="2020-12-24T01:00:00"/>
    <n v="0"/>
    <n v="0"/>
    <n v="0"/>
    <n v="0"/>
    <n v="0"/>
    <n v="0"/>
    <n v="0"/>
    <n v="0"/>
    <n v="0"/>
    <n v="0"/>
    <n v="0"/>
    <n v="3"/>
  </r>
  <r>
    <s v="UPS780"/>
    <x v="0"/>
    <x v="0"/>
    <d v="2020-09-01T02:00:00"/>
    <d v="2020-09-19T02:00:00"/>
    <s v=""/>
    <s v="17J"/>
    <s v=""/>
    <s v="0:00"/>
    <s v="0:00"/>
    <s v=""/>
    <x v="0"/>
    <s v="CA1"/>
    <x v="1"/>
    <s v="01 - FONCT"/>
    <x v="0"/>
    <x v="4"/>
    <s v="Encadrement"/>
    <x v="1"/>
    <s v="C"/>
    <d v="2020-09-01T02:00:00"/>
    <d v="2020-09-19T02:00:00"/>
    <n v="0"/>
    <n v="0"/>
    <n v="0"/>
    <n v="0"/>
    <n v="0"/>
    <n v="0"/>
    <n v="0"/>
    <n v="0"/>
    <n v="17"/>
    <n v="0"/>
    <n v="0"/>
    <n v="0"/>
  </r>
  <r>
    <s v="UPS780"/>
    <x v="0"/>
    <x v="0"/>
    <d v="2020-03-31T02:00:00"/>
    <d v="2020-03-31T02:00:00"/>
    <s v=""/>
    <s v="1J"/>
    <s v=""/>
    <s v="0:00"/>
    <s v="0:00"/>
    <s v=""/>
    <x v="0"/>
    <s v="CA1"/>
    <x v="1"/>
    <s v="01 - FONCT"/>
    <x v="0"/>
    <x v="4"/>
    <s v="Encadrement"/>
    <x v="1"/>
    <s v="C"/>
    <d v="2020-03-31T02:00:00"/>
    <d v="2020-03-31T02:00:00"/>
    <n v="0"/>
    <n v="0"/>
    <n v="1"/>
    <n v="0"/>
    <n v="0"/>
    <n v="0"/>
    <n v="0"/>
    <n v="0"/>
    <n v="0"/>
    <n v="0"/>
    <n v="0"/>
    <n v="0"/>
  </r>
  <r>
    <s v="FRD003"/>
    <x v="37"/>
    <x v="34"/>
    <s v=""/>
    <s v=""/>
    <s v=""/>
    <s v=""/>
    <s v=""/>
    <s v=""/>
    <s v=""/>
    <s v=""/>
    <x v="11"/>
    <s v="ACC12"/>
    <x v="0"/>
    <s v="04 - CDD"/>
    <x v="1"/>
    <x v="1"/>
    <e v="#N/A"/>
    <x v="1"/>
    <s v=""/>
    <s v=""/>
    <d v="2020-12-31T00:00:00"/>
    <n v="0"/>
    <n v="0"/>
    <n v="0"/>
    <n v="0"/>
    <n v="0"/>
    <n v="0"/>
    <n v="0"/>
    <n v="0"/>
    <n v="0"/>
    <n v="0"/>
    <n v="0"/>
    <n v="0"/>
  </r>
  <r>
    <s v="YES182"/>
    <x v="0"/>
    <x v="0"/>
    <d v="2020-07-27T02:00:00"/>
    <d v="2020-08-14T02:00:00"/>
    <s v=""/>
    <s v="17J"/>
    <s v=""/>
    <s v="0:00"/>
    <s v="0:00"/>
    <s v=""/>
    <x v="0"/>
    <s v="ACC22"/>
    <x v="0"/>
    <s v="02 - CDI"/>
    <x v="0"/>
    <x v="0"/>
    <s v="BOUCAU"/>
    <x v="0"/>
    <s v="C"/>
    <d v="2020-07-27T02:00:00"/>
    <d v="2020-08-14T02:00:00"/>
    <n v="0"/>
    <n v="0"/>
    <n v="0"/>
    <n v="0"/>
    <n v="0"/>
    <n v="0"/>
    <n v="5"/>
    <n v="12"/>
    <n v="0"/>
    <n v="0"/>
    <n v="0"/>
    <n v="0"/>
  </r>
  <r>
    <s v="YES182"/>
    <x v="0"/>
    <x v="0"/>
    <d v="2020-06-02T02:00:00"/>
    <d v="2020-06-06T02:00:00"/>
    <s v=""/>
    <s v="5J"/>
    <s v=""/>
    <s v="0:00"/>
    <s v="0:00"/>
    <s v=""/>
    <x v="0"/>
    <s v="ACC22"/>
    <x v="0"/>
    <s v="02 - CDI"/>
    <x v="0"/>
    <x v="0"/>
    <s v="BOUCAU"/>
    <x v="0"/>
    <s v="C"/>
    <d v="2020-06-02T02:00:00"/>
    <d v="2020-06-06T02:00:00"/>
    <n v="0"/>
    <n v="0"/>
    <n v="0"/>
    <n v="0"/>
    <n v="0"/>
    <n v="5"/>
    <n v="0"/>
    <n v="0"/>
    <n v="0"/>
    <n v="0"/>
    <n v="0"/>
    <n v="0"/>
  </r>
  <r>
    <s v="YES182"/>
    <x v="0"/>
    <x v="0"/>
    <d v="2020-04-27T02:00:00"/>
    <d v="2020-05-02T02:00:00"/>
    <s v=""/>
    <s v="5J"/>
    <s v=""/>
    <s v="0:00"/>
    <s v="0:00"/>
    <s v=""/>
    <x v="0"/>
    <s v="ACC22"/>
    <x v="0"/>
    <s v="02 - CDI"/>
    <x v="0"/>
    <x v="0"/>
    <s v="BOUCAU"/>
    <x v="0"/>
    <s v="C"/>
    <d v="2020-04-27T02:00:00"/>
    <d v="2020-05-02T02:00:00"/>
    <n v="0"/>
    <n v="0"/>
    <n v="0"/>
    <n v="4"/>
    <n v="1"/>
    <n v="0"/>
    <n v="0"/>
    <n v="0"/>
    <n v="0"/>
    <n v="0"/>
    <n v="0"/>
    <n v="0"/>
  </r>
  <r>
    <s v="WXA568"/>
    <x v="0"/>
    <x v="0"/>
    <d v="2020-09-07T02:00:00"/>
    <d v="2020-09-30T02:00:00"/>
    <s v=""/>
    <s v="21J"/>
    <s v=""/>
    <s v="0:00"/>
    <s v="0:00"/>
    <s v=""/>
    <x v="0"/>
    <s v="ACC12"/>
    <x v="0"/>
    <s v="02 - CDI"/>
    <x v="0"/>
    <x v="1"/>
    <s v="SURNOMBRES"/>
    <x v="0"/>
    <s v="C"/>
    <d v="2020-09-07T02:00:00"/>
    <d v="2020-09-30T02:00:00"/>
    <n v="0"/>
    <n v="0"/>
    <n v="0"/>
    <n v="0"/>
    <n v="0"/>
    <n v="0"/>
    <n v="0"/>
    <n v="0"/>
    <n v="21"/>
    <n v="0"/>
    <n v="0"/>
    <n v="0"/>
  </r>
  <r>
    <s v="WXA568"/>
    <x v="2"/>
    <x v="2"/>
    <d v="2020-05-04T02:00:00"/>
    <d v="2020-09-06T02:00:00"/>
    <s v=""/>
    <s v="126J"/>
    <s v=""/>
    <s v="0:00"/>
    <s v="0:00"/>
    <s v=""/>
    <x v="2"/>
    <s v="ACC12"/>
    <x v="0"/>
    <s v="02 - CDI"/>
    <x v="0"/>
    <x v="1"/>
    <s v="SURNOMBRES"/>
    <x v="0"/>
    <s v="M"/>
    <d v="2020-05-04T02:00:00"/>
    <d v="2020-09-06T02:00:00"/>
    <n v="0"/>
    <n v="0"/>
    <n v="0"/>
    <n v="0"/>
    <n v="22"/>
    <n v="25"/>
    <n v="26"/>
    <n v="25"/>
    <n v="5"/>
    <n v="0"/>
    <n v="0"/>
    <n v="0"/>
  </r>
  <r>
    <s v="WXA568"/>
    <x v="2"/>
    <x v="2"/>
    <d v="2020-02-04T01:00:00"/>
    <d v="2020-05-03T02:00:00"/>
    <s v=""/>
    <s v="90J"/>
    <s v=""/>
    <s v="0:00"/>
    <s v="0:00"/>
    <s v=""/>
    <x v="2"/>
    <s v="ACC12"/>
    <x v="0"/>
    <s v="02 - CDI"/>
    <x v="0"/>
    <x v="1"/>
    <s v="SURNOMBRES"/>
    <x v="0"/>
    <s v="M"/>
    <d v="2020-02-04T01:00:00"/>
    <d v="2020-05-03T02:00:00"/>
    <n v="0"/>
    <n v="23"/>
    <n v="26"/>
    <n v="25"/>
    <n v="1"/>
    <n v="0"/>
    <n v="0"/>
    <n v="0"/>
    <n v="0"/>
    <n v="0"/>
    <n v="0"/>
    <n v="0"/>
  </r>
  <r>
    <s v="WXA568"/>
    <x v="0"/>
    <x v="0"/>
    <d v="2020-01-29T01:00:00"/>
    <d v="2020-02-03T01:00:00"/>
    <s v=""/>
    <s v="5J"/>
    <s v=""/>
    <s v="0:00"/>
    <s v="0:00"/>
    <s v=""/>
    <x v="0"/>
    <s v="ACC12"/>
    <x v="0"/>
    <s v="02 - CDI"/>
    <x v="0"/>
    <x v="1"/>
    <s v="SURNOMBRES"/>
    <x v="0"/>
    <s v="C"/>
    <d v="2020-01-29T01:00:00"/>
    <d v="2020-02-03T01:00:00"/>
    <n v="3"/>
    <n v="2"/>
    <n v="0"/>
    <n v="0"/>
    <n v="0"/>
    <n v="0"/>
    <n v="0"/>
    <n v="0"/>
    <n v="0"/>
    <n v="0"/>
    <n v="0"/>
    <n v="0"/>
  </r>
  <r>
    <s v="WXA568"/>
    <x v="12"/>
    <x v="11"/>
    <d v="2020-01-27T01:00:00"/>
    <d v="2020-01-28T01:00:00"/>
    <s v=""/>
    <s v="2J"/>
    <s v=""/>
    <s v="0:00"/>
    <s v="0:00"/>
    <s v=""/>
    <x v="6"/>
    <s v="ACC12"/>
    <x v="0"/>
    <s v="02 - CDI"/>
    <x v="0"/>
    <x v="1"/>
    <s v="SURNOMBRES"/>
    <x v="0"/>
    <s v="J"/>
    <d v="2020-01-27T01:00:00"/>
    <d v="2020-01-28T01:00:00"/>
    <n v="2"/>
    <n v="0"/>
    <n v="0"/>
    <n v="0"/>
    <n v="0"/>
    <n v="0"/>
    <n v="0"/>
    <n v="0"/>
    <n v="0"/>
    <n v="0"/>
    <n v="0"/>
    <n v="0"/>
  </r>
  <r>
    <s v="WXA568"/>
    <x v="12"/>
    <x v="11"/>
    <d v="2020-01-24T01:00:00"/>
    <d v="2020-01-24T01:00:00"/>
    <s v=""/>
    <s v="1J"/>
    <s v=""/>
    <s v="0:00"/>
    <s v="0:00"/>
    <s v=""/>
    <x v="6"/>
    <s v="ACC12"/>
    <x v="0"/>
    <s v="02 - CDI"/>
    <x v="0"/>
    <x v="1"/>
    <s v="SURNOMBRES"/>
    <x v="0"/>
    <s v="J"/>
    <d v="2020-01-24T01:00:00"/>
    <d v="2020-01-24T01:00:00"/>
    <n v="1"/>
    <n v="0"/>
    <n v="0"/>
    <n v="0"/>
    <n v="0"/>
    <n v="0"/>
    <n v="0"/>
    <n v="0"/>
    <n v="0"/>
    <n v="0"/>
    <n v="0"/>
    <n v="0"/>
  </r>
  <r>
    <s v="CLY848"/>
    <x v="0"/>
    <x v="0"/>
    <d v="2020-05-25T02:00:00"/>
    <d v="2020-05-28T02:00:00"/>
    <s v=""/>
    <s v="4J"/>
    <s v=""/>
    <s v="0:00"/>
    <s v="0:00"/>
    <s v=""/>
    <x v="0"/>
    <s v="ACC12"/>
    <x v="0"/>
    <s v="04 - CDD"/>
    <x v="1"/>
    <x v="2"/>
    <e v="#N/A"/>
    <x v="1"/>
    <s v="C"/>
    <d v="2020-05-25T02:00:00"/>
    <d v="2020-05-28T02:00:00"/>
    <n v="0"/>
    <n v="0"/>
    <n v="0"/>
    <n v="0"/>
    <n v="4"/>
    <n v="0"/>
    <n v="0"/>
    <n v="0"/>
    <n v="0"/>
    <n v="0"/>
    <n v="0"/>
    <n v="0"/>
  </r>
  <r>
    <s v="CLY848"/>
    <x v="0"/>
    <x v="0"/>
    <d v="2020-02-01T01:00:00"/>
    <d v="2020-02-01T01:00:00"/>
    <s v=""/>
    <s v="1J"/>
    <s v=""/>
    <s v="0:00"/>
    <s v="0:00"/>
    <s v=""/>
    <x v="0"/>
    <s v="ACC12"/>
    <x v="0"/>
    <s v="04 - CDD"/>
    <x v="1"/>
    <x v="2"/>
    <e v="#N/A"/>
    <x v="1"/>
    <s v="C"/>
    <d v="2020-02-01T01:00:00"/>
    <d v="2020-02-01T01:00:00"/>
    <n v="0"/>
    <n v="1"/>
    <n v="0"/>
    <n v="0"/>
    <n v="0"/>
    <n v="0"/>
    <n v="0"/>
    <n v="0"/>
    <n v="0"/>
    <n v="0"/>
    <n v="0"/>
    <n v="0"/>
  </r>
  <r>
    <s v="CLY848"/>
    <x v="0"/>
    <x v="0"/>
    <d v="2020-01-29T01:00:00"/>
    <d v="2020-01-31T01:00:00"/>
    <s v=""/>
    <s v="3J"/>
    <s v=""/>
    <s v="0:00"/>
    <s v="0:00"/>
    <s v=""/>
    <x v="0"/>
    <s v="ACC12"/>
    <x v="0"/>
    <s v="04 - CDD"/>
    <x v="1"/>
    <x v="2"/>
    <e v="#N/A"/>
    <x v="1"/>
    <s v="C"/>
    <d v="2020-01-29T01:00:00"/>
    <d v="2020-01-31T01:00:00"/>
    <n v="3"/>
    <n v="0"/>
    <n v="0"/>
    <n v="0"/>
    <n v="0"/>
    <n v="0"/>
    <n v="0"/>
    <n v="0"/>
    <n v="0"/>
    <n v="0"/>
    <n v="0"/>
    <n v="0"/>
  </r>
  <r>
    <s v="WGT958"/>
    <x v="37"/>
    <x v="34"/>
    <s v=""/>
    <s v=""/>
    <s v=""/>
    <s v=""/>
    <s v=""/>
    <s v=""/>
    <s v=""/>
    <s v=""/>
    <x v="11"/>
    <n v="0"/>
    <x v="2"/>
    <n v="0"/>
    <x v="1"/>
    <x v="5"/>
    <e v="#N/A"/>
    <x v="1"/>
    <s v=""/>
    <s v=""/>
    <d v="2020-12-31T00:00:00"/>
    <n v="0"/>
    <n v="0"/>
    <n v="0"/>
    <n v="0"/>
    <n v="0"/>
    <n v="0"/>
    <n v="0"/>
    <n v="0"/>
    <n v="0"/>
    <n v="0"/>
    <n v="0"/>
    <n v="0"/>
  </r>
  <r>
    <s v="JFV119"/>
    <x v="0"/>
    <x v="0"/>
    <d v="2020-06-17T02:00:00"/>
    <d v="2020-06-17T02:00:00"/>
    <s v=""/>
    <s v="1J"/>
    <s v=""/>
    <s v="0:00"/>
    <s v="0:00"/>
    <s v=""/>
    <x v="0"/>
    <s v="ACC12"/>
    <x v="0"/>
    <s v="04 - CDD"/>
    <x v="1"/>
    <x v="2"/>
    <e v="#N/A"/>
    <x v="1"/>
    <s v="C"/>
    <d v="2020-06-17T02:00:00"/>
    <d v="2020-06-17T02:00:00"/>
    <n v="0"/>
    <n v="0"/>
    <n v="0"/>
    <n v="0"/>
    <n v="0"/>
    <n v="1"/>
    <n v="0"/>
    <n v="0"/>
    <n v="0"/>
    <n v="0"/>
    <n v="0"/>
    <n v="0"/>
  </r>
  <r>
    <s v="JFV119"/>
    <x v="0"/>
    <x v="0"/>
    <d v="2020-06-15T02:00:00"/>
    <d v="2020-06-15T02:00:00"/>
    <s v=""/>
    <s v="1J"/>
    <s v=""/>
    <s v="0:00"/>
    <s v="0:00"/>
    <s v=""/>
    <x v="0"/>
    <s v="ACC12"/>
    <x v="0"/>
    <s v="04 - CDD"/>
    <x v="1"/>
    <x v="2"/>
    <e v="#N/A"/>
    <x v="1"/>
    <s v="C"/>
    <d v="2020-06-15T02:00:00"/>
    <d v="2020-06-15T02:00:00"/>
    <n v="0"/>
    <n v="0"/>
    <n v="0"/>
    <n v="0"/>
    <n v="0"/>
    <n v="1"/>
    <n v="0"/>
    <n v="0"/>
    <n v="0"/>
    <n v="0"/>
    <n v="0"/>
    <n v="0"/>
  </r>
  <r>
    <s v="JFV119"/>
    <x v="0"/>
    <x v="0"/>
    <d v="2020-05-05T02:00:00"/>
    <d v="2020-05-07T02:00:00"/>
    <s v=""/>
    <s v="3J"/>
    <s v=""/>
    <s v="0:00"/>
    <s v="0:00"/>
    <s v=""/>
    <x v="0"/>
    <s v="ACC12"/>
    <x v="0"/>
    <s v="04 - CDD"/>
    <x v="1"/>
    <x v="2"/>
    <e v="#N/A"/>
    <x v="1"/>
    <s v="C"/>
    <d v="2020-05-05T02:00:00"/>
    <d v="2020-05-07T02:00:00"/>
    <n v="0"/>
    <n v="0"/>
    <n v="0"/>
    <n v="0"/>
    <n v="3"/>
    <n v="0"/>
    <n v="0"/>
    <n v="0"/>
    <n v="0"/>
    <n v="0"/>
    <n v="0"/>
    <n v="0"/>
  </r>
  <r>
    <s v="JFV119"/>
    <x v="0"/>
    <x v="0"/>
    <d v="2020-05-04T02:00:00"/>
    <d v="2020-05-04T02:00:00"/>
    <s v=""/>
    <s v="1J"/>
    <s v=""/>
    <s v="0:00"/>
    <s v="0:00"/>
    <s v=""/>
    <x v="0"/>
    <s v="ACC12"/>
    <x v="0"/>
    <s v="04 - CDD"/>
    <x v="1"/>
    <x v="2"/>
    <e v="#N/A"/>
    <x v="1"/>
    <s v="C"/>
    <d v="2020-05-04T02:00:00"/>
    <d v="2020-05-04T02:00:00"/>
    <n v="0"/>
    <n v="0"/>
    <n v="0"/>
    <n v="0"/>
    <n v="1"/>
    <n v="0"/>
    <n v="0"/>
    <n v="0"/>
    <n v="0"/>
    <n v="0"/>
    <n v="0"/>
    <n v="0"/>
  </r>
  <r>
    <s v="JFV119"/>
    <x v="0"/>
    <x v="0"/>
    <d v="2020-04-20T02:00:00"/>
    <d v="2020-04-20T02:00:00"/>
    <s v=""/>
    <s v="1J"/>
    <s v=""/>
    <s v="0:00"/>
    <s v="0:00"/>
    <s v=""/>
    <x v="0"/>
    <s v="ACC12"/>
    <x v="0"/>
    <s v="04 - CDD"/>
    <x v="1"/>
    <x v="2"/>
    <e v="#N/A"/>
    <x v="1"/>
    <s v="C"/>
    <d v="2020-04-20T02:00:00"/>
    <d v="2020-04-20T02:00:00"/>
    <n v="0"/>
    <n v="0"/>
    <n v="0"/>
    <n v="1"/>
    <n v="0"/>
    <n v="0"/>
    <n v="0"/>
    <n v="0"/>
    <n v="0"/>
    <n v="0"/>
    <n v="0"/>
    <n v="0"/>
  </r>
  <r>
    <s v="JFV119"/>
    <x v="0"/>
    <x v="0"/>
    <d v="2020-04-14T02:00:00"/>
    <d v="2020-04-14T02:00:00"/>
    <s v=""/>
    <s v="1J"/>
    <s v=""/>
    <s v="0:00"/>
    <s v="0:00"/>
    <s v=""/>
    <x v="0"/>
    <s v="ACC12"/>
    <x v="0"/>
    <s v="04 - CDD"/>
    <x v="1"/>
    <x v="2"/>
    <e v="#N/A"/>
    <x v="1"/>
    <s v="C"/>
    <d v="2020-04-14T02:00:00"/>
    <d v="2020-04-14T02:00:00"/>
    <n v="0"/>
    <n v="0"/>
    <n v="0"/>
    <n v="1"/>
    <n v="0"/>
    <n v="0"/>
    <n v="0"/>
    <n v="0"/>
    <n v="0"/>
    <n v="0"/>
    <n v="0"/>
    <n v="0"/>
  </r>
  <r>
    <s v="JFV119"/>
    <x v="0"/>
    <x v="0"/>
    <d v="2020-04-06T02:00:00"/>
    <d v="2020-04-07T02:00:00"/>
    <s v=""/>
    <s v="2J"/>
    <s v=""/>
    <s v="0:00"/>
    <s v="0:00"/>
    <s v=""/>
    <x v="0"/>
    <s v="ACC12"/>
    <x v="0"/>
    <s v="04 - CDD"/>
    <x v="1"/>
    <x v="2"/>
    <e v="#N/A"/>
    <x v="1"/>
    <s v="C"/>
    <d v="2020-04-06T02:00:00"/>
    <d v="2020-04-07T02:00:00"/>
    <n v="0"/>
    <n v="0"/>
    <n v="0"/>
    <n v="2"/>
    <n v="0"/>
    <n v="0"/>
    <n v="0"/>
    <n v="0"/>
    <n v="0"/>
    <n v="0"/>
    <n v="0"/>
    <n v="0"/>
  </r>
  <r>
    <s v="JFV119"/>
    <x v="0"/>
    <x v="0"/>
    <d v="2020-03-30T02:00:00"/>
    <d v="2020-03-31T02:00:00"/>
    <s v=""/>
    <s v="2J"/>
    <s v=""/>
    <s v="0:00"/>
    <s v="0:00"/>
    <s v=""/>
    <x v="0"/>
    <s v="ACC12"/>
    <x v="0"/>
    <s v="04 - CDD"/>
    <x v="1"/>
    <x v="2"/>
    <e v="#N/A"/>
    <x v="1"/>
    <s v="C"/>
    <d v="2020-03-30T02:00:00"/>
    <d v="2020-03-31T02:00:00"/>
    <n v="0"/>
    <n v="0"/>
    <n v="2"/>
    <n v="0"/>
    <n v="0"/>
    <n v="0"/>
    <n v="0"/>
    <n v="0"/>
    <n v="0"/>
    <n v="0"/>
    <n v="0"/>
    <n v="0"/>
  </r>
  <r>
    <s v="JFV119"/>
    <x v="6"/>
    <x v="6"/>
    <d v="2020-03-18T01:00:00"/>
    <d v="2020-03-18T01:00:00"/>
    <s v=""/>
    <s v="1J"/>
    <s v=""/>
    <s v="0:00"/>
    <s v="0:00"/>
    <s v=""/>
    <x v="5"/>
    <s v="ACC12"/>
    <x v="0"/>
    <s v="04 - CDD"/>
    <x v="1"/>
    <x v="2"/>
    <e v="#N/A"/>
    <x v="1"/>
    <s v="P"/>
    <d v="2020-03-18T01:00:00"/>
    <d v="2020-03-18T01:00:00"/>
    <n v="0"/>
    <n v="0"/>
    <n v="1"/>
    <n v="0"/>
    <n v="0"/>
    <n v="0"/>
    <n v="0"/>
    <n v="0"/>
    <n v="0"/>
    <n v="0"/>
    <n v="0"/>
    <n v="0"/>
  </r>
  <r>
    <s v="YZK540"/>
    <x v="0"/>
    <x v="0"/>
    <d v="2020-09-21T02:00:00"/>
    <d v="2020-10-03T02:00:00"/>
    <s v=""/>
    <s v="12J"/>
    <s v=""/>
    <s v="0:00"/>
    <s v="0:00"/>
    <s v=""/>
    <x v="0"/>
    <s v="APN1"/>
    <x v="0"/>
    <s v="01 - FONCT"/>
    <x v="0"/>
    <x v="4"/>
    <s v="Manutention - C&amp;R - Front Office"/>
    <x v="0"/>
    <s v="C"/>
    <d v="2020-09-21T02:00:00"/>
    <d v="2020-10-03T02:00:00"/>
    <n v="0"/>
    <n v="0"/>
    <n v="0"/>
    <n v="0"/>
    <n v="0"/>
    <n v="0"/>
    <n v="0"/>
    <n v="0"/>
    <n v="9"/>
    <n v="3"/>
    <n v="0"/>
    <n v="0"/>
  </r>
  <r>
    <s v="YZK540"/>
    <x v="0"/>
    <x v="0"/>
    <d v="2020-02-17T01:00:00"/>
    <d v="2020-02-22T01:00:00"/>
    <s v=""/>
    <s v="6J"/>
    <s v=""/>
    <s v="0:00"/>
    <s v="0:00"/>
    <s v=""/>
    <x v="0"/>
    <s v="APN1"/>
    <x v="0"/>
    <s v="01 - FONCT"/>
    <x v="0"/>
    <x v="4"/>
    <s v="Manutention - C&amp;R - Front Office"/>
    <x v="0"/>
    <s v="C"/>
    <d v="2020-02-17T01:00:00"/>
    <d v="2020-02-22T01:00:00"/>
    <n v="0"/>
    <n v="6"/>
    <n v="0"/>
    <n v="0"/>
    <n v="0"/>
    <n v="0"/>
    <n v="0"/>
    <n v="0"/>
    <n v="0"/>
    <n v="0"/>
    <n v="0"/>
    <n v="0"/>
  </r>
  <r>
    <s v="YZK540"/>
    <x v="0"/>
    <x v="0"/>
    <d v="2020-01-18T01:00:00"/>
    <d v="2020-01-18T01:00:00"/>
    <s v=""/>
    <s v="1J"/>
    <s v=""/>
    <s v="0:00"/>
    <s v="0:00"/>
    <s v=""/>
    <x v="0"/>
    <s v="APN1"/>
    <x v="0"/>
    <s v="01 - FONCT"/>
    <x v="0"/>
    <x v="4"/>
    <s v="Manutention - C&amp;R - Front Office"/>
    <x v="0"/>
    <s v="C"/>
    <d v="2020-01-18T01:00:00"/>
    <d v="2020-01-18T01:00:00"/>
    <n v="1"/>
    <n v="0"/>
    <n v="0"/>
    <n v="0"/>
    <n v="0"/>
    <n v="0"/>
    <n v="0"/>
    <n v="0"/>
    <n v="0"/>
    <n v="0"/>
    <n v="0"/>
    <n v="0"/>
  </r>
  <r>
    <s v="LST781"/>
    <x v="45"/>
    <x v="41"/>
    <d v="2020-01-01T01:00:00"/>
    <d v="2020-12-31T01:00:00"/>
    <s v=""/>
    <s v="366J"/>
    <s v=""/>
    <s v="0:00"/>
    <s v="0:00"/>
    <s v=""/>
    <x v="8"/>
    <s v="ACC12"/>
    <x v="0"/>
    <s v="02 - CDI"/>
    <x v="0"/>
    <x v="4"/>
    <s v="SURNOMBRES"/>
    <x v="0"/>
    <s v="I"/>
    <d v="2020-01-01T01:00:00"/>
    <d v="2020-12-31T00:00:00"/>
    <n v="26"/>
    <n v="25"/>
    <n v="26"/>
    <n v="25"/>
    <n v="23"/>
    <n v="25"/>
    <n v="26"/>
    <n v="25"/>
    <n v="26"/>
    <n v="27"/>
    <n v="25"/>
    <n v="27"/>
  </r>
  <r>
    <s v="KBP903"/>
    <x v="37"/>
    <x v="34"/>
    <s v=""/>
    <s v=""/>
    <s v=""/>
    <s v=""/>
    <s v=""/>
    <s v=""/>
    <s v=""/>
    <s v=""/>
    <x v="11"/>
    <s v="ACC12"/>
    <x v="0"/>
    <s v="04 - CDD"/>
    <x v="1"/>
    <x v="1"/>
    <e v="#N/A"/>
    <x v="1"/>
    <s v=""/>
    <s v=""/>
    <d v="2020-12-31T00:00:00"/>
    <n v="0"/>
    <n v="0"/>
    <n v="0"/>
    <n v="0"/>
    <n v="0"/>
    <n v="0"/>
    <n v="0"/>
    <n v="0"/>
    <n v="0"/>
    <n v="0"/>
    <n v="0"/>
    <n v="0"/>
  </r>
  <r>
    <s v="ZET645"/>
    <x v="0"/>
    <x v="0"/>
    <d v="2020-12-14T01:00:00"/>
    <d v="2020-12-24T01:00:00"/>
    <s v=""/>
    <s v="10J"/>
    <s v=""/>
    <s v="0:00"/>
    <s v="0:00"/>
    <s v=""/>
    <x v="0"/>
    <s v="ACC12"/>
    <x v="0"/>
    <s v="02 - CDI"/>
    <x v="0"/>
    <x v="4"/>
    <s v="Equipe 4 CAMPAGNE"/>
    <x v="0"/>
    <s v="C"/>
    <d v="2020-12-14T01:00:00"/>
    <d v="2020-12-24T01:00:00"/>
    <n v="0"/>
    <n v="0"/>
    <n v="0"/>
    <n v="0"/>
    <n v="0"/>
    <n v="0"/>
    <n v="0"/>
    <n v="0"/>
    <n v="0"/>
    <n v="0"/>
    <n v="0"/>
    <n v="10"/>
  </r>
  <r>
    <s v="ZET645"/>
    <x v="0"/>
    <x v="0"/>
    <d v="2020-07-22T02:00:00"/>
    <d v="2020-08-01T02:00:00"/>
    <s v=""/>
    <s v="10J"/>
    <s v=""/>
    <s v="0:00"/>
    <s v="0:00"/>
    <s v=""/>
    <x v="0"/>
    <s v="ACC12"/>
    <x v="0"/>
    <s v="02 - CDI"/>
    <x v="0"/>
    <x v="4"/>
    <s v="Equipe 4 CAMPAGNE"/>
    <x v="0"/>
    <s v="C"/>
    <d v="2020-07-22T02:00:00"/>
    <d v="2020-08-01T02:00:00"/>
    <n v="0"/>
    <n v="0"/>
    <n v="0"/>
    <n v="0"/>
    <n v="0"/>
    <n v="0"/>
    <n v="9"/>
    <n v="1"/>
    <n v="0"/>
    <n v="0"/>
    <n v="0"/>
    <n v="0"/>
  </r>
  <r>
    <s v="ZET645"/>
    <x v="0"/>
    <x v="0"/>
    <d v="2020-06-27T02:00:00"/>
    <d v="2020-06-27T02:00:00"/>
    <s v=""/>
    <s v="1J"/>
    <s v=""/>
    <s v="0:00"/>
    <s v="0:00"/>
    <s v=""/>
    <x v="0"/>
    <s v="ACC12"/>
    <x v="0"/>
    <s v="02 - CDI"/>
    <x v="0"/>
    <x v="4"/>
    <s v="Equipe 4 CAMPAGNE"/>
    <x v="0"/>
    <s v="C"/>
    <d v="2020-06-27T02:00:00"/>
    <d v="2020-06-27T02:00:00"/>
    <n v="0"/>
    <n v="0"/>
    <n v="0"/>
    <n v="0"/>
    <n v="0"/>
    <n v="1"/>
    <n v="0"/>
    <n v="0"/>
    <n v="0"/>
    <n v="0"/>
    <n v="0"/>
    <n v="0"/>
  </r>
  <r>
    <s v="ZET645"/>
    <x v="5"/>
    <x v="5"/>
    <d v="2020-04-17T02:00:00"/>
    <d v="2020-04-17T02:00:00"/>
    <s v=""/>
    <s v="00h30"/>
    <s v=""/>
    <s v="7:55"/>
    <s v="8:25"/>
    <s v=""/>
    <x v="4"/>
    <s v="ACC12"/>
    <x v="0"/>
    <s v="02 - CDI"/>
    <x v="0"/>
    <x v="4"/>
    <s v="Equipe 4 CAMPAGNE"/>
    <x v="0"/>
    <s v="F"/>
    <d v="2020-04-17T02:00:00"/>
    <d v="2020-04-17T02:00:00"/>
    <n v="0"/>
    <n v="0"/>
    <n v="0"/>
    <n v="1"/>
    <n v="0"/>
    <n v="0"/>
    <n v="0"/>
    <n v="0"/>
    <n v="0"/>
    <n v="0"/>
    <n v="0"/>
    <n v="0"/>
  </r>
  <r>
    <s v="ZET645"/>
    <x v="14"/>
    <x v="13"/>
    <d v="2020-03-19T01:00:00"/>
    <d v="2020-03-20T01:00:00"/>
    <s v=""/>
    <s v="2J"/>
    <s v=""/>
    <s v="0:00"/>
    <s v="0:00"/>
    <s v=""/>
    <x v="7"/>
    <s v="ACC12"/>
    <x v="0"/>
    <s v="02 - CDI"/>
    <x v="0"/>
    <x v="4"/>
    <s v="Equipe 4 CAMPAGNE"/>
    <x v="0"/>
    <s v="S"/>
    <d v="2020-03-19T01:00:00"/>
    <d v="2020-03-20T01:00:00"/>
    <n v="0"/>
    <n v="0"/>
    <n v="2"/>
    <n v="0"/>
    <n v="0"/>
    <n v="0"/>
    <n v="0"/>
    <n v="0"/>
    <n v="0"/>
    <n v="0"/>
    <n v="0"/>
    <n v="0"/>
  </r>
  <r>
    <s v="ZET645"/>
    <x v="0"/>
    <x v="0"/>
    <d v="2020-03-02T01:00:00"/>
    <d v="2020-03-07T01:00:00"/>
    <s v=""/>
    <s v="6J"/>
    <s v=""/>
    <s v="0:00"/>
    <s v="0:00"/>
    <s v=""/>
    <x v="0"/>
    <s v="ACC12"/>
    <x v="0"/>
    <s v="02 - CDI"/>
    <x v="0"/>
    <x v="4"/>
    <s v="Equipe 4 CAMPAGNE"/>
    <x v="0"/>
    <s v="C"/>
    <d v="2020-03-02T01:00:00"/>
    <d v="2020-03-07T01:00:00"/>
    <n v="0"/>
    <n v="0"/>
    <n v="6"/>
    <n v="0"/>
    <n v="0"/>
    <n v="0"/>
    <n v="0"/>
    <n v="0"/>
    <n v="0"/>
    <n v="0"/>
    <n v="0"/>
    <n v="0"/>
  </r>
  <r>
    <s v="VWU593"/>
    <x v="0"/>
    <x v="0"/>
    <d v="2020-06-22T02:00:00"/>
    <d v="2020-06-27T02:00:00"/>
    <s v=""/>
    <s v="6J"/>
    <s v=""/>
    <s v="0:00"/>
    <s v="0:00"/>
    <s v=""/>
    <x v="0"/>
    <s v="ACC12"/>
    <x v="0"/>
    <s v="04 - CDD"/>
    <x v="1"/>
    <x v="3"/>
    <e v="#N/A"/>
    <x v="1"/>
    <s v="C"/>
    <d v="2020-06-22T02:00:00"/>
    <d v="2020-06-27T02:00:00"/>
    <n v="0"/>
    <n v="0"/>
    <n v="0"/>
    <n v="0"/>
    <n v="0"/>
    <n v="6"/>
    <n v="0"/>
    <n v="0"/>
    <n v="0"/>
    <n v="0"/>
    <n v="0"/>
    <n v="0"/>
  </r>
  <r>
    <s v="VWU593"/>
    <x v="0"/>
    <x v="0"/>
    <d v="2020-03-16T01:00:00"/>
    <d v="2020-03-21T01:00:00"/>
    <s v=""/>
    <s v="6J"/>
    <s v=""/>
    <s v="0:00"/>
    <s v="0:00"/>
    <s v=""/>
    <x v="0"/>
    <s v="ACC12"/>
    <x v="0"/>
    <s v="04 - CDD"/>
    <x v="1"/>
    <x v="3"/>
    <e v="#N/A"/>
    <x v="1"/>
    <s v="C"/>
    <d v="2020-03-16T01:00:00"/>
    <d v="2020-03-21T01:00:00"/>
    <n v="0"/>
    <n v="0"/>
    <n v="6"/>
    <n v="0"/>
    <n v="0"/>
    <n v="0"/>
    <n v="0"/>
    <n v="0"/>
    <n v="0"/>
    <n v="0"/>
    <n v="0"/>
    <n v="0"/>
  </r>
  <r>
    <s v="HFC673"/>
    <x v="0"/>
    <x v="0"/>
    <d v="2020-02-20T01:00:00"/>
    <d v="2020-02-22T01:00:00"/>
    <s v=""/>
    <s v="3J"/>
    <s v=""/>
    <s v="0:00"/>
    <s v="0:00"/>
    <s v=""/>
    <x v="0"/>
    <s v="ACC12"/>
    <x v="0"/>
    <s v="04 - CDD"/>
    <x v="1"/>
    <x v="3"/>
    <e v="#N/A"/>
    <x v="1"/>
    <s v="C"/>
    <d v="2020-02-20T01:00:00"/>
    <d v="2020-02-22T01:00:00"/>
    <n v="0"/>
    <n v="3"/>
    <n v="0"/>
    <n v="0"/>
    <n v="0"/>
    <n v="0"/>
    <n v="0"/>
    <n v="0"/>
    <n v="0"/>
    <n v="0"/>
    <n v="0"/>
    <n v="0"/>
  </r>
  <r>
    <s v="HFC673"/>
    <x v="0"/>
    <x v="0"/>
    <d v="2019-12-30T01:00:00"/>
    <d v="2020-01-04T01:00:00"/>
    <s v=""/>
    <s v="5J"/>
    <s v=""/>
    <s v="0:00"/>
    <s v="0:00"/>
    <s v=""/>
    <x v="0"/>
    <s v="ACC12"/>
    <x v="0"/>
    <s v="04 - CDD"/>
    <x v="1"/>
    <x v="3"/>
    <e v="#N/A"/>
    <x v="1"/>
    <s v="C"/>
    <d v="2020-01-01T00:00:00"/>
    <d v="2020-01-04T01:00:00"/>
    <n v="3"/>
    <n v="0"/>
    <n v="0"/>
    <n v="0"/>
    <n v="0"/>
    <n v="0"/>
    <n v="0"/>
    <n v="0"/>
    <n v="0"/>
    <n v="0"/>
    <n v="0"/>
    <n v="0"/>
  </r>
  <r>
    <s v="HET936"/>
    <x v="0"/>
    <x v="0"/>
    <d v="2020-08-10T02:00:00"/>
    <d v="2020-09-08T02:00:00"/>
    <s v=""/>
    <s v="25J"/>
    <s v=""/>
    <s v="0:00"/>
    <s v="0:00"/>
    <s v=""/>
    <x v="0"/>
    <s v="ACC13"/>
    <x v="0"/>
    <s v="02 - CDI"/>
    <x v="0"/>
    <x v="4"/>
    <s v="Equipe 2 ST CHARLES"/>
    <x v="0"/>
    <s v="C"/>
    <d v="2020-08-10T02:00:00"/>
    <d v="2020-09-08T02:00:00"/>
    <n v="0"/>
    <n v="0"/>
    <n v="0"/>
    <n v="0"/>
    <n v="0"/>
    <n v="0"/>
    <n v="0"/>
    <n v="18"/>
    <n v="7"/>
    <n v="0"/>
    <n v="0"/>
    <n v="0"/>
  </r>
  <r>
    <s v="HET936"/>
    <x v="31"/>
    <x v="29"/>
    <d v="2020-05-07T02:00:00"/>
    <d v="2020-05-07T02:00:00"/>
    <s v=""/>
    <s v="06h05"/>
    <s v=""/>
    <s v="0:00"/>
    <s v="0:00"/>
    <s v=""/>
    <x v="7"/>
    <s v="ACC13"/>
    <x v="0"/>
    <s v="02 - CDI"/>
    <x v="0"/>
    <x v="4"/>
    <s v="Equipe 2 ST CHARLES"/>
    <x v="0"/>
    <s v="D"/>
    <d v="2020-05-07T02:00:00"/>
    <d v="2020-05-07T02:00:00"/>
    <n v="0"/>
    <n v="0"/>
    <n v="0"/>
    <n v="0"/>
    <n v="1"/>
    <n v="0"/>
    <n v="0"/>
    <n v="0"/>
    <n v="0"/>
    <n v="0"/>
    <n v="0"/>
    <n v="0"/>
  </r>
  <r>
    <s v="HET936"/>
    <x v="14"/>
    <x v="13"/>
    <d v="2020-05-04T02:00:00"/>
    <d v="2020-05-06T02:00:00"/>
    <s v=""/>
    <s v="3J"/>
    <s v=""/>
    <s v="0:00"/>
    <s v="0:00"/>
    <s v=""/>
    <x v="7"/>
    <s v="ACC13"/>
    <x v="0"/>
    <s v="02 - CDI"/>
    <x v="0"/>
    <x v="4"/>
    <s v="Equipe 2 ST CHARLES"/>
    <x v="0"/>
    <s v="S"/>
    <d v="2020-05-04T02:00:00"/>
    <d v="2020-05-06T02:00:00"/>
    <n v="0"/>
    <n v="0"/>
    <n v="0"/>
    <n v="0"/>
    <n v="3"/>
    <n v="0"/>
    <n v="0"/>
    <n v="0"/>
    <n v="0"/>
    <n v="0"/>
    <n v="0"/>
    <n v="0"/>
  </r>
  <r>
    <s v="HET936"/>
    <x v="8"/>
    <x v="3"/>
    <d v="2020-05-01T02:00:00"/>
    <d v="2020-05-02T02:00:00"/>
    <s v=""/>
    <s v="1J"/>
    <s v=""/>
    <s v="0:00"/>
    <s v="0:00"/>
    <s v=""/>
    <x v="3"/>
    <s v="ACC13"/>
    <x v="0"/>
    <s v="02 - CDI"/>
    <x v="0"/>
    <x v="4"/>
    <s v="Equipe 2 ST CHARLES"/>
    <x v="0"/>
    <s v="C"/>
    <d v="2020-05-01T02:00:00"/>
    <d v="2020-05-02T02:00:00"/>
    <n v="0"/>
    <n v="0"/>
    <n v="0"/>
    <n v="0"/>
    <n v="1"/>
    <n v="0"/>
    <n v="0"/>
    <n v="0"/>
    <n v="0"/>
    <n v="0"/>
    <n v="0"/>
    <n v="0"/>
  </r>
  <r>
    <s v="HET936"/>
    <x v="3"/>
    <x v="3"/>
    <d v="2020-04-20T02:00:00"/>
    <d v="2020-04-30T02:00:00"/>
    <s v=""/>
    <s v="11J"/>
    <s v=""/>
    <s v="0:00"/>
    <s v="0:00"/>
    <s v=""/>
    <x v="3"/>
    <s v="ACC13"/>
    <x v="0"/>
    <s v="02 - CDI"/>
    <x v="0"/>
    <x v="4"/>
    <s v="Equipe 2 ST CHARLES"/>
    <x v="0"/>
    <s v="A"/>
    <d v="2020-04-20T02:00:00"/>
    <d v="2020-04-30T02:00:00"/>
    <n v="0"/>
    <n v="0"/>
    <n v="0"/>
    <n v="10"/>
    <n v="0"/>
    <n v="0"/>
    <n v="0"/>
    <n v="0"/>
    <n v="0"/>
    <n v="0"/>
    <n v="0"/>
    <n v="0"/>
  </r>
  <r>
    <s v="HET936"/>
    <x v="3"/>
    <x v="3"/>
    <d v="2020-04-06T02:00:00"/>
    <d v="2020-04-18T02:00:00"/>
    <s v=""/>
    <s v="13J"/>
    <s v=""/>
    <s v="0:00"/>
    <s v="0:00"/>
    <s v=""/>
    <x v="3"/>
    <s v="ACC13"/>
    <x v="0"/>
    <s v="02 - CDI"/>
    <x v="0"/>
    <x v="4"/>
    <s v="Equipe 2 ST CHARLES"/>
    <x v="0"/>
    <s v="A"/>
    <d v="2020-04-06T02:00:00"/>
    <d v="2020-04-18T02:00:00"/>
    <n v="0"/>
    <n v="0"/>
    <n v="0"/>
    <n v="11"/>
    <n v="0"/>
    <n v="0"/>
    <n v="0"/>
    <n v="0"/>
    <n v="0"/>
    <n v="0"/>
    <n v="0"/>
    <n v="0"/>
  </r>
  <r>
    <s v="HET936"/>
    <x v="0"/>
    <x v="0"/>
    <d v="2020-03-30T02:00:00"/>
    <d v="2020-04-04T02:00:00"/>
    <s v=""/>
    <s v="6J"/>
    <s v=""/>
    <s v="0:00"/>
    <s v="0:00"/>
    <s v=""/>
    <x v="0"/>
    <s v="ACC13"/>
    <x v="0"/>
    <s v="02 - CDI"/>
    <x v="0"/>
    <x v="4"/>
    <s v="Equipe 2 ST CHARLES"/>
    <x v="0"/>
    <s v="C"/>
    <d v="2020-03-30T02:00:00"/>
    <d v="2020-04-04T02:00:00"/>
    <n v="0"/>
    <n v="0"/>
    <n v="2"/>
    <n v="4"/>
    <n v="0"/>
    <n v="0"/>
    <n v="0"/>
    <n v="0"/>
    <n v="0"/>
    <n v="0"/>
    <n v="0"/>
    <n v="0"/>
  </r>
  <r>
    <s v="HET936"/>
    <x v="2"/>
    <x v="2"/>
    <d v="2020-03-23T01:00:00"/>
    <d v="2020-03-26T01:00:00"/>
    <s v=""/>
    <s v="4J"/>
    <s v=""/>
    <s v="0:00"/>
    <s v="0:00"/>
    <s v=""/>
    <x v="2"/>
    <s v="ACC13"/>
    <x v="0"/>
    <s v="02 - CDI"/>
    <x v="0"/>
    <x v="4"/>
    <s v="Equipe 2 ST CHARLES"/>
    <x v="0"/>
    <s v="M"/>
    <d v="2020-03-23T01:00:00"/>
    <d v="2020-03-26T01:00:00"/>
    <n v="0"/>
    <n v="0"/>
    <n v="4"/>
    <n v="0"/>
    <n v="0"/>
    <n v="0"/>
    <n v="0"/>
    <n v="0"/>
    <n v="0"/>
    <n v="0"/>
    <n v="0"/>
    <n v="0"/>
  </r>
  <r>
    <s v="HET936"/>
    <x v="2"/>
    <x v="2"/>
    <d v="2020-03-01T01:00:00"/>
    <d v="2020-03-07T01:00:00"/>
    <s v=""/>
    <s v="7J"/>
    <s v=""/>
    <s v="0:00"/>
    <s v="0:00"/>
    <s v=""/>
    <x v="2"/>
    <s v="ACC13"/>
    <x v="0"/>
    <s v="02 - CDI"/>
    <x v="0"/>
    <x v="4"/>
    <s v="Equipe 2 ST CHARLES"/>
    <x v="0"/>
    <s v="M"/>
    <d v="2020-03-01T01:00:00"/>
    <d v="2020-03-07T01:00:00"/>
    <n v="0"/>
    <n v="0"/>
    <n v="6"/>
    <n v="0"/>
    <n v="0"/>
    <n v="0"/>
    <n v="0"/>
    <n v="0"/>
    <n v="0"/>
    <n v="0"/>
    <n v="0"/>
    <n v="0"/>
  </r>
  <r>
    <s v="HET936"/>
    <x v="2"/>
    <x v="2"/>
    <d v="2020-02-23T01:00:00"/>
    <d v="2020-02-29T01:00:00"/>
    <s v=""/>
    <s v="7J"/>
    <s v=""/>
    <s v="0:00"/>
    <s v="0:00"/>
    <s v=""/>
    <x v="2"/>
    <s v="ACC13"/>
    <x v="0"/>
    <s v="02 - CDI"/>
    <x v="0"/>
    <x v="4"/>
    <s v="Equipe 2 ST CHARLES"/>
    <x v="0"/>
    <s v="M"/>
    <d v="2020-02-23T01:00:00"/>
    <d v="2020-02-29T01:00:00"/>
    <n v="0"/>
    <n v="6"/>
    <n v="0"/>
    <n v="0"/>
    <n v="0"/>
    <n v="0"/>
    <n v="0"/>
    <n v="0"/>
    <n v="0"/>
    <n v="0"/>
    <n v="0"/>
    <n v="0"/>
  </r>
  <r>
    <s v="HET936"/>
    <x v="2"/>
    <x v="2"/>
    <d v="2020-02-16T01:00:00"/>
    <d v="2020-02-22T01:00:00"/>
    <s v=""/>
    <s v="7J"/>
    <s v=""/>
    <s v="0:00"/>
    <s v="0:00"/>
    <s v=""/>
    <x v="2"/>
    <s v="ACC13"/>
    <x v="0"/>
    <s v="02 - CDI"/>
    <x v="0"/>
    <x v="4"/>
    <s v="Equipe 2 ST CHARLES"/>
    <x v="0"/>
    <s v="M"/>
    <d v="2020-02-16T01:00:00"/>
    <d v="2020-02-22T01:00:00"/>
    <n v="0"/>
    <n v="6"/>
    <n v="0"/>
    <n v="0"/>
    <n v="0"/>
    <n v="0"/>
    <n v="0"/>
    <n v="0"/>
    <n v="0"/>
    <n v="0"/>
    <n v="0"/>
    <n v="0"/>
  </r>
  <r>
    <s v="HET936"/>
    <x v="2"/>
    <x v="2"/>
    <d v="2020-02-12T01:00:00"/>
    <d v="2020-02-15T01:00:00"/>
    <s v=""/>
    <s v="4J"/>
    <s v=""/>
    <s v="0:00"/>
    <s v="0:00"/>
    <s v=""/>
    <x v="2"/>
    <s v="ACC13"/>
    <x v="0"/>
    <s v="02 - CDI"/>
    <x v="0"/>
    <x v="4"/>
    <s v="Equipe 2 ST CHARLES"/>
    <x v="0"/>
    <s v="M"/>
    <d v="2020-02-12T01:00:00"/>
    <d v="2020-02-15T01:00:00"/>
    <n v="0"/>
    <n v="4"/>
    <n v="0"/>
    <n v="0"/>
    <n v="0"/>
    <n v="0"/>
    <n v="0"/>
    <n v="0"/>
    <n v="0"/>
    <n v="0"/>
    <n v="0"/>
    <n v="0"/>
  </r>
  <r>
    <s v="HET936"/>
    <x v="9"/>
    <x v="8"/>
    <d v="2020-02-11T01:00:00"/>
    <d v="2020-02-11T01:00:00"/>
    <s v=""/>
    <s v="1J"/>
    <s v=""/>
    <s v="0:00"/>
    <s v="0:00"/>
    <s v=""/>
    <x v="1"/>
    <s v="ACC13"/>
    <x v="0"/>
    <s v="02 - CDI"/>
    <x v="0"/>
    <x v="4"/>
    <s v="Equipe 2 ST CHARLES"/>
    <x v="0"/>
    <s v="A"/>
    <d v="2020-02-11T01:00:00"/>
    <d v="2020-02-11T01:00:00"/>
    <n v="0"/>
    <n v="1"/>
    <n v="0"/>
    <n v="0"/>
    <n v="0"/>
    <n v="0"/>
    <n v="0"/>
    <n v="0"/>
    <n v="0"/>
    <n v="0"/>
    <n v="0"/>
    <n v="0"/>
  </r>
  <r>
    <s v="HET936"/>
    <x v="13"/>
    <x v="12"/>
    <d v="2020-02-06T01:00:00"/>
    <d v="2020-02-06T01:00:00"/>
    <s v=""/>
    <s v="06h05"/>
    <s v=""/>
    <s v="0:00"/>
    <s v="0:00"/>
    <s v=""/>
    <x v="5"/>
    <s v="ACC13"/>
    <x v="0"/>
    <s v="02 - CDI"/>
    <x v="0"/>
    <x v="4"/>
    <s v="Equipe 2 ST CHARLES"/>
    <x v="0"/>
    <s v="A"/>
    <d v="2020-02-06T01:00:00"/>
    <d v="2020-02-06T01:00:00"/>
    <n v="0"/>
    <n v="1"/>
    <n v="0"/>
    <n v="0"/>
    <n v="0"/>
    <n v="0"/>
    <n v="0"/>
    <n v="0"/>
    <n v="0"/>
    <n v="0"/>
    <n v="0"/>
    <n v="0"/>
  </r>
  <r>
    <s v="HET936"/>
    <x v="0"/>
    <x v="0"/>
    <d v="2020-01-29T01:00:00"/>
    <d v="2020-02-01T01:00:00"/>
    <s v=""/>
    <s v="4J"/>
    <s v=""/>
    <s v="0:00"/>
    <s v="0:00"/>
    <s v=""/>
    <x v="0"/>
    <s v="ACC13"/>
    <x v="0"/>
    <s v="02 - CDI"/>
    <x v="0"/>
    <x v="4"/>
    <s v="Equipe 2 ST CHARLES"/>
    <x v="0"/>
    <s v="C"/>
    <d v="2020-01-29T01:00:00"/>
    <d v="2020-02-01T01:00:00"/>
    <n v="3"/>
    <n v="1"/>
    <n v="0"/>
    <n v="0"/>
    <n v="0"/>
    <n v="0"/>
    <n v="0"/>
    <n v="0"/>
    <n v="0"/>
    <n v="0"/>
    <n v="0"/>
    <n v="0"/>
  </r>
  <r>
    <s v="HET936"/>
    <x v="13"/>
    <x v="12"/>
    <d v="2020-01-16T01:00:00"/>
    <d v="2020-01-16T01:00:00"/>
    <s v=""/>
    <s v="06h05"/>
    <s v=""/>
    <s v="0:00"/>
    <s v="0:00"/>
    <s v=""/>
    <x v="5"/>
    <s v="ACC13"/>
    <x v="0"/>
    <s v="02 - CDI"/>
    <x v="0"/>
    <x v="4"/>
    <s v="Equipe 2 ST CHARLES"/>
    <x v="0"/>
    <s v="A"/>
    <d v="2020-01-16T01:00:00"/>
    <d v="2020-01-16T01:00:00"/>
    <n v="1"/>
    <n v="0"/>
    <n v="0"/>
    <n v="0"/>
    <n v="0"/>
    <n v="0"/>
    <n v="0"/>
    <n v="0"/>
    <n v="0"/>
    <n v="0"/>
    <n v="0"/>
    <n v="0"/>
  </r>
  <r>
    <s v="HET936"/>
    <x v="13"/>
    <x v="12"/>
    <d v="2020-01-11T01:00:00"/>
    <d v="2020-01-11T01:00:00"/>
    <s v=""/>
    <s v="06h05"/>
    <s v=""/>
    <s v="0:00"/>
    <s v="0:00"/>
    <s v=""/>
    <x v="5"/>
    <s v="ACC13"/>
    <x v="0"/>
    <s v="02 - CDI"/>
    <x v="0"/>
    <x v="4"/>
    <s v="Equipe 2 ST CHARLES"/>
    <x v="0"/>
    <s v="A"/>
    <d v="2020-01-11T01:00:00"/>
    <d v="2020-01-11T01:00:00"/>
    <n v="1"/>
    <n v="0"/>
    <n v="0"/>
    <n v="0"/>
    <n v="0"/>
    <n v="0"/>
    <n v="0"/>
    <n v="0"/>
    <n v="0"/>
    <n v="0"/>
    <n v="0"/>
    <n v="0"/>
  </r>
  <r>
    <s v="HET936"/>
    <x v="13"/>
    <x v="12"/>
    <d v="2020-01-09T01:00:00"/>
    <d v="2020-01-09T01:00:00"/>
    <s v=""/>
    <s v="06h05"/>
    <s v=""/>
    <s v="0:00"/>
    <s v="0:00"/>
    <s v=""/>
    <x v="5"/>
    <s v="ACC13"/>
    <x v="0"/>
    <s v="02 - CDI"/>
    <x v="0"/>
    <x v="4"/>
    <s v="Equipe 2 ST CHARLES"/>
    <x v="0"/>
    <s v="A"/>
    <d v="2020-01-09T01:00:00"/>
    <d v="2020-01-09T01:00:00"/>
    <n v="1"/>
    <n v="0"/>
    <n v="0"/>
    <n v="0"/>
    <n v="0"/>
    <n v="0"/>
    <n v="0"/>
    <n v="0"/>
    <n v="0"/>
    <n v="0"/>
    <n v="0"/>
    <n v="0"/>
  </r>
  <r>
    <s v="ELK897"/>
    <x v="37"/>
    <x v="34"/>
    <s v=""/>
    <s v=""/>
    <s v=""/>
    <s v=""/>
    <s v=""/>
    <s v=""/>
    <s v=""/>
    <s v=""/>
    <x v="11"/>
    <s v="ACC12"/>
    <x v="0"/>
    <s v="04 - CDD"/>
    <x v="1"/>
    <x v="0"/>
    <e v="#N/A"/>
    <x v="1"/>
    <s v=""/>
    <s v=""/>
    <d v="2020-12-31T00:00:00"/>
    <n v="0"/>
    <n v="0"/>
    <n v="0"/>
    <n v="0"/>
    <n v="0"/>
    <n v="0"/>
    <n v="0"/>
    <n v="0"/>
    <n v="0"/>
    <n v="0"/>
    <n v="0"/>
    <n v="0"/>
  </r>
  <r>
    <s v="USK720"/>
    <x v="0"/>
    <x v="0"/>
    <d v="2020-10-19T02:00:00"/>
    <d v="2020-10-25T02:00:00"/>
    <s v=""/>
    <s v="6J"/>
    <s v=""/>
    <s v="0:00"/>
    <s v="0:00"/>
    <s v=""/>
    <x v="0"/>
    <s v="ACC13"/>
    <x v="0"/>
    <s v="02 - CDI"/>
    <x v="0"/>
    <x v="3"/>
    <s v="DISPERSION"/>
    <x v="0"/>
    <s v="C"/>
    <d v="2020-10-19T02:00:00"/>
    <d v="2020-10-25T02:00:00"/>
    <n v="0"/>
    <n v="0"/>
    <n v="0"/>
    <n v="0"/>
    <n v="0"/>
    <n v="0"/>
    <n v="0"/>
    <n v="0"/>
    <n v="0"/>
    <n v="6"/>
    <n v="0"/>
    <n v="0"/>
  </r>
  <r>
    <s v="USK720"/>
    <x v="0"/>
    <x v="0"/>
    <d v="2020-07-13T02:00:00"/>
    <d v="2020-07-26T02:00:00"/>
    <s v=""/>
    <s v="11J"/>
    <s v=""/>
    <s v="0:00"/>
    <s v="0:00"/>
    <s v=""/>
    <x v="0"/>
    <s v="ACC13"/>
    <x v="0"/>
    <s v="02 - CDI"/>
    <x v="0"/>
    <x v="3"/>
    <s v="DISPERSION"/>
    <x v="0"/>
    <s v="C"/>
    <d v="2020-07-13T02:00:00"/>
    <d v="2020-07-26T02:00:00"/>
    <n v="0"/>
    <n v="0"/>
    <n v="0"/>
    <n v="0"/>
    <n v="0"/>
    <n v="0"/>
    <n v="11"/>
    <n v="0"/>
    <n v="0"/>
    <n v="0"/>
    <n v="0"/>
    <n v="0"/>
  </r>
  <r>
    <s v="USK720"/>
    <x v="3"/>
    <x v="3"/>
    <d v="2020-04-01T02:00:00"/>
    <d v="2020-04-10T02:00:00"/>
    <s v=""/>
    <s v="10J"/>
    <s v=""/>
    <s v="0:00"/>
    <s v="0:00"/>
    <s v=""/>
    <x v="3"/>
    <s v="ACC13"/>
    <x v="0"/>
    <s v="02 - CDI"/>
    <x v="0"/>
    <x v="3"/>
    <s v="DISPERSION"/>
    <x v="0"/>
    <s v="A"/>
    <d v="2020-04-01T02:00:00"/>
    <d v="2020-04-10T02:00:00"/>
    <n v="0"/>
    <n v="0"/>
    <n v="0"/>
    <n v="9"/>
    <n v="0"/>
    <n v="0"/>
    <n v="0"/>
    <n v="0"/>
    <n v="0"/>
    <n v="0"/>
    <n v="0"/>
    <n v="0"/>
  </r>
  <r>
    <s v="USK720"/>
    <x v="3"/>
    <x v="3"/>
    <d v="2020-03-18T01:00:00"/>
    <d v="2020-03-31T02:00:00"/>
    <s v=""/>
    <s v="14J"/>
    <s v=""/>
    <s v="0:00"/>
    <s v="0:00"/>
    <s v=""/>
    <x v="3"/>
    <s v="ACC13"/>
    <x v="0"/>
    <s v="02 - CDI"/>
    <x v="0"/>
    <x v="3"/>
    <s v="DISPERSION"/>
    <x v="0"/>
    <s v="A"/>
    <d v="2020-03-18T01:00:00"/>
    <d v="2020-03-31T02:00:00"/>
    <n v="0"/>
    <n v="0"/>
    <n v="12"/>
    <n v="0"/>
    <n v="0"/>
    <n v="0"/>
    <n v="0"/>
    <n v="0"/>
    <n v="0"/>
    <n v="0"/>
    <n v="0"/>
    <n v="0"/>
  </r>
  <r>
    <s v="USK720"/>
    <x v="3"/>
    <x v="3"/>
    <d v="2020-03-16T01:00:00"/>
    <d v="2020-03-17T01:00:00"/>
    <s v=""/>
    <s v="2J"/>
    <s v=""/>
    <s v="0:00"/>
    <s v="0:00"/>
    <s v=""/>
    <x v="3"/>
    <s v="ACC13"/>
    <x v="0"/>
    <s v="02 - CDI"/>
    <x v="0"/>
    <x v="3"/>
    <s v="DISPERSION"/>
    <x v="0"/>
    <s v="A"/>
    <d v="2020-03-16T01:00:00"/>
    <d v="2020-03-17T01:00:00"/>
    <n v="0"/>
    <n v="0"/>
    <n v="2"/>
    <n v="0"/>
    <n v="0"/>
    <n v="0"/>
    <n v="0"/>
    <n v="0"/>
    <n v="0"/>
    <n v="0"/>
    <n v="0"/>
    <n v="0"/>
  </r>
  <r>
    <s v="USK720"/>
    <x v="0"/>
    <x v="0"/>
    <d v="2020-02-24T01:00:00"/>
    <d v="2020-02-29T01:00:00"/>
    <s v=""/>
    <s v="6J"/>
    <s v=""/>
    <s v="0:00"/>
    <s v="0:00"/>
    <s v=""/>
    <x v="0"/>
    <s v="ACC13"/>
    <x v="0"/>
    <s v="02 - CDI"/>
    <x v="0"/>
    <x v="3"/>
    <s v="DISPERSION"/>
    <x v="0"/>
    <s v="C"/>
    <d v="2020-02-24T01:00:00"/>
    <d v="2020-02-29T01:00:00"/>
    <n v="0"/>
    <n v="6"/>
    <n v="0"/>
    <n v="0"/>
    <n v="0"/>
    <n v="0"/>
    <n v="0"/>
    <n v="0"/>
    <n v="0"/>
    <n v="0"/>
    <n v="0"/>
    <n v="0"/>
  </r>
  <r>
    <s v="MUJ848"/>
    <x v="0"/>
    <x v="0"/>
    <d v="2020-06-02T02:00:00"/>
    <d v="2020-06-06T02:00:00"/>
    <s v=""/>
    <s v="5J"/>
    <s v=""/>
    <s v="0:00"/>
    <s v="0:00"/>
    <s v=""/>
    <x v="0"/>
    <s v="ACC12"/>
    <x v="0"/>
    <s v="04 - CDD"/>
    <x v="1"/>
    <x v="4"/>
    <e v="#N/A"/>
    <x v="1"/>
    <s v="C"/>
    <d v="2020-06-02T02:00:00"/>
    <d v="2020-06-06T02:00:00"/>
    <n v="0"/>
    <n v="0"/>
    <n v="0"/>
    <n v="0"/>
    <n v="0"/>
    <n v="5"/>
    <n v="0"/>
    <n v="0"/>
    <n v="0"/>
    <n v="0"/>
    <n v="0"/>
    <n v="0"/>
  </r>
  <r>
    <s v="ESC549"/>
    <x v="0"/>
    <x v="0"/>
    <d v="2020-08-17T02:00:00"/>
    <d v="2020-08-29T02:00:00"/>
    <s v=""/>
    <s v="12J"/>
    <s v=""/>
    <s v="0:00"/>
    <s v="0:00"/>
    <s v=""/>
    <x v="0"/>
    <s v="ACC12"/>
    <x v="0"/>
    <s v="02 - CDI"/>
    <x v="0"/>
    <x v="1"/>
    <s v="Equipe 6 BACKO"/>
    <x v="0"/>
    <s v="C"/>
    <d v="2020-08-17T02:00:00"/>
    <d v="2020-08-29T02:00:00"/>
    <n v="0"/>
    <n v="0"/>
    <n v="0"/>
    <n v="0"/>
    <n v="0"/>
    <n v="0"/>
    <n v="0"/>
    <n v="12"/>
    <n v="0"/>
    <n v="0"/>
    <n v="0"/>
    <n v="0"/>
  </r>
  <r>
    <s v="ESC549"/>
    <x v="0"/>
    <x v="0"/>
    <d v="2020-01-20T01:00:00"/>
    <d v="2020-02-01T01:00:00"/>
    <s v=""/>
    <s v="12J"/>
    <s v=""/>
    <s v="0:00"/>
    <s v="0:00"/>
    <s v=""/>
    <x v="0"/>
    <s v="ACC12"/>
    <x v="0"/>
    <s v="02 - CDI"/>
    <x v="0"/>
    <x v="1"/>
    <s v="Equipe 6 BACKO"/>
    <x v="0"/>
    <s v="C"/>
    <d v="2020-01-20T01:00:00"/>
    <d v="2020-02-01T01:00:00"/>
    <n v="11"/>
    <n v="1"/>
    <n v="0"/>
    <n v="0"/>
    <n v="0"/>
    <n v="0"/>
    <n v="0"/>
    <n v="0"/>
    <n v="0"/>
    <n v="0"/>
    <n v="0"/>
    <n v="0"/>
  </r>
  <r>
    <s v="RDX011"/>
    <x v="0"/>
    <x v="0"/>
    <d v="2020-12-28T01:00:00"/>
    <d v="2020-12-31T01:00:00"/>
    <s v=""/>
    <s v="4J"/>
    <s v=""/>
    <s v="0:00"/>
    <s v="0:00"/>
    <s v=""/>
    <x v="0"/>
    <s v="ACC12"/>
    <x v="0"/>
    <s v="02 - CDI"/>
    <x v="0"/>
    <x v="1"/>
    <s v="Equipe 6 BACKO"/>
    <x v="0"/>
    <s v="C"/>
    <d v="2020-12-28T01:00:00"/>
    <d v="2020-12-31T00:00:00"/>
    <n v="0"/>
    <n v="0"/>
    <n v="0"/>
    <n v="0"/>
    <n v="0"/>
    <n v="0"/>
    <n v="0"/>
    <n v="0"/>
    <n v="0"/>
    <n v="0"/>
    <n v="0"/>
    <n v="4"/>
  </r>
  <r>
    <s v="RDX011"/>
    <x v="0"/>
    <x v="0"/>
    <d v="2020-08-31T02:00:00"/>
    <d v="2020-09-12T02:00:00"/>
    <s v=""/>
    <s v="12J"/>
    <s v=""/>
    <s v="0:00"/>
    <s v="0:00"/>
    <s v=""/>
    <x v="0"/>
    <s v="ACC12"/>
    <x v="0"/>
    <s v="02 - CDI"/>
    <x v="0"/>
    <x v="1"/>
    <s v="Equipe 6 BACKO"/>
    <x v="0"/>
    <s v="C"/>
    <d v="2020-08-31T02:00:00"/>
    <d v="2020-09-12T02:00:00"/>
    <n v="0"/>
    <n v="0"/>
    <n v="0"/>
    <n v="0"/>
    <n v="0"/>
    <n v="0"/>
    <n v="0"/>
    <n v="1"/>
    <n v="11"/>
    <n v="0"/>
    <n v="0"/>
    <n v="0"/>
  </r>
  <r>
    <s v="RDX011"/>
    <x v="0"/>
    <x v="0"/>
    <d v="2020-06-02T02:00:00"/>
    <d v="2020-06-03T02:00:00"/>
    <s v=""/>
    <s v="2J"/>
    <s v=""/>
    <s v="0:00"/>
    <s v="0:00"/>
    <s v=""/>
    <x v="0"/>
    <s v="ACC12"/>
    <x v="0"/>
    <s v="02 - CDI"/>
    <x v="0"/>
    <x v="1"/>
    <s v="Equipe 6 BACKO"/>
    <x v="0"/>
    <s v="C"/>
    <d v="2020-06-02T02:00:00"/>
    <d v="2020-06-03T02:00:00"/>
    <n v="0"/>
    <n v="0"/>
    <n v="0"/>
    <n v="0"/>
    <n v="0"/>
    <n v="2"/>
    <n v="0"/>
    <n v="0"/>
    <n v="0"/>
    <n v="0"/>
    <n v="0"/>
    <n v="0"/>
  </r>
  <r>
    <s v="RDX011"/>
    <x v="0"/>
    <x v="0"/>
    <d v="2020-03-30T02:00:00"/>
    <d v="2020-04-11T02:00:00"/>
    <s v=""/>
    <s v="12J"/>
    <s v=""/>
    <s v="0:00"/>
    <s v="0:00"/>
    <s v=""/>
    <x v="0"/>
    <s v="ACC12"/>
    <x v="0"/>
    <s v="02 - CDI"/>
    <x v="0"/>
    <x v="1"/>
    <s v="Equipe 6 BACKO"/>
    <x v="0"/>
    <s v="C"/>
    <d v="2020-03-30T02:00:00"/>
    <d v="2020-04-11T02:00:00"/>
    <n v="0"/>
    <n v="0"/>
    <n v="2"/>
    <n v="10"/>
    <n v="0"/>
    <n v="0"/>
    <n v="0"/>
    <n v="0"/>
    <n v="0"/>
    <n v="0"/>
    <n v="0"/>
    <n v="0"/>
  </r>
  <r>
    <s v="MKF364"/>
    <x v="0"/>
    <x v="0"/>
    <d v="2020-08-17T02:00:00"/>
    <d v="2020-09-04T02:00:00"/>
    <s v=""/>
    <s v="15J"/>
    <s v=""/>
    <s v="0:00"/>
    <s v="0:00"/>
    <s v=""/>
    <x v="0"/>
    <s v="ACC12"/>
    <x v="0"/>
    <s v="02 - CDI"/>
    <x v="0"/>
    <x v="3"/>
    <s v="S3C / CONCENTRATION"/>
    <x v="0"/>
    <s v="C"/>
    <d v="2020-08-17T02:00:00"/>
    <d v="2020-09-04T02:00:00"/>
    <n v="0"/>
    <n v="0"/>
    <n v="0"/>
    <n v="0"/>
    <n v="0"/>
    <n v="0"/>
    <n v="0"/>
    <n v="13"/>
    <n v="4"/>
    <n v="0"/>
    <n v="0"/>
    <n v="0"/>
  </r>
  <r>
    <s v="MKF364"/>
    <x v="2"/>
    <x v="2"/>
    <d v="2020-03-20T01:00:00"/>
    <d v="2020-04-05T02:00:00"/>
    <s v=""/>
    <s v="17J"/>
    <s v=""/>
    <s v="0:00"/>
    <s v="0:00"/>
    <s v=""/>
    <x v="2"/>
    <s v="ACC12"/>
    <x v="0"/>
    <s v="02 - CDI"/>
    <x v="0"/>
    <x v="3"/>
    <s v="S3C / CONCENTRATION"/>
    <x v="0"/>
    <s v="M"/>
    <d v="2020-03-20T01:00:00"/>
    <d v="2020-04-05T02:00:00"/>
    <n v="0"/>
    <n v="0"/>
    <n v="10"/>
    <n v="4"/>
    <n v="0"/>
    <n v="0"/>
    <n v="0"/>
    <n v="0"/>
    <n v="0"/>
    <n v="0"/>
    <n v="0"/>
    <n v="0"/>
  </r>
  <r>
    <s v="MKF364"/>
    <x v="0"/>
    <x v="0"/>
    <d v="2020-03-02T01:00:00"/>
    <d v="2020-03-13T01:00:00"/>
    <s v=""/>
    <s v="10J"/>
    <s v=""/>
    <s v="0:00"/>
    <s v="0:00"/>
    <s v=""/>
    <x v="0"/>
    <s v="ACC12"/>
    <x v="0"/>
    <s v="02 - CDI"/>
    <x v="0"/>
    <x v="3"/>
    <s v="S3C / CONCENTRATION"/>
    <x v="0"/>
    <s v="C"/>
    <d v="2020-03-02T01:00:00"/>
    <d v="2020-03-13T01:00:00"/>
    <n v="0"/>
    <n v="0"/>
    <n v="11"/>
    <n v="0"/>
    <n v="0"/>
    <n v="0"/>
    <n v="0"/>
    <n v="0"/>
    <n v="0"/>
    <n v="0"/>
    <n v="0"/>
    <n v="0"/>
  </r>
  <r>
    <s v="MKF364"/>
    <x v="9"/>
    <x v="8"/>
    <d v="2020-02-21T01:00:00"/>
    <d v="2020-02-21T01:00:00"/>
    <s v=""/>
    <s v="1J"/>
    <s v=""/>
    <s v="0:00"/>
    <s v="0:00"/>
    <s v=""/>
    <x v="1"/>
    <s v="ACC12"/>
    <x v="0"/>
    <s v="02 - CDI"/>
    <x v="0"/>
    <x v="3"/>
    <s v="S3C / CONCENTRATION"/>
    <x v="0"/>
    <s v="A"/>
    <d v="2020-02-21T01:00:00"/>
    <d v="2020-02-21T01:00:00"/>
    <n v="0"/>
    <n v="1"/>
    <n v="0"/>
    <n v="0"/>
    <n v="0"/>
    <n v="0"/>
    <n v="0"/>
    <n v="0"/>
    <n v="0"/>
    <n v="0"/>
    <n v="0"/>
    <n v="0"/>
  </r>
  <r>
    <s v="MKF364"/>
    <x v="9"/>
    <x v="8"/>
    <d v="2020-02-20T01:00:00"/>
    <d v="2020-02-20T01:00:00"/>
    <s v=""/>
    <s v="1J"/>
    <s v=""/>
    <s v="0:00"/>
    <s v="0:00"/>
    <s v=""/>
    <x v="1"/>
    <s v="ACC12"/>
    <x v="0"/>
    <s v="02 - CDI"/>
    <x v="0"/>
    <x v="3"/>
    <s v="S3C / CONCENTRATION"/>
    <x v="0"/>
    <s v="A"/>
    <d v="2020-02-20T01:00:00"/>
    <d v="2020-02-20T01:00:00"/>
    <n v="0"/>
    <n v="1"/>
    <n v="0"/>
    <n v="0"/>
    <n v="0"/>
    <n v="0"/>
    <n v="0"/>
    <n v="0"/>
    <n v="0"/>
    <n v="0"/>
    <n v="0"/>
    <n v="0"/>
  </r>
  <r>
    <s v="MKF364"/>
    <x v="9"/>
    <x v="8"/>
    <d v="2020-02-19T01:00:00"/>
    <d v="2020-02-19T01:00:00"/>
    <s v=""/>
    <s v="1J"/>
    <s v=""/>
    <s v="0:00"/>
    <s v="0:00"/>
    <s v=""/>
    <x v="1"/>
    <s v="ACC12"/>
    <x v="0"/>
    <s v="02 - CDI"/>
    <x v="0"/>
    <x v="3"/>
    <s v="S3C / CONCENTRATION"/>
    <x v="0"/>
    <s v="A"/>
    <d v="2020-02-19T01:00:00"/>
    <d v="2020-02-19T01:00:00"/>
    <n v="0"/>
    <n v="1"/>
    <n v="0"/>
    <n v="0"/>
    <n v="0"/>
    <n v="0"/>
    <n v="0"/>
    <n v="0"/>
    <n v="0"/>
    <n v="0"/>
    <n v="0"/>
    <n v="0"/>
  </r>
  <r>
    <s v="MKF364"/>
    <x v="9"/>
    <x v="8"/>
    <d v="2020-02-18T01:00:00"/>
    <d v="2020-02-18T01:00:00"/>
    <s v=""/>
    <s v="1J"/>
    <s v=""/>
    <s v="0:00"/>
    <s v="0:00"/>
    <s v=""/>
    <x v="1"/>
    <s v="ACC12"/>
    <x v="0"/>
    <s v="02 - CDI"/>
    <x v="0"/>
    <x v="3"/>
    <s v="S3C / CONCENTRATION"/>
    <x v="0"/>
    <s v="A"/>
    <d v="2020-02-18T01:00:00"/>
    <d v="2020-02-18T01:00:00"/>
    <n v="0"/>
    <n v="1"/>
    <n v="0"/>
    <n v="0"/>
    <n v="0"/>
    <n v="0"/>
    <n v="0"/>
    <n v="0"/>
    <n v="0"/>
    <n v="0"/>
    <n v="0"/>
    <n v="0"/>
  </r>
  <r>
    <s v="MKF364"/>
    <x v="9"/>
    <x v="8"/>
    <d v="2020-02-17T01:00:00"/>
    <d v="2020-02-17T01:00:00"/>
    <s v=""/>
    <s v="1J"/>
    <s v=""/>
    <s v="0:00"/>
    <s v="0:00"/>
    <s v=""/>
    <x v="1"/>
    <s v="ACC12"/>
    <x v="0"/>
    <s v="02 - CDI"/>
    <x v="0"/>
    <x v="3"/>
    <s v="S3C / CONCENTRATION"/>
    <x v="0"/>
    <s v="A"/>
    <d v="2020-02-17T01:00:00"/>
    <d v="2020-02-17T01:00:00"/>
    <n v="0"/>
    <n v="1"/>
    <n v="0"/>
    <n v="0"/>
    <n v="0"/>
    <n v="0"/>
    <n v="0"/>
    <n v="0"/>
    <n v="0"/>
    <n v="0"/>
    <n v="0"/>
    <n v="0"/>
  </r>
  <r>
    <s v="MKF364"/>
    <x v="2"/>
    <x v="2"/>
    <d v="2020-02-05T01:00:00"/>
    <d v="2020-02-14T01:00:00"/>
    <s v=""/>
    <s v="10J"/>
    <s v=""/>
    <s v="0:00"/>
    <s v="0:00"/>
    <s v=""/>
    <x v="2"/>
    <s v="ACC12"/>
    <x v="0"/>
    <s v="02 - CDI"/>
    <x v="0"/>
    <x v="3"/>
    <s v="S3C / CONCENTRATION"/>
    <x v="0"/>
    <s v="M"/>
    <d v="2020-02-05T01:00:00"/>
    <d v="2020-02-14T01:00:00"/>
    <n v="0"/>
    <n v="9"/>
    <n v="0"/>
    <n v="0"/>
    <n v="0"/>
    <n v="0"/>
    <n v="0"/>
    <n v="0"/>
    <n v="0"/>
    <n v="0"/>
    <n v="0"/>
    <n v="0"/>
  </r>
  <r>
    <s v="MKF364"/>
    <x v="13"/>
    <x v="12"/>
    <d v="2020-01-24T01:00:00"/>
    <d v="2020-01-24T01:00:00"/>
    <s v=""/>
    <s v="03h30"/>
    <s v=""/>
    <s v="0:00"/>
    <s v="0:00"/>
    <s v=""/>
    <x v="5"/>
    <s v="ACC12"/>
    <x v="0"/>
    <s v="02 - CDI"/>
    <x v="0"/>
    <x v="3"/>
    <s v="S3C / CONCENTRATION"/>
    <x v="0"/>
    <s v="A"/>
    <d v="2020-01-24T01:00:00"/>
    <d v="2020-01-24T01:00:00"/>
    <n v="1"/>
    <n v="0"/>
    <n v="0"/>
    <n v="0"/>
    <n v="0"/>
    <n v="0"/>
    <n v="0"/>
    <n v="0"/>
    <n v="0"/>
    <n v="0"/>
    <n v="0"/>
    <n v="0"/>
  </r>
  <r>
    <s v="MKF364"/>
    <x v="13"/>
    <x v="12"/>
    <d v="2020-01-09T01:00:00"/>
    <d v="2020-01-09T01:00:00"/>
    <s v=""/>
    <s v="03h30"/>
    <s v=""/>
    <s v="0:00"/>
    <s v="0:00"/>
    <s v=""/>
    <x v="5"/>
    <s v="ACC12"/>
    <x v="0"/>
    <s v="02 - CDI"/>
    <x v="0"/>
    <x v="3"/>
    <s v="S3C / CONCENTRATION"/>
    <x v="0"/>
    <s v="A"/>
    <d v="2020-01-09T01:00:00"/>
    <d v="2020-01-09T01:00:00"/>
    <n v="1"/>
    <n v="0"/>
    <n v="0"/>
    <n v="0"/>
    <n v="0"/>
    <n v="0"/>
    <n v="0"/>
    <n v="0"/>
    <n v="0"/>
    <n v="0"/>
    <n v="0"/>
    <n v="0"/>
  </r>
  <r>
    <s v="MKU000"/>
    <x v="4"/>
    <x v="4"/>
    <d v="2020-05-09T02:00:00"/>
    <d v="2020-05-09T02:00:00"/>
    <s v=""/>
    <s v="1J"/>
    <s v=""/>
    <s v="0:00"/>
    <s v="0:00"/>
    <s v=""/>
    <x v="0"/>
    <s v="ACC13"/>
    <x v="0"/>
    <s v="02 - CDI"/>
    <x v="0"/>
    <x v="3"/>
    <s v="colis"/>
    <x v="0"/>
    <s v="R"/>
    <d v="2020-05-09T02:00:00"/>
    <d v="2020-05-09T02:00:00"/>
    <n v="0"/>
    <n v="0"/>
    <n v="0"/>
    <n v="0"/>
    <n v="1"/>
    <n v="0"/>
    <n v="0"/>
    <n v="0"/>
    <n v="0"/>
    <n v="0"/>
    <n v="0"/>
    <n v="0"/>
  </r>
  <r>
    <s v="MKU000"/>
    <x v="0"/>
    <x v="0"/>
    <d v="2020-04-14T02:00:00"/>
    <d v="2020-04-18T02:00:00"/>
    <s v=""/>
    <s v="5J"/>
    <s v=""/>
    <s v="0:00"/>
    <s v="0:00"/>
    <s v=""/>
    <x v="0"/>
    <s v="ACC13"/>
    <x v="0"/>
    <s v="02 - CDI"/>
    <x v="0"/>
    <x v="3"/>
    <s v="colis"/>
    <x v="0"/>
    <s v="C"/>
    <d v="2020-04-14T02:00:00"/>
    <d v="2020-04-18T02:00:00"/>
    <n v="0"/>
    <n v="0"/>
    <n v="0"/>
    <n v="5"/>
    <n v="0"/>
    <n v="0"/>
    <n v="0"/>
    <n v="0"/>
    <n v="0"/>
    <n v="0"/>
    <n v="0"/>
    <n v="0"/>
  </r>
  <r>
    <s v="MKU000"/>
    <x v="0"/>
    <x v="0"/>
    <d v="2020-04-06T02:00:00"/>
    <d v="2020-04-11T02:00:00"/>
    <s v=""/>
    <s v="6J"/>
    <s v=""/>
    <s v="0:00"/>
    <s v="0:00"/>
    <s v=""/>
    <x v="0"/>
    <s v="ACC13"/>
    <x v="0"/>
    <s v="02 - CDI"/>
    <x v="0"/>
    <x v="3"/>
    <s v="colis"/>
    <x v="0"/>
    <s v="C"/>
    <d v="2020-04-06T02:00:00"/>
    <d v="2020-04-11T02:00:00"/>
    <n v="0"/>
    <n v="0"/>
    <n v="0"/>
    <n v="6"/>
    <n v="0"/>
    <n v="0"/>
    <n v="0"/>
    <n v="0"/>
    <n v="0"/>
    <n v="0"/>
    <n v="0"/>
    <n v="0"/>
  </r>
  <r>
    <s v="MKU000"/>
    <x v="0"/>
    <x v="0"/>
    <d v="2020-02-17T01:00:00"/>
    <d v="2020-02-17T01:00:00"/>
    <s v=""/>
    <s v="1J"/>
    <s v=""/>
    <s v="0:00"/>
    <s v="0:00"/>
    <s v=""/>
    <x v="0"/>
    <s v="ACC13"/>
    <x v="0"/>
    <s v="02 - CDI"/>
    <x v="0"/>
    <x v="3"/>
    <s v="colis"/>
    <x v="0"/>
    <s v="C"/>
    <d v="2020-02-17T01:00:00"/>
    <d v="2020-02-17T01:00:00"/>
    <n v="0"/>
    <n v="1"/>
    <n v="0"/>
    <n v="0"/>
    <n v="0"/>
    <n v="0"/>
    <n v="0"/>
    <n v="0"/>
    <n v="0"/>
    <n v="0"/>
    <n v="0"/>
    <n v="0"/>
  </r>
  <r>
    <s v="MYH192"/>
    <x v="0"/>
    <x v="0"/>
    <d v="2020-08-03T02:00:00"/>
    <d v="2020-08-19T02:00:00"/>
    <s v=""/>
    <s v="14J"/>
    <s v=""/>
    <s v="0:00"/>
    <s v="0:00"/>
    <s v=""/>
    <x v="0"/>
    <s v="ACC13"/>
    <x v="0"/>
    <s v="02 - CDI"/>
    <x v="0"/>
    <x v="1"/>
    <s v="EQUIPE 2 SAINT JEAN"/>
    <x v="0"/>
    <s v="C"/>
    <d v="2020-08-03T02:00:00"/>
    <d v="2020-08-19T02:00:00"/>
    <n v="0"/>
    <n v="0"/>
    <n v="0"/>
    <n v="0"/>
    <n v="0"/>
    <n v="0"/>
    <n v="0"/>
    <n v="14"/>
    <n v="0"/>
    <n v="0"/>
    <n v="0"/>
    <n v="0"/>
  </r>
  <r>
    <s v="MYH192"/>
    <x v="0"/>
    <x v="0"/>
    <d v="2020-06-08T02:00:00"/>
    <d v="2020-06-13T02:00:00"/>
    <s v=""/>
    <s v="6J"/>
    <s v=""/>
    <s v="0:00"/>
    <s v="0:00"/>
    <s v=""/>
    <x v="0"/>
    <s v="ACC13"/>
    <x v="0"/>
    <s v="02 - CDI"/>
    <x v="0"/>
    <x v="1"/>
    <s v="EQUIPE 2 SAINT JEAN"/>
    <x v="0"/>
    <s v="C"/>
    <d v="2020-06-08T02:00:00"/>
    <d v="2020-06-13T02:00:00"/>
    <n v="0"/>
    <n v="0"/>
    <n v="0"/>
    <n v="0"/>
    <n v="0"/>
    <n v="6"/>
    <n v="0"/>
    <n v="0"/>
    <n v="0"/>
    <n v="0"/>
    <n v="0"/>
    <n v="0"/>
  </r>
  <r>
    <s v="MYH192"/>
    <x v="7"/>
    <x v="7"/>
    <d v="2020-05-22T02:00:00"/>
    <d v="2020-05-22T02:00:00"/>
    <s v=""/>
    <s v="06h40"/>
    <s v=""/>
    <s v="0:00"/>
    <s v="0:00"/>
    <s v=""/>
    <x v="0"/>
    <s v="ACC13"/>
    <x v="0"/>
    <s v="02 - CDI"/>
    <x v="0"/>
    <x v="1"/>
    <s v="EQUIPE 2 SAINT JEAN"/>
    <x v="0"/>
    <s v="2"/>
    <d v="2020-05-22T02:00:00"/>
    <d v="2020-05-22T02:00:00"/>
    <n v="0"/>
    <n v="0"/>
    <n v="0"/>
    <n v="0"/>
    <n v="1"/>
    <n v="0"/>
    <n v="0"/>
    <n v="0"/>
    <n v="0"/>
    <n v="0"/>
    <n v="0"/>
    <n v="0"/>
  </r>
  <r>
    <s v="MYH192"/>
    <x v="2"/>
    <x v="2"/>
    <d v="2020-04-15T02:00:00"/>
    <d v="2020-05-03T02:00:00"/>
    <s v=""/>
    <s v="19J"/>
    <s v=""/>
    <s v="0:00"/>
    <s v="0:00"/>
    <s v=""/>
    <x v="2"/>
    <s v="ACC13"/>
    <x v="0"/>
    <s v="02 - CDI"/>
    <x v="0"/>
    <x v="1"/>
    <s v="EQUIPE 2 SAINT JEAN"/>
    <x v="0"/>
    <s v="M"/>
    <d v="2020-04-15T02:00:00"/>
    <d v="2020-05-03T02:00:00"/>
    <n v="0"/>
    <n v="0"/>
    <n v="0"/>
    <n v="14"/>
    <n v="1"/>
    <n v="0"/>
    <n v="0"/>
    <n v="0"/>
    <n v="0"/>
    <n v="0"/>
    <n v="0"/>
    <n v="0"/>
  </r>
  <r>
    <s v="MYH192"/>
    <x v="0"/>
    <x v="0"/>
    <d v="2020-04-06T02:00:00"/>
    <d v="2020-04-12T02:00:00"/>
    <s v=""/>
    <s v="6J"/>
    <s v=""/>
    <s v="0:00"/>
    <s v="0:00"/>
    <s v=""/>
    <x v="0"/>
    <s v="ACC13"/>
    <x v="0"/>
    <s v="02 - CDI"/>
    <x v="0"/>
    <x v="1"/>
    <s v="EQUIPE 2 SAINT JEAN"/>
    <x v="0"/>
    <s v="C"/>
    <d v="2020-04-06T02:00:00"/>
    <d v="2020-04-12T02:00:00"/>
    <n v="0"/>
    <n v="0"/>
    <n v="0"/>
    <n v="6"/>
    <n v="0"/>
    <n v="0"/>
    <n v="0"/>
    <n v="0"/>
    <n v="0"/>
    <n v="0"/>
    <n v="0"/>
    <n v="0"/>
  </r>
  <r>
    <s v="MYH192"/>
    <x v="2"/>
    <x v="2"/>
    <d v="2020-03-18T01:00:00"/>
    <d v="2020-03-21T01:00:00"/>
    <s v=""/>
    <s v="4J"/>
    <s v=""/>
    <s v="0:00"/>
    <s v="0:00"/>
    <s v=""/>
    <x v="2"/>
    <s v="ACC13"/>
    <x v="0"/>
    <s v="02 - CDI"/>
    <x v="0"/>
    <x v="1"/>
    <s v="EQUIPE 2 SAINT JEAN"/>
    <x v="0"/>
    <s v="M"/>
    <d v="2020-03-18T01:00:00"/>
    <d v="2020-03-21T01:00:00"/>
    <n v="0"/>
    <n v="0"/>
    <n v="4"/>
    <n v="0"/>
    <n v="0"/>
    <n v="0"/>
    <n v="0"/>
    <n v="0"/>
    <n v="0"/>
    <n v="0"/>
    <n v="0"/>
    <n v="0"/>
  </r>
  <r>
    <s v="MYH192"/>
    <x v="6"/>
    <x v="6"/>
    <d v="2020-03-14T01:00:00"/>
    <d v="2020-03-14T01:00:00"/>
    <s v=""/>
    <s v="1J"/>
    <s v=""/>
    <s v="0:00"/>
    <s v="0:00"/>
    <s v=""/>
    <x v="5"/>
    <s v="ACC13"/>
    <x v="0"/>
    <s v="02 - CDI"/>
    <x v="0"/>
    <x v="1"/>
    <s v="EQUIPE 2 SAINT JEAN"/>
    <x v="0"/>
    <s v="P"/>
    <d v="2020-03-14T01:00:00"/>
    <d v="2020-03-14T01:00:00"/>
    <n v="0"/>
    <n v="0"/>
    <n v="1"/>
    <n v="0"/>
    <n v="0"/>
    <n v="0"/>
    <n v="0"/>
    <n v="0"/>
    <n v="0"/>
    <n v="0"/>
    <n v="0"/>
    <n v="0"/>
  </r>
  <r>
    <s v="MYH192"/>
    <x v="6"/>
    <x v="6"/>
    <d v="2020-03-13T01:00:00"/>
    <d v="2020-03-13T01:00:00"/>
    <s v=""/>
    <s v="1J"/>
    <s v=""/>
    <s v="0:00"/>
    <s v="0:00"/>
    <s v=""/>
    <x v="5"/>
    <s v="ACC13"/>
    <x v="0"/>
    <s v="02 - CDI"/>
    <x v="0"/>
    <x v="1"/>
    <s v="EQUIPE 2 SAINT JEAN"/>
    <x v="0"/>
    <s v="P"/>
    <d v="2020-03-13T01:00:00"/>
    <d v="2020-03-13T01:00:00"/>
    <n v="0"/>
    <n v="0"/>
    <n v="1"/>
    <n v="0"/>
    <n v="0"/>
    <n v="0"/>
    <n v="0"/>
    <n v="0"/>
    <n v="0"/>
    <n v="0"/>
    <n v="0"/>
    <n v="0"/>
  </r>
  <r>
    <s v="MYH192"/>
    <x v="6"/>
    <x v="6"/>
    <d v="2020-03-12T01:00:00"/>
    <d v="2020-03-12T01:00:00"/>
    <s v=""/>
    <s v="1J"/>
    <s v=""/>
    <s v="0:00"/>
    <s v="0:00"/>
    <s v=""/>
    <x v="5"/>
    <s v="ACC13"/>
    <x v="0"/>
    <s v="02 - CDI"/>
    <x v="0"/>
    <x v="1"/>
    <s v="EQUIPE 2 SAINT JEAN"/>
    <x v="0"/>
    <s v="P"/>
    <d v="2020-03-12T01:00:00"/>
    <d v="2020-03-12T01:00:00"/>
    <n v="0"/>
    <n v="0"/>
    <n v="1"/>
    <n v="0"/>
    <n v="0"/>
    <n v="0"/>
    <n v="0"/>
    <n v="0"/>
    <n v="0"/>
    <n v="0"/>
    <n v="0"/>
    <n v="0"/>
  </r>
  <r>
    <s v="MYH192"/>
    <x v="0"/>
    <x v="0"/>
    <d v="2020-01-02T01:00:00"/>
    <d v="2020-01-11T01:00:00"/>
    <s v=""/>
    <s v="9J"/>
    <s v=""/>
    <s v="0:00"/>
    <s v="0:00"/>
    <s v=""/>
    <x v="0"/>
    <s v="ACC13"/>
    <x v="0"/>
    <s v="02 - CDI"/>
    <x v="0"/>
    <x v="1"/>
    <s v="EQUIPE 2 SAINT JEAN"/>
    <x v="0"/>
    <s v="C"/>
    <d v="2020-01-02T01:00:00"/>
    <d v="2020-01-11T01:00:00"/>
    <n v="9"/>
    <n v="0"/>
    <n v="0"/>
    <n v="0"/>
    <n v="0"/>
    <n v="0"/>
    <n v="0"/>
    <n v="0"/>
    <n v="0"/>
    <n v="0"/>
    <n v="0"/>
    <n v="0"/>
  </r>
  <r>
    <s v="UKN503"/>
    <x v="0"/>
    <x v="0"/>
    <d v="2020-07-06T02:00:00"/>
    <d v="2020-07-25T02:00:00"/>
    <s v=""/>
    <s v="17J"/>
    <s v=""/>
    <s v="0:00"/>
    <s v="0:00"/>
    <s v=""/>
    <x v="0"/>
    <s v="CDTXD"/>
    <x v="0"/>
    <s v="01 - FONCT"/>
    <x v="0"/>
    <x v="1"/>
    <s v="SURNOMBRES"/>
    <x v="0"/>
    <s v="C"/>
    <d v="2020-07-06T02:00:00"/>
    <d v="2020-07-25T02:00:00"/>
    <n v="0"/>
    <n v="0"/>
    <n v="0"/>
    <n v="0"/>
    <n v="0"/>
    <n v="0"/>
    <n v="17"/>
    <n v="0"/>
    <n v="0"/>
    <n v="0"/>
    <n v="0"/>
    <n v="0"/>
  </r>
  <r>
    <s v="UKN503"/>
    <x v="0"/>
    <x v="0"/>
    <d v="2020-04-18T02:00:00"/>
    <d v="2020-04-24T02:00:00"/>
    <s v=""/>
    <s v="6J"/>
    <s v=""/>
    <s v="0:00"/>
    <s v="0:00"/>
    <s v=""/>
    <x v="0"/>
    <s v="CDTXD"/>
    <x v="0"/>
    <s v="01 - FONCT"/>
    <x v="0"/>
    <x v="1"/>
    <s v="SURNOMBRES"/>
    <x v="0"/>
    <s v="C"/>
    <d v="2020-04-18T02:00:00"/>
    <d v="2020-04-24T02:00:00"/>
    <n v="0"/>
    <n v="0"/>
    <n v="0"/>
    <n v="6"/>
    <n v="0"/>
    <n v="0"/>
    <n v="0"/>
    <n v="0"/>
    <n v="0"/>
    <n v="0"/>
    <n v="0"/>
    <n v="0"/>
  </r>
  <r>
    <s v="UKN503"/>
    <x v="13"/>
    <x v="12"/>
    <d v="2020-02-20T01:00:00"/>
    <d v="2020-02-20T01:00:00"/>
    <s v=""/>
    <s v="06h21"/>
    <s v=""/>
    <s v="0:00"/>
    <s v="0:00"/>
    <s v=""/>
    <x v="5"/>
    <s v="CDTXD"/>
    <x v="0"/>
    <s v="01 - FONCT"/>
    <x v="0"/>
    <x v="1"/>
    <s v="SURNOMBRES"/>
    <x v="0"/>
    <s v="A"/>
    <d v="2020-02-20T01:00:00"/>
    <d v="2020-02-20T01:00:00"/>
    <n v="0"/>
    <n v="1"/>
    <n v="0"/>
    <n v="0"/>
    <n v="0"/>
    <n v="0"/>
    <n v="0"/>
    <n v="0"/>
    <n v="0"/>
    <n v="0"/>
    <n v="0"/>
    <n v="0"/>
  </r>
  <r>
    <s v="UKN503"/>
    <x v="13"/>
    <x v="12"/>
    <d v="2020-01-24T01:00:00"/>
    <d v="2020-01-24T01:00:00"/>
    <s v=""/>
    <s v="06h21"/>
    <s v=""/>
    <s v="0:00"/>
    <s v="0:00"/>
    <s v=""/>
    <x v="5"/>
    <s v="CDTXD"/>
    <x v="0"/>
    <s v="01 - FONCT"/>
    <x v="0"/>
    <x v="1"/>
    <s v="SURNOMBRES"/>
    <x v="0"/>
    <s v="A"/>
    <d v="2020-01-24T01:00:00"/>
    <d v="2020-01-24T01:00:00"/>
    <n v="1"/>
    <n v="0"/>
    <n v="0"/>
    <n v="0"/>
    <n v="0"/>
    <n v="0"/>
    <n v="0"/>
    <n v="0"/>
    <n v="0"/>
    <n v="0"/>
    <n v="0"/>
    <n v="0"/>
  </r>
  <r>
    <s v="UKN503"/>
    <x v="13"/>
    <x v="12"/>
    <d v="2020-01-16T01:00:00"/>
    <d v="2020-01-16T01:00:00"/>
    <s v=""/>
    <s v="06h21"/>
    <s v=""/>
    <s v="0:00"/>
    <s v="0:00"/>
    <s v=""/>
    <x v="5"/>
    <s v="CDTXD"/>
    <x v="0"/>
    <s v="01 - FONCT"/>
    <x v="0"/>
    <x v="1"/>
    <s v="SURNOMBRES"/>
    <x v="0"/>
    <s v="A"/>
    <d v="2020-01-16T01:00:00"/>
    <d v="2020-01-16T01:00:00"/>
    <n v="1"/>
    <n v="0"/>
    <n v="0"/>
    <n v="0"/>
    <n v="0"/>
    <n v="0"/>
    <n v="0"/>
    <n v="0"/>
    <n v="0"/>
    <n v="0"/>
    <n v="0"/>
    <n v="0"/>
  </r>
  <r>
    <s v="UKN503"/>
    <x v="13"/>
    <x v="12"/>
    <d v="2020-01-09T01:00:00"/>
    <d v="2020-01-09T01:00:00"/>
    <s v=""/>
    <s v="06h21"/>
    <s v=""/>
    <s v="0:00"/>
    <s v="0:00"/>
    <s v=""/>
    <x v="5"/>
    <s v="CDTXD"/>
    <x v="0"/>
    <s v="01 - FONCT"/>
    <x v="0"/>
    <x v="1"/>
    <s v="SURNOMBRES"/>
    <x v="0"/>
    <s v="A"/>
    <d v="2020-01-09T01:00:00"/>
    <d v="2020-01-09T01:00:00"/>
    <n v="1"/>
    <n v="0"/>
    <n v="0"/>
    <n v="0"/>
    <n v="0"/>
    <n v="0"/>
    <n v="0"/>
    <n v="0"/>
    <n v="0"/>
    <n v="0"/>
    <n v="0"/>
    <n v="0"/>
  </r>
  <r>
    <s v="MUY548"/>
    <x v="0"/>
    <x v="0"/>
    <d v="2020-11-02T01:00:00"/>
    <d v="2020-11-15T01:00:00"/>
    <s v=""/>
    <s v="11J"/>
    <s v=""/>
    <s v="0:00"/>
    <s v="0:00"/>
    <s v=""/>
    <x v="0"/>
    <s v="ACC12"/>
    <x v="0"/>
    <s v="02 - CDI"/>
    <x v="0"/>
    <x v="1"/>
    <s v="COLIS"/>
    <x v="0"/>
    <s v="C"/>
    <d v="2020-11-02T01:00:00"/>
    <d v="2020-11-15T01:00:00"/>
    <n v="0"/>
    <n v="0"/>
    <n v="0"/>
    <n v="0"/>
    <n v="0"/>
    <n v="0"/>
    <n v="0"/>
    <n v="0"/>
    <n v="0"/>
    <n v="0"/>
    <n v="12"/>
    <n v="0"/>
  </r>
  <r>
    <s v="MUY548"/>
    <x v="0"/>
    <x v="0"/>
    <d v="2020-08-24T02:00:00"/>
    <d v="2020-09-05T02:00:00"/>
    <s v=""/>
    <s v="12J"/>
    <s v=""/>
    <s v="0:00"/>
    <s v="0:00"/>
    <s v=""/>
    <x v="0"/>
    <s v="ACC12"/>
    <x v="0"/>
    <s v="02 - CDI"/>
    <x v="0"/>
    <x v="1"/>
    <s v="COLIS"/>
    <x v="0"/>
    <s v="C"/>
    <d v="2020-08-24T02:00:00"/>
    <d v="2020-09-05T02:00:00"/>
    <n v="0"/>
    <n v="0"/>
    <n v="0"/>
    <n v="0"/>
    <n v="0"/>
    <n v="0"/>
    <n v="0"/>
    <n v="7"/>
    <n v="5"/>
    <n v="0"/>
    <n v="0"/>
    <n v="0"/>
  </r>
  <r>
    <s v="MUY548"/>
    <x v="8"/>
    <x v="3"/>
    <d v="2020-05-04T02:00:00"/>
    <d v="2020-05-10T02:00:00"/>
    <s v=""/>
    <s v="5J"/>
    <s v=""/>
    <s v="0:00"/>
    <s v="0:00"/>
    <s v=""/>
    <x v="3"/>
    <s v="ACC12"/>
    <x v="0"/>
    <s v="02 - CDI"/>
    <x v="0"/>
    <x v="1"/>
    <s v="COLIS"/>
    <x v="0"/>
    <s v="C"/>
    <d v="2020-05-04T02:00:00"/>
    <d v="2020-05-10T02:00:00"/>
    <n v="0"/>
    <n v="0"/>
    <n v="0"/>
    <n v="0"/>
    <n v="5"/>
    <n v="0"/>
    <n v="0"/>
    <n v="0"/>
    <n v="0"/>
    <n v="0"/>
    <n v="0"/>
    <n v="0"/>
  </r>
  <r>
    <s v="MUY548"/>
    <x v="3"/>
    <x v="3"/>
    <d v="2020-04-27T02:00:00"/>
    <d v="2020-04-30T02:00:00"/>
    <s v=""/>
    <s v="4J"/>
    <s v=""/>
    <s v="0:00"/>
    <s v="0:00"/>
    <s v=""/>
    <x v="3"/>
    <s v="ACC12"/>
    <x v="0"/>
    <s v="02 - CDI"/>
    <x v="0"/>
    <x v="1"/>
    <s v="COLIS"/>
    <x v="0"/>
    <s v="A"/>
    <d v="2020-04-27T02:00:00"/>
    <d v="2020-04-30T02:00:00"/>
    <n v="0"/>
    <n v="0"/>
    <n v="0"/>
    <n v="4"/>
    <n v="0"/>
    <n v="0"/>
    <n v="0"/>
    <n v="0"/>
    <n v="0"/>
    <n v="0"/>
    <n v="0"/>
    <n v="0"/>
  </r>
  <r>
    <s v="MUY548"/>
    <x v="3"/>
    <x v="3"/>
    <n v="43934.083333333336"/>
    <n v="43940.083333333336"/>
    <s v=""/>
    <s v="7J"/>
    <s v=""/>
    <s v="0:00"/>
    <s v="0:00"/>
    <s v=""/>
    <x v="3"/>
    <s v="ACC12"/>
    <x v="0"/>
    <s v="02 - CDI"/>
    <x v="0"/>
    <x v="1"/>
    <s v="COLIS"/>
    <x v="0"/>
    <s v="A"/>
    <d v="2020-04-13T02:00:00"/>
    <d v="2020-04-19T02:00:00"/>
    <n v="0"/>
    <n v="0"/>
    <n v="0"/>
    <n v="5"/>
    <n v="0"/>
    <n v="0"/>
    <n v="0"/>
    <n v="0"/>
    <n v="0"/>
    <n v="0"/>
    <n v="0"/>
    <n v="0"/>
  </r>
  <r>
    <s v="MUY548"/>
    <x v="3"/>
    <x v="3"/>
    <n v="43920.083333333336"/>
    <n v="43933.083333333336"/>
    <s v=""/>
    <s v="14J"/>
    <s v=""/>
    <s v="0:00"/>
    <s v="0:00"/>
    <s v=""/>
    <x v="3"/>
    <s v="ACC12"/>
    <x v="0"/>
    <s v="02 - CDI"/>
    <x v="0"/>
    <x v="1"/>
    <s v="COLIS"/>
    <x v="0"/>
    <s v="A"/>
    <d v="2020-03-30T02:00:00"/>
    <d v="2020-04-12T02:00:00"/>
    <n v="0"/>
    <n v="0"/>
    <n v="2"/>
    <n v="10"/>
    <n v="0"/>
    <n v="0"/>
    <n v="0"/>
    <n v="0"/>
    <n v="0"/>
    <n v="0"/>
    <n v="0"/>
    <n v="0"/>
  </r>
  <r>
    <s v="MUY548"/>
    <x v="3"/>
    <x v="3"/>
    <n v="43906.041666666664"/>
    <n v="43912.041666666664"/>
    <s v=""/>
    <s v="7J"/>
    <s v=""/>
    <s v="0:00"/>
    <s v="0:00"/>
    <s v=""/>
    <x v="3"/>
    <s v="ACC12"/>
    <x v="0"/>
    <s v="02 - CDI"/>
    <x v="0"/>
    <x v="1"/>
    <s v="COLIS"/>
    <x v="0"/>
    <s v="A"/>
    <d v="2020-03-16T01:00:00"/>
    <d v="2020-03-22T01:00:00"/>
    <n v="0"/>
    <n v="0"/>
    <n v="6"/>
    <n v="0"/>
    <n v="0"/>
    <n v="0"/>
    <n v="0"/>
    <n v="0"/>
    <n v="0"/>
    <n v="0"/>
    <n v="0"/>
    <n v="0"/>
  </r>
  <r>
    <s v="MUY548"/>
    <x v="7"/>
    <x v="7"/>
    <n v="43897.041666666664"/>
    <n v="43897.041666666664"/>
    <s v=""/>
    <s v="06h21"/>
    <s v=""/>
    <s v="0:00"/>
    <s v="0:00"/>
    <s v=""/>
    <x v="0"/>
    <s v="ACC12"/>
    <x v="0"/>
    <s v="02 - CDI"/>
    <x v="0"/>
    <x v="1"/>
    <s v="COLIS"/>
    <x v="0"/>
    <s v="2"/>
    <d v="2020-03-07T01:00:00"/>
    <d v="2020-03-07T01:00:00"/>
    <n v="0"/>
    <n v="0"/>
    <n v="1"/>
    <n v="0"/>
    <n v="0"/>
    <n v="0"/>
    <n v="0"/>
    <n v="0"/>
    <n v="0"/>
    <n v="0"/>
    <n v="0"/>
    <n v="0"/>
  </r>
  <r>
    <s v="MUY548"/>
    <x v="0"/>
    <x v="0"/>
    <n v="43892.041666666664"/>
    <n v="43896.041666666664"/>
    <s v=""/>
    <s v="5J"/>
    <s v=""/>
    <s v="0:00"/>
    <s v="0:00"/>
    <s v=""/>
    <x v="0"/>
    <s v="ACC12"/>
    <x v="0"/>
    <s v="02 - CDI"/>
    <x v="0"/>
    <x v="1"/>
    <s v="COLIS"/>
    <x v="0"/>
    <s v="C"/>
    <d v="2020-03-02T01:00:00"/>
    <d v="2020-03-06T01:00:00"/>
    <n v="0"/>
    <n v="0"/>
    <n v="5"/>
    <n v="0"/>
    <n v="0"/>
    <n v="0"/>
    <n v="0"/>
    <n v="0"/>
    <n v="0"/>
    <n v="0"/>
    <n v="0"/>
    <n v="0"/>
  </r>
  <r>
    <s v="HJD762"/>
    <x v="0"/>
    <x v="0"/>
    <n v="44060.083333333336"/>
    <n v="44079.083333333336"/>
    <s v=""/>
    <s v="18J"/>
    <s v=""/>
    <s v="0:00"/>
    <s v="0:00"/>
    <s v=""/>
    <x v="0"/>
    <s v="ACC21"/>
    <x v="0"/>
    <s v="02 - CDI"/>
    <x v="0"/>
    <x v="3"/>
    <s v="colis"/>
    <x v="0"/>
    <s v="C"/>
    <d v="2020-08-17T02:00:00"/>
    <d v="2020-09-05T02:00:00"/>
    <n v="0"/>
    <n v="0"/>
    <n v="0"/>
    <n v="0"/>
    <n v="0"/>
    <n v="0"/>
    <n v="0"/>
    <n v="13"/>
    <n v="5"/>
    <n v="0"/>
    <n v="0"/>
    <n v="0"/>
  </r>
  <r>
    <s v="HJD762"/>
    <x v="2"/>
    <x v="2"/>
    <n v="43908.041666666664"/>
    <n v="43921.083333333336"/>
    <s v=""/>
    <s v="14J"/>
    <s v=""/>
    <s v="0:00"/>
    <s v="0:00"/>
    <s v=""/>
    <x v="2"/>
    <s v="ACC21"/>
    <x v="0"/>
    <s v="02 - CDI"/>
    <x v="0"/>
    <x v="3"/>
    <s v="colis"/>
    <x v="0"/>
    <s v="M"/>
    <d v="2020-03-18T01:00:00"/>
    <d v="2020-03-31T02:00:00"/>
    <n v="0"/>
    <n v="0"/>
    <n v="12"/>
    <n v="0"/>
    <n v="0"/>
    <n v="0"/>
    <n v="0"/>
    <n v="0"/>
    <n v="0"/>
    <n v="0"/>
    <n v="0"/>
    <n v="0"/>
  </r>
  <r>
    <s v="HJD762"/>
    <x v="0"/>
    <x v="0"/>
    <n v="43906.041666666664"/>
    <n v="43907.041666666664"/>
    <s v=""/>
    <s v="2J"/>
    <s v=""/>
    <s v="0:00"/>
    <s v="0:00"/>
    <s v=""/>
    <x v="0"/>
    <s v="ACC21"/>
    <x v="0"/>
    <s v="02 - CDI"/>
    <x v="0"/>
    <x v="3"/>
    <s v="colis"/>
    <x v="0"/>
    <s v="C"/>
    <d v="2020-03-16T01:00:00"/>
    <d v="2020-03-17T01:00:00"/>
    <n v="0"/>
    <n v="0"/>
    <n v="2"/>
    <n v="0"/>
    <n v="0"/>
    <n v="0"/>
    <n v="0"/>
    <n v="0"/>
    <n v="0"/>
    <n v="0"/>
    <n v="0"/>
    <n v="0"/>
  </r>
  <r>
    <s v="HJD762"/>
    <x v="0"/>
    <x v="0"/>
    <n v="43892.041666666664"/>
    <n v="43904.041666666664"/>
    <s v=""/>
    <s v="12J"/>
    <s v=""/>
    <s v="0:00"/>
    <s v="0:00"/>
    <s v=""/>
    <x v="0"/>
    <s v="ACC21"/>
    <x v="0"/>
    <s v="02 - CDI"/>
    <x v="0"/>
    <x v="3"/>
    <s v="colis"/>
    <x v="0"/>
    <s v="C"/>
    <d v="2020-03-02T01:00:00"/>
    <d v="2020-03-14T01:00:00"/>
    <n v="0"/>
    <n v="0"/>
    <n v="12"/>
    <n v="0"/>
    <n v="0"/>
    <n v="0"/>
    <n v="0"/>
    <n v="0"/>
    <n v="0"/>
    <n v="0"/>
    <n v="0"/>
    <n v="0"/>
  </r>
  <r>
    <s v="KPD268"/>
    <x v="0"/>
    <x v="0"/>
    <n v="44179.041666666664"/>
    <n v="44192.041666666664"/>
    <s v=""/>
    <s v="11J"/>
    <s v=""/>
    <s v="0:00"/>
    <s v="0:00"/>
    <s v=""/>
    <x v="0"/>
    <s v="ACC12"/>
    <x v="0"/>
    <s v="02 - CDI"/>
    <x v="0"/>
    <x v="2"/>
    <s v="MRP"/>
    <x v="0"/>
    <s v="C"/>
    <d v="2020-12-14T01:00:00"/>
    <d v="2020-12-27T01:00:00"/>
    <n v="0"/>
    <n v="0"/>
    <n v="0"/>
    <n v="0"/>
    <n v="0"/>
    <n v="0"/>
    <n v="0"/>
    <n v="0"/>
    <n v="0"/>
    <n v="0"/>
    <n v="0"/>
    <n v="12"/>
  </r>
  <r>
    <s v="KPD268"/>
    <x v="0"/>
    <x v="0"/>
    <n v="44053.083333333336"/>
    <n v="44057.083333333336"/>
    <s v=""/>
    <s v="5J"/>
    <s v=""/>
    <s v="0:00"/>
    <s v="0:00"/>
    <s v=""/>
    <x v="0"/>
    <s v="ACC12"/>
    <x v="0"/>
    <s v="02 - CDI"/>
    <x v="0"/>
    <x v="2"/>
    <s v="MRP"/>
    <x v="0"/>
    <s v="C"/>
    <d v="2020-08-10T02:00:00"/>
    <d v="2020-08-14T02:00:00"/>
    <n v="0"/>
    <n v="0"/>
    <n v="0"/>
    <n v="0"/>
    <n v="0"/>
    <n v="0"/>
    <n v="0"/>
    <n v="5"/>
    <n v="0"/>
    <n v="0"/>
    <n v="0"/>
    <n v="0"/>
  </r>
  <r>
    <s v="KPD268"/>
    <x v="0"/>
    <x v="0"/>
    <n v="44039.083333333336"/>
    <n v="44044.083333333336"/>
    <s v=""/>
    <s v="6J"/>
    <s v=""/>
    <s v="0:00"/>
    <s v="0:00"/>
    <s v=""/>
    <x v="0"/>
    <s v="ACC12"/>
    <x v="0"/>
    <s v="02 - CDI"/>
    <x v="0"/>
    <x v="2"/>
    <s v="MRP"/>
    <x v="0"/>
    <s v="C"/>
    <d v="2020-07-27T02:00:00"/>
    <d v="2020-08-01T02:00:00"/>
    <n v="0"/>
    <n v="0"/>
    <n v="0"/>
    <n v="0"/>
    <n v="0"/>
    <n v="0"/>
    <n v="5"/>
    <n v="1"/>
    <n v="0"/>
    <n v="0"/>
    <n v="0"/>
    <n v="0"/>
  </r>
  <r>
    <s v="KPD268"/>
    <x v="0"/>
    <x v="0"/>
    <n v="43997.083333333336"/>
    <n v="44009.083333333336"/>
    <s v=""/>
    <s v="12J"/>
    <s v=""/>
    <s v="0:00"/>
    <s v="0:00"/>
    <s v=""/>
    <x v="0"/>
    <s v="ACC12"/>
    <x v="0"/>
    <s v="02 - CDI"/>
    <x v="0"/>
    <x v="2"/>
    <s v="MRP"/>
    <x v="0"/>
    <s v="C"/>
    <d v="2020-06-15T02:00:00"/>
    <d v="2020-06-27T02:00:00"/>
    <n v="0"/>
    <n v="0"/>
    <n v="0"/>
    <n v="0"/>
    <n v="0"/>
    <n v="12"/>
    <n v="0"/>
    <n v="0"/>
    <n v="0"/>
    <n v="0"/>
    <n v="0"/>
    <n v="0"/>
  </r>
  <r>
    <s v="KPD268"/>
    <x v="0"/>
    <x v="0"/>
    <n v="43969.083333333336"/>
    <n v="43969.083333333336"/>
    <s v=""/>
    <s v="1J"/>
    <s v=""/>
    <s v="0:00"/>
    <s v="0:00"/>
    <s v=""/>
    <x v="0"/>
    <s v="ACC12"/>
    <x v="0"/>
    <s v="02 - CDI"/>
    <x v="0"/>
    <x v="2"/>
    <s v="MRP"/>
    <x v="0"/>
    <s v="C"/>
    <d v="2020-05-18T02:00:00"/>
    <d v="2020-05-18T02:00:00"/>
    <n v="0"/>
    <n v="0"/>
    <n v="0"/>
    <n v="0"/>
    <n v="1"/>
    <n v="0"/>
    <n v="0"/>
    <n v="0"/>
    <n v="0"/>
    <n v="0"/>
    <n v="0"/>
    <n v="0"/>
  </r>
  <r>
    <s v="KPD268"/>
    <x v="0"/>
    <x v="0"/>
    <n v="43922.083333333336"/>
    <n v="43925.083333333336"/>
    <s v=""/>
    <s v="4J"/>
    <s v=""/>
    <s v="0:00"/>
    <s v="0:00"/>
    <s v=""/>
    <x v="0"/>
    <s v="ACC12"/>
    <x v="0"/>
    <s v="02 - CDI"/>
    <x v="0"/>
    <x v="2"/>
    <s v="MRP"/>
    <x v="0"/>
    <s v="C"/>
    <d v="2020-04-01T02:00:00"/>
    <d v="2020-04-04T02:00:00"/>
    <n v="0"/>
    <n v="0"/>
    <n v="0"/>
    <n v="4"/>
    <n v="0"/>
    <n v="0"/>
    <n v="0"/>
    <n v="0"/>
    <n v="0"/>
    <n v="0"/>
    <n v="0"/>
    <n v="0"/>
  </r>
  <r>
    <s v="KPD268"/>
    <x v="0"/>
    <x v="0"/>
    <n v="43896.041666666664"/>
    <n v="43897.041666666664"/>
    <s v=""/>
    <s v="2J"/>
    <s v=""/>
    <s v="0:00"/>
    <s v="0:00"/>
    <s v=""/>
    <x v="0"/>
    <s v="ACC12"/>
    <x v="0"/>
    <s v="02 - CDI"/>
    <x v="0"/>
    <x v="2"/>
    <s v="MRP"/>
    <x v="0"/>
    <s v="C"/>
    <d v="2020-03-06T01:00:00"/>
    <d v="2020-03-07T01:00:00"/>
    <n v="0"/>
    <n v="0"/>
    <n v="2"/>
    <n v="0"/>
    <n v="0"/>
    <n v="0"/>
    <n v="0"/>
    <n v="0"/>
    <n v="0"/>
    <n v="0"/>
    <n v="0"/>
    <n v="0"/>
  </r>
  <r>
    <s v="KPD268"/>
    <x v="0"/>
    <x v="0"/>
    <n v="43850.041666666664"/>
    <n v="43853.041666666664"/>
    <s v=""/>
    <s v="4J"/>
    <s v=""/>
    <s v="0:00"/>
    <s v="0:00"/>
    <s v=""/>
    <x v="0"/>
    <s v="ACC12"/>
    <x v="0"/>
    <s v="02 - CDI"/>
    <x v="0"/>
    <x v="2"/>
    <s v="MRP"/>
    <x v="0"/>
    <s v="C"/>
    <d v="2020-01-20T01:00:00"/>
    <d v="2020-01-23T01:00:00"/>
    <n v="4"/>
    <n v="0"/>
    <n v="0"/>
    <n v="0"/>
    <n v="0"/>
    <n v="0"/>
    <n v="0"/>
    <n v="0"/>
    <n v="0"/>
    <n v="0"/>
    <n v="0"/>
    <n v="0"/>
  </r>
  <r>
    <s v="RPK582"/>
    <x v="0"/>
    <x v="0"/>
    <n v="44109.083333333336"/>
    <n v="44114.083333333336"/>
    <s v=""/>
    <s v="6J"/>
    <s v=""/>
    <s v="0:00"/>
    <s v="0:00"/>
    <s v=""/>
    <x v="0"/>
    <s v="ACC22"/>
    <x v="0"/>
    <s v="02 - CDI"/>
    <x v="0"/>
    <x v="1"/>
    <s v="HENDAYE"/>
    <x v="0"/>
    <s v="C"/>
    <d v="2020-10-05T02:00:00"/>
    <d v="2020-10-10T02:00:00"/>
    <n v="0"/>
    <n v="0"/>
    <n v="0"/>
    <n v="0"/>
    <n v="0"/>
    <n v="0"/>
    <n v="0"/>
    <n v="0"/>
    <n v="0"/>
    <n v="6"/>
    <n v="0"/>
    <n v="0"/>
  </r>
  <r>
    <s v="RPK582"/>
    <x v="0"/>
    <x v="0"/>
    <n v="44060.083333333336"/>
    <n v="44071.083333333336"/>
    <s v=""/>
    <s v="11J"/>
    <s v=""/>
    <s v="0:00"/>
    <s v="0:00"/>
    <s v=""/>
    <x v="0"/>
    <s v="ACC22"/>
    <x v="0"/>
    <s v="02 - CDI"/>
    <x v="0"/>
    <x v="1"/>
    <s v="HENDAYE"/>
    <x v="0"/>
    <s v="C"/>
    <d v="2020-08-17T02:00:00"/>
    <d v="2020-08-28T02:00:00"/>
    <n v="0"/>
    <n v="0"/>
    <n v="0"/>
    <n v="0"/>
    <n v="0"/>
    <n v="0"/>
    <n v="0"/>
    <n v="11"/>
    <n v="0"/>
    <n v="0"/>
    <n v="0"/>
    <n v="0"/>
  </r>
  <r>
    <s v="RPK582"/>
    <x v="0"/>
    <x v="0"/>
    <n v="43948.083333333336"/>
    <n v="43953.083333333336"/>
    <s v=""/>
    <s v="5J"/>
    <s v=""/>
    <s v="0:00"/>
    <s v="0:00"/>
    <s v=""/>
    <x v="0"/>
    <s v="ACC22"/>
    <x v="0"/>
    <s v="02 - CDI"/>
    <x v="0"/>
    <x v="1"/>
    <s v="HENDAYE"/>
    <x v="0"/>
    <s v="C"/>
    <d v="2020-04-27T02:00:00"/>
    <d v="2020-05-02T02:00:00"/>
    <n v="0"/>
    <n v="0"/>
    <n v="0"/>
    <n v="4"/>
    <n v="1"/>
    <n v="0"/>
    <n v="0"/>
    <n v="0"/>
    <n v="0"/>
    <n v="0"/>
    <n v="0"/>
    <n v="0"/>
  </r>
  <r>
    <s v="RPK582"/>
    <x v="0"/>
    <x v="0"/>
    <n v="43914.041666666664"/>
    <n v="43917.041666666664"/>
    <s v=""/>
    <s v="4J"/>
    <s v=""/>
    <s v="0:00"/>
    <s v="0:00"/>
    <s v=""/>
    <x v="0"/>
    <s v="ACC22"/>
    <x v="0"/>
    <s v="02 - CDI"/>
    <x v="0"/>
    <x v="1"/>
    <s v="HENDAYE"/>
    <x v="0"/>
    <s v="C"/>
    <d v="2020-03-24T01:00:00"/>
    <d v="2020-03-27T01:00:00"/>
    <n v="0"/>
    <n v="0"/>
    <n v="4"/>
    <n v="0"/>
    <n v="0"/>
    <n v="0"/>
    <n v="0"/>
    <n v="0"/>
    <n v="0"/>
    <n v="0"/>
    <n v="0"/>
    <n v="0"/>
  </r>
  <r>
    <s v="RPK582"/>
    <x v="0"/>
    <x v="0"/>
    <n v="43902.041666666664"/>
    <n v="43902.041666666664"/>
    <s v=""/>
    <s v="1J"/>
    <s v=""/>
    <s v="0:00"/>
    <s v="0:00"/>
    <s v=""/>
    <x v="0"/>
    <s v="ACC22"/>
    <x v="0"/>
    <s v="02 - CDI"/>
    <x v="0"/>
    <x v="1"/>
    <s v="HENDAYE"/>
    <x v="0"/>
    <s v="C"/>
    <d v="2020-03-12T01:00:00"/>
    <d v="2020-03-12T01:00:00"/>
    <n v="0"/>
    <n v="0"/>
    <n v="1"/>
    <n v="0"/>
    <n v="0"/>
    <n v="0"/>
    <n v="0"/>
    <n v="0"/>
    <n v="0"/>
    <n v="0"/>
    <n v="0"/>
    <n v="0"/>
  </r>
  <r>
    <s v="RPK582"/>
    <x v="0"/>
    <x v="0"/>
    <n v="43900.041666666664"/>
    <n v="43901.041666666664"/>
    <s v=""/>
    <s v="2J"/>
    <s v=""/>
    <s v="0:00"/>
    <s v="0:00"/>
    <s v=""/>
    <x v="0"/>
    <s v="ACC22"/>
    <x v="0"/>
    <s v="02 - CDI"/>
    <x v="0"/>
    <x v="1"/>
    <s v="HENDAYE"/>
    <x v="0"/>
    <s v="C"/>
    <d v="2020-03-10T01:00:00"/>
    <d v="2020-03-11T01:00:00"/>
    <n v="0"/>
    <n v="0"/>
    <n v="2"/>
    <n v="0"/>
    <n v="0"/>
    <n v="0"/>
    <n v="0"/>
    <n v="0"/>
    <n v="0"/>
    <n v="0"/>
    <n v="0"/>
    <n v="0"/>
  </r>
  <r>
    <s v="HUR417"/>
    <x v="17"/>
    <x v="16"/>
    <n v="44180.041666666664"/>
    <n v="44180.041666666664"/>
    <s v=""/>
    <s v="(*)"/>
    <s v=""/>
    <s v="0:00"/>
    <s v="0:00"/>
    <s v=""/>
    <x v="10"/>
    <s v="APN2"/>
    <x v="0"/>
    <s v="01 - FONCT"/>
    <x v="0"/>
    <x v="3"/>
    <s v="S3C / CONCENTRATION"/>
    <x v="0"/>
    <s v="J"/>
    <d v="2020-12-15T01:00:00"/>
    <d v="2020-12-15T01:00:00"/>
    <n v="0"/>
    <n v="0"/>
    <n v="0"/>
    <n v="0"/>
    <n v="0"/>
    <n v="0"/>
    <n v="0"/>
    <n v="0"/>
    <n v="0"/>
    <n v="0"/>
    <n v="0"/>
    <n v="1"/>
  </r>
  <r>
    <s v="HUR417"/>
    <x v="17"/>
    <x v="16"/>
    <n v="44168.041666666664"/>
    <n v="44168.041666666664"/>
    <s v=""/>
    <s v="(*)"/>
    <s v=""/>
    <s v="0:00"/>
    <s v="0:00"/>
    <s v=""/>
    <x v="10"/>
    <s v="APN2"/>
    <x v="0"/>
    <s v="01 - FONCT"/>
    <x v="0"/>
    <x v="3"/>
    <s v="S3C / CONCENTRATION"/>
    <x v="0"/>
    <s v="J"/>
    <d v="2020-12-03T01:00:00"/>
    <d v="2020-12-03T01:00:00"/>
    <n v="0"/>
    <n v="0"/>
    <n v="0"/>
    <n v="0"/>
    <n v="0"/>
    <n v="0"/>
    <n v="0"/>
    <n v="0"/>
    <n v="0"/>
    <n v="0"/>
    <n v="0"/>
    <n v="1"/>
  </r>
  <r>
    <s v="HUR417"/>
    <x v="17"/>
    <x v="16"/>
    <n v="44145.041666666664"/>
    <n v="44145.041666666664"/>
    <s v=""/>
    <s v="(*)"/>
    <s v=""/>
    <s v="0:00"/>
    <s v="0:00"/>
    <s v=""/>
    <x v="10"/>
    <s v="APN2"/>
    <x v="0"/>
    <s v="01 - FONCT"/>
    <x v="0"/>
    <x v="3"/>
    <s v="S3C / CONCENTRATION"/>
    <x v="0"/>
    <s v="J"/>
    <d v="2020-11-10T01:00:00"/>
    <d v="2020-11-10T01:00:00"/>
    <n v="0"/>
    <n v="0"/>
    <n v="0"/>
    <n v="0"/>
    <n v="0"/>
    <n v="0"/>
    <n v="0"/>
    <n v="0"/>
    <n v="0"/>
    <n v="0"/>
    <n v="1"/>
    <n v="0"/>
  </r>
  <r>
    <s v="HUR417"/>
    <x v="17"/>
    <x v="16"/>
    <n v="44131.041666666664"/>
    <n v="44131.041666666664"/>
    <s v=""/>
    <s v="(*)"/>
    <s v=""/>
    <s v="0:00"/>
    <s v="0:00"/>
    <s v=""/>
    <x v="10"/>
    <s v="APN2"/>
    <x v="0"/>
    <s v="01 - FONCT"/>
    <x v="0"/>
    <x v="3"/>
    <s v="S3C / CONCENTRATION"/>
    <x v="0"/>
    <s v="J"/>
    <d v="2020-10-27T01:00:00"/>
    <d v="2020-10-27T01:00:00"/>
    <n v="0"/>
    <n v="0"/>
    <n v="0"/>
    <n v="0"/>
    <n v="0"/>
    <n v="0"/>
    <n v="0"/>
    <n v="0"/>
    <n v="0"/>
    <n v="1"/>
    <n v="0"/>
    <n v="0"/>
  </r>
  <r>
    <s v="HUR417"/>
    <x v="17"/>
    <x v="16"/>
    <n v="44089.083333333336"/>
    <n v="44089.083333333336"/>
    <s v=""/>
    <s v="(*)"/>
    <s v=""/>
    <s v="0:00"/>
    <s v="0:00"/>
    <s v=""/>
    <x v="10"/>
    <s v="APN2"/>
    <x v="0"/>
    <s v="01 - FONCT"/>
    <x v="0"/>
    <x v="3"/>
    <s v="S3C / CONCENTRATION"/>
    <x v="0"/>
    <s v="J"/>
    <d v="2020-09-15T02:00:00"/>
    <d v="2020-09-15T02:00:00"/>
    <n v="0"/>
    <n v="0"/>
    <n v="0"/>
    <n v="0"/>
    <n v="0"/>
    <n v="0"/>
    <n v="0"/>
    <n v="0"/>
    <n v="1"/>
    <n v="0"/>
    <n v="0"/>
    <n v="0"/>
  </r>
  <r>
    <s v="HUR417"/>
    <x v="17"/>
    <x v="16"/>
    <n v="44082.083333333336"/>
    <n v="44082.083333333336"/>
    <s v=""/>
    <s v="(*)"/>
    <s v=""/>
    <s v="0:00"/>
    <s v="0:00"/>
    <s v=""/>
    <x v="10"/>
    <s v="APN2"/>
    <x v="0"/>
    <s v="01 - FONCT"/>
    <x v="0"/>
    <x v="3"/>
    <s v="S3C / CONCENTRATION"/>
    <x v="0"/>
    <s v="J"/>
    <d v="2020-09-08T02:00:00"/>
    <d v="2020-09-08T02:00:00"/>
    <n v="0"/>
    <n v="0"/>
    <n v="0"/>
    <n v="0"/>
    <n v="0"/>
    <n v="0"/>
    <n v="0"/>
    <n v="0"/>
    <n v="1"/>
    <n v="0"/>
    <n v="0"/>
    <n v="0"/>
  </r>
  <r>
    <s v="HUR417"/>
    <x v="0"/>
    <x v="0"/>
    <n v="44060.083333333336"/>
    <n v="44060.083333333336"/>
    <s v=""/>
    <s v="1J"/>
    <s v=""/>
    <s v="0:00"/>
    <s v="0:00"/>
    <s v=""/>
    <x v="0"/>
    <s v="APN2"/>
    <x v="0"/>
    <s v="01 - FONCT"/>
    <x v="0"/>
    <x v="3"/>
    <s v="S3C / CONCENTRATION"/>
    <x v="0"/>
    <s v="C"/>
    <d v="2020-08-17T02:00:00"/>
    <d v="2020-08-17T02:00:00"/>
    <n v="0"/>
    <n v="0"/>
    <n v="0"/>
    <n v="0"/>
    <n v="0"/>
    <n v="0"/>
    <n v="0"/>
    <n v="1"/>
    <n v="0"/>
    <n v="0"/>
    <n v="0"/>
    <n v="0"/>
  </r>
  <r>
    <s v="HUR417"/>
    <x v="0"/>
    <x v="0"/>
    <n v="44047.083333333336"/>
    <n v="44057.083333333336"/>
    <s v=""/>
    <s v="10J"/>
    <s v=""/>
    <s v="0:00"/>
    <s v="0:00"/>
    <s v=""/>
    <x v="0"/>
    <s v="APN2"/>
    <x v="0"/>
    <s v="01 - FONCT"/>
    <x v="0"/>
    <x v="3"/>
    <s v="S3C / CONCENTRATION"/>
    <x v="0"/>
    <s v="C"/>
    <d v="2020-08-04T02:00:00"/>
    <d v="2020-08-14T02:00:00"/>
    <n v="0"/>
    <n v="0"/>
    <n v="0"/>
    <n v="0"/>
    <n v="0"/>
    <n v="0"/>
    <n v="0"/>
    <n v="10"/>
    <n v="0"/>
    <n v="0"/>
    <n v="0"/>
    <n v="0"/>
  </r>
  <r>
    <s v="HUR417"/>
    <x v="0"/>
    <x v="0"/>
    <n v="44018.083333333336"/>
    <n v="44018.083333333336"/>
    <s v=""/>
    <s v="1J"/>
    <s v=""/>
    <s v="0:00"/>
    <s v="0:00"/>
    <s v=""/>
    <x v="0"/>
    <s v="APN2"/>
    <x v="0"/>
    <s v="01 - FONCT"/>
    <x v="0"/>
    <x v="3"/>
    <s v="S3C / CONCENTRATION"/>
    <x v="0"/>
    <s v="C"/>
    <d v="2020-07-06T02:00:00"/>
    <d v="2020-07-06T02:00:00"/>
    <n v="0"/>
    <n v="0"/>
    <n v="0"/>
    <n v="0"/>
    <n v="0"/>
    <n v="0"/>
    <n v="1"/>
    <n v="0"/>
    <n v="0"/>
    <n v="0"/>
    <n v="0"/>
    <n v="0"/>
  </r>
  <r>
    <s v="HUR417"/>
    <x v="17"/>
    <x v="16"/>
    <n v="44005.083333333336"/>
    <n v="44005.083333333336"/>
    <s v=""/>
    <s v="(*)"/>
    <s v=""/>
    <s v="0:00"/>
    <s v="0:00"/>
    <s v=""/>
    <x v="10"/>
    <s v="APN2"/>
    <x v="0"/>
    <s v="01 - FONCT"/>
    <x v="0"/>
    <x v="3"/>
    <s v="S3C / CONCENTRATION"/>
    <x v="0"/>
    <s v="J"/>
    <d v="2020-06-23T02:00:00"/>
    <d v="2020-06-23T02:00:00"/>
    <n v="0"/>
    <n v="0"/>
    <n v="0"/>
    <n v="0"/>
    <n v="0"/>
    <n v="1"/>
    <n v="0"/>
    <n v="0"/>
    <n v="0"/>
    <n v="0"/>
    <n v="0"/>
    <n v="0"/>
  </r>
  <r>
    <s v="HUR417"/>
    <x v="17"/>
    <x v="16"/>
    <n v="43998.083333333336"/>
    <n v="43998.083333333336"/>
    <s v=""/>
    <s v="(*)"/>
    <s v=""/>
    <s v="0:00"/>
    <s v="0:00"/>
    <s v=""/>
    <x v="10"/>
    <s v="APN2"/>
    <x v="0"/>
    <s v="01 - FONCT"/>
    <x v="0"/>
    <x v="3"/>
    <s v="S3C / CONCENTRATION"/>
    <x v="0"/>
    <s v="J"/>
    <d v="2020-06-16T02:00:00"/>
    <d v="2020-06-16T02:00:00"/>
    <n v="0"/>
    <n v="0"/>
    <n v="0"/>
    <n v="0"/>
    <n v="0"/>
    <n v="1"/>
    <n v="0"/>
    <n v="0"/>
    <n v="0"/>
    <n v="0"/>
    <n v="0"/>
    <n v="0"/>
  </r>
  <r>
    <s v="HUR417"/>
    <x v="17"/>
    <x v="16"/>
    <n v="43970.083333333336"/>
    <n v="43970.083333333336"/>
    <s v=""/>
    <s v="(*)"/>
    <s v=""/>
    <s v="0:00"/>
    <s v="0:00"/>
    <s v=""/>
    <x v="10"/>
    <s v="APN2"/>
    <x v="0"/>
    <s v="01 - FONCT"/>
    <x v="0"/>
    <x v="3"/>
    <s v="S3C / CONCENTRATION"/>
    <x v="0"/>
    <s v="J"/>
    <d v="2020-05-19T02:00:00"/>
    <d v="2020-05-19T02:00:00"/>
    <n v="0"/>
    <n v="0"/>
    <n v="0"/>
    <n v="0"/>
    <n v="1"/>
    <n v="0"/>
    <n v="0"/>
    <n v="0"/>
    <n v="0"/>
    <n v="0"/>
    <n v="0"/>
    <n v="0"/>
  </r>
  <r>
    <s v="HUR417"/>
    <x v="17"/>
    <x v="16"/>
    <n v="43956.083333333336"/>
    <n v="43956.083333333336"/>
    <s v=""/>
    <s v="(*)"/>
    <s v=""/>
    <s v="0:00"/>
    <s v="0:00"/>
    <s v=""/>
    <x v="10"/>
    <s v="APN2"/>
    <x v="0"/>
    <s v="01 - FONCT"/>
    <x v="0"/>
    <x v="3"/>
    <s v="S3C / CONCENTRATION"/>
    <x v="0"/>
    <s v="J"/>
    <d v="2020-05-05T02:00:00"/>
    <d v="2020-05-05T02:00:00"/>
    <n v="0"/>
    <n v="0"/>
    <n v="0"/>
    <n v="0"/>
    <n v="1"/>
    <n v="0"/>
    <n v="0"/>
    <n v="0"/>
    <n v="0"/>
    <n v="0"/>
    <n v="0"/>
    <n v="0"/>
  </r>
  <r>
    <s v="HUR417"/>
    <x v="0"/>
    <x v="0"/>
    <n v="43948.083333333336"/>
    <n v="43951.083333333336"/>
    <s v=""/>
    <s v="4J"/>
    <s v=""/>
    <s v="0:00"/>
    <s v="0:00"/>
    <s v=""/>
    <x v="0"/>
    <s v="APN2"/>
    <x v="0"/>
    <s v="01 - FONCT"/>
    <x v="0"/>
    <x v="3"/>
    <s v="S3C / CONCENTRATION"/>
    <x v="0"/>
    <s v="C"/>
    <d v="2020-04-27T02:00:00"/>
    <d v="2020-04-30T02:00:00"/>
    <n v="0"/>
    <n v="0"/>
    <n v="0"/>
    <n v="4"/>
    <n v="0"/>
    <n v="0"/>
    <n v="0"/>
    <n v="0"/>
    <n v="0"/>
    <n v="0"/>
    <n v="0"/>
    <n v="0"/>
  </r>
  <r>
    <s v="HUR417"/>
    <x v="17"/>
    <x v="16"/>
    <n v="43907.041666666664"/>
    <n v="43907.041666666664"/>
    <s v=""/>
    <s v="(*)"/>
    <s v=""/>
    <s v="0:00"/>
    <s v="0:00"/>
    <s v=""/>
    <x v="10"/>
    <s v="APN2"/>
    <x v="0"/>
    <s v="01 - FONCT"/>
    <x v="0"/>
    <x v="3"/>
    <s v="S3C / CONCENTRATION"/>
    <x v="0"/>
    <s v="J"/>
    <d v="2020-03-17T01:00:00"/>
    <d v="2020-03-17T01:00:00"/>
    <n v="0"/>
    <n v="0"/>
    <n v="1"/>
    <n v="0"/>
    <n v="0"/>
    <n v="0"/>
    <n v="0"/>
    <n v="0"/>
    <n v="0"/>
    <n v="0"/>
    <n v="0"/>
    <n v="0"/>
  </r>
  <r>
    <s v="HUR417"/>
    <x v="17"/>
    <x v="16"/>
    <n v="43900.041666666664"/>
    <n v="43900.041666666664"/>
    <s v=""/>
    <s v="(*)"/>
    <s v=""/>
    <s v="0:00"/>
    <s v="0:00"/>
    <s v=""/>
    <x v="10"/>
    <s v="APN2"/>
    <x v="0"/>
    <s v="01 - FONCT"/>
    <x v="0"/>
    <x v="3"/>
    <s v="S3C / CONCENTRATION"/>
    <x v="0"/>
    <s v="J"/>
    <d v="2020-03-10T01:00:00"/>
    <d v="2020-03-10T01:00:00"/>
    <n v="0"/>
    <n v="0"/>
    <n v="1"/>
    <n v="0"/>
    <n v="0"/>
    <n v="0"/>
    <n v="0"/>
    <n v="0"/>
    <n v="0"/>
    <n v="0"/>
    <n v="0"/>
    <n v="0"/>
  </r>
  <r>
    <s v="HUR417"/>
    <x v="2"/>
    <x v="2"/>
    <n v="43896.041666666664"/>
    <n v="43898.041666666664"/>
    <s v=""/>
    <s v="3J"/>
    <s v=""/>
    <s v="0:00"/>
    <s v="0:00"/>
    <s v=""/>
    <x v="2"/>
    <s v="APN2"/>
    <x v="0"/>
    <s v="01 - FONCT"/>
    <x v="0"/>
    <x v="3"/>
    <s v="S3C / CONCENTRATION"/>
    <x v="0"/>
    <s v="M"/>
    <d v="2020-03-06T01:00:00"/>
    <d v="2020-03-08T01:00:00"/>
    <n v="0"/>
    <n v="0"/>
    <n v="2"/>
    <n v="0"/>
    <n v="0"/>
    <n v="0"/>
    <n v="0"/>
    <n v="0"/>
    <n v="0"/>
    <n v="0"/>
    <n v="0"/>
    <n v="0"/>
  </r>
  <r>
    <s v="HUR417"/>
    <x v="0"/>
    <x v="0"/>
    <n v="43892.041666666664"/>
    <n v="43894.041666666664"/>
    <s v=""/>
    <s v="3J"/>
    <s v=""/>
    <s v="0:00"/>
    <s v="0:00"/>
    <s v=""/>
    <x v="0"/>
    <s v="APN2"/>
    <x v="0"/>
    <s v="01 - FONCT"/>
    <x v="0"/>
    <x v="3"/>
    <s v="S3C / CONCENTRATION"/>
    <x v="0"/>
    <s v="C"/>
    <d v="2020-03-02T01:00:00"/>
    <d v="2020-03-04T01:00:00"/>
    <n v="0"/>
    <n v="0"/>
    <n v="3"/>
    <n v="0"/>
    <n v="0"/>
    <n v="0"/>
    <n v="0"/>
    <n v="0"/>
    <n v="0"/>
    <n v="0"/>
    <n v="0"/>
    <n v="0"/>
  </r>
  <r>
    <s v="HUR417"/>
    <x v="13"/>
    <x v="12"/>
    <n v="43867.041666666664"/>
    <n v="43867.041666666664"/>
    <s v=""/>
    <s v="01h15"/>
    <s v=""/>
    <s v="0:00"/>
    <s v="0:00"/>
    <s v=""/>
    <x v="5"/>
    <s v="APN2"/>
    <x v="0"/>
    <s v="01 - FONCT"/>
    <x v="0"/>
    <x v="3"/>
    <s v="S3C / CONCENTRATION"/>
    <x v="0"/>
    <s v="A"/>
    <d v="2020-02-06T01:00:00"/>
    <d v="2020-02-06T01:00:00"/>
    <n v="0"/>
    <n v="1"/>
    <n v="0"/>
    <n v="0"/>
    <n v="0"/>
    <n v="0"/>
    <n v="0"/>
    <n v="0"/>
    <n v="0"/>
    <n v="0"/>
    <n v="0"/>
    <n v="0"/>
  </r>
  <r>
    <s v="HUR417"/>
    <x v="17"/>
    <x v="16"/>
    <n v="43858.041666666664"/>
    <n v="43858.041666666664"/>
    <s v=""/>
    <s v="(*)"/>
    <s v=""/>
    <s v="0:00"/>
    <s v="0:00"/>
    <s v=""/>
    <x v="10"/>
    <s v="APN2"/>
    <x v="0"/>
    <s v="01 - FONCT"/>
    <x v="0"/>
    <x v="3"/>
    <s v="S3C / CONCENTRATION"/>
    <x v="0"/>
    <s v="J"/>
    <d v="2020-01-28T01:00:00"/>
    <d v="2020-01-28T01:00:00"/>
    <n v="1"/>
    <n v="0"/>
    <n v="0"/>
    <n v="0"/>
    <n v="0"/>
    <n v="0"/>
    <n v="0"/>
    <n v="0"/>
    <n v="0"/>
    <n v="0"/>
    <n v="0"/>
    <n v="0"/>
  </r>
  <r>
    <s v="HUR417"/>
    <x v="13"/>
    <x v="12"/>
    <n v="43854.041666666664"/>
    <n v="43854.041666666664"/>
    <s v=""/>
    <s v="05h49"/>
    <s v=""/>
    <s v="0:00"/>
    <s v="0:00"/>
    <s v=""/>
    <x v="5"/>
    <s v="APN2"/>
    <x v="0"/>
    <s v="01 - FONCT"/>
    <x v="0"/>
    <x v="3"/>
    <s v="S3C / CONCENTRATION"/>
    <x v="0"/>
    <s v="A"/>
    <d v="2020-01-24T01:00:00"/>
    <d v="2020-01-24T01:00:00"/>
    <n v="1"/>
    <n v="0"/>
    <n v="0"/>
    <n v="0"/>
    <n v="0"/>
    <n v="0"/>
    <n v="0"/>
    <n v="0"/>
    <n v="0"/>
    <n v="0"/>
    <n v="0"/>
    <n v="0"/>
  </r>
  <r>
    <s v="HUR417"/>
    <x v="17"/>
    <x v="16"/>
    <n v="43844.041666666664"/>
    <n v="43844.041666666664"/>
    <s v=""/>
    <s v="(*)"/>
    <s v=""/>
    <s v="0:00"/>
    <s v="0:00"/>
    <s v=""/>
    <x v="10"/>
    <s v="APN2"/>
    <x v="0"/>
    <s v="01 - FONCT"/>
    <x v="0"/>
    <x v="3"/>
    <s v="S3C / CONCENTRATION"/>
    <x v="0"/>
    <s v="J"/>
    <d v="2020-01-14T01:00:00"/>
    <d v="2020-01-14T01:00:00"/>
    <n v="1"/>
    <n v="0"/>
    <n v="0"/>
    <n v="0"/>
    <n v="0"/>
    <n v="0"/>
    <n v="0"/>
    <n v="0"/>
    <n v="0"/>
    <n v="0"/>
    <n v="0"/>
    <n v="0"/>
  </r>
  <r>
    <s v="HUR417"/>
    <x v="13"/>
    <x v="12"/>
    <n v="43839.041666666664"/>
    <n v="43839.041666666664"/>
    <s v=""/>
    <s v="05h49"/>
    <s v=""/>
    <s v="0:00"/>
    <s v="0:00"/>
    <s v=""/>
    <x v="5"/>
    <s v="APN2"/>
    <x v="0"/>
    <s v="01 - FONCT"/>
    <x v="0"/>
    <x v="3"/>
    <s v="S3C / CONCENTRATION"/>
    <x v="0"/>
    <s v="A"/>
    <d v="2020-01-09T01:00:00"/>
    <d v="2020-01-09T01:00:00"/>
    <n v="1"/>
    <n v="0"/>
    <n v="0"/>
    <n v="0"/>
    <n v="0"/>
    <n v="0"/>
    <n v="0"/>
    <n v="0"/>
    <n v="0"/>
    <n v="0"/>
    <n v="0"/>
    <n v="0"/>
  </r>
  <r>
    <s v="HUR417"/>
    <x v="13"/>
    <x v="12"/>
    <n v="43832.041666666664"/>
    <n v="43832.041666666664"/>
    <s v=""/>
    <s v="06h22"/>
    <s v=""/>
    <s v="0:00"/>
    <s v="0:00"/>
    <s v=""/>
    <x v="5"/>
    <s v="APN2"/>
    <x v="0"/>
    <s v="01 - FONCT"/>
    <x v="0"/>
    <x v="3"/>
    <s v="S3C / CONCENTRATION"/>
    <x v="0"/>
    <s v="A"/>
    <d v="2020-01-02T01:00:00"/>
    <d v="2020-01-02T01:00:00"/>
    <n v="1"/>
    <n v="0"/>
    <n v="0"/>
    <n v="0"/>
    <n v="0"/>
    <n v="0"/>
    <n v="0"/>
    <n v="0"/>
    <n v="0"/>
    <n v="0"/>
    <n v="0"/>
    <n v="0"/>
  </r>
  <r>
    <s v="ZXT499"/>
    <x v="0"/>
    <x v="0"/>
    <n v="43976.083333333336"/>
    <n v="43981.083333333336"/>
    <s v=""/>
    <s v="6J"/>
    <s v=""/>
    <s v="0:00"/>
    <s v="0:00"/>
    <s v=""/>
    <x v="0"/>
    <s v="ACC12"/>
    <x v="0"/>
    <s v="04 - CDD"/>
    <x v="1"/>
    <x v="0"/>
    <e v="#N/A"/>
    <x v="1"/>
    <s v="C"/>
    <d v="2020-05-25T02:00:00"/>
    <d v="2020-05-30T02:00:00"/>
    <n v="0"/>
    <n v="0"/>
    <n v="0"/>
    <n v="0"/>
    <n v="6"/>
    <n v="0"/>
    <n v="0"/>
    <n v="0"/>
    <n v="0"/>
    <n v="0"/>
    <n v="0"/>
    <n v="0"/>
  </r>
  <r>
    <s v="ZXT499"/>
    <x v="2"/>
    <x v="2"/>
    <n v="43892.041666666664"/>
    <n v="43892.041666666664"/>
    <s v=""/>
    <s v="1J"/>
    <s v=""/>
    <s v="0:00"/>
    <s v="0:00"/>
    <s v=""/>
    <x v="2"/>
    <s v="ACC12"/>
    <x v="0"/>
    <s v="04 - CDD"/>
    <x v="1"/>
    <x v="0"/>
    <e v="#N/A"/>
    <x v="1"/>
    <s v="M"/>
    <d v="2020-03-02T01:00:00"/>
    <d v="2020-03-02T01:00:00"/>
    <n v="0"/>
    <n v="0"/>
    <n v="1"/>
    <n v="0"/>
    <n v="0"/>
    <n v="0"/>
    <n v="0"/>
    <n v="0"/>
    <n v="0"/>
    <n v="0"/>
    <n v="0"/>
    <n v="0"/>
  </r>
  <r>
    <s v="ZXT499"/>
    <x v="2"/>
    <x v="2"/>
    <n v="43828.041666666664"/>
    <n v="43834.041666666664"/>
    <s v=""/>
    <s v="7J"/>
    <s v=""/>
    <s v="0:00"/>
    <s v="0:00"/>
    <s v=""/>
    <x v="2"/>
    <s v="ACC12"/>
    <x v="0"/>
    <s v="04 - CDD"/>
    <x v="1"/>
    <x v="0"/>
    <e v="#N/A"/>
    <x v="1"/>
    <s v="M"/>
    <d v="2020-01-01T00:00:00"/>
    <d v="2020-01-04T01:00:00"/>
    <n v="3"/>
    <n v="0"/>
    <n v="0"/>
    <n v="0"/>
    <n v="0"/>
    <n v="0"/>
    <n v="0"/>
    <n v="0"/>
    <n v="0"/>
    <n v="0"/>
    <n v="0"/>
    <n v="0"/>
  </r>
  <r>
    <s v="MVF898"/>
    <x v="0"/>
    <x v="0"/>
    <n v="43984.083333333336"/>
    <n v="43988.083333333336"/>
    <s v=""/>
    <s v="5J"/>
    <s v=""/>
    <s v="0:00"/>
    <s v="0:00"/>
    <s v=""/>
    <x v="0"/>
    <s v="ACC12"/>
    <x v="0"/>
    <s v="04 - CDD"/>
    <x v="1"/>
    <x v="3"/>
    <e v="#N/A"/>
    <x v="1"/>
    <s v="C"/>
    <d v="2020-06-02T02:00:00"/>
    <d v="2020-06-06T02:00:00"/>
    <n v="0"/>
    <n v="0"/>
    <n v="0"/>
    <n v="0"/>
    <n v="0"/>
    <n v="5"/>
    <n v="0"/>
    <n v="0"/>
    <n v="0"/>
    <n v="0"/>
    <n v="0"/>
    <n v="0"/>
  </r>
  <r>
    <s v="XER146"/>
    <x v="37"/>
    <x v="34"/>
    <s v=""/>
    <s v=""/>
    <s v=""/>
    <s v=""/>
    <s v=""/>
    <s v=""/>
    <s v=""/>
    <s v=""/>
    <x v="11"/>
    <s v="ACC12"/>
    <x v="0"/>
    <s v="04 - CDD"/>
    <x v="1"/>
    <x v="3"/>
    <e v="#N/A"/>
    <x v="1"/>
    <s v=""/>
    <s v=""/>
    <d v="2020-12-31T00:00:00"/>
    <n v="0"/>
    <n v="0"/>
    <n v="0"/>
    <n v="0"/>
    <n v="0"/>
    <n v="0"/>
    <n v="0"/>
    <n v="0"/>
    <n v="0"/>
    <n v="0"/>
    <n v="0"/>
    <n v="0"/>
  </r>
  <r>
    <s v="KHS568"/>
    <x v="0"/>
    <x v="0"/>
    <n v="44025.083333333336"/>
    <n v="44043.083333333336"/>
    <s v=""/>
    <s v="14J"/>
    <s v=""/>
    <s v="0:00"/>
    <s v="0:00"/>
    <s v=""/>
    <x v="0"/>
    <s v="APP32"/>
    <x v="1"/>
    <s v="10 - CA"/>
    <x v="1"/>
    <x v="4"/>
    <s v="APPRENTIS / CONTRATS PRO"/>
    <x v="1"/>
    <s v="C"/>
    <d v="2020-07-13T02:00:00"/>
    <d v="2020-07-31T02:00:00"/>
    <n v="0"/>
    <n v="0"/>
    <n v="0"/>
    <n v="0"/>
    <n v="0"/>
    <n v="0"/>
    <n v="16"/>
    <n v="0"/>
    <n v="0"/>
    <n v="0"/>
    <n v="0"/>
    <n v="0"/>
  </r>
  <r>
    <s v="KHS568"/>
    <x v="0"/>
    <x v="0"/>
    <n v="44001.083333333336"/>
    <n v="44001.083333333336"/>
    <s v=""/>
    <s v="1J"/>
    <s v=""/>
    <s v="0:00"/>
    <s v="0:00"/>
    <s v=""/>
    <x v="0"/>
    <s v="APP32"/>
    <x v="1"/>
    <s v="10 - CA"/>
    <x v="1"/>
    <x v="4"/>
    <s v="APPRENTIS / CONTRATS PRO"/>
    <x v="1"/>
    <s v="C"/>
    <d v="2020-06-19T02:00:00"/>
    <d v="2020-06-19T02:00:00"/>
    <n v="0"/>
    <n v="0"/>
    <n v="0"/>
    <n v="0"/>
    <n v="0"/>
    <n v="1"/>
    <n v="0"/>
    <n v="0"/>
    <n v="0"/>
    <n v="0"/>
    <n v="0"/>
    <n v="0"/>
  </r>
  <r>
    <s v="KHS568"/>
    <x v="0"/>
    <x v="0"/>
    <n v="43973.083333333336"/>
    <n v="43973.083333333336"/>
    <s v=""/>
    <s v="1J"/>
    <s v=""/>
    <s v="0:00"/>
    <s v="0:00"/>
    <s v=""/>
    <x v="0"/>
    <s v="APP32"/>
    <x v="1"/>
    <s v="10 - CA"/>
    <x v="1"/>
    <x v="4"/>
    <s v="APPRENTIS / CONTRATS PRO"/>
    <x v="1"/>
    <s v="C"/>
    <d v="2020-05-22T02:00:00"/>
    <d v="2020-05-22T02:00:00"/>
    <n v="0"/>
    <n v="0"/>
    <n v="0"/>
    <n v="0"/>
    <n v="1"/>
    <n v="0"/>
    <n v="0"/>
    <n v="0"/>
    <n v="0"/>
    <n v="0"/>
    <n v="0"/>
    <n v="0"/>
  </r>
  <r>
    <s v="KHS568"/>
    <x v="0"/>
    <x v="0"/>
    <n v="43943.083333333336"/>
    <n v="43945.083333333336"/>
    <s v=""/>
    <s v="3J"/>
    <s v=""/>
    <s v="0:00"/>
    <s v="0:00"/>
    <s v=""/>
    <x v="0"/>
    <s v="APP32"/>
    <x v="1"/>
    <s v="10 - CA"/>
    <x v="1"/>
    <x v="4"/>
    <s v="APPRENTIS / CONTRATS PRO"/>
    <x v="1"/>
    <s v="C"/>
    <d v="2020-04-22T02:00:00"/>
    <d v="2020-04-24T02:00:00"/>
    <n v="0"/>
    <n v="0"/>
    <n v="0"/>
    <n v="3"/>
    <n v="0"/>
    <n v="0"/>
    <n v="0"/>
    <n v="0"/>
    <n v="0"/>
    <n v="0"/>
    <n v="0"/>
    <n v="0"/>
  </r>
  <r>
    <s v="KHS568"/>
    <x v="26"/>
    <x v="24"/>
    <n v="43927.083333333336"/>
    <n v="43931.083333333336"/>
    <s v=""/>
    <s v="5J"/>
    <s v=""/>
    <s v="0:00"/>
    <s v="0:00"/>
    <s v=""/>
    <x v="12"/>
    <s v="APP32"/>
    <x v="1"/>
    <s v="10 - CA"/>
    <x v="1"/>
    <x v="4"/>
    <s v="APPRENTIS / CONTRATS PRO"/>
    <x v="1"/>
    <s v="C"/>
    <d v="2020-04-06T02:00:00"/>
    <d v="2020-04-10T02:00:00"/>
    <n v="0"/>
    <n v="0"/>
    <n v="0"/>
    <n v="5"/>
    <n v="0"/>
    <n v="0"/>
    <n v="0"/>
    <n v="0"/>
    <n v="0"/>
    <n v="0"/>
    <n v="0"/>
    <n v="0"/>
  </r>
  <r>
    <s v="KHS568"/>
    <x v="26"/>
    <x v="24"/>
    <n v="43916.041666666664"/>
    <n v="43917.041666666664"/>
    <s v=""/>
    <s v="2J"/>
    <s v=""/>
    <s v="0:00"/>
    <s v="0:00"/>
    <s v=""/>
    <x v="12"/>
    <s v="APP32"/>
    <x v="1"/>
    <s v="10 - CA"/>
    <x v="1"/>
    <x v="4"/>
    <s v="APPRENTIS / CONTRATS PRO"/>
    <x v="1"/>
    <s v="C"/>
    <d v="2020-03-26T01:00:00"/>
    <d v="2020-03-27T01:00:00"/>
    <n v="0"/>
    <n v="0"/>
    <n v="2"/>
    <n v="0"/>
    <n v="0"/>
    <n v="0"/>
    <n v="0"/>
    <n v="0"/>
    <n v="0"/>
    <n v="0"/>
    <n v="0"/>
    <n v="0"/>
  </r>
  <r>
    <s v="KHS568"/>
    <x v="26"/>
    <x v="24"/>
    <n v="43909.041666666664"/>
    <n v="43910.041666666664"/>
    <s v=""/>
    <s v="2J"/>
    <s v=""/>
    <s v="0:00"/>
    <s v="0:00"/>
    <s v=""/>
    <x v="12"/>
    <s v="APP32"/>
    <x v="1"/>
    <s v="10 - CA"/>
    <x v="1"/>
    <x v="4"/>
    <s v="APPRENTIS / CONTRATS PRO"/>
    <x v="1"/>
    <s v="C"/>
    <d v="2020-03-19T01:00:00"/>
    <d v="2020-03-20T01:00:00"/>
    <n v="0"/>
    <n v="0"/>
    <n v="2"/>
    <n v="0"/>
    <n v="0"/>
    <n v="0"/>
    <n v="0"/>
    <n v="0"/>
    <n v="0"/>
    <n v="0"/>
    <n v="0"/>
    <n v="0"/>
  </r>
  <r>
    <s v="KHS568"/>
    <x v="26"/>
    <x v="24"/>
    <n v="43902.041666666664"/>
    <n v="43903.041666666664"/>
    <s v=""/>
    <s v="2J"/>
    <s v=""/>
    <s v="0:00"/>
    <s v="0:00"/>
    <s v=""/>
    <x v="12"/>
    <s v="APP32"/>
    <x v="1"/>
    <s v="10 - CA"/>
    <x v="1"/>
    <x v="4"/>
    <s v="APPRENTIS / CONTRATS PRO"/>
    <x v="1"/>
    <s v="C"/>
    <d v="2020-03-12T01:00:00"/>
    <d v="2020-03-13T01:00:00"/>
    <n v="0"/>
    <n v="0"/>
    <n v="2"/>
    <n v="0"/>
    <n v="0"/>
    <n v="0"/>
    <n v="0"/>
    <n v="0"/>
    <n v="0"/>
    <n v="0"/>
    <n v="0"/>
    <n v="0"/>
  </r>
  <r>
    <s v="KHS568"/>
    <x v="26"/>
    <x v="24"/>
    <n v="43885.041666666664"/>
    <n v="43889.041666666664"/>
    <s v=""/>
    <s v="5J"/>
    <s v=""/>
    <s v="0:00"/>
    <s v="0:00"/>
    <s v=""/>
    <x v="12"/>
    <s v="APP32"/>
    <x v="1"/>
    <s v="10 - CA"/>
    <x v="1"/>
    <x v="4"/>
    <s v="APPRENTIS / CONTRATS PRO"/>
    <x v="1"/>
    <s v="C"/>
    <d v="2020-02-24T01:00:00"/>
    <d v="2020-02-28T01:00:00"/>
    <n v="0"/>
    <n v="5"/>
    <n v="0"/>
    <n v="0"/>
    <n v="0"/>
    <n v="0"/>
    <n v="0"/>
    <n v="0"/>
    <n v="0"/>
    <n v="0"/>
    <n v="0"/>
    <n v="0"/>
  </r>
  <r>
    <s v="KHS568"/>
    <x v="26"/>
    <x v="24"/>
    <n v="43881.041666666664"/>
    <n v="43882.041666666664"/>
    <s v=""/>
    <s v="2J"/>
    <s v=""/>
    <s v="0:00"/>
    <s v="0:00"/>
    <s v=""/>
    <x v="12"/>
    <s v="APP32"/>
    <x v="1"/>
    <s v="10 - CA"/>
    <x v="1"/>
    <x v="4"/>
    <s v="APPRENTIS / CONTRATS PRO"/>
    <x v="1"/>
    <s v="C"/>
    <d v="2020-02-20T01:00:00"/>
    <d v="2020-02-21T01:00:00"/>
    <n v="0"/>
    <n v="2"/>
    <n v="0"/>
    <n v="0"/>
    <n v="0"/>
    <n v="0"/>
    <n v="0"/>
    <n v="0"/>
    <n v="0"/>
    <n v="0"/>
    <n v="0"/>
    <n v="0"/>
  </r>
  <r>
    <s v="KHS568"/>
    <x v="26"/>
    <x v="24"/>
    <n v="43874.041666666664"/>
    <n v="43875.041666666664"/>
    <s v=""/>
    <s v="2J"/>
    <s v=""/>
    <s v="0:00"/>
    <s v="0:00"/>
    <s v=""/>
    <x v="12"/>
    <s v="APP32"/>
    <x v="1"/>
    <s v="10 - CA"/>
    <x v="1"/>
    <x v="4"/>
    <s v="APPRENTIS / CONTRATS PRO"/>
    <x v="1"/>
    <s v="C"/>
    <d v="2020-02-13T01:00:00"/>
    <d v="2020-02-14T01:00:00"/>
    <n v="0"/>
    <n v="2"/>
    <n v="0"/>
    <n v="0"/>
    <n v="0"/>
    <n v="0"/>
    <n v="0"/>
    <n v="0"/>
    <n v="0"/>
    <n v="0"/>
    <n v="0"/>
    <n v="0"/>
  </r>
  <r>
    <s v="KHS568"/>
    <x v="26"/>
    <x v="24"/>
    <n v="43867.041666666664"/>
    <n v="43868.041666666664"/>
    <s v=""/>
    <s v="2J"/>
    <s v=""/>
    <s v="0:00"/>
    <s v="0:00"/>
    <s v=""/>
    <x v="12"/>
    <s v="APP32"/>
    <x v="1"/>
    <s v="10 - CA"/>
    <x v="1"/>
    <x v="4"/>
    <s v="APPRENTIS / CONTRATS PRO"/>
    <x v="1"/>
    <s v="C"/>
    <d v="2020-02-06T01:00:00"/>
    <d v="2020-02-07T01:00:00"/>
    <n v="0"/>
    <n v="2"/>
    <n v="0"/>
    <n v="0"/>
    <n v="0"/>
    <n v="0"/>
    <n v="0"/>
    <n v="0"/>
    <n v="0"/>
    <n v="0"/>
    <n v="0"/>
    <n v="0"/>
  </r>
  <r>
    <s v="KHS568"/>
    <x v="26"/>
    <x v="24"/>
    <n v="43860.041666666664"/>
    <n v="43861.041666666664"/>
    <s v=""/>
    <s v="2J"/>
    <s v=""/>
    <s v="0:00"/>
    <s v="0:00"/>
    <s v=""/>
    <x v="12"/>
    <s v="APP32"/>
    <x v="1"/>
    <s v="10 - CA"/>
    <x v="1"/>
    <x v="4"/>
    <s v="APPRENTIS / CONTRATS PRO"/>
    <x v="1"/>
    <s v="C"/>
    <d v="2020-01-30T01:00:00"/>
    <d v="2020-01-31T01:00:00"/>
    <n v="2"/>
    <n v="0"/>
    <n v="0"/>
    <n v="0"/>
    <n v="0"/>
    <n v="0"/>
    <n v="0"/>
    <n v="0"/>
    <n v="0"/>
    <n v="0"/>
    <n v="0"/>
    <n v="0"/>
  </r>
  <r>
    <s v="KHS568"/>
    <x v="26"/>
    <x v="24"/>
    <n v="43853.041666666664"/>
    <n v="43854.041666666664"/>
    <s v=""/>
    <s v="2J"/>
    <s v=""/>
    <s v="0:00"/>
    <s v="0:00"/>
    <s v=""/>
    <x v="12"/>
    <s v="APP32"/>
    <x v="1"/>
    <s v="10 - CA"/>
    <x v="1"/>
    <x v="4"/>
    <s v="APPRENTIS / CONTRATS PRO"/>
    <x v="1"/>
    <s v="C"/>
    <d v="2020-01-23T01:00:00"/>
    <d v="2020-01-24T01:00:00"/>
    <n v="2"/>
    <n v="0"/>
    <n v="0"/>
    <n v="0"/>
    <n v="0"/>
    <n v="0"/>
    <n v="0"/>
    <n v="0"/>
    <n v="0"/>
    <n v="0"/>
    <n v="0"/>
    <n v="0"/>
  </r>
  <r>
    <s v="KHS568"/>
    <x v="26"/>
    <x v="24"/>
    <n v="43846.041666666664"/>
    <n v="43847.041666666664"/>
    <s v=""/>
    <s v="2J"/>
    <s v=""/>
    <s v="0:00"/>
    <s v="0:00"/>
    <s v=""/>
    <x v="12"/>
    <s v="APP32"/>
    <x v="1"/>
    <s v="10 - CA"/>
    <x v="1"/>
    <x v="4"/>
    <s v="APPRENTIS / CONTRATS PRO"/>
    <x v="1"/>
    <s v="C"/>
    <d v="2020-01-16T01:00:00"/>
    <d v="2020-01-17T01:00:00"/>
    <n v="2"/>
    <n v="0"/>
    <n v="0"/>
    <n v="0"/>
    <n v="0"/>
    <n v="0"/>
    <n v="0"/>
    <n v="0"/>
    <n v="0"/>
    <n v="0"/>
    <n v="0"/>
    <n v="0"/>
  </r>
  <r>
    <s v="KHS568"/>
    <x v="26"/>
    <x v="24"/>
    <n v="43836.041666666664"/>
    <n v="43840.041666666664"/>
    <s v=""/>
    <s v="5J"/>
    <s v=""/>
    <s v="0:00"/>
    <s v="0:00"/>
    <s v=""/>
    <x v="12"/>
    <s v="APP32"/>
    <x v="1"/>
    <s v="10 - CA"/>
    <x v="1"/>
    <x v="4"/>
    <s v="APPRENTIS / CONTRATS PRO"/>
    <x v="1"/>
    <s v="C"/>
    <d v="2020-01-06T01:00:00"/>
    <d v="2020-01-10T01:00:00"/>
    <n v="5"/>
    <n v="0"/>
    <n v="0"/>
    <n v="0"/>
    <n v="0"/>
    <n v="0"/>
    <n v="0"/>
    <n v="0"/>
    <n v="0"/>
    <n v="0"/>
    <n v="0"/>
    <n v="0"/>
  </r>
  <r>
    <s v="KHS568"/>
    <x v="0"/>
    <x v="0"/>
    <n v="43832.041666666664"/>
    <n v="43833.041666666664"/>
    <s v=""/>
    <s v="2J"/>
    <s v=""/>
    <s v="0:00"/>
    <s v="0:00"/>
    <s v=""/>
    <x v="0"/>
    <s v="APP32"/>
    <x v="1"/>
    <s v="10 - CA"/>
    <x v="1"/>
    <x v="4"/>
    <s v="APPRENTIS / CONTRATS PRO"/>
    <x v="1"/>
    <s v="C"/>
    <d v="2020-01-02T01:00:00"/>
    <d v="2020-01-03T01:00:00"/>
    <n v="2"/>
    <n v="0"/>
    <n v="0"/>
    <n v="0"/>
    <n v="0"/>
    <n v="0"/>
    <n v="0"/>
    <n v="0"/>
    <n v="0"/>
    <n v="0"/>
    <n v="0"/>
    <n v="0"/>
  </r>
  <r>
    <s v="MPT283"/>
    <x v="0"/>
    <x v="0"/>
    <n v="44074.083333333336"/>
    <n v="44086.083333333336"/>
    <s v=""/>
    <s v="12J"/>
    <s v=""/>
    <s v="0:00"/>
    <s v="0:00"/>
    <s v=""/>
    <x v="0"/>
    <s v="ACC21"/>
    <x v="0"/>
    <s v="02 - CDI"/>
    <x v="0"/>
    <x v="3"/>
    <s v="S3C / CONCENTRATION"/>
    <x v="0"/>
    <s v="C"/>
    <d v="2020-08-31T02:00:00"/>
    <d v="2020-09-12T02:00:00"/>
    <n v="0"/>
    <n v="0"/>
    <n v="0"/>
    <n v="0"/>
    <n v="0"/>
    <n v="0"/>
    <n v="0"/>
    <n v="1"/>
    <n v="11"/>
    <n v="0"/>
    <n v="0"/>
    <n v="0"/>
  </r>
  <r>
    <s v="MPT283"/>
    <x v="16"/>
    <x v="15"/>
    <n v="43971.083333333336"/>
    <n v="43976.083333333336"/>
    <s v=""/>
    <s v="6J"/>
    <s v=""/>
    <s v="0:00"/>
    <s v="0:00"/>
    <s v=""/>
    <x v="9"/>
    <s v="ACC21"/>
    <x v="0"/>
    <s v="02 - CDI"/>
    <x v="0"/>
    <x v="3"/>
    <s v="S3C / CONCENTRATION"/>
    <x v="0"/>
    <s v="A"/>
    <d v="2020-05-20T02:00:00"/>
    <d v="2020-05-25T02:00:00"/>
    <n v="0"/>
    <n v="0"/>
    <n v="0"/>
    <n v="0"/>
    <n v="4"/>
    <n v="0"/>
    <n v="0"/>
    <n v="0"/>
    <n v="0"/>
    <n v="0"/>
    <n v="0"/>
    <n v="0"/>
  </r>
  <r>
    <s v="MPT283"/>
    <x v="0"/>
    <x v="0"/>
    <n v="43941.083333333336"/>
    <n v="43951.083333333336"/>
    <s v=""/>
    <s v="10J"/>
    <s v=""/>
    <s v="0:00"/>
    <s v="0:00"/>
    <s v=""/>
    <x v="0"/>
    <s v="ACC21"/>
    <x v="0"/>
    <s v="02 - CDI"/>
    <x v="0"/>
    <x v="3"/>
    <s v="S3C / CONCENTRATION"/>
    <x v="0"/>
    <s v="C"/>
    <d v="2020-04-20T02:00:00"/>
    <d v="2020-04-30T02:00:00"/>
    <n v="0"/>
    <n v="0"/>
    <n v="0"/>
    <n v="10"/>
    <n v="0"/>
    <n v="0"/>
    <n v="0"/>
    <n v="0"/>
    <n v="0"/>
    <n v="0"/>
    <n v="0"/>
    <n v="0"/>
  </r>
  <r>
    <s v="EJB338"/>
    <x v="0"/>
    <x v="0"/>
    <n v="44053.083333333336"/>
    <n v="44065.083333333336"/>
    <s v=""/>
    <s v="11J"/>
    <s v=""/>
    <s v="0:00"/>
    <s v="0:00"/>
    <s v=""/>
    <x v="0"/>
    <s v="ACC13"/>
    <x v="0"/>
    <s v="02 - CDI"/>
    <x v="0"/>
    <x v="4"/>
    <s v="Equipe1 BIDART"/>
    <x v="0"/>
    <s v="C"/>
    <d v="2020-08-10T02:00:00"/>
    <d v="2020-08-22T02:00:00"/>
    <n v="0"/>
    <n v="0"/>
    <n v="0"/>
    <n v="0"/>
    <n v="0"/>
    <n v="0"/>
    <n v="0"/>
    <n v="11"/>
    <n v="0"/>
    <n v="0"/>
    <n v="0"/>
    <n v="0"/>
  </r>
  <r>
    <s v="EJB338"/>
    <x v="0"/>
    <x v="0"/>
    <n v="44014.083333333336"/>
    <n v="44015.083333333336"/>
    <s v=""/>
    <s v="2J"/>
    <s v=""/>
    <s v="0:00"/>
    <s v="0:00"/>
    <s v=""/>
    <x v="0"/>
    <s v="ACC13"/>
    <x v="0"/>
    <s v="02 - CDI"/>
    <x v="0"/>
    <x v="4"/>
    <s v="Equipe1 BIDART"/>
    <x v="0"/>
    <s v="C"/>
    <d v="2020-07-02T02:00:00"/>
    <d v="2020-07-03T02:00:00"/>
    <n v="0"/>
    <n v="0"/>
    <n v="0"/>
    <n v="0"/>
    <n v="0"/>
    <n v="0"/>
    <n v="2"/>
    <n v="0"/>
    <n v="0"/>
    <n v="0"/>
    <n v="0"/>
    <n v="0"/>
  </r>
  <r>
    <s v="EJB338"/>
    <x v="8"/>
    <x v="3"/>
    <n v="43977.083333333336"/>
    <n v="43977.083333333336"/>
    <s v=""/>
    <s v="1J"/>
    <s v=""/>
    <s v="0:00"/>
    <s v="0:00"/>
    <s v=""/>
    <x v="3"/>
    <s v="ACC13"/>
    <x v="0"/>
    <s v="02 - CDI"/>
    <x v="0"/>
    <x v="4"/>
    <s v="Equipe1 BIDART"/>
    <x v="0"/>
    <s v="C"/>
    <d v="2020-05-26T02:00:00"/>
    <d v="2020-05-26T02:00:00"/>
    <n v="0"/>
    <n v="0"/>
    <n v="0"/>
    <n v="0"/>
    <n v="1"/>
    <n v="0"/>
    <n v="0"/>
    <n v="0"/>
    <n v="0"/>
    <n v="0"/>
    <n v="0"/>
    <n v="0"/>
  </r>
  <r>
    <s v="EJB338"/>
    <x v="2"/>
    <x v="2"/>
    <n v="43969.083333333336"/>
    <n v="43971.083333333336"/>
    <s v=""/>
    <s v="3J"/>
    <s v=""/>
    <s v="0:00"/>
    <s v="0:00"/>
    <s v=""/>
    <x v="2"/>
    <s v="ACC13"/>
    <x v="0"/>
    <s v="02 - CDI"/>
    <x v="0"/>
    <x v="4"/>
    <s v="Equipe1 BIDART"/>
    <x v="0"/>
    <s v="M"/>
    <d v="2020-05-18T02:00:00"/>
    <d v="2020-05-20T02:00:00"/>
    <n v="0"/>
    <n v="0"/>
    <n v="0"/>
    <n v="0"/>
    <n v="3"/>
    <n v="0"/>
    <n v="0"/>
    <n v="0"/>
    <n v="0"/>
    <n v="0"/>
    <n v="0"/>
    <n v="0"/>
  </r>
  <r>
    <s v="EJB338"/>
    <x v="5"/>
    <x v="5"/>
    <n v="43938.083333333336"/>
    <n v="43938.083333333336"/>
    <s v=""/>
    <s v="00h30"/>
    <s v=""/>
    <s v="7:55"/>
    <s v="8:25"/>
    <s v=""/>
    <x v="4"/>
    <s v="ACC13"/>
    <x v="0"/>
    <s v="02 - CDI"/>
    <x v="0"/>
    <x v="4"/>
    <s v="Equipe1 BIDART"/>
    <x v="0"/>
    <s v="F"/>
    <d v="2020-04-17T02:00:00"/>
    <d v="2020-04-17T02:00:00"/>
    <n v="0"/>
    <n v="0"/>
    <n v="0"/>
    <n v="1"/>
    <n v="0"/>
    <n v="0"/>
    <n v="0"/>
    <n v="0"/>
    <n v="0"/>
    <n v="0"/>
    <n v="0"/>
    <n v="0"/>
  </r>
  <r>
    <s v="EJB338"/>
    <x v="0"/>
    <x v="0"/>
    <n v="43927.083333333336"/>
    <n v="43932.083333333336"/>
    <s v=""/>
    <s v="6J"/>
    <s v=""/>
    <s v="0:00"/>
    <s v="0:00"/>
    <s v=""/>
    <x v="0"/>
    <s v="ACC13"/>
    <x v="0"/>
    <s v="02 - CDI"/>
    <x v="0"/>
    <x v="4"/>
    <s v="Equipe1 BIDART"/>
    <x v="0"/>
    <s v="C"/>
    <d v="2020-04-06T02:00:00"/>
    <d v="2020-04-11T02:00:00"/>
    <n v="0"/>
    <n v="0"/>
    <n v="0"/>
    <n v="6"/>
    <n v="0"/>
    <n v="0"/>
    <n v="0"/>
    <n v="0"/>
    <n v="0"/>
    <n v="0"/>
    <n v="0"/>
    <n v="0"/>
  </r>
  <r>
    <s v="EJB338"/>
    <x v="3"/>
    <x v="3"/>
    <n v="43906.041666666664"/>
    <n v="43908.041666666664"/>
    <s v=""/>
    <s v="3J"/>
    <s v=""/>
    <s v="0:00"/>
    <s v="0:00"/>
    <s v=""/>
    <x v="3"/>
    <s v="ACC13"/>
    <x v="0"/>
    <s v="02 - CDI"/>
    <x v="0"/>
    <x v="4"/>
    <s v="Equipe1 BIDART"/>
    <x v="0"/>
    <s v="A"/>
    <d v="2020-03-16T01:00:00"/>
    <d v="2020-03-18T01:00:00"/>
    <n v="0"/>
    <n v="0"/>
    <n v="3"/>
    <n v="0"/>
    <n v="0"/>
    <n v="0"/>
    <n v="0"/>
    <n v="0"/>
    <n v="0"/>
    <n v="0"/>
    <n v="0"/>
    <n v="0"/>
  </r>
  <r>
    <s v="EJB338"/>
    <x v="9"/>
    <x v="8"/>
    <n v="43894.041666666664"/>
    <n v="43894.041666666664"/>
    <s v=""/>
    <s v="1J"/>
    <s v=""/>
    <s v="0:00"/>
    <s v="0:00"/>
    <s v=""/>
    <x v="1"/>
    <s v="ACC13"/>
    <x v="0"/>
    <s v="02 - CDI"/>
    <x v="0"/>
    <x v="4"/>
    <s v="Equipe1 BIDART"/>
    <x v="0"/>
    <s v="A"/>
    <d v="2020-03-04T01:00:00"/>
    <d v="2020-03-04T01:00:00"/>
    <n v="0"/>
    <n v="0"/>
    <n v="1"/>
    <n v="0"/>
    <n v="0"/>
    <n v="0"/>
    <n v="0"/>
    <n v="0"/>
    <n v="0"/>
    <n v="0"/>
    <n v="0"/>
    <n v="0"/>
  </r>
  <r>
    <s v="EJB338"/>
    <x v="29"/>
    <x v="27"/>
    <n v="43861.041666666664"/>
    <n v="43861.041666666664"/>
    <s v=""/>
    <s v="1J"/>
    <s v=""/>
    <s v="0:00"/>
    <s v="0:00"/>
    <s v=""/>
    <x v="7"/>
    <s v="ACC13"/>
    <x v="0"/>
    <s v="02 - CDI"/>
    <x v="0"/>
    <x v="4"/>
    <s v="Equipe1 BIDART"/>
    <x v="0"/>
    <s v="E"/>
    <d v="2020-01-31T01:00:00"/>
    <d v="2020-01-31T01:00:00"/>
    <n v="1"/>
    <n v="0"/>
    <n v="0"/>
    <n v="0"/>
    <n v="0"/>
    <n v="0"/>
    <n v="0"/>
    <n v="0"/>
    <n v="0"/>
    <n v="0"/>
    <n v="0"/>
    <n v="0"/>
  </r>
  <r>
    <s v="EJB338"/>
    <x v="29"/>
    <x v="27"/>
    <n v="43854.041666666664"/>
    <n v="43854.041666666664"/>
    <s v=""/>
    <s v="1J"/>
    <s v=""/>
    <s v="0:00"/>
    <s v="0:00"/>
    <s v=""/>
    <x v="7"/>
    <s v="ACC13"/>
    <x v="0"/>
    <s v="02 - CDI"/>
    <x v="0"/>
    <x v="4"/>
    <s v="Equipe1 BIDART"/>
    <x v="0"/>
    <s v="E"/>
    <d v="2020-01-24T01:00:00"/>
    <d v="2020-01-24T01:00:00"/>
    <n v="1"/>
    <n v="0"/>
    <n v="0"/>
    <n v="0"/>
    <n v="0"/>
    <n v="0"/>
    <n v="0"/>
    <n v="0"/>
    <n v="0"/>
    <n v="0"/>
    <n v="0"/>
    <n v="0"/>
  </r>
  <r>
    <s v="PZL373"/>
    <x v="0"/>
    <x v="0"/>
    <n v="44193.041666666664"/>
    <n v="44195.041666666664"/>
    <s v=""/>
    <s v="3J"/>
    <s v=""/>
    <s v="0:00"/>
    <s v="0:00"/>
    <s v=""/>
    <x v="0"/>
    <s v="ACC21"/>
    <x v="0"/>
    <s v="02 - CDI"/>
    <x v="0"/>
    <x v="4"/>
    <s v="Equipe 4 CAMPAGNE"/>
    <x v="0"/>
    <s v="C"/>
    <d v="2020-12-28T01:00:00"/>
    <d v="2020-12-30T01:00:00"/>
    <n v="0"/>
    <n v="0"/>
    <n v="0"/>
    <n v="0"/>
    <n v="0"/>
    <n v="0"/>
    <n v="0"/>
    <n v="0"/>
    <n v="0"/>
    <n v="0"/>
    <n v="0"/>
    <n v="3"/>
  </r>
  <r>
    <s v="PZL373"/>
    <x v="0"/>
    <x v="0"/>
    <n v="44046.083333333336"/>
    <n v="44065.083333333336"/>
    <s v=""/>
    <s v="17J"/>
    <s v=""/>
    <s v="0:00"/>
    <s v="0:00"/>
    <s v=""/>
    <x v="0"/>
    <s v="ACC21"/>
    <x v="0"/>
    <s v="02 - CDI"/>
    <x v="0"/>
    <x v="4"/>
    <s v="Equipe 4 CAMPAGNE"/>
    <x v="0"/>
    <s v="C"/>
    <d v="2020-08-03T02:00:00"/>
    <d v="2020-08-22T02:00:00"/>
    <n v="0"/>
    <n v="0"/>
    <n v="0"/>
    <n v="0"/>
    <n v="0"/>
    <n v="0"/>
    <n v="0"/>
    <n v="17"/>
    <n v="0"/>
    <n v="0"/>
    <n v="0"/>
    <n v="0"/>
  </r>
  <r>
    <s v="PZL373"/>
    <x v="0"/>
    <x v="0"/>
    <n v="44011.083333333336"/>
    <n v="44019.083333333336"/>
    <s v=""/>
    <s v="8J"/>
    <s v=""/>
    <s v="0:00"/>
    <s v="0:00"/>
    <s v=""/>
    <x v="0"/>
    <s v="ACC21"/>
    <x v="0"/>
    <s v="02 - CDI"/>
    <x v="0"/>
    <x v="4"/>
    <s v="Equipe 4 CAMPAGNE"/>
    <x v="0"/>
    <s v="C"/>
    <d v="2020-06-29T02:00:00"/>
    <d v="2020-07-07T02:00:00"/>
    <n v="0"/>
    <n v="0"/>
    <n v="0"/>
    <n v="0"/>
    <n v="0"/>
    <n v="2"/>
    <n v="6"/>
    <n v="0"/>
    <n v="0"/>
    <n v="0"/>
    <n v="0"/>
    <n v="0"/>
  </r>
  <r>
    <s v="PZL373"/>
    <x v="0"/>
    <x v="0"/>
    <n v="43962.083333333336"/>
    <n v="43962.083333333336"/>
    <s v=""/>
    <s v="1J"/>
    <s v=""/>
    <s v="0:00"/>
    <s v="0:00"/>
    <s v=""/>
    <x v="0"/>
    <s v="ACC21"/>
    <x v="0"/>
    <s v="02 - CDI"/>
    <x v="0"/>
    <x v="4"/>
    <s v="Equipe 4 CAMPAGNE"/>
    <x v="0"/>
    <s v="C"/>
    <d v="2020-05-11T02:00:00"/>
    <d v="2020-05-11T02:00:00"/>
    <n v="0"/>
    <n v="0"/>
    <n v="0"/>
    <n v="0"/>
    <n v="1"/>
    <n v="0"/>
    <n v="0"/>
    <n v="0"/>
    <n v="0"/>
    <n v="0"/>
    <n v="0"/>
    <n v="0"/>
  </r>
  <r>
    <s v="PZL373"/>
    <x v="0"/>
    <x v="0"/>
    <n v="43960.083333333336"/>
    <n v="43960.083333333336"/>
    <s v=""/>
    <s v="1J"/>
    <s v=""/>
    <s v="0:00"/>
    <s v="0:00"/>
    <s v=""/>
    <x v="0"/>
    <s v="ACC21"/>
    <x v="0"/>
    <s v="02 - CDI"/>
    <x v="0"/>
    <x v="4"/>
    <s v="Equipe 4 CAMPAGNE"/>
    <x v="0"/>
    <s v="C"/>
    <d v="2020-05-09T02:00:00"/>
    <d v="2020-05-09T02:00:00"/>
    <n v="0"/>
    <n v="0"/>
    <n v="0"/>
    <n v="0"/>
    <n v="1"/>
    <n v="0"/>
    <n v="0"/>
    <n v="0"/>
    <n v="0"/>
    <n v="0"/>
    <n v="0"/>
    <n v="0"/>
  </r>
  <r>
    <s v="PZL373"/>
    <x v="5"/>
    <x v="5"/>
    <n v="43938.083333333336"/>
    <n v="43938.083333333336"/>
    <s v=""/>
    <s v="00h30"/>
    <s v=""/>
    <s v="7:55"/>
    <s v="8:25"/>
    <s v=""/>
    <x v="4"/>
    <s v="ACC21"/>
    <x v="0"/>
    <s v="02 - CDI"/>
    <x v="0"/>
    <x v="4"/>
    <s v="Equipe 4 CAMPAGNE"/>
    <x v="0"/>
    <s v="F"/>
    <d v="2020-04-17T02:00:00"/>
    <d v="2020-04-17T02:00:00"/>
    <n v="0"/>
    <n v="0"/>
    <n v="0"/>
    <n v="1"/>
    <n v="0"/>
    <n v="0"/>
    <n v="0"/>
    <n v="0"/>
    <n v="0"/>
    <n v="0"/>
    <n v="0"/>
    <n v="0"/>
  </r>
  <r>
    <s v="PZL373"/>
    <x v="0"/>
    <x v="0"/>
    <n v="43871.041666666664"/>
    <n v="43876.041666666664"/>
    <s v=""/>
    <s v="6J"/>
    <s v=""/>
    <s v="0:00"/>
    <s v="0:00"/>
    <s v=""/>
    <x v="0"/>
    <s v="ACC21"/>
    <x v="0"/>
    <s v="02 - CDI"/>
    <x v="0"/>
    <x v="4"/>
    <s v="Equipe 4 CAMPAGNE"/>
    <x v="0"/>
    <s v="C"/>
    <d v="2020-02-10T01:00:00"/>
    <d v="2020-02-15T01:00:00"/>
    <n v="0"/>
    <n v="6"/>
    <n v="0"/>
    <n v="0"/>
    <n v="0"/>
    <n v="0"/>
    <n v="0"/>
    <n v="0"/>
    <n v="0"/>
    <n v="0"/>
    <n v="0"/>
    <n v="0"/>
  </r>
  <r>
    <s v="PZL373"/>
    <x v="0"/>
    <x v="0"/>
    <n v="43850.041666666664"/>
    <n v="43850.041666666664"/>
    <s v=""/>
    <s v="1J"/>
    <s v=""/>
    <s v="0:00"/>
    <s v="0:00"/>
    <s v=""/>
    <x v="0"/>
    <s v="ACC21"/>
    <x v="0"/>
    <s v="02 - CDI"/>
    <x v="0"/>
    <x v="4"/>
    <s v="Equipe 4 CAMPAGNE"/>
    <x v="0"/>
    <s v="C"/>
    <d v="2020-01-20T01:00:00"/>
    <d v="2020-01-20T01:00:00"/>
    <n v="1"/>
    <n v="0"/>
    <n v="0"/>
    <n v="0"/>
    <n v="0"/>
    <n v="0"/>
    <n v="0"/>
    <n v="0"/>
    <n v="0"/>
    <n v="0"/>
    <n v="0"/>
    <n v="0"/>
  </r>
  <r>
    <s v="PZL373"/>
    <x v="0"/>
    <x v="0"/>
    <n v="43836.041666666664"/>
    <n v="43836.041666666664"/>
    <s v=""/>
    <s v="1J"/>
    <s v=""/>
    <s v="0:00"/>
    <s v="0:00"/>
    <s v=""/>
    <x v="0"/>
    <s v="ACC21"/>
    <x v="0"/>
    <s v="02 - CDI"/>
    <x v="0"/>
    <x v="4"/>
    <s v="Equipe 4 CAMPAGNE"/>
    <x v="0"/>
    <s v="C"/>
    <d v="2020-01-06T01:00:00"/>
    <d v="2020-01-06T01:00:00"/>
    <n v="1"/>
    <n v="0"/>
    <n v="0"/>
    <n v="0"/>
    <n v="0"/>
    <n v="0"/>
    <n v="0"/>
    <n v="0"/>
    <n v="0"/>
    <n v="0"/>
    <n v="0"/>
    <n v="0"/>
  </r>
  <r>
    <s v="PEH189"/>
    <x v="0"/>
    <x v="0"/>
    <n v="44151.041666666664"/>
    <n v="44163.041666666664"/>
    <s v=""/>
    <s v="12J"/>
    <s v=""/>
    <s v="0:00"/>
    <s v="0:00"/>
    <s v=""/>
    <x v="0"/>
    <s v="APN2"/>
    <x v="0"/>
    <s v="01 - FONCT"/>
    <x v="0"/>
    <x v="3"/>
    <s v="DISPERSION"/>
    <x v="0"/>
    <s v="C"/>
    <d v="2020-11-16T01:00:00"/>
    <d v="2020-11-28T01:00:00"/>
    <n v="0"/>
    <n v="0"/>
    <n v="0"/>
    <n v="0"/>
    <n v="0"/>
    <n v="0"/>
    <n v="0"/>
    <n v="0"/>
    <n v="0"/>
    <n v="0"/>
    <n v="12"/>
    <n v="0"/>
  </r>
  <r>
    <s v="PEH189"/>
    <x v="0"/>
    <x v="0"/>
    <n v="44089.083333333336"/>
    <n v="44107.083333333336"/>
    <s v=""/>
    <s v="17J"/>
    <s v=""/>
    <s v="0:00"/>
    <s v="0:00"/>
    <s v=""/>
    <x v="0"/>
    <s v="APN2"/>
    <x v="0"/>
    <s v="01 - FONCT"/>
    <x v="0"/>
    <x v="3"/>
    <s v="DISPERSION"/>
    <x v="0"/>
    <s v="C"/>
    <d v="2020-09-15T02:00:00"/>
    <d v="2020-10-03T02:00:00"/>
    <n v="0"/>
    <n v="0"/>
    <n v="0"/>
    <n v="0"/>
    <n v="0"/>
    <n v="0"/>
    <n v="0"/>
    <n v="0"/>
    <n v="14"/>
    <n v="3"/>
    <n v="0"/>
    <n v="0"/>
  </r>
  <r>
    <s v="PEH189"/>
    <x v="7"/>
    <x v="7"/>
    <n v="44046.083333333336"/>
    <n v="44050.083333333336"/>
    <s v=""/>
    <s v="34h59"/>
    <s v=""/>
    <s v="0:00"/>
    <s v="0:00"/>
    <s v=""/>
    <x v="0"/>
    <s v="APN2"/>
    <x v="0"/>
    <s v="01 - FONCT"/>
    <x v="0"/>
    <x v="3"/>
    <s v="DISPERSION"/>
    <x v="0"/>
    <s v="2"/>
    <d v="2020-08-03T02:00:00"/>
    <d v="2020-08-07T02:00:00"/>
    <n v="0"/>
    <n v="0"/>
    <n v="0"/>
    <n v="0"/>
    <n v="0"/>
    <n v="0"/>
    <n v="0"/>
    <n v="5"/>
    <n v="0"/>
    <n v="0"/>
    <n v="0"/>
    <n v="0"/>
  </r>
  <r>
    <s v="PEH189"/>
    <x v="0"/>
    <x v="0"/>
    <n v="43939.083333333336"/>
    <n v="43951.083333333336"/>
    <s v=""/>
    <s v="11J"/>
    <s v=""/>
    <s v="0:00"/>
    <s v="0:00"/>
    <s v=""/>
    <x v="0"/>
    <s v="APN2"/>
    <x v="0"/>
    <s v="01 - FONCT"/>
    <x v="0"/>
    <x v="3"/>
    <s v="DISPERSION"/>
    <x v="0"/>
    <s v="C"/>
    <d v="2020-04-18T02:00:00"/>
    <d v="2020-04-30T02:00:00"/>
    <n v="0"/>
    <n v="0"/>
    <n v="0"/>
    <n v="11"/>
    <n v="0"/>
    <n v="0"/>
    <n v="0"/>
    <n v="0"/>
    <n v="0"/>
    <n v="0"/>
    <n v="0"/>
    <n v="0"/>
  </r>
  <r>
    <s v="PEH189"/>
    <x v="2"/>
    <x v="2"/>
    <n v="43900.041666666664"/>
    <n v="43902.041666666664"/>
    <s v=""/>
    <s v="3J"/>
    <s v=""/>
    <s v="0:00"/>
    <s v="0:00"/>
    <s v=""/>
    <x v="2"/>
    <s v="APN2"/>
    <x v="0"/>
    <s v="01 - FONCT"/>
    <x v="0"/>
    <x v="3"/>
    <s v="DISPERSION"/>
    <x v="0"/>
    <s v="M"/>
    <d v="2020-03-10T01:00:00"/>
    <d v="2020-03-12T01:00:00"/>
    <n v="0"/>
    <n v="0"/>
    <n v="3"/>
    <n v="0"/>
    <n v="0"/>
    <n v="0"/>
    <n v="0"/>
    <n v="0"/>
    <n v="0"/>
    <n v="0"/>
    <n v="0"/>
    <n v="0"/>
  </r>
  <r>
    <s v="RFA045"/>
    <x v="0"/>
    <x v="0"/>
    <n v="44151.041666666664"/>
    <n v="44163.041666666664"/>
    <s v=""/>
    <s v="12J"/>
    <s v=""/>
    <s v="0:00"/>
    <s v="0:00"/>
    <s v=""/>
    <x v="0"/>
    <s v="ACC13"/>
    <x v="0"/>
    <s v="02 - CDI"/>
    <x v="0"/>
    <x v="3"/>
    <s v="DISPERSION"/>
    <x v="0"/>
    <s v="C"/>
    <d v="2020-11-16T01:00:00"/>
    <d v="2020-11-28T01:00:00"/>
    <n v="0"/>
    <n v="0"/>
    <n v="0"/>
    <n v="0"/>
    <n v="0"/>
    <n v="0"/>
    <n v="0"/>
    <n v="0"/>
    <n v="0"/>
    <n v="0"/>
    <n v="12"/>
    <n v="0"/>
  </r>
  <r>
    <s v="RFA045"/>
    <x v="0"/>
    <x v="0"/>
    <n v="44046.083333333336"/>
    <n v="44065.083333333336"/>
    <s v=""/>
    <s v="17J"/>
    <s v=""/>
    <s v="0:00"/>
    <s v="0:00"/>
    <s v=""/>
    <x v="0"/>
    <s v="ACC13"/>
    <x v="0"/>
    <s v="02 - CDI"/>
    <x v="0"/>
    <x v="3"/>
    <s v="DISPERSION"/>
    <x v="0"/>
    <s v="C"/>
    <d v="2020-08-03T02:00:00"/>
    <d v="2020-08-22T02:00:00"/>
    <n v="0"/>
    <n v="0"/>
    <n v="0"/>
    <n v="0"/>
    <n v="0"/>
    <n v="0"/>
    <n v="0"/>
    <n v="17"/>
    <n v="0"/>
    <n v="0"/>
    <n v="0"/>
    <n v="0"/>
  </r>
  <r>
    <s v="RFA045"/>
    <x v="0"/>
    <x v="0"/>
    <n v="43899.041666666664"/>
    <n v="43904.041666666664"/>
    <s v=""/>
    <s v="6J"/>
    <s v=""/>
    <s v="0:00"/>
    <s v="0:00"/>
    <s v=""/>
    <x v="0"/>
    <s v="ACC13"/>
    <x v="0"/>
    <s v="02 - CDI"/>
    <x v="0"/>
    <x v="3"/>
    <s v="DISPERSION"/>
    <x v="0"/>
    <s v="C"/>
    <d v="2020-03-09T01:00:00"/>
    <d v="2020-03-14T01:00:00"/>
    <n v="0"/>
    <n v="0"/>
    <n v="6"/>
    <n v="0"/>
    <n v="0"/>
    <n v="0"/>
    <n v="0"/>
    <n v="0"/>
    <n v="0"/>
    <n v="0"/>
    <n v="0"/>
    <n v="0"/>
  </r>
  <r>
    <s v="RFA045"/>
    <x v="13"/>
    <x v="12"/>
    <n v="43867.041666666664"/>
    <n v="43867.041666666664"/>
    <s v=""/>
    <s v="06h32"/>
    <s v=""/>
    <s v="0:00"/>
    <s v="0:00"/>
    <s v=""/>
    <x v="5"/>
    <s v="ACC13"/>
    <x v="0"/>
    <s v="02 - CDI"/>
    <x v="0"/>
    <x v="3"/>
    <s v="DISPERSION"/>
    <x v="0"/>
    <s v="A"/>
    <d v="2020-02-06T01:00:00"/>
    <d v="2020-02-06T01:00:00"/>
    <n v="0"/>
    <n v="1"/>
    <n v="0"/>
    <n v="0"/>
    <n v="0"/>
    <n v="0"/>
    <n v="0"/>
    <n v="0"/>
    <n v="0"/>
    <n v="0"/>
    <n v="0"/>
    <n v="0"/>
  </r>
  <r>
    <s v="RFA045"/>
    <x v="13"/>
    <x v="12"/>
    <n v="43854.041666666664"/>
    <n v="43854.041666666664"/>
    <s v=""/>
    <s v="06h32"/>
    <s v=""/>
    <s v="0:00"/>
    <s v="0:00"/>
    <s v=""/>
    <x v="5"/>
    <s v="ACC13"/>
    <x v="0"/>
    <s v="02 - CDI"/>
    <x v="0"/>
    <x v="3"/>
    <s v="DISPERSION"/>
    <x v="0"/>
    <s v="A"/>
    <d v="2020-01-24T01:00:00"/>
    <d v="2020-01-24T01:00:00"/>
    <n v="1"/>
    <n v="0"/>
    <n v="0"/>
    <n v="0"/>
    <n v="0"/>
    <n v="0"/>
    <n v="0"/>
    <n v="0"/>
    <n v="0"/>
    <n v="0"/>
    <n v="0"/>
    <n v="0"/>
  </r>
  <r>
    <s v="RFA045"/>
    <x v="13"/>
    <x v="12"/>
    <n v="43839.041666666664"/>
    <n v="43839.041666666664"/>
    <s v=""/>
    <s v="06h32"/>
    <s v=""/>
    <s v="0:00"/>
    <s v="0:00"/>
    <s v=""/>
    <x v="5"/>
    <s v="ACC13"/>
    <x v="0"/>
    <s v="02 - CDI"/>
    <x v="0"/>
    <x v="3"/>
    <s v="DISPERSION"/>
    <x v="0"/>
    <s v="A"/>
    <d v="2020-01-09T01:00:00"/>
    <d v="2020-01-09T01:00:00"/>
    <n v="1"/>
    <n v="0"/>
    <n v="0"/>
    <n v="0"/>
    <n v="0"/>
    <n v="0"/>
    <n v="0"/>
    <n v="0"/>
    <n v="0"/>
    <n v="0"/>
    <n v="0"/>
    <n v="0"/>
  </r>
  <r>
    <s v="XJL133"/>
    <x v="0"/>
    <x v="0"/>
    <n v="43953.083333333336"/>
    <n v="43953.083333333336"/>
    <s v=""/>
    <s v="1J"/>
    <s v=""/>
    <s v="0:00"/>
    <s v="0:00"/>
    <s v=""/>
    <x v="0"/>
    <s v="ACC12"/>
    <x v="0"/>
    <s v="04 - CDD"/>
    <x v="1"/>
    <x v="1"/>
    <e v="#N/A"/>
    <x v="1"/>
    <s v="C"/>
    <d v="2020-05-02T02:00:00"/>
    <d v="2020-05-02T02:00:00"/>
    <n v="0"/>
    <n v="0"/>
    <n v="0"/>
    <n v="0"/>
    <n v="1"/>
    <n v="0"/>
    <n v="0"/>
    <n v="0"/>
    <n v="0"/>
    <n v="0"/>
    <n v="0"/>
    <n v="0"/>
  </r>
  <r>
    <s v="XJL133"/>
    <x v="0"/>
    <x v="0"/>
    <n v="43939.083333333336"/>
    <n v="43941.083333333336"/>
    <s v=""/>
    <s v="2J"/>
    <s v=""/>
    <s v="0:00"/>
    <s v="0:00"/>
    <s v=""/>
    <x v="0"/>
    <s v="ACC12"/>
    <x v="0"/>
    <s v="04 - CDD"/>
    <x v="1"/>
    <x v="1"/>
    <e v="#N/A"/>
    <x v="1"/>
    <s v="C"/>
    <d v="2020-04-18T02:00:00"/>
    <d v="2020-04-20T02:00:00"/>
    <n v="0"/>
    <n v="0"/>
    <n v="0"/>
    <n v="2"/>
    <n v="0"/>
    <n v="0"/>
    <n v="0"/>
    <n v="0"/>
    <n v="0"/>
    <n v="0"/>
    <n v="0"/>
    <n v="0"/>
  </r>
  <r>
    <s v="XJL133"/>
    <x v="0"/>
    <x v="0"/>
    <n v="43928.083333333336"/>
    <n v="43928.083333333336"/>
    <s v=""/>
    <s v="1J"/>
    <s v=""/>
    <s v="0:00"/>
    <s v="0:00"/>
    <s v=""/>
    <x v="0"/>
    <s v="ACC12"/>
    <x v="0"/>
    <s v="04 - CDD"/>
    <x v="1"/>
    <x v="1"/>
    <e v="#N/A"/>
    <x v="1"/>
    <s v="C"/>
    <d v="2020-04-07T02:00:00"/>
    <d v="2020-04-07T02:00:00"/>
    <n v="0"/>
    <n v="0"/>
    <n v="0"/>
    <n v="1"/>
    <n v="0"/>
    <n v="0"/>
    <n v="0"/>
    <n v="0"/>
    <n v="0"/>
    <n v="0"/>
    <n v="0"/>
    <n v="0"/>
  </r>
  <r>
    <s v="XJL133"/>
    <x v="0"/>
    <x v="0"/>
    <n v="43865.041666666664"/>
    <n v="43869.041666666664"/>
    <s v=""/>
    <s v="5J"/>
    <s v=""/>
    <s v="0:00"/>
    <s v="0:00"/>
    <s v=""/>
    <x v="0"/>
    <s v="ACC12"/>
    <x v="0"/>
    <s v="04 - CDD"/>
    <x v="1"/>
    <x v="1"/>
    <e v="#N/A"/>
    <x v="1"/>
    <s v="C"/>
    <d v="2020-02-04T01:00:00"/>
    <d v="2020-02-08T01:00:00"/>
    <n v="0"/>
    <n v="5"/>
    <n v="0"/>
    <n v="0"/>
    <n v="0"/>
    <n v="0"/>
    <n v="0"/>
    <n v="0"/>
    <n v="0"/>
    <n v="0"/>
    <n v="0"/>
    <n v="0"/>
  </r>
  <r>
    <s v="YCN962"/>
    <x v="2"/>
    <x v="2"/>
    <n v="43942.083333333336"/>
    <n v="43989.083333333336"/>
    <s v=""/>
    <s v="48J"/>
    <s v=""/>
    <s v="0:00"/>
    <s v="0:00"/>
    <s v=""/>
    <x v="2"/>
    <s v="APN2"/>
    <x v="0"/>
    <s v="01 - FONCT"/>
    <x v="0"/>
    <x v="3"/>
    <s v="S3C / CONCENTRATION"/>
    <x v="0"/>
    <s v="M"/>
    <d v="2020-04-21T02:00:00"/>
    <d v="2020-06-07T02:00:00"/>
    <n v="0"/>
    <n v="0"/>
    <n v="0"/>
    <n v="9"/>
    <n v="23"/>
    <n v="5"/>
    <n v="0"/>
    <n v="0"/>
    <n v="0"/>
    <n v="0"/>
    <n v="0"/>
    <n v="0"/>
  </r>
  <r>
    <s v="YCN962"/>
    <x v="0"/>
    <x v="0"/>
    <n v="43899.041666666664"/>
    <n v="43904.041666666664"/>
    <s v=""/>
    <s v="6J"/>
    <s v=""/>
    <s v="0:00"/>
    <s v="0:00"/>
    <s v=""/>
    <x v="0"/>
    <s v="APN2"/>
    <x v="0"/>
    <s v="01 - FONCT"/>
    <x v="0"/>
    <x v="3"/>
    <s v="S3C / CONCENTRATION"/>
    <x v="0"/>
    <s v="C"/>
    <d v="2020-03-09T01:00:00"/>
    <d v="2020-03-14T01:00:00"/>
    <n v="0"/>
    <n v="0"/>
    <n v="6"/>
    <n v="0"/>
    <n v="0"/>
    <n v="0"/>
    <n v="0"/>
    <n v="0"/>
    <n v="0"/>
    <n v="0"/>
    <n v="0"/>
    <n v="0"/>
  </r>
  <r>
    <s v="YCN962"/>
    <x v="13"/>
    <x v="12"/>
    <n v="43854.041666666664"/>
    <n v="43854.041666666664"/>
    <s v=""/>
    <s v="06h42"/>
    <s v=""/>
    <s v="0:00"/>
    <s v="0:00"/>
    <s v=""/>
    <x v="5"/>
    <s v="APN2"/>
    <x v="0"/>
    <s v="01 - FONCT"/>
    <x v="0"/>
    <x v="3"/>
    <s v="S3C / CONCENTRATION"/>
    <x v="0"/>
    <s v="A"/>
    <d v="2020-01-24T01:00:00"/>
    <d v="2020-01-24T01:00:00"/>
    <n v="1"/>
    <n v="0"/>
    <n v="0"/>
    <n v="0"/>
    <n v="0"/>
    <n v="0"/>
    <n v="0"/>
    <n v="0"/>
    <n v="0"/>
    <n v="0"/>
    <n v="0"/>
    <n v="0"/>
  </r>
  <r>
    <s v="YCN962"/>
    <x v="13"/>
    <x v="12"/>
    <n v="43846.041666666664"/>
    <n v="43846.041666666664"/>
    <s v=""/>
    <s v="06h42"/>
    <s v=""/>
    <s v="0:00"/>
    <s v="0:00"/>
    <s v=""/>
    <x v="5"/>
    <s v="APN2"/>
    <x v="0"/>
    <s v="01 - FONCT"/>
    <x v="0"/>
    <x v="3"/>
    <s v="S3C / CONCENTRATION"/>
    <x v="0"/>
    <s v="A"/>
    <d v="2020-01-16T01:00:00"/>
    <d v="2020-01-16T01:00:00"/>
    <n v="1"/>
    <n v="0"/>
    <n v="0"/>
    <n v="0"/>
    <n v="0"/>
    <n v="0"/>
    <n v="0"/>
    <n v="0"/>
    <n v="0"/>
    <n v="0"/>
    <n v="0"/>
    <n v="0"/>
  </r>
  <r>
    <s v="YCN962"/>
    <x v="13"/>
    <x v="12"/>
    <n v="43839.041666666664"/>
    <n v="43839.041666666664"/>
    <s v=""/>
    <s v="06h42"/>
    <s v=""/>
    <s v="0:00"/>
    <s v="0:00"/>
    <s v=""/>
    <x v="5"/>
    <s v="APN2"/>
    <x v="0"/>
    <s v="01 - FONCT"/>
    <x v="0"/>
    <x v="3"/>
    <s v="S3C / CONCENTRATION"/>
    <x v="0"/>
    <s v="A"/>
    <d v="2020-01-09T01:00:00"/>
    <d v="2020-01-09T01:00:00"/>
    <n v="1"/>
    <n v="0"/>
    <n v="0"/>
    <n v="0"/>
    <n v="0"/>
    <n v="0"/>
    <n v="0"/>
    <n v="0"/>
    <n v="0"/>
    <n v="0"/>
    <n v="0"/>
    <n v="0"/>
  </r>
  <r>
    <s v="JWT609"/>
    <x v="37"/>
    <x v="34"/>
    <s v=""/>
    <s v=""/>
    <s v=""/>
    <s v=""/>
    <s v=""/>
    <s v=""/>
    <s v=""/>
    <s v=""/>
    <x v="11"/>
    <s v="ACC12"/>
    <x v="0"/>
    <s v="04 - CDD"/>
    <x v="1"/>
    <x v="3"/>
    <e v="#N/A"/>
    <x v="1"/>
    <s v=""/>
    <s v=""/>
    <d v="2020-12-31T00:00:00"/>
    <n v="0"/>
    <n v="0"/>
    <n v="0"/>
    <n v="0"/>
    <n v="0"/>
    <n v="0"/>
    <n v="0"/>
    <n v="0"/>
    <n v="0"/>
    <n v="0"/>
    <n v="0"/>
    <n v="0"/>
  </r>
  <r>
    <s v="XGB364"/>
    <x v="30"/>
    <x v="28"/>
    <n v="44136.041666666664"/>
    <n v="44196.041666666664"/>
    <s v=""/>
    <s v="61J"/>
    <s v=""/>
    <s v="0:00"/>
    <s v="0:00"/>
    <s v=""/>
    <x v="13"/>
    <s v="ATGS"/>
    <x v="0"/>
    <s v="01 - FONCT"/>
    <x v="0"/>
    <x v="1"/>
    <s v="Encadrement"/>
    <x v="0"/>
    <s v="D"/>
    <d v="2020-11-01T01:00:00"/>
    <d v="2020-12-31T00:00:00"/>
    <n v="0"/>
    <n v="0"/>
    <n v="0"/>
    <n v="0"/>
    <n v="0"/>
    <n v="0"/>
    <n v="0"/>
    <n v="0"/>
    <n v="0"/>
    <n v="0"/>
    <n v="25"/>
    <n v="27"/>
  </r>
  <r>
    <s v="XGB364"/>
    <x v="42"/>
    <x v="39"/>
    <n v="43923.083333333336"/>
    <n v="44135.041666666664"/>
    <s v=""/>
    <s v="213J"/>
    <s v=""/>
    <s v="0:00"/>
    <s v="0:00"/>
    <s v=""/>
    <x v="14"/>
    <s v="ATGS"/>
    <x v="0"/>
    <s v="01 - FONCT"/>
    <x v="0"/>
    <x v="1"/>
    <s v="Encadrement"/>
    <x v="0"/>
    <s v="C"/>
    <d v="2020-04-02T02:00:00"/>
    <d v="2020-10-31T01:00:00"/>
    <n v="0"/>
    <n v="0"/>
    <n v="0"/>
    <n v="24"/>
    <n v="23"/>
    <n v="25"/>
    <n v="26"/>
    <n v="25"/>
    <n v="26"/>
    <n v="27"/>
    <n v="0"/>
    <n v="0"/>
  </r>
  <r>
    <s v="XGB364"/>
    <x v="0"/>
    <x v="0"/>
    <n v="43894.041666666664"/>
    <n v="43922.083333333336"/>
    <s v=""/>
    <s v="25J"/>
    <s v=""/>
    <s v="0:00"/>
    <s v="0:00"/>
    <s v=""/>
    <x v="0"/>
    <s v="ATGS"/>
    <x v="0"/>
    <s v="01 - FONCT"/>
    <x v="0"/>
    <x v="1"/>
    <s v="Encadrement"/>
    <x v="0"/>
    <s v="C"/>
    <d v="2020-03-04T01:00:00"/>
    <d v="2020-04-01T02:00:00"/>
    <n v="0"/>
    <n v="0"/>
    <n v="24"/>
    <n v="1"/>
    <n v="0"/>
    <n v="0"/>
    <n v="0"/>
    <n v="0"/>
    <n v="0"/>
    <n v="0"/>
    <n v="0"/>
    <n v="0"/>
  </r>
  <r>
    <s v="XGB364"/>
    <x v="12"/>
    <x v="11"/>
    <n v="43889.041666666664"/>
    <n v="43893.041666666664"/>
    <s v=""/>
    <s v="4J"/>
    <s v=""/>
    <s v="0:00"/>
    <s v="0:00"/>
    <s v=""/>
    <x v="6"/>
    <s v="ATGS"/>
    <x v="0"/>
    <s v="01 - FONCT"/>
    <x v="0"/>
    <x v="1"/>
    <s v="Encadrement"/>
    <x v="0"/>
    <s v="J"/>
    <d v="2020-02-28T01:00:00"/>
    <d v="2020-03-03T01:00:00"/>
    <n v="0"/>
    <n v="2"/>
    <n v="2"/>
    <n v="0"/>
    <n v="0"/>
    <n v="0"/>
    <n v="0"/>
    <n v="0"/>
    <n v="0"/>
    <n v="0"/>
    <n v="0"/>
    <n v="0"/>
  </r>
  <r>
    <s v="XGB364"/>
    <x v="0"/>
    <x v="0"/>
    <n v="43878.041666666664"/>
    <n v="43888.041666666664"/>
    <s v=""/>
    <s v="10J"/>
    <s v=""/>
    <s v="0:00"/>
    <s v="0:00"/>
    <s v=""/>
    <x v="0"/>
    <s v="ATGS"/>
    <x v="0"/>
    <s v="01 - FONCT"/>
    <x v="0"/>
    <x v="1"/>
    <s v="Encadrement"/>
    <x v="0"/>
    <s v="C"/>
    <d v="2020-02-17T01:00:00"/>
    <d v="2020-02-27T01:00:00"/>
    <n v="0"/>
    <n v="10"/>
    <n v="0"/>
    <n v="0"/>
    <n v="0"/>
    <n v="0"/>
    <n v="0"/>
    <n v="0"/>
    <n v="0"/>
    <n v="0"/>
    <n v="0"/>
    <n v="0"/>
  </r>
  <r>
    <s v="XGB364"/>
    <x v="7"/>
    <x v="7"/>
    <n v="43858.041666666664"/>
    <n v="43876.041666666664"/>
    <s v=""/>
    <s v="10h15"/>
    <s v=""/>
    <s v="0:00"/>
    <s v="0:00"/>
    <s v=""/>
    <x v="0"/>
    <s v="ATGS"/>
    <x v="0"/>
    <s v="01 - FONCT"/>
    <x v="0"/>
    <x v="1"/>
    <s v="Encadrement"/>
    <x v="0"/>
    <s v="2"/>
    <d v="2020-01-28T01:00:00"/>
    <d v="2020-02-15T01:00:00"/>
    <n v="4"/>
    <n v="13"/>
    <n v="0"/>
    <n v="0"/>
    <n v="0"/>
    <n v="0"/>
    <n v="0"/>
    <n v="0"/>
    <n v="0"/>
    <n v="0"/>
    <n v="0"/>
    <n v="0"/>
  </r>
  <r>
    <s v="TUM835"/>
    <x v="0"/>
    <x v="0"/>
    <n v="44130.041666666664"/>
    <n v="44135.041666666664"/>
    <s v=""/>
    <s v="6J"/>
    <s v=""/>
    <s v="0:00"/>
    <s v="0:00"/>
    <s v=""/>
    <x v="0"/>
    <s v="ACC12"/>
    <x v="0"/>
    <s v="02 - CDI"/>
    <x v="0"/>
    <x v="1"/>
    <s v="COLIS"/>
    <x v="0"/>
    <s v="C"/>
    <d v="2020-10-26T01:00:00"/>
    <d v="2020-10-31T01:00:00"/>
    <n v="0"/>
    <n v="0"/>
    <n v="0"/>
    <n v="0"/>
    <n v="0"/>
    <n v="0"/>
    <n v="0"/>
    <n v="0"/>
    <n v="0"/>
    <n v="6"/>
    <n v="0"/>
    <n v="0"/>
  </r>
  <r>
    <s v="TUM835"/>
    <x v="0"/>
    <x v="0"/>
    <n v="44111.083333333336"/>
    <n v="44124.083333333336"/>
    <s v=""/>
    <s v="12J"/>
    <s v=""/>
    <s v="0:00"/>
    <s v="0:00"/>
    <s v=""/>
    <x v="0"/>
    <s v="ACC12"/>
    <x v="0"/>
    <s v="02 - CDI"/>
    <x v="0"/>
    <x v="1"/>
    <s v="COLIS"/>
    <x v="0"/>
    <s v="C"/>
    <d v="2020-10-07T02:00:00"/>
    <d v="2020-10-20T02:00:00"/>
    <n v="0"/>
    <n v="0"/>
    <n v="0"/>
    <n v="0"/>
    <n v="0"/>
    <n v="0"/>
    <n v="0"/>
    <n v="0"/>
    <n v="0"/>
    <n v="12"/>
    <n v="0"/>
    <n v="0"/>
  </r>
  <r>
    <s v="TUM835"/>
    <x v="6"/>
    <x v="6"/>
    <n v="44110.083333333336"/>
    <n v="44110.083333333336"/>
    <s v=""/>
    <s v="1J"/>
    <s v=""/>
    <s v="0:00"/>
    <s v="0:00"/>
    <s v=""/>
    <x v="5"/>
    <s v="ACC12"/>
    <x v="0"/>
    <s v="02 - CDI"/>
    <x v="0"/>
    <x v="1"/>
    <s v="COLIS"/>
    <x v="0"/>
    <s v="P"/>
    <d v="2020-10-06T02:00:00"/>
    <d v="2020-10-06T02:00:00"/>
    <n v="0"/>
    <n v="0"/>
    <n v="0"/>
    <n v="0"/>
    <n v="0"/>
    <n v="0"/>
    <n v="0"/>
    <n v="0"/>
    <n v="0"/>
    <n v="1"/>
    <n v="0"/>
    <n v="0"/>
  </r>
  <r>
    <s v="TUM835"/>
    <x v="6"/>
    <x v="6"/>
    <n v="44109.083333333336"/>
    <n v="44109.083333333336"/>
    <s v=""/>
    <s v="1J"/>
    <s v=""/>
    <s v="0:00"/>
    <s v="0:00"/>
    <s v=""/>
    <x v="5"/>
    <s v="ACC12"/>
    <x v="0"/>
    <s v="02 - CDI"/>
    <x v="0"/>
    <x v="1"/>
    <s v="COLIS"/>
    <x v="0"/>
    <s v="P"/>
    <d v="2020-10-05T02:00:00"/>
    <d v="2020-10-05T02:00:00"/>
    <n v="0"/>
    <n v="0"/>
    <n v="0"/>
    <n v="0"/>
    <n v="0"/>
    <n v="0"/>
    <n v="0"/>
    <n v="0"/>
    <n v="0"/>
    <n v="1"/>
    <n v="0"/>
    <n v="0"/>
  </r>
  <r>
    <s v="TUM835"/>
    <x v="0"/>
    <x v="0"/>
    <n v="44081.083333333336"/>
    <n v="44086.083333333336"/>
    <s v=""/>
    <s v="6J"/>
    <s v=""/>
    <s v="0:00"/>
    <s v="0:00"/>
    <s v=""/>
    <x v="0"/>
    <s v="ACC12"/>
    <x v="0"/>
    <s v="02 - CDI"/>
    <x v="0"/>
    <x v="1"/>
    <s v="COLIS"/>
    <x v="0"/>
    <s v="C"/>
    <d v="2020-09-07T02:00:00"/>
    <d v="2020-09-12T02:00:00"/>
    <n v="0"/>
    <n v="0"/>
    <n v="0"/>
    <n v="0"/>
    <n v="0"/>
    <n v="0"/>
    <n v="0"/>
    <n v="0"/>
    <n v="6"/>
    <n v="0"/>
    <n v="0"/>
    <n v="0"/>
  </r>
  <r>
    <s v="TUM835"/>
    <x v="0"/>
    <x v="0"/>
    <n v="44043.083333333336"/>
    <n v="44043.083333333336"/>
    <s v=""/>
    <s v="1J"/>
    <s v=""/>
    <s v="0:00"/>
    <s v="0:00"/>
    <s v=""/>
    <x v="0"/>
    <s v="ACC12"/>
    <x v="0"/>
    <s v="02 - CDI"/>
    <x v="0"/>
    <x v="1"/>
    <s v="COLIS"/>
    <x v="0"/>
    <s v="C"/>
    <d v="2020-07-31T02:00:00"/>
    <d v="2020-07-31T02:00:00"/>
    <n v="0"/>
    <n v="0"/>
    <n v="0"/>
    <n v="0"/>
    <n v="0"/>
    <n v="0"/>
    <n v="1"/>
    <n v="0"/>
    <n v="0"/>
    <n v="0"/>
    <n v="0"/>
    <n v="0"/>
  </r>
  <r>
    <s v="TUM835"/>
    <x v="0"/>
    <x v="0"/>
    <n v="44025.083333333336"/>
    <n v="44030.083333333336"/>
    <s v=""/>
    <s v="5J"/>
    <s v=""/>
    <s v="0:00"/>
    <s v="0:00"/>
    <s v=""/>
    <x v="0"/>
    <s v="ACC12"/>
    <x v="0"/>
    <s v="02 - CDI"/>
    <x v="0"/>
    <x v="1"/>
    <s v="COLIS"/>
    <x v="0"/>
    <s v="C"/>
    <d v="2020-07-13T02:00:00"/>
    <d v="2020-07-18T02:00:00"/>
    <n v="0"/>
    <n v="0"/>
    <n v="0"/>
    <n v="0"/>
    <n v="0"/>
    <n v="0"/>
    <n v="5"/>
    <n v="0"/>
    <n v="0"/>
    <n v="0"/>
    <n v="0"/>
    <n v="0"/>
  </r>
  <r>
    <s v="TUM835"/>
    <x v="0"/>
    <x v="0"/>
    <n v="43864.041666666664"/>
    <n v="43890.041666666664"/>
    <s v=""/>
    <s v="24J"/>
    <s v=""/>
    <s v="0:00"/>
    <s v="0:00"/>
    <s v=""/>
    <x v="0"/>
    <s v="ACC12"/>
    <x v="0"/>
    <s v="02 - CDI"/>
    <x v="0"/>
    <x v="1"/>
    <s v="COLIS"/>
    <x v="0"/>
    <s v="C"/>
    <d v="2020-02-03T01:00:00"/>
    <d v="2020-02-29T01:00:00"/>
    <n v="0"/>
    <n v="24"/>
    <n v="0"/>
    <n v="0"/>
    <n v="0"/>
    <n v="0"/>
    <n v="0"/>
    <n v="0"/>
    <n v="0"/>
    <n v="0"/>
    <n v="0"/>
    <n v="0"/>
  </r>
  <r>
    <s v="TUM835"/>
    <x v="0"/>
    <x v="0"/>
    <n v="43857.041666666664"/>
    <n v="43862.041666666664"/>
    <s v=""/>
    <s v="6J"/>
    <s v=""/>
    <s v="0:00"/>
    <s v="0:00"/>
    <s v=""/>
    <x v="0"/>
    <s v="ACC12"/>
    <x v="0"/>
    <s v="02 - CDI"/>
    <x v="0"/>
    <x v="1"/>
    <s v="COLIS"/>
    <x v="0"/>
    <s v="C"/>
    <d v="2020-01-27T01:00:00"/>
    <d v="2020-02-01T01:00:00"/>
    <n v="5"/>
    <n v="1"/>
    <n v="0"/>
    <n v="0"/>
    <n v="0"/>
    <n v="0"/>
    <n v="0"/>
    <n v="0"/>
    <n v="0"/>
    <n v="0"/>
    <n v="0"/>
    <n v="0"/>
  </r>
  <r>
    <s v="HBE642"/>
    <x v="0"/>
    <x v="0"/>
    <n v="44060.083333333336"/>
    <n v="44079.083333333336"/>
    <s v=""/>
    <s v="18J"/>
    <s v=""/>
    <s v="0:00"/>
    <s v="0:00"/>
    <s v=""/>
    <x v="0"/>
    <s v="ATG1"/>
    <x v="0"/>
    <s v="01 - FONCT"/>
    <x v="0"/>
    <x v="0"/>
    <s v="Equipe4"/>
    <x v="0"/>
    <s v="C"/>
    <d v="2020-08-17T02:00:00"/>
    <d v="2020-09-05T02:00:00"/>
    <n v="0"/>
    <n v="0"/>
    <n v="0"/>
    <n v="0"/>
    <n v="0"/>
    <n v="0"/>
    <n v="0"/>
    <n v="13"/>
    <n v="5"/>
    <n v="0"/>
    <n v="0"/>
    <n v="0"/>
  </r>
  <r>
    <s v="HBE642"/>
    <x v="0"/>
    <x v="0"/>
    <n v="43958.083333333336"/>
    <n v="43960.083333333336"/>
    <s v=""/>
    <s v="2J"/>
    <s v=""/>
    <s v="0:00"/>
    <s v="0:00"/>
    <s v=""/>
    <x v="0"/>
    <s v="ATG1"/>
    <x v="0"/>
    <s v="01 - FONCT"/>
    <x v="0"/>
    <x v="0"/>
    <s v="Equipe4"/>
    <x v="0"/>
    <s v="C"/>
    <d v="2020-05-07T02:00:00"/>
    <d v="2020-05-09T02:00:00"/>
    <n v="0"/>
    <n v="0"/>
    <n v="0"/>
    <n v="0"/>
    <n v="2"/>
    <n v="0"/>
    <n v="0"/>
    <n v="0"/>
    <n v="0"/>
    <n v="0"/>
    <n v="0"/>
    <n v="0"/>
  </r>
  <r>
    <s v="HBE642"/>
    <x v="7"/>
    <x v="7"/>
    <n v="43955.083333333336"/>
    <n v="43957.083333333336"/>
    <s v=""/>
    <s v="17h30"/>
    <s v=""/>
    <s v="0:00"/>
    <s v="0:00"/>
    <s v=""/>
    <x v="0"/>
    <s v="ATG1"/>
    <x v="0"/>
    <s v="01 - FONCT"/>
    <x v="0"/>
    <x v="0"/>
    <s v="Equipe4"/>
    <x v="0"/>
    <s v="2"/>
    <d v="2020-05-04T02:00:00"/>
    <d v="2020-05-06T02:00:00"/>
    <n v="0"/>
    <n v="0"/>
    <n v="0"/>
    <n v="0"/>
    <n v="3"/>
    <n v="0"/>
    <n v="0"/>
    <n v="0"/>
    <n v="0"/>
    <n v="0"/>
    <n v="0"/>
    <n v="0"/>
  </r>
  <r>
    <s v="HBE642"/>
    <x v="2"/>
    <x v="2"/>
    <n v="43941.083333333336"/>
    <n v="43945.083333333336"/>
    <s v=""/>
    <s v="5J"/>
    <s v=""/>
    <s v="0:00"/>
    <s v="0:00"/>
    <s v=""/>
    <x v="2"/>
    <s v="ATG1"/>
    <x v="0"/>
    <s v="01 - FONCT"/>
    <x v="0"/>
    <x v="0"/>
    <s v="Equipe4"/>
    <x v="0"/>
    <s v="M"/>
    <d v="2020-04-20T02:00:00"/>
    <d v="2020-04-24T02:00:00"/>
    <n v="0"/>
    <n v="0"/>
    <n v="0"/>
    <n v="5"/>
    <n v="0"/>
    <n v="0"/>
    <n v="0"/>
    <n v="0"/>
    <n v="0"/>
    <n v="0"/>
    <n v="0"/>
    <n v="0"/>
  </r>
  <r>
    <s v="HBE642"/>
    <x v="0"/>
    <x v="0"/>
    <n v="43885.041666666664"/>
    <n v="43890.041666666664"/>
    <s v=""/>
    <s v="6J"/>
    <s v=""/>
    <s v="0:00"/>
    <s v="0:00"/>
    <s v=""/>
    <x v="0"/>
    <s v="ATG1"/>
    <x v="0"/>
    <s v="01 - FONCT"/>
    <x v="0"/>
    <x v="0"/>
    <s v="Equipe4"/>
    <x v="0"/>
    <s v="C"/>
    <d v="2020-02-24T01:00:00"/>
    <d v="2020-02-29T01:00:00"/>
    <n v="0"/>
    <n v="6"/>
    <n v="0"/>
    <n v="0"/>
    <n v="0"/>
    <n v="0"/>
    <n v="0"/>
    <n v="0"/>
    <n v="0"/>
    <n v="0"/>
    <n v="0"/>
    <n v="0"/>
  </r>
  <r>
    <s v="HBE642"/>
    <x v="0"/>
    <x v="0"/>
    <n v="43869.041666666664"/>
    <n v="43869.041666666664"/>
    <s v=""/>
    <s v="1J"/>
    <s v=""/>
    <s v="0:00"/>
    <s v="0:00"/>
    <s v=""/>
    <x v="0"/>
    <s v="ATG1"/>
    <x v="0"/>
    <s v="01 - FONCT"/>
    <x v="0"/>
    <x v="0"/>
    <s v="Equipe4"/>
    <x v="0"/>
    <s v="C"/>
    <d v="2020-02-08T01:00:00"/>
    <d v="2020-02-08T01:00:00"/>
    <n v="0"/>
    <n v="1"/>
    <n v="0"/>
    <n v="0"/>
    <n v="0"/>
    <n v="0"/>
    <n v="0"/>
    <n v="0"/>
    <n v="0"/>
    <n v="0"/>
    <n v="0"/>
    <n v="0"/>
  </r>
  <r>
    <s v="HBE642"/>
    <x v="21"/>
    <x v="20"/>
    <n v="43868.041666666664"/>
    <n v="43868.041666666664"/>
    <s v=""/>
    <s v="05h50"/>
    <s v=""/>
    <s v="0:00"/>
    <s v="0:00"/>
    <s v=""/>
    <x v="7"/>
    <s v="ATG1"/>
    <x v="0"/>
    <s v="01 - FONCT"/>
    <x v="0"/>
    <x v="0"/>
    <s v="Equipe4"/>
    <x v="0"/>
    <s v="H"/>
    <d v="2020-02-07T01:00:00"/>
    <d v="2020-02-07T01:00:00"/>
    <n v="0"/>
    <n v="1"/>
    <n v="0"/>
    <n v="0"/>
    <n v="0"/>
    <n v="0"/>
    <n v="0"/>
    <n v="0"/>
    <n v="0"/>
    <n v="0"/>
    <n v="0"/>
    <n v="0"/>
  </r>
  <r>
    <s v="HBE642"/>
    <x v="0"/>
    <x v="0"/>
    <n v="43866.041666666664"/>
    <n v="43866.041666666664"/>
    <s v=""/>
    <s v="1J"/>
    <s v=""/>
    <s v="0:00"/>
    <s v="0:00"/>
    <s v=""/>
    <x v="0"/>
    <s v="ATG1"/>
    <x v="0"/>
    <s v="01 - FONCT"/>
    <x v="0"/>
    <x v="0"/>
    <s v="Equipe4"/>
    <x v="0"/>
    <s v="C"/>
    <d v="2020-02-05T01:00:00"/>
    <d v="2020-02-05T01:00:00"/>
    <n v="0"/>
    <n v="1"/>
    <n v="0"/>
    <n v="0"/>
    <n v="0"/>
    <n v="0"/>
    <n v="0"/>
    <n v="0"/>
    <n v="0"/>
    <n v="0"/>
    <n v="0"/>
    <n v="0"/>
  </r>
  <r>
    <s v="HBE642"/>
    <x v="0"/>
    <x v="0"/>
    <n v="43858.041666666664"/>
    <n v="43858.041666666664"/>
    <s v=""/>
    <s v="1J"/>
    <s v=""/>
    <s v="0:00"/>
    <s v="0:00"/>
    <s v=""/>
    <x v="0"/>
    <s v="ATG1"/>
    <x v="0"/>
    <s v="01 - FONCT"/>
    <x v="0"/>
    <x v="0"/>
    <s v="Equipe4"/>
    <x v="0"/>
    <s v="C"/>
    <d v="2020-01-28T01:00:00"/>
    <d v="2020-01-28T01:00:00"/>
    <n v="1"/>
    <n v="0"/>
    <n v="0"/>
    <n v="0"/>
    <n v="0"/>
    <n v="0"/>
    <n v="0"/>
    <n v="0"/>
    <n v="0"/>
    <n v="0"/>
    <n v="0"/>
    <n v="0"/>
  </r>
  <r>
    <s v="HBE642"/>
    <x v="0"/>
    <x v="0"/>
    <n v="43838.041666666664"/>
    <n v="43838.041666666664"/>
    <s v=""/>
    <s v="1J"/>
    <s v=""/>
    <s v="0:00"/>
    <s v="0:00"/>
    <s v=""/>
    <x v="0"/>
    <s v="ATG1"/>
    <x v="0"/>
    <s v="01 - FONCT"/>
    <x v="0"/>
    <x v="0"/>
    <s v="Equipe4"/>
    <x v="0"/>
    <s v="C"/>
    <d v="2020-01-08T01:00:00"/>
    <d v="2020-01-08T01:00:00"/>
    <n v="1"/>
    <n v="0"/>
    <n v="0"/>
    <n v="0"/>
    <n v="0"/>
    <n v="0"/>
    <n v="0"/>
    <n v="0"/>
    <n v="0"/>
    <n v="0"/>
    <n v="0"/>
    <n v="0"/>
  </r>
  <r>
    <s v="HBE642"/>
    <x v="0"/>
    <x v="0"/>
    <n v="43829.041666666664"/>
    <n v="43834.041666666664"/>
    <s v=""/>
    <s v="5J"/>
    <s v=""/>
    <s v="0:00"/>
    <s v="0:00"/>
    <s v=""/>
    <x v="0"/>
    <s v="ATG1"/>
    <x v="0"/>
    <s v="01 - FONCT"/>
    <x v="0"/>
    <x v="0"/>
    <s v="Equipe4"/>
    <x v="0"/>
    <s v="C"/>
    <d v="2020-01-01T00:00:00"/>
    <d v="2020-01-04T01:00:00"/>
    <n v="3"/>
    <n v="0"/>
    <n v="0"/>
    <n v="0"/>
    <n v="0"/>
    <n v="0"/>
    <n v="0"/>
    <n v="0"/>
    <n v="0"/>
    <n v="0"/>
    <n v="0"/>
    <n v="0"/>
  </r>
  <r>
    <s v="JAP183"/>
    <x v="1"/>
    <x v="1"/>
    <n v="44036.083333333336"/>
    <n v="44036.083333333336"/>
    <s v=""/>
    <s v="1J"/>
    <s v=""/>
    <s v="0:00"/>
    <s v="0:00"/>
    <s v=""/>
    <x v="1"/>
    <s v="ACC21"/>
    <x v="0"/>
    <s v="02 - CDI"/>
    <x v="0"/>
    <x v="4"/>
    <s v="Equipe1 BIDART"/>
    <x v="0"/>
    <s v="A"/>
    <d v="2020-07-24T02:00:00"/>
    <d v="2020-07-24T02:00:00"/>
    <n v="0"/>
    <n v="0"/>
    <n v="0"/>
    <n v="0"/>
    <n v="0"/>
    <n v="0"/>
    <n v="1"/>
    <n v="0"/>
    <n v="0"/>
    <n v="0"/>
    <n v="0"/>
    <n v="0"/>
  </r>
  <r>
    <s v="JAP183"/>
    <x v="1"/>
    <x v="1"/>
    <n v="44035.083333333336"/>
    <n v="44035.083333333336"/>
    <s v=""/>
    <s v="1J"/>
    <s v=""/>
    <s v="0:00"/>
    <s v="0:00"/>
    <s v=""/>
    <x v="1"/>
    <s v="ACC21"/>
    <x v="0"/>
    <s v="02 - CDI"/>
    <x v="0"/>
    <x v="4"/>
    <s v="Equipe1 BIDART"/>
    <x v="0"/>
    <s v="A"/>
    <d v="2020-07-23T02:00:00"/>
    <d v="2020-07-23T02:00:00"/>
    <n v="0"/>
    <n v="0"/>
    <n v="0"/>
    <n v="0"/>
    <n v="0"/>
    <n v="0"/>
    <n v="1"/>
    <n v="0"/>
    <n v="0"/>
    <n v="0"/>
    <n v="0"/>
    <n v="0"/>
  </r>
  <r>
    <s v="JAP183"/>
    <x v="1"/>
    <x v="1"/>
    <n v="44034.083333333336"/>
    <n v="44034.083333333336"/>
    <s v=""/>
    <s v="1J"/>
    <s v=""/>
    <s v="0:00"/>
    <s v="0:00"/>
    <s v=""/>
    <x v="1"/>
    <s v="ACC21"/>
    <x v="0"/>
    <s v="02 - CDI"/>
    <x v="0"/>
    <x v="4"/>
    <s v="Equipe1 BIDART"/>
    <x v="0"/>
    <s v="A"/>
    <d v="2020-07-22T02:00:00"/>
    <d v="2020-07-22T02:00:00"/>
    <n v="0"/>
    <n v="0"/>
    <n v="0"/>
    <n v="0"/>
    <n v="0"/>
    <n v="0"/>
    <n v="1"/>
    <n v="0"/>
    <n v="0"/>
    <n v="0"/>
    <n v="0"/>
    <n v="0"/>
  </r>
  <r>
    <s v="JAP183"/>
    <x v="1"/>
    <x v="1"/>
    <n v="44033.083333333336"/>
    <n v="44033.083333333336"/>
    <s v=""/>
    <s v="1J"/>
    <s v=""/>
    <s v="0:00"/>
    <s v="0:00"/>
    <s v=""/>
    <x v="1"/>
    <s v="ACC21"/>
    <x v="0"/>
    <s v="02 - CDI"/>
    <x v="0"/>
    <x v="4"/>
    <s v="Equipe1 BIDART"/>
    <x v="0"/>
    <s v="A"/>
    <d v="2020-07-21T02:00:00"/>
    <d v="2020-07-21T02:00:00"/>
    <n v="0"/>
    <n v="0"/>
    <n v="0"/>
    <n v="0"/>
    <n v="0"/>
    <n v="0"/>
    <n v="1"/>
    <n v="0"/>
    <n v="0"/>
    <n v="0"/>
    <n v="0"/>
    <n v="0"/>
  </r>
  <r>
    <s v="JAP183"/>
    <x v="1"/>
    <x v="1"/>
    <n v="44032.083333333336"/>
    <n v="44032.083333333336"/>
    <s v=""/>
    <s v="1J"/>
    <s v=""/>
    <s v="0:00"/>
    <s v="0:00"/>
    <s v=""/>
    <x v="1"/>
    <s v="ACC21"/>
    <x v="0"/>
    <s v="02 - CDI"/>
    <x v="0"/>
    <x v="4"/>
    <s v="Equipe1 BIDART"/>
    <x v="0"/>
    <s v="A"/>
    <d v="2020-07-20T02:00:00"/>
    <d v="2020-07-20T02:00:00"/>
    <n v="0"/>
    <n v="0"/>
    <n v="0"/>
    <n v="0"/>
    <n v="0"/>
    <n v="0"/>
    <n v="1"/>
    <n v="0"/>
    <n v="0"/>
    <n v="0"/>
    <n v="0"/>
    <n v="0"/>
  </r>
  <r>
    <s v="JAP183"/>
    <x v="1"/>
    <x v="1"/>
    <n v="44030.083333333336"/>
    <n v="44030.083333333336"/>
    <s v=""/>
    <s v="1J"/>
    <s v=""/>
    <s v="0:00"/>
    <s v="0:00"/>
    <s v=""/>
    <x v="1"/>
    <s v="ACC21"/>
    <x v="0"/>
    <s v="02 - CDI"/>
    <x v="0"/>
    <x v="4"/>
    <s v="Equipe1 BIDART"/>
    <x v="0"/>
    <s v="A"/>
    <d v="2020-07-18T02:00:00"/>
    <d v="2020-07-18T02:00:00"/>
    <n v="0"/>
    <n v="0"/>
    <n v="0"/>
    <n v="0"/>
    <n v="0"/>
    <n v="0"/>
    <n v="1"/>
    <n v="0"/>
    <n v="0"/>
    <n v="0"/>
    <n v="0"/>
    <n v="0"/>
  </r>
  <r>
    <s v="JAP183"/>
    <x v="1"/>
    <x v="1"/>
    <n v="44029.083333333336"/>
    <n v="44029.083333333336"/>
    <s v=""/>
    <s v="1J"/>
    <s v=""/>
    <s v="0:00"/>
    <s v="0:00"/>
    <s v=""/>
    <x v="1"/>
    <s v="ACC21"/>
    <x v="0"/>
    <s v="02 - CDI"/>
    <x v="0"/>
    <x v="4"/>
    <s v="Equipe1 BIDART"/>
    <x v="0"/>
    <s v="A"/>
    <d v="2020-07-17T02:00:00"/>
    <d v="2020-07-17T02:00:00"/>
    <n v="0"/>
    <n v="0"/>
    <n v="0"/>
    <n v="0"/>
    <n v="0"/>
    <n v="0"/>
    <n v="1"/>
    <n v="0"/>
    <n v="0"/>
    <n v="0"/>
    <n v="0"/>
    <n v="0"/>
  </r>
  <r>
    <s v="JAP183"/>
    <x v="1"/>
    <x v="1"/>
    <n v="44028.083333333336"/>
    <n v="44028.083333333336"/>
    <s v=""/>
    <s v="1J"/>
    <s v=""/>
    <s v="0:00"/>
    <s v="0:00"/>
    <s v=""/>
    <x v="1"/>
    <s v="ACC21"/>
    <x v="0"/>
    <s v="02 - CDI"/>
    <x v="0"/>
    <x v="4"/>
    <s v="Equipe1 BIDART"/>
    <x v="0"/>
    <s v="A"/>
    <d v="2020-07-16T02:00:00"/>
    <d v="2020-07-16T02:00:00"/>
    <n v="0"/>
    <n v="0"/>
    <n v="0"/>
    <n v="0"/>
    <n v="0"/>
    <n v="0"/>
    <n v="1"/>
    <n v="0"/>
    <n v="0"/>
    <n v="0"/>
    <n v="0"/>
    <n v="0"/>
  </r>
  <r>
    <s v="JAP183"/>
    <x v="1"/>
    <x v="1"/>
    <n v="44027.083333333336"/>
    <n v="44027.083333333336"/>
    <s v=""/>
    <s v="1J"/>
    <s v=""/>
    <s v="0:00"/>
    <s v="0:00"/>
    <s v=""/>
    <x v="1"/>
    <s v="ACC21"/>
    <x v="0"/>
    <s v="02 - CDI"/>
    <x v="0"/>
    <x v="4"/>
    <s v="Equipe1 BIDART"/>
    <x v="0"/>
    <s v="A"/>
    <d v="2020-07-15T02:00:00"/>
    <d v="2020-07-15T02:00:00"/>
    <n v="0"/>
    <n v="0"/>
    <n v="0"/>
    <n v="0"/>
    <n v="0"/>
    <n v="0"/>
    <n v="1"/>
    <n v="0"/>
    <n v="0"/>
    <n v="0"/>
    <n v="0"/>
    <n v="0"/>
  </r>
  <r>
    <s v="JAP183"/>
    <x v="1"/>
    <x v="1"/>
    <n v="44025.083333333336"/>
    <n v="44025.083333333336"/>
    <s v=""/>
    <s v="1J"/>
    <s v=""/>
    <s v="0:00"/>
    <s v="0:00"/>
    <s v=""/>
    <x v="1"/>
    <s v="ACC21"/>
    <x v="0"/>
    <s v="02 - CDI"/>
    <x v="0"/>
    <x v="4"/>
    <s v="Equipe1 BIDART"/>
    <x v="0"/>
    <s v="A"/>
    <d v="2020-07-13T02:00:00"/>
    <d v="2020-07-13T02:00:00"/>
    <n v="0"/>
    <n v="0"/>
    <n v="0"/>
    <n v="0"/>
    <n v="0"/>
    <n v="0"/>
    <n v="1"/>
    <n v="0"/>
    <n v="0"/>
    <n v="0"/>
    <n v="0"/>
    <n v="0"/>
  </r>
  <r>
    <s v="JAP183"/>
    <x v="1"/>
    <x v="1"/>
    <n v="44023.083333333336"/>
    <n v="44023.083333333336"/>
    <s v=""/>
    <s v="1J"/>
    <s v=""/>
    <s v="0:00"/>
    <s v="0:00"/>
    <s v=""/>
    <x v="1"/>
    <s v="ACC21"/>
    <x v="0"/>
    <s v="02 - CDI"/>
    <x v="0"/>
    <x v="4"/>
    <s v="Equipe1 BIDART"/>
    <x v="0"/>
    <s v="A"/>
    <d v="2020-07-11T02:00:00"/>
    <d v="2020-07-11T02:00:00"/>
    <n v="0"/>
    <n v="0"/>
    <n v="0"/>
    <n v="0"/>
    <n v="0"/>
    <n v="0"/>
    <n v="1"/>
    <n v="0"/>
    <n v="0"/>
    <n v="0"/>
    <n v="0"/>
    <n v="0"/>
  </r>
  <r>
    <s v="JAP183"/>
    <x v="1"/>
    <x v="1"/>
    <n v="44022.083333333336"/>
    <n v="44022.083333333336"/>
    <s v=""/>
    <s v="1J"/>
    <s v=""/>
    <s v="0:00"/>
    <s v="0:00"/>
    <s v=""/>
    <x v="1"/>
    <s v="ACC21"/>
    <x v="0"/>
    <s v="02 - CDI"/>
    <x v="0"/>
    <x v="4"/>
    <s v="Equipe1 BIDART"/>
    <x v="0"/>
    <s v="A"/>
    <d v="2020-07-10T02:00:00"/>
    <d v="2020-07-10T02:00:00"/>
    <n v="0"/>
    <n v="0"/>
    <n v="0"/>
    <n v="0"/>
    <n v="0"/>
    <n v="0"/>
    <n v="1"/>
    <n v="0"/>
    <n v="0"/>
    <n v="0"/>
    <n v="0"/>
    <n v="0"/>
  </r>
  <r>
    <s v="JAP183"/>
    <x v="1"/>
    <x v="1"/>
    <n v="44021.083333333336"/>
    <n v="44021.083333333336"/>
    <s v=""/>
    <s v="1J"/>
    <s v=""/>
    <s v="0:00"/>
    <s v="0:00"/>
    <s v=""/>
    <x v="1"/>
    <s v="ACC21"/>
    <x v="0"/>
    <s v="02 - CDI"/>
    <x v="0"/>
    <x v="4"/>
    <s v="Equipe1 BIDART"/>
    <x v="0"/>
    <s v="A"/>
    <d v="2020-07-09T02:00:00"/>
    <d v="2020-07-09T02:00:00"/>
    <n v="0"/>
    <n v="0"/>
    <n v="0"/>
    <n v="0"/>
    <n v="0"/>
    <n v="0"/>
    <n v="1"/>
    <n v="0"/>
    <n v="0"/>
    <n v="0"/>
    <n v="0"/>
    <n v="0"/>
  </r>
  <r>
    <s v="JAP183"/>
    <x v="1"/>
    <x v="1"/>
    <n v="44020.083333333336"/>
    <n v="44020.083333333336"/>
    <s v=""/>
    <s v="1J"/>
    <s v=""/>
    <s v="0:00"/>
    <s v="0:00"/>
    <s v=""/>
    <x v="1"/>
    <s v="ACC21"/>
    <x v="0"/>
    <s v="02 - CDI"/>
    <x v="0"/>
    <x v="4"/>
    <s v="Equipe1 BIDART"/>
    <x v="0"/>
    <s v="A"/>
    <d v="2020-07-08T02:00:00"/>
    <d v="2020-07-08T02:00:00"/>
    <n v="0"/>
    <n v="0"/>
    <n v="0"/>
    <n v="0"/>
    <n v="0"/>
    <n v="0"/>
    <n v="1"/>
    <n v="0"/>
    <n v="0"/>
    <n v="0"/>
    <n v="0"/>
    <n v="0"/>
  </r>
  <r>
    <s v="JAP183"/>
    <x v="2"/>
    <x v="2"/>
    <n v="44004.083333333336"/>
    <n v="44019.083333333336"/>
    <s v=""/>
    <s v="16J"/>
    <s v=""/>
    <s v="0:00"/>
    <s v="0:00"/>
    <s v=""/>
    <x v="2"/>
    <s v="ACC21"/>
    <x v="0"/>
    <s v="02 - CDI"/>
    <x v="0"/>
    <x v="4"/>
    <s v="Equipe1 BIDART"/>
    <x v="0"/>
    <s v="M"/>
    <d v="2020-06-22T02:00:00"/>
    <d v="2020-07-07T02:00:00"/>
    <n v="0"/>
    <n v="0"/>
    <n v="0"/>
    <n v="0"/>
    <n v="0"/>
    <n v="8"/>
    <n v="6"/>
    <n v="0"/>
    <n v="0"/>
    <n v="0"/>
    <n v="0"/>
    <n v="0"/>
  </r>
  <r>
    <s v="JAP183"/>
    <x v="2"/>
    <x v="2"/>
    <n v="43997.083333333336"/>
    <n v="44003.083333333336"/>
    <s v=""/>
    <s v="7J"/>
    <s v=""/>
    <s v="0:00"/>
    <s v="0:00"/>
    <s v=""/>
    <x v="2"/>
    <s v="ACC21"/>
    <x v="0"/>
    <s v="02 - CDI"/>
    <x v="0"/>
    <x v="4"/>
    <s v="Equipe1 BIDART"/>
    <x v="0"/>
    <s v="M"/>
    <d v="2020-06-15T02:00:00"/>
    <d v="2020-06-21T02:00:00"/>
    <n v="0"/>
    <n v="0"/>
    <n v="0"/>
    <n v="0"/>
    <n v="0"/>
    <n v="6"/>
    <n v="0"/>
    <n v="0"/>
    <n v="0"/>
    <n v="0"/>
    <n v="0"/>
    <n v="0"/>
  </r>
  <r>
    <s v="JAP183"/>
    <x v="0"/>
    <x v="0"/>
    <n v="43981.083333333336"/>
    <n v="43995.083333333336"/>
    <s v=""/>
    <s v="12J"/>
    <s v=""/>
    <s v="0:00"/>
    <s v="0:00"/>
    <s v=""/>
    <x v="0"/>
    <s v="ACC21"/>
    <x v="0"/>
    <s v="02 - CDI"/>
    <x v="0"/>
    <x v="4"/>
    <s v="Equipe1 BIDART"/>
    <x v="0"/>
    <s v="C"/>
    <d v="2020-05-30T02:00:00"/>
    <d v="2020-06-13T02:00:00"/>
    <n v="0"/>
    <n v="0"/>
    <n v="0"/>
    <n v="0"/>
    <n v="1"/>
    <n v="11"/>
    <n v="0"/>
    <n v="0"/>
    <n v="0"/>
    <n v="0"/>
    <n v="0"/>
    <n v="0"/>
  </r>
  <r>
    <s v="JAP183"/>
    <x v="5"/>
    <x v="5"/>
    <n v="43938.083333333336"/>
    <n v="43938.083333333336"/>
    <s v=""/>
    <s v="00h30"/>
    <s v=""/>
    <s v="7:55"/>
    <s v="8:25"/>
    <s v=""/>
    <x v="4"/>
    <s v="ACC21"/>
    <x v="0"/>
    <s v="02 - CDI"/>
    <x v="0"/>
    <x v="4"/>
    <s v="Equipe1 BIDART"/>
    <x v="0"/>
    <s v="F"/>
    <d v="2020-04-17T02:00:00"/>
    <d v="2020-04-17T02:00:00"/>
    <n v="0"/>
    <n v="0"/>
    <n v="0"/>
    <n v="1"/>
    <n v="0"/>
    <n v="0"/>
    <n v="0"/>
    <n v="0"/>
    <n v="0"/>
    <n v="0"/>
    <n v="0"/>
    <n v="0"/>
  </r>
  <r>
    <s v="JAP183"/>
    <x v="0"/>
    <x v="0"/>
    <n v="43857.041666666664"/>
    <n v="43862.041666666664"/>
    <s v=""/>
    <s v="6J"/>
    <s v=""/>
    <s v="0:00"/>
    <s v="0:00"/>
    <s v=""/>
    <x v="0"/>
    <s v="ACC21"/>
    <x v="0"/>
    <s v="02 - CDI"/>
    <x v="0"/>
    <x v="4"/>
    <s v="Equipe1 BIDART"/>
    <x v="0"/>
    <s v="C"/>
    <d v="2020-01-27T01:00:00"/>
    <d v="2020-02-01T01:00:00"/>
    <n v="5"/>
    <n v="1"/>
    <n v="0"/>
    <n v="0"/>
    <n v="0"/>
    <n v="0"/>
    <n v="0"/>
    <n v="0"/>
    <n v="0"/>
    <n v="0"/>
    <n v="0"/>
    <n v="0"/>
  </r>
  <r>
    <s v="JAP183"/>
    <x v="0"/>
    <x v="0"/>
    <n v="43844.041666666664"/>
    <n v="43844.041666666664"/>
    <s v=""/>
    <s v="1J"/>
    <s v=""/>
    <s v="0:00"/>
    <s v="0:00"/>
    <s v=""/>
    <x v="0"/>
    <s v="ACC21"/>
    <x v="0"/>
    <s v="02 - CDI"/>
    <x v="0"/>
    <x v="4"/>
    <s v="Equipe1 BIDART"/>
    <x v="0"/>
    <s v="C"/>
    <d v="2020-01-14T01:00:00"/>
    <d v="2020-01-14T01:00:00"/>
    <n v="1"/>
    <n v="0"/>
    <n v="0"/>
    <n v="0"/>
    <n v="0"/>
    <n v="0"/>
    <n v="0"/>
    <n v="0"/>
    <n v="0"/>
    <n v="0"/>
    <n v="0"/>
    <n v="0"/>
  </r>
  <r>
    <s v="THJ140"/>
    <x v="0"/>
    <x v="0"/>
    <n v="44081.083333333336"/>
    <n v="44100.083333333336"/>
    <s v=""/>
    <s v="18J"/>
    <s v=""/>
    <s v="0:00"/>
    <s v="0:00"/>
    <s v=""/>
    <x v="0"/>
    <s v="ACC21"/>
    <x v="0"/>
    <s v="02 - CDI"/>
    <x v="0"/>
    <x v="0"/>
    <s v="Equipe4"/>
    <x v="0"/>
    <s v="C"/>
    <d v="2020-09-07T02:00:00"/>
    <d v="2020-09-26T02:00:00"/>
    <n v="0"/>
    <n v="0"/>
    <n v="0"/>
    <n v="0"/>
    <n v="0"/>
    <n v="0"/>
    <n v="0"/>
    <n v="0"/>
    <n v="18"/>
    <n v="0"/>
    <n v="0"/>
    <n v="0"/>
  </r>
  <r>
    <s v="THJ140"/>
    <x v="14"/>
    <x v="13"/>
    <n v="43999.083333333336"/>
    <n v="44001.083333333336"/>
    <s v=""/>
    <s v="3J"/>
    <s v=""/>
    <s v="0:00"/>
    <s v="0:00"/>
    <s v=""/>
    <x v="7"/>
    <s v="ACC21"/>
    <x v="0"/>
    <s v="02 - CDI"/>
    <x v="0"/>
    <x v="0"/>
    <s v="Equipe4"/>
    <x v="0"/>
    <s v="S"/>
    <d v="2020-06-17T02:00:00"/>
    <d v="2020-06-19T02:00:00"/>
    <n v="0"/>
    <n v="0"/>
    <n v="0"/>
    <n v="0"/>
    <n v="0"/>
    <n v="3"/>
    <n v="0"/>
    <n v="0"/>
    <n v="0"/>
    <n v="0"/>
    <n v="0"/>
    <n v="0"/>
  </r>
  <r>
    <s v="THJ140"/>
    <x v="0"/>
    <x v="0"/>
    <n v="43997.083333333336"/>
    <n v="43998.083333333336"/>
    <s v=""/>
    <s v="2J"/>
    <s v=""/>
    <s v="0:00"/>
    <s v="0:00"/>
    <s v=""/>
    <x v="0"/>
    <s v="ACC21"/>
    <x v="0"/>
    <s v="02 - CDI"/>
    <x v="0"/>
    <x v="0"/>
    <s v="Equipe4"/>
    <x v="0"/>
    <s v="C"/>
    <d v="2020-06-15T02:00:00"/>
    <d v="2020-06-16T02:00:00"/>
    <n v="0"/>
    <n v="0"/>
    <n v="0"/>
    <n v="0"/>
    <n v="0"/>
    <n v="2"/>
    <n v="0"/>
    <n v="0"/>
    <n v="0"/>
    <n v="0"/>
    <n v="0"/>
    <n v="0"/>
  </r>
  <r>
    <s v="THJ140"/>
    <x v="4"/>
    <x v="4"/>
    <n v="43980.083333333336"/>
    <n v="43980.083333333336"/>
    <s v=""/>
    <s v="1J"/>
    <s v=""/>
    <s v="0:00"/>
    <s v="0:00"/>
    <s v=""/>
    <x v="0"/>
    <s v="ACC21"/>
    <x v="0"/>
    <s v="02 - CDI"/>
    <x v="0"/>
    <x v="0"/>
    <s v="Equipe4"/>
    <x v="0"/>
    <s v="R"/>
    <d v="2020-05-29T02:00:00"/>
    <d v="2020-05-29T02:00:00"/>
    <n v="0"/>
    <n v="0"/>
    <n v="0"/>
    <n v="0"/>
    <n v="1"/>
    <n v="0"/>
    <n v="0"/>
    <n v="0"/>
    <n v="0"/>
    <n v="0"/>
    <n v="0"/>
    <n v="0"/>
  </r>
  <r>
    <s v="THJ140"/>
    <x v="4"/>
    <x v="4"/>
    <n v="43976.083333333336"/>
    <n v="43979.083333333336"/>
    <s v=""/>
    <s v="4J"/>
    <s v=""/>
    <s v="0:00"/>
    <s v="0:00"/>
    <s v=""/>
    <x v="0"/>
    <s v="ACC21"/>
    <x v="0"/>
    <s v="02 - CDI"/>
    <x v="0"/>
    <x v="0"/>
    <s v="Equipe4"/>
    <x v="0"/>
    <s v="R"/>
    <d v="2020-05-25T02:00:00"/>
    <d v="2020-05-28T02:00:00"/>
    <n v="0"/>
    <n v="0"/>
    <n v="0"/>
    <n v="0"/>
    <n v="4"/>
    <n v="0"/>
    <n v="0"/>
    <n v="0"/>
    <n v="0"/>
    <n v="0"/>
    <n v="0"/>
    <n v="0"/>
  </r>
  <r>
    <s v="THJ140"/>
    <x v="0"/>
    <x v="0"/>
    <n v="43938.083333333336"/>
    <n v="43946.083333333336"/>
    <s v=""/>
    <s v="8J"/>
    <s v=""/>
    <s v="0:00"/>
    <s v="0:00"/>
    <s v=""/>
    <x v="0"/>
    <s v="ACC21"/>
    <x v="0"/>
    <s v="02 - CDI"/>
    <x v="0"/>
    <x v="0"/>
    <s v="Equipe4"/>
    <x v="0"/>
    <s v="C"/>
    <d v="2020-04-17T02:00:00"/>
    <d v="2020-04-25T02:00:00"/>
    <n v="0"/>
    <n v="0"/>
    <n v="0"/>
    <n v="8"/>
    <n v="0"/>
    <n v="0"/>
    <n v="0"/>
    <n v="0"/>
    <n v="0"/>
    <n v="0"/>
    <n v="0"/>
    <n v="0"/>
  </r>
  <r>
    <s v="THJ140"/>
    <x v="4"/>
    <x v="4"/>
    <n v="43935.083333333336"/>
    <n v="43937.083333333336"/>
    <s v=""/>
    <s v="3J"/>
    <s v=""/>
    <s v="0:00"/>
    <s v="0:00"/>
    <s v=""/>
    <x v="0"/>
    <s v="ACC21"/>
    <x v="0"/>
    <s v="02 - CDI"/>
    <x v="0"/>
    <x v="0"/>
    <s v="Equipe4"/>
    <x v="0"/>
    <s v="R"/>
    <d v="2020-04-14T02:00:00"/>
    <d v="2020-04-16T02:00:00"/>
    <n v="0"/>
    <n v="0"/>
    <n v="0"/>
    <n v="3"/>
    <n v="0"/>
    <n v="0"/>
    <n v="0"/>
    <n v="0"/>
    <n v="0"/>
    <n v="0"/>
    <n v="0"/>
    <n v="0"/>
  </r>
  <r>
    <s v="THJ140"/>
    <x v="4"/>
    <x v="4"/>
    <n v="43885.041666666664"/>
    <n v="43887.041666666664"/>
    <s v=""/>
    <s v="3J"/>
    <s v=""/>
    <s v="0:00"/>
    <s v="0:00"/>
    <s v=""/>
    <x v="0"/>
    <s v="ACC21"/>
    <x v="0"/>
    <s v="02 - CDI"/>
    <x v="0"/>
    <x v="0"/>
    <s v="Equipe4"/>
    <x v="0"/>
    <s v="R"/>
    <d v="2020-02-24T01:00:00"/>
    <d v="2020-02-26T01:00:00"/>
    <n v="0"/>
    <n v="3"/>
    <n v="0"/>
    <n v="0"/>
    <n v="0"/>
    <n v="0"/>
    <n v="0"/>
    <n v="0"/>
    <n v="0"/>
    <n v="0"/>
    <n v="0"/>
    <n v="0"/>
  </r>
  <r>
    <s v="THJ140"/>
    <x v="2"/>
    <x v="2"/>
    <n v="43843.041666666664"/>
    <n v="43849.041666666664"/>
    <s v=""/>
    <s v="7J"/>
    <s v=""/>
    <s v="0:00"/>
    <s v="0:00"/>
    <s v=""/>
    <x v="2"/>
    <s v="ACC21"/>
    <x v="0"/>
    <s v="02 - CDI"/>
    <x v="0"/>
    <x v="0"/>
    <s v="Equipe4"/>
    <x v="0"/>
    <s v="M"/>
    <d v="2020-01-13T01:00:00"/>
    <d v="2020-01-19T01:00:00"/>
    <n v="6"/>
    <n v="0"/>
    <n v="0"/>
    <n v="0"/>
    <n v="0"/>
    <n v="0"/>
    <n v="0"/>
    <n v="0"/>
    <n v="0"/>
    <n v="0"/>
    <n v="0"/>
    <n v="0"/>
  </r>
  <r>
    <s v="EUT183"/>
    <x v="0"/>
    <x v="0"/>
    <n v="44025.083333333336"/>
    <n v="44044.083333333336"/>
    <s v=""/>
    <s v="17J"/>
    <s v=""/>
    <s v="0:00"/>
    <s v="0:00"/>
    <s v=""/>
    <x v="0"/>
    <s v="APN2"/>
    <x v="0"/>
    <s v="01 - FONCT"/>
    <x v="0"/>
    <x v="3"/>
    <s v="S3C / CONCENTRATION"/>
    <x v="0"/>
    <s v="C"/>
    <d v="2020-07-13T02:00:00"/>
    <d v="2020-08-01T02:00:00"/>
    <n v="0"/>
    <n v="0"/>
    <n v="0"/>
    <n v="0"/>
    <n v="0"/>
    <n v="0"/>
    <n v="16"/>
    <n v="1"/>
    <n v="0"/>
    <n v="0"/>
    <n v="0"/>
    <n v="0"/>
  </r>
  <r>
    <s v="EUT183"/>
    <x v="2"/>
    <x v="2"/>
    <n v="43952.083333333336"/>
    <n v="43968.083333333336"/>
    <s v=""/>
    <s v="17J"/>
    <s v=""/>
    <s v="0:00"/>
    <s v="0:00"/>
    <s v=""/>
    <x v="2"/>
    <s v="APN2"/>
    <x v="0"/>
    <s v="01 - FONCT"/>
    <x v="0"/>
    <x v="3"/>
    <s v="S3C / CONCENTRATION"/>
    <x v="0"/>
    <s v="M"/>
    <d v="2020-05-01T02:00:00"/>
    <d v="2020-05-17T02:00:00"/>
    <n v="0"/>
    <n v="0"/>
    <n v="0"/>
    <n v="0"/>
    <n v="12"/>
    <n v="0"/>
    <n v="0"/>
    <n v="0"/>
    <n v="0"/>
    <n v="0"/>
    <n v="0"/>
    <n v="0"/>
  </r>
  <r>
    <s v="EUT183"/>
    <x v="3"/>
    <x v="3"/>
    <n v="43937.083333333336"/>
    <n v="43951.083333333336"/>
    <s v=""/>
    <s v="15J"/>
    <s v=""/>
    <s v="0:00"/>
    <s v="0:00"/>
    <s v=""/>
    <x v="3"/>
    <s v="APN2"/>
    <x v="0"/>
    <s v="01 - FONCT"/>
    <x v="0"/>
    <x v="3"/>
    <s v="S3C / CONCENTRATION"/>
    <x v="0"/>
    <s v="A"/>
    <d v="2020-04-16T02:00:00"/>
    <d v="2020-04-30T02:00:00"/>
    <n v="0"/>
    <n v="0"/>
    <n v="0"/>
    <n v="13"/>
    <n v="0"/>
    <n v="0"/>
    <n v="0"/>
    <n v="0"/>
    <n v="0"/>
    <n v="0"/>
    <n v="0"/>
    <n v="0"/>
  </r>
  <r>
    <s v="EUT183"/>
    <x v="3"/>
    <x v="3"/>
    <n v="43916.041666666664"/>
    <n v="43936.083333333336"/>
    <s v=""/>
    <s v="21J"/>
    <s v=""/>
    <s v="0:00"/>
    <s v="0:00"/>
    <s v=""/>
    <x v="3"/>
    <s v="APN2"/>
    <x v="0"/>
    <s v="01 - FONCT"/>
    <x v="0"/>
    <x v="3"/>
    <s v="S3C / CONCENTRATION"/>
    <x v="0"/>
    <s v="A"/>
    <d v="2020-03-26T01:00:00"/>
    <d v="2020-04-15T02:00:00"/>
    <n v="0"/>
    <n v="0"/>
    <n v="5"/>
    <n v="12"/>
    <n v="0"/>
    <n v="0"/>
    <n v="0"/>
    <n v="0"/>
    <n v="0"/>
    <n v="0"/>
    <n v="0"/>
    <n v="0"/>
  </r>
  <r>
    <s v="EUT183"/>
    <x v="0"/>
    <x v="0"/>
    <n v="43885.041666666664"/>
    <n v="43897.041666666664"/>
    <s v=""/>
    <s v="12J"/>
    <s v=""/>
    <s v="0:00"/>
    <s v="0:00"/>
    <s v=""/>
    <x v="0"/>
    <s v="APN2"/>
    <x v="0"/>
    <s v="01 - FONCT"/>
    <x v="0"/>
    <x v="3"/>
    <s v="S3C / CONCENTRATION"/>
    <x v="0"/>
    <s v="C"/>
    <d v="2020-02-24T01:00:00"/>
    <d v="2020-03-07T01:00:00"/>
    <n v="0"/>
    <n v="6"/>
    <n v="6"/>
    <n v="0"/>
    <n v="0"/>
    <n v="0"/>
    <n v="0"/>
    <n v="0"/>
    <n v="0"/>
    <n v="0"/>
    <n v="0"/>
    <n v="0"/>
  </r>
  <r>
    <s v="EUT183"/>
    <x v="2"/>
    <x v="2"/>
    <n v="43854.041666666664"/>
    <n v="43855.041666666664"/>
    <s v=""/>
    <s v="2J"/>
    <s v=""/>
    <s v="0:00"/>
    <s v="0:00"/>
    <s v=""/>
    <x v="2"/>
    <s v="APN2"/>
    <x v="0"/>
    <s v="01 - FONCT"/>
    <x v="0"/>
    <x v="3"/>
    <s v="S3C / CONCENTRATION"/>
    <x v="0"/>
    <s v="M"/>
    <d v="2020-01-24T01:00:00"/>
    <d v="2020-01-25T01:00:00"/>
    <n v="2"/>
    <n v="0"/>
    <n v="0"/>
    <n v="0"/>
    <n v="0"/>
    <n v="0"/>
    <n v="0"/>
    <n v="0"/>
    <n v="0"/>
    <n v="0"/>
    <n v="0"/>
    <n v="0"/>
  </r>
  <r>
    <s v="EUT183"/>
    <x v="13"/>
    <x v="12"/>
    <n v="43846.041666666664"/>
    <n v="43846.041666666664"/>
    <s v=""/>
    <s v="06h42"/>
    <s v=""/>
    <s v="0:00"/>
    <s v="0:00"/>
    <s v=""/>
    <x v="5"/>
    <s v="APN2"/>
    <x v="0"/>
    <s v="01 - FONCT"/>
    <x v="0"/>
    <x v="3"/>
    <s v="S3C / CONCENTRATION"/>
    <x v="0"/>
    <s v="A"/>
    <d v="2020-01-16T01:00:00"/>
    <d v="2020-01-16T01:00:00"/>
    <n v="1"/>
    <n v="0"/>
    <n v="0"/>
    <n v="0"/>
    <n v="0"/>
    <n v="0"/>
    <n v="0"/>
    <n v="0"/>
    <n v="0"/>
    <n v="0"/>
    <n v="0"/>
    <n v="0"/>
  </r>
  <r>
    <s v="EUT183"/>
    <x v="0"/>
    <x v="0"/>
    <n v="43829.041666666664"/>
    <n v="43834.041666666664"/>
    <s v=""/>
    <s v="5J"/>
    <s v=""/>
    <s v="0:00"/>
    <s v="0:00"/>
    <s v=""/>
    <x v="0"/>
    <s v="APN2"/>
    <x v="0"/>
    <s v="01 - FONCT"/>
    <x v="0"/>
    <x v="3"/>
    <s v="S3C / CONCENTRATION"/>
    <x v="0"/>
    <s v="C"/>
    <d v="2020-01-01T00:00:00"/>
    <d v="2020-01-04T01:00:00"/>
    <n v="3"/>
    <n v="0"/>
    <n v="0"/>
    <n v="0"/>
    <n v="0"/>
    <n v="0"/>
    <n v="0"/>
    <n v="0"/>
    <n v="0"/>
    <n v="0"/>
    <n v="0"/>
    <n v="0"/>
  </r>
  <r>
    <s v="GUT993"/>
    <x v="0"/>
    <x v="0"/>
    <n v="44046.083333333336"/>
    <n v="44069.083333333336"/>
    <s v=""/>
    <s v="20J"/>
    <s v=""/>
    <s v="0:00"/>
    <s v="0:00"/>
    <s v=""/>
    <x v="0"/>
    <s v="ACC12"/>
    <x v="0"/>
    <s v="02 - CDI"/>
    <x v="0"/>
    <x v="1"/>
    <s v="EQUIPE 1 CAMPAGNE"/>
    <x v="0"/>
    <s v="C"/>
    <d v="2020-08-03T02:00:00"/>
    <d v="2020-08-26T02:00:00"/>
    <n v="0"/>
    <n v="0"/>
    <n v="0"/>
    <n v="0"/>
    <n v="0"/>
    <n v="0"/>
    <n v="0"/>
    <n v="20"/>
    <n v="0"/>
    <n v="0"/>
    <n v="0"/>
    <n v="0"/>
  </r>
  <r>
    <s v="GUT993"/>
    <x v="0"/>
    <x v="0"/>
    <n v="43935.083333333336"/>
    <n v="43939.083333333336"/>
    <s v=""/>
    <s v="5J"/>
    <s v=""/>
    <s v="0:00"/>
    <s v="0:00"/>
    <s v=""/>
    <x v="0"/>
    <s v="ACC12"/>
    <x v="0"/>
    <s v="02 - CDI"/>
    <x v="0"/>
    <x v="1"/>
    <s v="EQUIPE 1 CAMPAGNE"/>
    <x v="0"/>
    <s v="C"/>
    <d v="2020-04-14T02:00:00"/>
    <d v="2020-04-18T02:00:00"/>
    <n v="0"/>
    <n v="0"/>
    <n v="0"/>
    <n v="5"/>
    <n v="0"/>
    <n v="0"/>
    <n v="0"/>
    <n v="0"/>
    <n v="0"/>
    <n v="0"/>
    <n v="0"/>
    <n v="0"/>
  </r>
  <r>
    <s v="GUT993"/>
    <x v="0"/>
    <x v="0"/>
    <n v="43878.041666666664"/>
    <n v="43883.041666666664"/>
    <s v=""/>
    <s v="6J"/>
    <s v=""/>
    <s v="0:00"/>
    <s v="0:00"/>
    <s v=""/>
    <x v="0"/>
    <s v="ACC12"/>
    <x v="0"/>
    <s v="02 - CDI"/>
    <x v="0"/>
    <x v="1"/>
    <s v="EQUIPE 1 CAMPAGNE"/>
    <x v="0"/>
    <s v="C"/>
    <d v="2020-02-17T01:00:00"/>
    <d v="2020-02-22T01:00:00"/>
    <n v="0"/>
    <n v="6"/>
    <n v="0"/>
    <n v="0"/>
    <n v="0"/>
    <n v="0"/>
    <n v="0"/>
    <n v="0"/>
    <n v="0"/>
    <n v="0"/>
    <n v="0"/>
    <n v="0"/>
  </r>
  <r>
    <s v="GUT993"/>
    <x v="2"/>
    <x v="2"/>
    <n v="43859.041666666664"/>
    <n v="43860.041666666664"/>
    <s v=""/>
    <s v="2J"/>
    <s v=""/>
    <s v="0:00"/>
    <s v="0:00"/>
    <s v=""/>
    <x v="2"/>
    <s v="ACC12"/>
    <x v="0"/>
    <s v="02 - CDI"/>
    <x v="0"/>
    <x v="1"/>
    <s v="EQUIPE 1 CAMPAGNE"/>
    <x v="0"/>
    <s v="M"/>
    <d v="2020-01-29T01:00:00"/>
    <d v="2020-01-30T01:00:00"/>
    <n v="2"/>
    <n v="0"/>
    <n v="0"/>
    <n v="0"/>
    <n v="0"/>
    <n v="0"/>
    <n v="0"/>
    <n v="0"/>
    <n v="0"/>
    <n v="0"/>
    <n v="0"/>
    <n v="0"/>
  </r>
  <r>
    <s v="SRN513"/>
    <x v="0"/>
    <x v="0"/>
    <n v="44046.083333333336"/>
    <n v="44065.083333333336"/>
    <s v=""/>
    <s v="17J"/>
    <s v=""/>
    <s v="0:00"/>
    <s v="0:00"/>
    <s v=""/>
    <x v="0"/>
    <s v="ACC13"/>
    <x v="0"/>
    <s v="02 - CDI"/>
    <x v="0"/>
    <x v="0"/>
    <s v="Equipe4"/>
    <x v="0"/>
    <s v="C"/>
    <d v="2020-08-03T02:00:00"/>
    <d v="2020-08-22T02:00:00"/>
    <n v="0"/>
    <n v="0"/>
    <n v="0"/>
    <n v="0"/>
    <n v="0"/>
    <n v="0"/>
    <n v="0"/>
    <n v="17"/>
    <n v="0"/>
    <n v="0"/>
    <n v="0"/>
    <n v="0"/>
  </r>
  <r>
    <s v="SRN513"/>
    <x v="0"/>
    <x v="0"/>
    <n v="43941.083333333336"/>
    <n v="43946.083333333336"/>
    <s v=""/>
    <s v="6J"/>
    <s v=""/>
    <s v="0:00"/>
    <s v="0:00"/>
    <s v=""/>
    <x v="0"/>
    <s v="ACC13"/>
    <x v="0"/>
    <s v="02 - CDI"/>
    <x v="0"/>
    <x v="0"/>
    <s v="Equipe4"/>
    <x v="0"/>
    <s v="C"/>
    <d v="2020-04-20T02:00:00"/>
    <d v="2020-04-25T02:00:00"/>
    <n v="0"/>
    <n v="0"/>
    <n v="0"/>
    <n v="6"/>
    <n v="0"/>
    <n v="0"/>
    <n v="0"/>
    <n v="0"/>
    <n v="0"/>
    <n v="0"/>
    <n v="0"/>
    <n v="0"/>
  </r>
  <r>
    <s v="SRN513"/>
    <x v="0"/>
    <x v="0"/>
    <n v="43915.041666666664"/>
    <n v="43918.041666666664"/>
    <s v=""/>
    <s v="4J"/>
    <s v=""/>
    <s v="0:00"/>
    <s v="0:00"/>
    <s v=""/>
    <x v="0"/>
    <s v="ACC13"/>
    <x v="0"/>
    <s v="02 - CDI"/>
    <x v="0"/>
    <x v="0"/>
    <s v="Equipe4"/>
    <x v="0"/>
    <s v="C"/>
    <d v="2020-03-25T01:00:00"/>
    <d v="2020-03-28T01:00:00"/>
    <n v="0"/>
    <n v="0"/>
    <n v="4"/>
    <n v="0"/>
    <n v="0"/>
    <n v="0"/>
    <n v="0"/>
    <n v="0"/>
    <n v="0"/>
    <n v="0"/>
    <n v="0"/>
    <n v="0"/>
  </r>
  <r>
    <s v="SRN513"/>
    <x v="4"/>
    <x v="4"/>
    <n v="43913.041666666664"/>
    <n v="43914.041666666664"/>
    <s v=""/>
    <s v="2J"/>
    <s v=""/>
    <s v="0:00"/>
    <s v="0:00"/>
    <s v=""/>
    <x v="0"/>
    <s v="ACC13"/>
    <x v="0"/>
    <s v="02 - CDI"/>
    <x v="0"/>
    <x v="0"/>
    <s v="Equipe4"/>
    <x v="0"/>
    <s v="R"/>
    <d v="2020-03-23T01:00:00"/>
    <d v="2020-03-24T01:00:00"/>
    <n v="0"/>
    <n v="0"/>
    <n v="2"/>
    <n v="0"/>
    <n v="0"/>
    <n v="0"/>
    <n v="0"/>
    <n v="0"/>
    <n v="0"/>
    <n v="0"/>
    <n v="0"/>
    <n v="0"/>
  </r>
  <r>
    <s v="SRN513"/>
    <x v="3"/>
    <x v="3"/>
    <n v="43906.041666666664"/>
    <n v="43911.041666666664"/>
    <s v=""/>
    <s v="6J"/>
    <s v=""/>
    <s v="0:00"/>
    <s v="0:00"/>
    <s v=""/>
    <x v="3"/>
    <s v="ACC13"/>
    <x v="0"/>
    <s v="02 - CDI"/>
    <x v="0"/>
    <x v="0"/>
    <s v="Equipe4"/>
    <x v="0"/>
    <s v="A"/>
    <d v="2020-03-16T01:00:00"/>
    <d v="2020-03-21T01:00:00"/>
    <n v="0"/>
    <n v="0"/>
    <n v="6"/>
    <n v="0"/>
    <n v="0"/>
    <n v="0"/>
    <n v="0"/>
    <n v="0"/>
    <n v="0"/>
    <n v="0"/>
    <n v="0"/>
    <n v="0"/>
  </r>
  <r>
    <s v="SRN513"/>
    <x v="0"/>
    <x v="0"/>
    <n v="43876.041666666664"/>
    <n v="43876.041666666664"/>
    <s v=""/>
    <s v="1J"/>
    <s v=""/>
    <s v="0:00"/>
    <s v="0:00"/>
    <s v=""/>
    <x v="0"/>
    <s v="ACC13"/>
    <x v="0"/>
    <s v="02 - CDI"/>
    <x v="0"/>
    <x v="0"/>
    <s v="Equipe4"/>
    <x v="0"/>
    <s v="C"/>
    <d v="2020-02-15T01:00:00"/>
    <d v="2020-02-15T01:00:00"/>
    <n v="0"/>
    <n v="1"/>
    <n v="0"/>
    <n v="0"/>
    <n v="0"/>
    <n v="0"/>
    <n v="0"/>
    <n v="0"/>
    <n v="0"/>
    <n v="0"/>
    <n v="0"/>
    <n v="0"/>
  </r>
  <r>
    <s v="TMY650"/>
    <x v="17"/>
    <x v="16"/>
    <n v="44179.041666666664"/>
    <n v="44184.041666666664"/>
    <s v=""/>
    <s v="(*)"/>
    <s v=""/>
    <s v="0:00"/>
    <s v="0:00"/>
    <s v=""/>
    <x v="10"/>
    <s v="ACC13"/>
    <x v="0"/>
    <s v="02 - CDI"/>
    <x v="0"/>
    <x v="2"/>
    <s v="Equipe1"/>
    <x v="0"/>
    <s v="J"/>
    <d v="2020-12-14T01:00:00"/>
    <d v="2020-12-19T01:00:00"/>
    <n v="0"/>
    <n v="0"/>
    <n v="0"/>
    <n v="0"/>
    <n v="0"/>
    <n v="0"/>
    <n v="0"/>
    <n v="0"/>
    <n v="0"/>
    <n v="0"/>
    <n v="0"/>
    <n v="6"/>
  </r>
  <r>
    <s v="TMY650"/>
    <x v="0"/>
    <x v="0"/>
    <n v="44165.041666666664"/>
    <n v="44177.041666666664"/>
    <s v=""/>
    <s v="12J"/>
    <s v=""/>
    <s v="0:00"/>
    <s v="0:00"/>
    <s v=""/>
    <x v="0"/>
    <s v="ACC13"/>
    <x v="0"/>
    <s v="02 - CDI"/>
    <x v="0"/>
    <x v="2"/>
    <s v="Equipe1"/>
    <x v="0"/>
    <s v="C"/>
    <d v="2020-11-30T01:00:00"/>
    <d v="2020-12-12T01:00:00"/>
    <n v="0"/>
    <n v="0"/>
    <n v="0"/>
    <n v="0"/>
    <n v="0"/>
    <n v="0"/>
    <n v="0"/>
    <n v="0"/>
    <n v="0"/>
    <n v="0"/>
    <n v="1"/>
    <n v="11"/>
  </r>
  <r>
    <s v="TMY650"/>
    <x v="17"/>
    <x v="16"/>
    <n v="44161.041666666664"/>
    <n v="44161.041666666664"/>
    <s v=""/>
    <s v="(*)"/>
    <s v=""/>
    <s v="0:00"/>
    <s v="0:00"/>
    <s v=""/>
    <x v="10"/>
    <s v="ACC13"/>
    <x v="0"/>
    <s v="02 - CDI"/>
    <x v="0"/>
    <x v="2"/>
    <s v="Equipe1"/>
    <x v="0"/>
    <s v="J"/>
    <d v="2020-11-26T01:00:00"/>
    <d v="2020-11-26T01:00:00"/>
    <n v="0"/>
    <n v="0"/>
    <n v="0"/>
    <n v="0"/>
    <n v="0"/>
    <n v="0"/>
    <n v="0"/>
    <n v="0"/>
    <n v="0"/>
    <n v="0"/>
    <n v="1"/>
    <n v="0"/>
  </r>
  <r>
    <s v="TMY650"/>
    <x v="17"/>
    <x v="16"/>
    <n v="44151.041666666664"/>
    <n v="44154.041666666664"/>
    <s v=""/>
    <s v="(*)"/>
    <s v=""/>
    <s v="0:00"/>
    <s v="0:00"/>
    <s v=""/>
    <x v="10"/>
    <s v="ACC13"/>
    <x v="0"/>
    <s v="02 - CDI"/>
    <x v="0"/>
    <x v="2"/>
    <s v="Equipe1"/>
    <x v="0"/>
    <s v="J"/>
    <d v="2020-11-16T01:00:00"/>
    <d v="2020-11-19T01:00:00"/>
    <n v="0"/>
    <n v="0"/>
    <n v="0"/>
    <n v="0"/>
    <n v="0"/>
    <n v="0"/>
    <n v="0"/>
    <n v="0"/>
    <n v="0"/>
    <n v="0"/>
    <n v="4"/>
    <n v="0"/>
  </r>
  <r>
    <s v="TMY650"/>
    <x v="17"/>
    <x v="16"/>
    <n v="44147.041666666664"/>
    <n v="44149.041666666664"/>
    <s v=""/>
    <s v="(*)"/>
    <s v=""/>
    <s v="0:00"/>
    <s v="0:00"/>
    <s v=""/>
    <x v="10"/>
    <s v="ACC13"/>
    <x v="0"/>
    <s v="02 - CDI"/>
    <x v="0"/>
    <x v="2"/>
    <s v="Equipe1"/>
    <x v="0"/>
    <s v="J"/>
    <d v="2020-11-12T01:00:00"/>
    <d v="2020-11-14T01:00:00"/>
    <n v="0"/>
    <n v="0"/>
    <n v="0"/>
    <n v="0"/>
    <n v="0"/>
    <n v="0"/>
    <n v="0"/>
    <n v="0"/>
    <n v="0"/>
    <n v="0"/>
    <n v="3"/>
    <n v="0"/>
  </r>
  <r>
    <s v="TMY650"/>
    <x v="17"/>
    <x v="16"/>
    <n v="44109.083333333336"/>
    <n v="44114.083333333336"/>
    <s v=""/>
    <s v="(*)"/>
    <s v=""/>
    <s v="0:00"/>
    <s v="0:00"/>
    <s v=""/>
    <x v="10"/>
    <s v="ACC13"/>
    <x v="0"/>
    <s v="02 - CDI"/>
    <x v="0"/>
    <x v="2"/>
    <s v="Equipe1"/>
    <x v="0"/>
    <s v="J"/>
    <d v="2020-10-05T02:00:00"/>
    <d v="2020-10-10T02:00:00"/>
    <n v="0"/>
    <n v="0"/>
    <n v="0"/>
    <n v="0"/>
    <n v="0"/>
    <n v="0"/>
    <n v="0"/>
    <n v="0"/>
    <n v="0"/>
    <n v="6"/>
    <n v="0"/>
    <n v="0"/>
  </r>
  <r>
    <s v="TMY650"/>
    <x v="17"/>
    <x v="16"/>
    <n v="44105.083333333336"/>
    <n v="44105.083333333336"/>
    <s v=""/>
    <s v="(*)"/>
    <s v=""/>
    <s v="0:00"/>
    <s v="0:00"/>
    <s v=""/>
    <x v="10"/>
    <s v="ACC13"/>
    <x v="0"/>
    <s v="02 - CDI"/>
    <x v="0"/>
    <x v="2"/>
    <s v="Equipe1"/>
    <x v="0"/>
    <s v="J"/>
    <d v="2020-10-01T02:00:00"/>
    <d v="2020-10-01T02:00:00"/>
    <n v="0"/>
    <n v="0"/>
    <n v="0"/>
    <n v="0"/>
    <n v="0"/>
    <n v="0"/>
    <n v="0"/>
    <n v="0"/>
    <n v="0"/>
    <n v="1"/>
    <n v="0"/>
    <n v="0"/>
  </r>
  <r>
    <s v="TMY650"/>
    <x v="17"/>
    <x v="16"/>
    <n v="44091.083333333336"/>
    <n v="44091.083333333336"/>
    <s v=""/>
    <s v="(*)"/>
    <s v=""/>
    <s v="0:00"/>
    <s v="0:00"/>
    <s v=""/>
    <x v="10"/>
    <s v="ACC13"/>
    <x v="0"/>
    <s v="02 - CDI"/>
    <x v="0"/>
    <x v="2"/>
    <s v="Equipe1"/>
    <x v="0"/>
    <s v="J"/>
    <d v="2020-09-17T02:00:00"/>
    <d v="2020-09-17T02:00:00"/>
    <n v="0"/>
    <n v="0"/>
    <n v="0"/>
    <n v="0"/>
    <n v="0"/>
    <n v="0"/>
    <n v="0"/>
    <n v="0"/>
    <n v="1"/>
    <n v="0"/>
    <n v="0"/>
    <n v="0"/>
  </r>
  <r>
    <s v="TMY650"/>
    <x v="17"/>
    <x v="16"/>
    <n v="44075.083333333336"/>
    <n v="44079.083333333336"/>
    <s v=""/>
    <s v="(*)"/>
    <s v=""/>
    <s v="0:00"/>
    <s v="0:00"/>
    <s v=""/>
    <x v="10"/>
    <s v="ACC13"/>
    <x v="0"/>
    <s v="02 - CDI"/>
    <x v="0"/>
    <x v="2"/>
    <s v="Equipe1"/>
    <x v="0"/>
    <s v="J"/>
    <d v="2020-09-01T02:00:00"/>
    <d v="2020-09-05T02:00:00"/>
    <n v="0"/>
    <n v="0"/>
    <n v="0"/>
    <n v="0"/>
    <n v="0"/>
    <n v="0"/>
    <n v="0"/>
    <n v="0"/>
    <n v="5"/>
    <n v="0"/>
    <n v="0"/>
    <n v="0"/>
  </r>
  <r>
    <s v="TMY650"/>
    <x v="17"/>
    <x v="16"/>
    <n v="44074.083333333336"/>
    <n v="44074.083333333336"/>
    <s v=""/>
    <s v="(*)"/>
    <s v=""/>
    <s v="0:00"/>
    <s v="0:00"/>
    <s v=""/>
    <x v="10"/>
    <s v="ACC13"/>
    <x v="0"/>
    <s v="02 - CDI"/>
    <x v="0"/>
    <x v="2"/>
    <s v="Equipe1"/>
    <x v="0"/>
    <s v="J"/>
    <d v="2020-08-31T02:00:00"/>
    <d v="2020-08-31T02:00:00"/>
    <n v="0"/>
    <n v="0"/>
    <n v="0"/>
    <n v="0"/>
    <n v="0"/>
    <n v="0"/>
    <n v="0"/>
    <n v="1"/>
    <n v="0"/>
    <n v="0"/>
    <n v="0"/>
    <n v="0"/>
  </r>
  <r>
    <s v="TMY650"/>
    <x v="0"/>
    <x v="0"/>
    <n v="44032.083333333336"/>
    <n v="44051.083333333336"/>
    <s v=""/>
    <s v="18J"/>
    <s v=""/>
    <s v="0:00"/>
    <s v="0:00"/>
    <s v=""/>
    <x v="0"/>
    <s v="ACC13"/>
    <x v="0"/>
    <s v="02 - CDI"/>
    <x v="0"/>
    <x v="2"/>
    <s v="Equipe1"/>
    <x v="0"/>
    <s v="C"/>
    <d v="2020-07-20T02:00:00"/>
    <d v="2020-08-08T02:00:00"/>
    <n v="0"/>
    <n v="0"/>
    <n v="0"/>
    <n v="0"/>
    <n v="0"/>
    <n v="0"/>
    <n v="11"/>
    <n v="7"/>
    <n v="0"/>
    <n v="0"/>
    <n v="0"/>
    <n v="0"/>
  </r>
  <r>
    <s v="TMY650"/>
    <x v="3"/>
    <x v="3"/>
    <n v="44027.083333333336"/>
    <n v="44027.083333333336"/>
    <s v=""/>
    <s v="06h05"/>
    <s v=""/>
    <s v="0:00"/>
    <s v="0:00"/>
    <s v=""/>
    <x v="3"/>
    <s v="ACC13"/>
    <x v="0"/>
    <s v="02 - CDI"/>
    <x v="0"/>
    <x v="2"/>
    <s v="Equipe1"/>
    <x v="0"/>
    <s v="A"/>
    <d v="2020-07-15T02:00:00"/>
    <d v="2020-07-15T02:00:00"/>
    <n v="0"/>
    <n v="0"/>
    <n v="0"/>
    <n v="0"/>
    <n v="0"/>
    <n v="0"/>
    <n v="1"/>
    <n v="0"/>
    <n v="0"/>
    <n v="0"/>
    <n v="0"/>
    <n v="0"/>
  </r>
  <r>
    <s v="TMY650"/>
    <x v="17"/>
    <x v="16"/>
    <n v="44013.083333333336"/>
    <n v="44016.083333333336"/>
    <s v=""/>
    <s v="(*)"/>
    <s v=""/>
    <s v="0:00"/>
    <s v="0:00"/>
    <s v=""/>
    <x v="10"/>
    <s v="ACC13"/>
    <x v="0"/>
    <s v="02 - CDI"/>
    <x v="0"/>
    <x v="2"/>
    <s v="Equipe1"/>
    <x v="0"/>
    <s v="J"/>
    <d v="2020-07-01T02:00:00"/>
    <d v="2020-07-04T02:00:00"/>
    <n v="0"/>
    <n v="0"/>
    <n v="0"/>
    <n v="0"/>
    <n v="0"/>
    <n v="0"/>
    <n v="4"/>
    <n v="0"/>
    <n v="0"/>
    <n v="0"/>
    <n v="0"/>
    <n v="0"/>
  </r>
  <r>
    <s v="TMY650"/>
    <x v="17"/>
    <x v="16"/>
    <n v="44011.083333333336"/>
    <n v="44012.083333333336"/>
    <s v=""/>
    <s v="(*)"/>
    <s v=""/>
    <s v="0:00"/>
    <s v="0:00"/>
    <s v=""/>
    <x v="10"/>
    <s v="ACC13"/>
    <x v="0"/>
    <s v="02 - CDI"/>
    <x v="0"/>
    <x v="2"/>
    <s v="Equipe1"/>
    <x v="0"/>
    <s v="J"/>
    <d v="2020-06-29T02:00:00"/>
    <d v="2020-06-30T02:00:00"/>
    <n v="0"/>
    <n v="0"/>
    <n v="0"/>
    <n v="0"/>
    <n v="0"/>
    <n v="2"/>
    <n v="0"/>
    <n v="0"/>
    <n v="0"/>
    <n v="0"/>
    <n v="0"/>
    <n v="0"/>
  </r>
  <r>
    <s v="TMY650"/>
    <x v="3"/>
    <x v="3"/>
    <n v="44007.083333333336"/>
    <n v="44007.083333333336"/>
    <s v=""/>
    <s v="06h05"/>
    <s v=""/>
    <s v="0:00"/>
    <s v="0:00"/>
    <s v=""/>
    <x v="3"/>
    <s v="ACC13"/>
    <x v="0"/>
    <s v="02 - CDI"/>
    <x v="0"/>
    <x v="2"/>
    <s v="Equipe1"/>
    <x v="0"/>
    <s v="A"/>
    <d v="2020-06-25T02:00:00"/>
    <d v="2020-06-25T02:00:00"/>
    <n v="0"/>
    <n v="0"/>
    <n v="0"/>
    <n v="0"/>
    <n v="0"/>
    <n v="1"/>
    <n v="0"/>
    <n v="0"/>
    <n v="0"/>
    <n v="0"/>
    <n v="0"/>
    <n v="0"/>
  </r>
  <r>
    <s v="TMY650"/>
    <x v="17"/>
    <x v="16"/>
    <n v="43994.083333333336"/>
    <n v="43995.083333333336"/>
    <s v=""/>
    <s v="(*)"/>
    <s v=""/>
    <s v="0:00"/>
    <s v="0:00"/>
    <s v=""/>
    <x v="10"/>
    <s v="ACC13"/>
    <x v="0"/>
    <s v="02 - CDI"/>
    <x v="0"/>
    <x v="2"/>
    <s v="Equipe1"/>
    <x v="0"/>
    <s v="J"/>
    <d v="2020-06-12T02:00:00"/>
    <d v="2020-06-13T02:00:00"/>
    <n v="0"/>
    <n v="0"/>
    <n v="0"/>
    <n v="0"/>
    <n v="0"/>
    <n v="2"/>
    <n v="0"/>
    <n v="0"/>
    <n v="0"/>
    <n v="0"/>
    <n v="0"/>
    <n v="0"/>
  </r>
  <r>
    <s v="TMY650"/>
    <x v="17"/>
    <x v="16"/>
    <n v="43993.083333333336"/>
    <n v="43993.083333333336"/>
    <s v=""/>
    <s v="(*)"/>
    <s v=""/>
    <s v="0:00"/>
    <s v="0:00"/>
    <s v=""/>
    <x v="10"/>
    <s v="ACC13"/>
    <x v="0"/>
    <s v="02 - CDI"/>
    <x v="0"/>
    <x v="2"/>
    <s v="Equipe1"/>
    <x v="0"/>
    <s v="J"/>
    <d v="2020-06-11T02:00:00"/>
    <d v="2020-06-11T02:00:00"/>
    <n v="0"/>
    <n v="0"/>
    <n v="0"/>
    <n v="0"/>
    <n v="0"/>
    <n v="1"/>
    <n v="0"/>
    <n v="0"/>
    <n v="0"/>
    <n v="0"/>
    <n v="0"/>
    <n v="0"/>
  </r>
  <r>
    <s v="TMY650"/>
    <x v="17"/>
    <x v="16"/>
    <n v="43990.083333333336"/>
    <n v="43992.083333333336"/>
    <s v=""/>
    <s v="(*)"/>
    <s v=""/>
    <s v="0:00"/>
    <s v="0:00"/>
    <s v=""/>
    <x v="10"/>
    <s v="ACC13"/>
    <x v="0"/>
    <s v="02 - CDI"/>
    <x v="0"/>
    <x v="2"/>
    <s v="Equipe1"/>
    <x v="0"/>
    <s v="J"/>
    <d v="2020-06-08T02:00:00"/>
    <d v="2020-06-10T02:00:00"/>
    <n v="0"/>
    <n v="0"/>
    <n v="0"/>
    <n v="0"/>
    <n v="0"/>
    <n v="3"/>
    <n v="0"/>
    <n v="0"/>
    <n v="0"/>
    <n v="0"/>
    <n v="0"/>
    <n v="0"/>
  </r>
  <r>
    <s v="TMY650"/>
    <x v="18"/>
    <x v="17"/>
    <n v="43985.083333333336"/>
    <n v="43985.083333333336"/>
    <s v=""/>
    <s v="1J"/>
    <s v=""/>
    <s v="0:00"/>
    <s v="0:00"/>
    <s v=""/>
    <x v="7"/>
    <s v="ACC13"/>
    <x v="0"/>
    <s v="02 - CDI"/>
    <x v="0"/>
    <x v="2"/>
    <s v="Equipe1"/>
    <x v="0"/>
    <s v="A"/>
    <d v="2020-06-03T02:00:00"/>
    <d v="2020-06-03T02:00:00"/>
    <n v="0"/>
    <n v="0"/>
    <n v="0"/>
    <n v="0"/>
    <n v="0"/>
    <n v="1"/>
    <n v="0"/>
    <n v="0"/>
    <n v="0"/>
    <n v="0"/>
    <n v="0"/>
    <n v="0"/>
  </r>
  <r>
    <s v="TMY650"/>
    <x v="18"/>
    <x v="17"/>
    <n v="43980.083333333336"/>
    <n v="43980.083333333336"/>
    <s v=""/>
    <s v="1J"/>
    <s v=""/>
    <s v="0:00"/>
    <s v="0:00"/>
    <s v=""/>
    <x v="7"/>
    <s v="ACC13"/>
    <x v="0"/>
    <s v="02 - CDI"/>
    <x v="0"/>
    <x v="2"/>
    <s v="Equipe1"/>
    <x v="0"/>
    <s v="A"/>
    <d v="2020-05-29T02:00:00"/>
    <d v="2020-05-29T02:00:00"/>
    <n v="0"/>
    <n v="0"/>
    <n v="0"/>
    <n v="0"/>
    <n v="1"/>
    <n v="0"/>
    <n v="0"/>
    <n v="0"/>
    <n v="0"/>
    <n v="0"/>
    <n v="0"/>
    <n v="0"/>
  </r>
  <r>
    <s v="TMY650"/>
    <x v="17"/>
    <x v="16"/>
    <n v="43966.083333333336"/>
    <n v="43967.083333333336"/>
    <s v=""/>
    <s v="(*)"/>
    <s v=""/>
    <s v="0:00"/>
    <s v="0:00"/>
    <s v=""/>
    <x v="10"/>
    <s v="ACC13"/>
    <x v="0"/>
    <s v="02 - CDI"/>
    <x v="0"/>
    <x v="2"/>
    <s v="Equipe1"/>
    <x v="0"/>
    <s v="J"/>
    <d v="2020-05-15T02:00:00"/>
    <d v="2020-05-16T02:00:00"/>
    <n v="0"/>
    <n v="0"/>
    <n v="0"/>
    <n v="0"/>
    <n v="2"/>
    <n v="0"/>
    <n v="0"/>
    <n v="0"/>
    <n v="0"/>
    <n v="0"/>
    <n v="0"/>
    <n v="0"/>
  </r>
  <r>
    <s v="TMY650"/>
    <x v="17"/>
    <x v="16"/>
    <n v="43965.083333333336"/>
    <n v="43965.083333333336"/>
    <s v=""/>
    <s v="(*)"/>
    <s v=""/>
    <s v="0:00"/>
    <s v="0:00"/>
    <s v=""/>
    <x v="10"/>
    <s v="ACC13"/>
    <x v="0"/>
    <s v="02 - CDI"/>
    <x v="0"/>
    <x v="2"/>
    <s v="Equipe1"/>
    <x v="0"/>
    <s v="J"/>
    <d v="2020-05-14T02:00:00"/>
    <d v="2020-05-14T02:00:00"/>
    <n v="0"/>
    <n v="0"/>
    <n v="0"/>
    <n v="0"/>
    <n v="1"/>
    <n v="0"/>
    <n v="0"/>
    <n v="0"/>
    <n v="0"/>
    <n v="0"/>
    <n v="0"/>
    <n v="0"/>
  </r>
  <r>
    <s v="TMY650"/>
    <x v="17"/>
    <x v="16"/>
    <n v="43962.083333333336"/>
    <n v="43964.083333333336"/>
    <s v=""/>
    <s v="(*)"/>
    <s v=""/>
    <s v="0:00"/>
    <s v="0:00"/>
    <s v=""/>
    <x v="10"/>
    <s v="ACC13"/>
    <x v="0"/>
    <s v="02 - CDI"/>
    <x v="0"/>
    <x v="2"/>
    <s v="Equipe1"/>
    <x v="0"/>
    <s v="J"/>
    <d v="2020-05-11T02:00:00"/>
    <d v="2020-05-13T02:00:00"/>
    <n v="0"/>
    <n v="0"/>
    <n v="0"/>
    <n v="0"/>
    <n v="3"/>
    <n v="0"/>
    <n v="0"/>
    <n v="0"/>
    <n v="0"/>
    <n v="0"/>
    <n v="0"/>
    <n v="0"/>
  </r>
  <r>
    <s v="TMY650"/>
    <x v="0"/>
    <x v="0"/>
    <n v="43906.041666666664"/>
    <n v="43911.041666666664"/>
    <s v=""/>
    <s v="6J"/>
    <s v=""/>
    <s v="0:00"/>
    <s v="0:00"/>
    <s v=""/>
    <x v="0"/>
    <s v="ACC13"/>
    <x v="0"/>
    <s v="02 - CDI"/>
    <x v="0"/>
    <x v="2"/>
    <s v="Equipe1"/>
    <x v="0"/>
    <s v="C"/>
    <d v="2020-03-16T01:00:00"/>
    <d v="2020-03-21T01:00:00"/>
    <n v="0"/>
    <n v="0"/>
    <n v="6"/>
    <n v="0"/>
    <n v="0"/>
    <n v="0"/>
    <n v="0"/>
    <n v="0"/>
    <n v="0"/>
    <n v="0"/>
    <n v="0"/>
    <n v="0"/>
  </r>
  <r>
    <s v="TMY650"/>
    <x v="17"/>
    <x v="16"/>
    <n v="43888.041666666664"/>
    <n v="43888.041666666664"/>
    <s v=""/>
    <s v="(*)"/>
    <s v=""/>
    <s v="0:00"/>
    <s v="0:00"/>
    <s v=""/>
    <x v="10"/>
    <s v="ACC13"/>
    <x v="0"/>
    <s v="02 - CDI"/>
    <x v="0"/>
    <x v="2"/>
    <s v="Equipe1"/>
    <x v="0"/>
    <s v="J"/>
    <d v="2020-02-27T01:00:00"/>
    <d v="2020-02-27T01:00:00"/>
    <n v="0"/>
    <n v="1"/>
    <n v="0"/>
    <n v="0"/>
    <n v="0"/>
    <n v="0"/>
    <n v="0"/>
    <n v="0"/>
    <n v="0"/>
    <n v="0"/>
    <n v="0"/>
    <n v="0"/>
  </r>
  <r>
    <s v="TMY650"/>
    <x v="17"/>
    <x v="16"/>
    <n v="43878.041666666664"/>
    <n v="43883.041666666664"/>
    <s v=""/>
    <s v="(*)"/>
    <s v=""/>
    <s v="0:00"/>
    <s v="0:00"/>
    <s v=""/>
    <x v="10"/>
    <s v="ACC13"/>
    <x v="0"/>
    <s v="02 - CDI"/>
    <x v="0"/>
    <x v="2"/>
    <s v="Equipe1"/>
    <x v="0"/>
    <s v="J"/>
    <d v="2020-02-17T01:00:00"/>
    <d v="2020-02-22T01:00:00"/>
    <n v="0"/>
    <n v="6"/>
    <n v="0"/>
    <n v="0"/>
    <n v="0"/>
    <n v="0"/>
    <n v="0"/>
    <n v="0"/>
    <n v="0"/>
    <n v="0"/>
    <n v="0"/>
    <n v="0"/>
  </r>
  <r>
    <s v="TMY650"/>
    <x v="18"/>
    <x v="17"/>
    <n v="43873.041666666664"/>
    <n v="43873.041666666664"/>
    <s v=""/>
    <s v="1J"/>
    <s v=""/>
    <s v="0:00"/>
    <s v="0:00"/>
    <s v=""/>
    <x v="7"/>
    <s v="ACC13"/>
    <x v="0"/>
    <s v="02 - CDI"/>
    <x v="0"/>
    <x v="2"/>
    <s v="Equipe1"/>
    <x v="0"/>
    <s v="A"/>
    <d v="2020-02-12T01:00:00"/>
    <d v="2020-02-12T01:00:00"/>
    <n v="0"/>
    <n v="1"/>
    <n v="0"/>
    <n v="0"/>
    <n v="0"/>
    <n v="0"/>
    <n v="0"/>
    <n v="0"/>
    <n v="0"/>
    <n v="0"/>
    <n v="0"/>
    <n v="0"/>
  </r>
  <r>
    <s v="TMY650"/>
    <x v="17"/>
    <x v="16"/>
    <n v="43857.041666666664"/>
    <n v="43862.041666666664"/>
    <s v=""/>
    <s v="(*)"/>
    <s v=""/>
    <s v="0:00"/>
    <s v="0:00"/>
    <s v=""/>
    <x v="10"/>
    <s v="ACC13"/>
    <x v="0"/>
    <s v="02 - CDI"/>
    <x v="0"/>
    <x v="2"/>
    <s v="Equipe1"/>
    <x v="0"/>
    <s v="J"/>
    <d v="2020-01-27T01:00:00"/>
    <d v="2020-02-01T01:00:00"/>
    <n v="5"/>
    <n v="1"/>
    <n v="0"/>
    <n v="0"/>
    <n v="0"/>
    <n v="0"/>
    <n v="0"/>
    <n v="0"/>
    <n v="0"/>
    <n v="0"/>
    <n v="0"/>
    <n v="0"/>
  </r>
  <r>
    <s v="TMY650"/>
    <x v="18"/>
    <x v="17"/>
    <n v="43854.041666666664"/>
    <n v="43854.041666666664"/>
    <s v=""/>
    <s v="1J"/>
    <s v=""/>
    <s v="0:00"/>
    <s v="0:00"/>
    <s v=""/>
    <x v="7"/>
    <s v="ACC13"/>
    <x v="0"/>
    <s v="02 - CDI"/>
    <x v="0"/>
    <x v="2"/>
    <s v="Equipe1"/>
    <x v="0"/>
    <s v="A"/>
    <d v="2020-01-24T01:00:00"/>
    <d v="2020-01-24T01:00:00"/>
    <n v="1"/>
    <n v="0"/>
    <n v="0"/>
    <n v="0"/>
    <n v="0"/>
    <n v="0"/>
    <n v="0"/>
    <n v="0"/>
    <n v="0"/>
    <n v="0"/>
    <n v="0"/>
    <n v="0"/>
  </r>
  <r>
    <s v="TMY650"/>
    <x v="17"/>
    <x v="16"/>
    <n v="43853.041666666664"/>
    <n v="43853.041666666664"/>
    <s v=""/>
    <s v="(*)"/>
    <s v=""/>
    <s v="0:00"/>
    <s v="0:00"/>
    <s v=""/>
    <x v="10"/>
    <s v="ACC13"/>
    <x v="0"/>
    <s v="02 - CDI"/>
    <x v="0"/>
    <x v="2"/>
    <s v="Equipe1"/>
    <x v="0"/>
    <s v="J"/>
    <d v="2020-01-23T01:00:00"/>
    <d v="2020-01-23T01:00:00"/>
    <n v="1"/>
    <n v="0"/>
    <n v="0"/>
    <n v="0"/>
    <n v="0"/>
    <n v="0"/>
    <n v="0"/>
    <n v="0"/>
    <n v="0"/>
    <n v="0"/>
    <n v="0"/>
    <n v="0"/>
  </r>
  <r>
    <s v="TMY650"/>
    <x v="18"/>
    <x v="17"/>
    <n v="43851.041666666664"/>
    <n v="43851.041666666664"/>
    <s v=""/>
    <s v="1J"/>
    <s v=""/>
    <s v="0:00"/>
    <s v="0:00"/>
    <s v=""/>
    <x v="7"/>
    <s v="ACC13"/>
    <x v="0"/>
    <s v="02 - CDI"/>
    <x v="0"/>
    <x v="2"/>
    <s v="Equipe1"/>
    <x v="0"/>
    <s v="A"/>
    <d v="2020-01-21T01:00:00"/>
    <d v="2020-01-21T01:00:00"/>
    <n v="1"/>
    <n v="0"/>
    <n v="0"/>
    <n v="0"/>
    <n v="0"/>
    <n v="0"/>
    <n v="0"/>
    <n v="0"/>
    <n v="0"/>
    <n v="0"/>
    <n v="0"/>
    <n v="0"/>
  </r>
  <r>
    <s v="TMY650"/>
    <x v="18"/>
    <x v="17"/>
    <n v="43850.041666666664"/>
    <n v="43850.041666666664"/>
    <s v=""/>
    <s v="1J"/>
    <s v=""/>
    <s v="0:00"/>
    <s v="0:00"/>
    <s v=""/>
    <x v="7"/>
    <s v="ACC13"/>
    <x v="0"/>
    <s v="02 - CDI"/>
    <x v="0"/>
    <x v="2"/>
    <s v="Equipe1"/>
    <x v="0"/>
    <s v="A"/>
    <d v="2020-01-20T01:00:00"/>
    <d v="2020-01-20T01:00:00"/>
    <n v="1"/>
    <n v="0"/>
    <n v="0"/>
    <n v="0"/>
    <n v="0"/>
    <n v="0"/>
    <n v="0"/>
    <n v="0"/>
    <n v="0"/>
    <n v="0"/>
    <n v="0"/>
    <n v="0"/>
  </r>
  <r>
    <s v="TMY650"/>
    <x v="18"/>
    <x v="17"/>
    <n v="43847.041666666664"/>
    <n v="43847.041666666664"/>
    <s v=""/>
    <s v="1J"/>
    <s v=""/>
    <s v="0:00"/>
    <s v="0:00"/>
    <s v=""/>
    <x v="7"/>
    <s v="ACC13"/>
    <x v="0"/>
    <s v="02 - CDI"/>
    <x v="0"/>
    <x v="2"/>
    <s v="Equipe1"/>
    <x v="0"/>
    <s v="A"/>
    <d v="2020-01-17T01:00:00"/>
    <d v="2020-01-17T01:00:00"/>
    <n v="1"/>
    <n v="0"/>
    <n v="0"/>
    <n v="0"/>
    <n v="0"/>
    <n v="0"/>
    <n v="0"/>
    <n v="0"/>
    <n v="0"/>
    <n v="0"/>
    <n v="0"/>
    <n v="0"/>
  </r>
  <r>
    <s v="TMY650"/>
    <x v="47"/>
    <x v="43"/>
    <n v="43838.041666666664"/>
    <n v="43839.041666666664"/>
    <s v=""/>
    <s v="2J"/>
    <s v=""/>
    <s v="0:00"/>
    <s v="0:00"/>
    <s v=""/>
    <x v="4"/>
    <s v="ACC13"/>
    <x v="0"/>
    <s v="02 - CDI"/>
    <x v="0"/>
    <x v="2"/>
    <s v="Equipe1"/>
    <x v="0"/>
    <s v="C"/>
    <d v="2020-01-08T01:00:00"/>
    <d v="2020-01-09T01:00:00"/>
    <n v="2"/>
    <n v="0"/>
    <n v="0"/>
    <n v="0"/>
    <n v="0"/>
    <n v="0"/>
    <n v="0"/>
    <n v="0"/>
    <n v="0"/>
    <n v="0"/>
    <n v="0"/>
    <n v="0"/>
  </r>
  <r>
    <s v="ZKY634"/>
    <x v="30"/>
    <x v="28"/>
    <n v="43891.041666666664"/>
    <n v="45443.083333333336"/>
    <s v=""/>
    <s v="999J"/>
    <s v=""/>
    <s v="0:00"/>
    <s v="0:00"/>
    <s v=""/>
    <x v="13"/>
    <s v="CA2"/>
    <x v="1"/>
    <s v="01 - FONCT"/>
    <x v="0"/>
    <x v="3"/>
    <e v="#N/A"/>
    <x v="1"/>
    <s v="D"/>
    <d v="2020-03-01T01:00:00"/>
    <d v="2020-12-31T00:00:00"/>
    <n v="0"/>
    <n v="0"/>
    <n v="26"/>
    <n v="25"/>
    <n v="23"/>
    <n v="25"/>
    <n v="26"/>
    <n v="25"/>
    <n v="26"/>
    <n v="27"/>
    <n v="25"/>
    <n v="27"/>
  </r>
  <r>
    <s v="ZAK473"/>
    <x v="0"/>
    <x v="0"/>
    <n v="44011.083333333336"/>
    <n v="44037.083333333336"/>
    <s v=""/>
    <s v="23J"/>
    <s v=""/>
    <s v="0:00"/>
    <s v="0:00"/>
    <s v=""/>
    <x v="0"/>
    <s v="APN2"/>
    <x v="0"/>
    <s v="01 - FONCT"/>
    <x v="0"/>
    <x v="0"/>
    <s v="Equipe3"/>
    <x v="0"/>
    <s v="C"/>
    <d v="2020-06-29T02:00:00"/>
    <d v="2020-07-25T02:00:00"/>
    <n v="0"/>
    <n v="0"/>
    <n v="0"/>
    <n v="0"/>
    <n v="0"/>
    <n v="2"/>
    <n v="21"/>
    <n v="0"/>
    <n v="0"/>
    <n v="0"/>
    <n v="0"/>
    <n v="0"/>
  </r>
  <r>
    <s v="ZAK473"/>
    <x v="3"/>
    <x v="3"/>
    <n v="43950.083333333336"/>
    <n v="43960.083333333336"/>
    <s v=""/>
    <s v="11J"/>
    <s v=""/>
    <s v="0:00"/>
    <s v="0:00"/>
    <s v=""/>
    <x v="3"/>
    <s v="APN2"/>
    <x v="0"/>
    <s v="01 - FONCT"/>
    <x v="0"/>
    <x v="0"/>
    <s v="Equipe3"/>
    <x v="0"/>
    <s v="A"/>
    <d v="2020-04-29T02:00:00"/>
    <d v="2020-05-09T02:00:00"/>
    <n v="0"/>
    <n v="0"/>
    <n v="0"/>
    <n v="2"/>
    <n v="6"/>
    <n v="0"/>
    <n v="0"/>
    <n v="0"/>
    <n v="0"/>
    <n v="0"/>
    <n v="0"/>
    <n v="0"/>
  </r>
  <r>
    <s v="ZAK473"/>
    <x v="3"/>
    <x v="3"/>
    <n v="43936.083333333336"/>
    <n v="43949.083333333336"/>
    <s v=""/>
    <s v="14J"/>
    <s v=""/>
    <s v="0:00"/>
    <s v="0:00"/>
    <s v=""/>
    <x v="3"/>
    <s v="APN2"/>
    <x v="0"/>
    <s v="01 - FONCT"/>
    <x v="0"/>
    <x v="0"/>
    <s v="Equipe3"/>
    <x v="0"/>
    <s v="A"/>
    <d v="2020-04-15T02:00:00"/>
    <d v="2020-04-28T02:00:00"/>
    <n v="0"/>
    <n v="0"/>
    <n v="0"/>
    <n v="12"/>
    <n v="0"/>
    <n v="0"/>
    <n v="0"/>
    <n v="0"/>
    <n v="0"/>
    <n v="0"/>
    <n v="0"/>
    <n v="0"/>
  </r>
  <r>
    <s v="ZAK473"/>
    <x v="3"/>
    <x v="3"/>
    <n v="43906.041666666664"/>
    <n v="43918.041666666664"/>
    <s v=""/>
    <s v="13J"/>
    <s v=""/>
    <s v="0:00"/>
    <s v="0:00"/>
    <s v=""/>
    <x v="3"/>
    <s v="APN2"/>
    <x v="0"/>
    <s v="01 - FONCT"/>
    <x v="0"/>
    <x v="0"/>
    <s v="Equipe3"/>
    <x v="0"/>
    <s v="A"/>
    <d v="2020-03-16T01:00:00"/>
    <d v="2020-03-28T01:00:00"/>
    <n v="0"/>
    <n v="0"/>
    <n v="12"/>
    <n v="0"/>
    <n v="0"/>
    <n v="0"/>
    <n v="0"/>
    <n v="0"/>
    <n v="0"/>
    <n v="0"/>
    <n v="0"/>
    <n v="0"/>
  </r>
  <r>
    <s v="ZAK473"/>
    <x v="0"/>
    <x v="0"/>
    <n v="43899.041666666664"/>
    <n v="43902.041666666664"/>
    <s v=""/>
    <s v="4J"/>
    <s v=""/>
    <s v="0:00"/>
    <s v="0:00"/>
    <s v=""/>
    <x v="0"/>
    <s v="APN2"/>
    <x v="0"/>
    <s v="01 - FONCT"/>
    <x v="0"/>
    <x v="0"/>
    <s v="Equipe3"/>
    <x v="0"/>
    <s v="C"/>
    <d v="2020-03-09T01:00:00"/>
    <d v="2020-03-12T01:00:00"/>
    <n v="0"/>
    <n v="0"/>
    <n v="4"/>
    <n v="0"/>
    <n v="0"/>
    <n v="0"/>
    <n v="0"/>
    <n v="0"/>
    <n v="0"/>
    <n v="0"/>
    <n v="0"/>
    <n v="0"/>
  </r>
  <r>
    <s v="GVB017"/>
    <x v="0"/>
    <x v="0"/>
    <n v="44179.041666666664"/>
    <n v="44191.041666666664"/>
    <s v=""/>
    <s v="11J"/>
    <s v=""/>
    <s v="0:00"/>
    <s v="0:00"/>
    <s v=""/>
    <x v="0"/>
    <s v="ATG2"/>
    <x v="0"/>
    <s v="01 - FONCT"/>
    <x v="0"/>
    <x v="4"/>
    <s v="Equipe1 BIDART"/>
    <x v="0"/>
    <s v="C"/>
    <d v="2020-12-14T01:00:00"/>
    <d v="2020-12-26T01:00:00"/>
    <n v="0"/>
    <n v="0"/>
    <n v="0"/>
    <n v="0"/>
    <n v="0"/>
    <n v="0"/>
    <n v="0"/>
    <n v="0"/>
    <n v="0"/>
    <n v="0"/>
    <n v="0"/>
    <n v="12"/>
  </r>
  <r>
    <s v="GVB017"/>
    <x v="0"/>
    <x v="0"/>
    <n v="44039.083333333336"/>
    <n v="44047.083333333336"/>
    <s v=""/>
    <s v="8J"/>
    <s v=""/>
    <s v="0:00"/>
    <s v="0:00"/>
    <s v=""/>
    <x v="0"/>
    <s v="ATG2"/>
    <x v="0"/>
    <s v="01 - FONCT"/>
    <x v="0"/>
    <x v="4"/>
    <s v="Equipe1 BIDART"/>
    <x v="0"/>
    <s v="C"/>
    <d v="2020-07-27T02:00:00"/>
    <d v="2020-08-04T02:00:00"/>
    <n v="0"/>
    <n v="0"/>
    <n v="0"/>
    <n v="0"/>
    <n v="0"/>
    <n v="0"/>
    <n v="5"/>
    <n v="3"/>
    <n v="0"/>
    <n v="0"/>
    <n v="0"/>
    <n v="0"/>
  </r>
  <r>
    <s v="GVB017"/>
    <x v="7"/>
    <x v="7"/>
    <n v="43955.083333333336"/>
    <n v="43960.083333333336"/>
    <s v=""/>
    <s v="30h25"/>
    <s v=""/>
    <s v="0:00"/>
    <s v="0:00"/>
    <s v=""/>
    <x v="0"/>
    <s v="ATG2"/>
    <x v="0"/>
    <s v="01 - FONCT"/>
    <x v="0"/>
    <x v="4"/>
    <s v="Equipe1 BIDART"/>
    <x v="0"/>
    <s v="2"/>
    <d v="2020-05-04T02:00:00"/>
    <d v="2020-05-09T02:00:00"/>
    <n v="0"/>
    <n v="0"/>
    <n v="0"/>
    <n v="0"/>
    <n v="5"/>
    <n v="0"/>
    <n v="0"/>
    <n v="0"/>
    <n v="0"/>
    <n v="0"/>
    <n v="0"/>
    <n v="0"/>
  </r>
  <r>
    <s v="GVB017"/>
    <x v="0"/>
    <x v="0"/>
    <n v="43941.083333333336"/>
    <n v="43953.083333333336"/>
    <s v=""/>
    <s v="11J"/>
    <s v=""/>
    <s v="0:00"/>
    <s v="0:00"/>
    <s v=""/>
    <x v="0"/>
    <s v="ATG2"/>
    <x v="0"/>
    <s v="01 - FONCT"/>
    <x v="0"/>
    <x v="4"/>
    <s v="Equipe1 BIDART"/>
    <x v="0"/>
    <s v="C"/>
    <d v="2020-04-20T02:00:00"/>
    <d v="2020-05-02T02:00:00"/>
    <n v="0"/>
    <n v="0"/>
    <n v="0"/>
    <n v="10"/>
    <n v="1"/>
    <n v="0"/>
    <n v="0"/>
    <n v="0"/>
    <n v="0"/>
    <n v="0"/>
    <n v="0"/>
    <n v="0"/>
  </r>
  <r>
    <s v="GVB017"/>
    <x v="2"/>
    <x v="2"/>
    <n v="43913.041666666664"/>
    <n v="43932.083333333336"/>
    <s v=""/>
    <s v="20J"/>
    <s v=""/>
    <s v="0:00"/>
    <s v="0:00"/>
    <s v=""/>
    <x v="2"/>
    <s v="ATG2"/>
    <x v="0"/>
    <s v="01 - FONCT"/>
    <x v="0"/>
    <x v="4"/>
    <s v="Equipe1 BIDART"/>
    <x v="0"/>
    <s v="M"/>
    <d v="2020-03-23T01:00:00"/>
    <d v="2020-04-11T02:00:00"/>
    <n v="0"/>
    <n v="0"/>
    <n v="8"/>
    <n v="10"/>
    <n v="0"/>
    <n v="0"/>
    <n v="0"/>
    <n v="0"/>
    <n v="0"/>
    <n v="0"/>
    <n v="0"/>
    <n v="0"/>
  </r>
  <r>
    <s v="GVB017"/>
    <x v="0"/>
    <x v="0"/>
    <n v="43909.041666666664"/>
    <n v="43911.041666666664"/>
    <s v=""/>
    <s v="3J"/>
    <s v=""/>
    <s v="0:00"/>
    <s v="0:00"/>
    <s v=""/>
    <x v="0"/>
    <s v="ATG2"/>
    <x v="0"/>
    <s v="01 - FONCT"/>
    <x v="0"/>
    <x v="4"/>
    <s v="Equipe1 BIDART"/>
    <x v="0"/>
    <s v="C"/>
    <d v="2020-03-19T01:00:00"/>
    <d v="2020-03-21T01:00:00"/>
    <n v="0"/>
    <n v="0"/>
    <n v="3"/>
    <n v="0"/>
    <n v="0"/>
    <n v="0"/>
    <n v="0"/>
    <n v="0"/>
    <n v="0"/>
    <n v="0"/>
    <n v="0"/>
    <n v="0"/>
  </r>
  <r>
    <s v="GVB017"/>
    <x v="7"/>
    <x v="7"/>
    <n v="43881.041666666664"/>
    <n v="43881.041666666664"/>
    <s v=""/>
    <s v="05h20"/>
    <s v=""/>
    <s v="0:00"/>
    <s v="0:00"/>
    <s v=""/>
    <x v="0"/>
    <s v="ATG2"/>
    <x v="0"/>
    <s v="01 - FONCT"/>
    <x v="0"/>
    <x v="4"/>
    <s v="Equipe1 BIDART"/>
    <x v="0"/>
    <s v="2"/>
    <d v="2020-02-20T01:00:00"/>
    <d v="2020-02-20T01:00:00"/>
    <n v="0"/>
    <n v="1"/>
    <n v="0"/>
    <n v="0"/>
    <n v="0"/>
    <n v="0"/>
    <n v="0"/>
    <n v="0"/>
    <n v="0"/>
    <n v="0"/>
    <n v="0"/>
    <n v="0"/>
  </r>
  <r>
    <s v="CTX964"/>
    <x v="0"/>
    <x v="0"/>
    <n v="44025.083333333336"/>
    <n v="44044.083333333336"/>
    <s v=""/>
    <s v="17J"/>
    <s v=""/>
    <s v="0:00"/>
    <s v="0:00"/>
    <s v=""/>
    <x v="0"/>
    <s v="ACC22"/>
    <x v="0"/>
    <s v="02 - CDI"/>
    <x v="0"/>
    <x v="3"/>
    <s v="DISTRI ST PIERRE"/>
    <x v="0"/>
    <s v="C"/>
    <d v="2020-07-13T02:00:00"/>
    <d v="2020-08-01T02:00:00"/>
    <n v="0"/>
    <n v="0"/>
    <n v="0"/>
    <n v="0"/>
    <n v="0"/>
    <n v="0"/>
    <n v="16"/>
    <n v="1"/>
    <n v="0"/>
    <n v="0"/>
    <n v="0"/>
    <n v="0"/>
  </r>
  <r>
    <s v="CTX964"/>
    <x v="1"/>
    <x v="1"/>
    <n v="44002.083333333336"/>
    <n v="44002.083333333336"/>
    <s v=""/>
    <s v="1J"/>
    <s v=""/>
    <s v="0:00"/>
    <s v="0:00"/>
    <s v=""/>
    <x v="1"/>
    <s v="ACC22"/>
    <x v="0"/>
    <s v="02 - CDI"/>
    <x v="0"/>
    <x v="3"/>
    <s v="DISTRI ST PIERRE"/>
    <x v="0"/>
    <s v="A"/>
    <d v="2020-06-20T02:00:00"/>
    <d v="2020-06-20T02:00:00"/>
    <n v="0"/>
    <n v="0"/>
    <n v="0"/>
    <n v="0"/>
    <n v="0"/>
    <n v="1"/>
    <n v="0"/>
    <n v="0"/>
    <n v="0"/>
    <n v="0"/>
    <n v="0"/>
    <n v="0"/>
  </r>
  <r>
    <s v="CTX964"/>
    <x v="1"/>
    <x v="1"/>
    <n v="44001.083333333336"/>
    <n v="44001.083333333336"/>
    <s v=""/>
    <s v="1J"/>
    <s v=""/>
    <s v="0:00"/>
    <s v="0:00"/>
    <s v=""/>
    <x v="1"/>
    <s v="ACC22"/>
    <x v="0"/>
    <s v="02 - CDI"/>
    <x v="0"/>
    <x v="3"/>
    <s v="DISTRI ST PIERRE"/>
    <x v="0"/>
    <s v="A"/>
    <d v="2020-06-19T02:00:00"/>
    <d v="2020-06-19T02:00:00"/>
    <n v="0"/>
    <n v="0"/>
    <n v="0"/>
    <n v="0"/>
    <n v="0"/>
    <n v="1"/>
    <n v="0"/>
    <n v="0"/>
    <n v="0"/>
    <n v="0"/>
    <n v="0"/>
    <n v="0"/>
  </r>
  <r>
    <s v="CTX964"/>
    <x v="1"/>
    <x v="1"/>
    <n v="44000.083333333336"/>
    <n v="44000.083333333336"/>
    <s v=""/>
    <s v="1J"/>
    <s v=""/>
    <s v="0:00"/>
    <s v="0:00"/>
    <s v=""/>
    <x v="1"/>
    <s v="ACC22"/>
    <x v="0"/>
    <s v="02 - CDI"/>
    <x v="0"/>
    <x v="3"/>
    <s v="DISTRI ST PIERRE"/>
    <x v="0"/>
    <s v="A"/>
    <d v="2020-06-18T02:00:00"/>
    <d v="2020-06-18T02:00:00"/>
    <n v="0"/>
    <n v="0"/>
    <n v="0"/>
    <n v="0"/>
    <n v="0"/>
    <n v="1"/>
    <n v="0"/>
    <n v="0"/>
    <n v="0"/>
    <n v="0"/>
    <n v="0"/>
    <n v="0"/>
  </r>
  <r>
    <s v="CTX964"/>
    <x v="1"/>
    <x v="1"/>
    <n v="43999.083333333336"/>
    <n v="43999.083333333336"/>
    <s v=""/>
    <s v="1J"/>
    <s v=""/>
    <s v="0:00"/>
    <s v="0:00"/>
    <s v=""/>
    <x v="1"/>
    <s v="ACC22"/>
    <x v="0"/>
    <s v="02 - CDI"/>
    <x v="0"/>
    <x v="3"/>
    <s v="DISTRI ST PIERRE"/>
    <x v="0"/>
    <s v="A"/>
    <d v="2020-06-17T02:00:00"/>
    <d v="2020-06-17T02:00:00"/>
    <n v="0"/>
    <n v="0"/>
    <n v="0"/>
    <n v="0"/>
    <n v="0"/>
    <n v="1"/>
    <n v="0"/>
    <n v="0"/>
    <n v="0"/>
    <n v="0"/>
    <n v="0"/>
    <n v="0"/>
  </r>
  <r>
    <s v="CTX964"/>
    <x v="1"/>
    <x v="1"/>
    <n v="43998.083333333336"/>
    <n v="43998.083333333336"/>
    <s v=""/>
    <s v="1J"/>
    <s v=""/>
    <s v="0:00"/>
    <s v="0:00"/>
    <s v=""/>
    <x v="1"/>
    <s v="ACC22"/>
    <x v="0"/>
    <s v="02 - CDI"/>
    <x v="0"/>
    <x v="3"/>
    <s v="DISTRI ST PIERRE"/>
    <x v="0"/>
    <s v="A"/>
    <d v="2020-06-16T02:00:00"/>
    <d v="2020-06-16T02:00:00"/>
    <n v="0"/>
    <n v="0"/>
    <n v="0"/>
    <n v="0"/>
    <n v="0"/>
    <n v="1"/>
    <n v="0"/>
    <n v="0"/>
    <n v="0"/>
    <n v="0"/>
    <n v="0"/>
    <n v="0"/>
  </r>
  <r>
    <s v="CTX964"/>
    <x v="1"/>
    <x v="1"/>
    <n v="43997.083333333336"/>
    <n v="43997.083333333336"/>
    <s v=""/>
    <s v="1J"/>
    <s v=""/>
    <s v="0:00"/>
    <s v="0:00"/>
    <s v=""/>
    <x v="1"/>
    <s v="ACC22"/>
    <x v="0"/>
    <s v="02 - CDI"/>
    <x v="0"/>
    <x v="3"/>
    <s v="DISTRI ST PIERRE"/>
    <x v="0"/>
    <s v="A"/>
    <d v="2020-06-15T02:00:00"/>
    <d v="2020-06-15T02:00:00"/>
    <n v="0"/>
    <n v="0"/>
    <n v="0"/>
    <n v="0"/>
    <n v="0"/>
    <n v="1"/>
    <n v="0"/>
    <n v="0"/>
    <n v="0"/>
    <n v="0"/>
    <n v="0"/>
    <n v="0"/>
  </r>
  <r>
    <s v="CTX964"/>
    <x v="1"/>
    <x v="1"/>
    <n v="43995.083333333336"/>
    <n v="43995.083333333336"/>
    <s v=""/>
    <s v="1J"/>
    <s v=""/>
    <s v="0:00"/>
    <s v="0:00"/>
    <s v=""/>
    <x v="1"/>
    <s v="ACC22"/>
    <x v="0"/>
    <s v="02 - CDI"/>
    <x v="0"/>
    <x v="3"/>
    <s v="DISTRI ST PIERRE"/>
    <x v="0"/>
    <s v="A"/>
    <d v="2020-06-13T02:00:00"/>
    <d v="2020-06-13T02:00:00"/>
    <n v="0"/>
    <n v="0"/>
    <n v="0"/>
    <n v="0"/>
    <n v="0"/>
    <n v="1"/>
    <n v="0"/>
    <n v="0"/>
    <n v="0"/>
    <n v="0"/>
    <n v="0"/>
    <n v="0"/>
  </r>
  <r>
    <s v="CTX964"/>
    <x v="1"/>
    <x v="1"/>
    <n v="43994.083333333336"/>
    <n v="43994.083333333336"/>
    <s v=""/>
    <s v="1J"/>
    <s v=""/>
    <s v="0:00"/>
    <s v="0:00"/>
    <s v=""/>
    <x v="1"/>
    <s v="ACC22"/>
    <x v="0"/>
    <s v="02 - CDI"/>
    <x v="0"/>
    <x v="3"/>
    <s v="DISTRI ST PIERRE"/>
    <x v="0"/>
    <s v="A"/>
    <d v="2020-06-12T02:00:00"/>
    <d v="2020-06-12T02:00:00"/>
    <n v="0"/>
    <n v="0"/>
    <n v="0"/>
    <n v="0"/>
    <n v="0"/>
    <n v="1"/>
    <n v="0"/>
    <n v="0"/>
    <n v="0"/>
    <n v="0"/>
    <n v="0"/>
    <n v="0"/>
  </r>
  <r>
    <s v="CTX964"/>
    <x v="1"/>
    <x v="1"/>
    <n v="43993.083333333336"/>
    <n v="43993.083333333336"/>
    <s v=""/>
    <s v="1J"/>
    <s v=""/>
    <s v="0:00"/>
    <s v="0:00"/>
    <s v=""/>
    <x v="1"/>
    <s v="ACC22"/>
    <x v="0"/>
    <s v="02 - CDI"/>
    <x v="0"/>
    <x v="3"/>
    <s v="DISTRI ST PIERRE"/>
    <x v="0"/>
    <s v="A"/>
    <d v="2020-06-11T02:00:00"/>
    <d v="2020-06-11T02:00:00"/>
    <n v="0"/>
    <n v="0"/>
    <n v="0"/>
    <n v="0"/>
    <n v="0"/>
    <n v="1"/>
    <n v="0"/>
    <n v="0"/>
    <n v="0"/>
    <n v="0"/>
    <n v="0"/>
    <n v="0"/>
  </r>
  <r>
    <s v="CTX964"/>
    <x v="1"/>
    <x v="1"/>
    <n v="43992.083333333336"/>
    <n v="43992.083333333336"/>
    <s v=""/>
    <s v="1J"/>
    <s v=""/>
    <s v="0:00"/>
    <s v="0:00"/>
    <s v=""/>
    <x v="1"/>
    <s v="ACC22"/>
    <x v="0"/>
    <s v="02 - CDI"/>
    <x v="0"/>
    <x v="3"/>
    <s v="DISTRI ST PIERRE"/>
    <x v="0"/>
    <s v="A"/>
    <d v="2020-06-10T02:00:00"/>
    <d v="2020-06-10T02:00:00"/>
    <n v="0"/>
    <n v="0"/>
    <n v="0"/>
    <n v="0"/>
    <n v="0"/>
    <n v="1"/>
    <n v="0"/>
    <n v="0"/>
    <n v="0"/>
    <n v="0"/>
    <n v="0"/>
    <n v="0"/>
  </r>
  <r>
    <s v="CTX964"/>
    <x v="1"/>
    <x v="1"/>
    <n v="43991.083333333336"/>
    <n v="43991.083333333336"/>
    <s v=""/>
    <s v="1J"/>
    <s v=""/>
    <s v="0:00"/>
    <s v="0:00"/>
    <s v=""/>
    <x v="1"/>
    <s v="ACC22"/>
    <x v="0"/>
    <s v="02 - CDI"/>
    <x v="0"/>
    <x v="3"/>
    <s v="DISTRI ST PIERRE"/>
    <x v="0"/>
    <s v="A"/>
    <d v="2020-06-09T02:00:00"/>
    <d v="2020-06-09T02:00:00"/>
    <n v="0"/>
    <n v="0"/>
    <n v="0"/>
    <n v="0"/>
    <n v="0"/>
    <n v="1"/>
    <n v="0"/>
    <n v="0"/>
    <n v="0"/>
    <n v="0"/>
    <n v="0"/>
    <n v="0"/>
  </r>
  <r>
    <s v="CTX964"/>
    <x v="1"/>
    <x v="1"/>
    <n v="43990.083333333336"/>
    <n v="43990.083333333336"/>
    <s v=""/>
    <s v="1J"/>
    <s v=""/>
    <s v="0:00"/>
    <s v="0:00"/>
    <s v=""/>
    <x v="1"/>
    <s v="ACC22"/>
    <x v="0"/>
    <s v="02 - CDI"/>
    <x v="0"/>
    <x v="3"/>
    <s v="DISTRI ST PIERRE"/>
    <x v="0"/>
    <s v="A"/>
    <d v="2020-06-08T02:00:00"/>
    <d v="2020-06-08T02:00:00"/>
    <n v="0"/>
    <n v="0"/>
    <n v="0"/>
    <n v="0"/>
    <n v="0"/>
    <n v="1"/>
    <n v="0"/>
    <n v="0"/>
    <n v="0"/>
    <n v="0"/>
    <n v="0"/>
    <n v="0"/>
  </r>
  <r>
    <s v="CTX964"/>
    <x v="1"/>
    <x v="1"/>
    <n v="43988.083333333336"/>
    <n v="43988.083333333336"/>
    <s v=""/>
    <s v="1J"/>
    <s v=""/>
    <s v="0:00"/>
    <s v="0:00"/>
    <s v=""/>
    <x v="1"/>
    <s v="ACC22"/>
    <x v="0"/>
    <s v="02 - CDI"/>
    <x v="0"/>
    <x v="3"/>
    <s v="DISTRI ST PIERRE"/>
    <x v="0"/>
    <s v="A"/>
    <d v="2020-06-06T02:00:00"/>
    <d v="2020-06-06T02:00:00"/>
    <n v="0"/>
    <n v="0"/>
    <n v="0"/>
    <n v="0"/>
    <n v="0"/>
    <n v="1"/>
    <n v="0"/>
    <n v="0"/>
    <n v="0"/>
    <n v="0"/>
    <n v="0"/>
    <n v="0"/>
  </r>
  <r>
    <s v="CTX964"/>
    <x v="1"/>
    <x v="1"/>
    <n v="43987.083333333336"/>
    <n v="43987.083333333336"/>
    <s v=""/>
    <s v="1J"/>
    <s v=""/>
    <s v="0:00"/>
    <s v="0:00"/>
    <s v=""/>
    <x v="1"/>
    <s v="ACC22"/>
    <x v="0"/>
    <s v="02 - CDI"/>
    <x v="0"/>
    <x v="3"/>
    <s v="DISTRI ST PIERRE"/>
    <x v="0"/>
    <s v="A"/>
    <d v="2020-06-05T02:00:00"/>
    <d v="2020-06-05T02:00:00"/>
    <n v="0"/>
    <n v="0"/>
    <n v="0"/>
    <n v="0"/>
    <n v="0"/>
    <n v="1"/>
    <n v="0"/>
    <n v="0"/>
    <n v="0"/>
    <n v="0"/>
    <n v="0"/>
    <n v="0"/>
  </r>
  <r>
    <s v="CTX964"/>
    <x v="1"/>
    <x v="1"/>
    <n v="43986.083333333336"/>
    <n v="43986.083333333336"/>
    <s v=""/>
    <s v="1J"/>
    <s v=""/>
    <s v="0:00"/>
    <s v="0:00"/>
    <s v=""/>
    <x v="1"/>
    <s v="ACC22"/>
    <x v="0"/>
    <s v="02 - CDI"/>
    <x v="0"/>
    <x v="3"/>
    <s v="DISTRI ST PIERRE"/>
    <x v="0"/>
    <s v="A"/>
    <d v="2020-06-04T02:00:00"/>
    <d v="2020-06-04T02:00:00"/>
    <n v="0"/>
    <n v="0"/>
    <n v="0"/>
    <n v="0"/>
    <n v="0"/>
    <n v="1"/>
    <n v="0"/>
    <n v="0"/>
    <n v="0"/>
    <n v="0"/>
    <n v="0"/>
    <n v="0"/>
  </r>
  <r>
    <s v="CTX964"/>
    <x v="1"/>
    <x v="1"/>
    <n v="43985.083333333336"/>
    <n v="43985.083333333336"/>
    <s v=""/>
    <s v="1J"/>
    <s v=""/>
    <s v="0:00"/>
    <s v="0:00"/>
    <s v=""/>
    <x v="1"/>
    <s v="ACC22"/>
    <x v="0"/>
    <s v="02 - CDI"/>
    <x v="0"/>
    <x v="3"/>
    <s v="DISTRI ST PIERRE"/>
    <x v="0"/>
    <s v="A"/>
    <d v="2020-06-03T02:00:00"/>
    <d v="2020-06-03T02:00:00"/>
    <n v="0"/>
    <n v="0"/>
    <n v="0"/>
    <n v="0"/>
    <n v="0"/>
    <n v="1"/>
    <n v="0"/>
    <n v="0"/>
    <n v="0"/>
    <n v="0"/>
    <n v="0"/>
    <n v="0"/>
  </r>
  <r>
    <s v="CTX964"/>
    <x v="1"/>
    <x v="1"/>
    <n v="43984.083333333336"/>
    <n v="43984.083333333336"/>
    <s v=""/>
    <s v="1J"/>
    <s v=""/>
    <s v="0:00"/>
    <s v="0:00"/>
    <s v=""/>
    <x v="1"/>
    <s v="ACC22"/>
    <x v="0"/>
    <s v="02 - CDI"/>
    <x v="0"/>
    <x v="3"/>
    <s v="DISTRI ST PIERRE"/>
    <x v="0"/>
    <s v="A"/>
    <d v="2020-06-02T02:00:00"/>
    <d v="2020-06-02T02:00:00"/>
    <n v="0"/>
    <n v="0"/>
    <n v="0"/>
    <n v="0"/>
    <n v="0"/>
    <n v="1"/>
    <n v="0"/>
    <n v="0"/>
    <n v="0"/>
    <n v="0"/>
    <n v="0"/>
    <n v="0"/>
  </r>
  <r>
    <s v="CTX964"/>
    <x v="8"/>
    <x v="3"/>
    <n v="43976.083333333336"/>
    <n v="43982.083333333336"/>
    <s v=""/>
    <s v="6J"/>
    <s v=""/>
    <s v="0:00"/>
    <s v="0:00"/>
    <s v=""/>
    <x v="3"/>
    <s v="ACC22"/>
    <x v="0"/>
    <s v="02 - CDI"/>
    <x v="0"/>
    <x v="3"/>
    <s v="DISTRI ST PIERRE"/>
    <x v="0"/>
    <s v="C"/>
    <d v="2020-05-25T02:00:00"/>
    <d v="2020-05-31T02:00:00"/>
    <n v="0"/>
    <n v="0"/>
    <n v="0"/>
    <n v="0"/>
    <n v="6"/>
    <n v="0"/>
    <n v="0"/>
    <n v="0"/>
    <n v="0"/>
    <n v="0"/>
    <n v="0"/>
    <n v="0"/>
  </r>
  <r>
    <s v="CTX964"/>
    <x v="8"/>
    <x v="3"/>
    <n v="43963.083333333336"/>
    <n v="43974.083333333336"/>
    <s v=""/>
    <s v="10J"/>
    <s v=""/>
    <s v="0:00"/>
    <s v="0:00"/>
    <s v=""/>
    <x v="3"/>
    <s v="ACC22"/>
    <x v="0"/>
    <s v="02 - CDI"/>
    <x v="0"/>
    <x v="3"/>
    <s v="DISTRI ST PIERRE"/>
    <x v="0"/>
    <s v="C"/>
    <d v="2020-05-12T02:00:00"/>
    <d v="2020-05-23T02:00:00"/>
    <n v="0"/>
    <n v="0"/>
    <n v="0"/>
    <n v="0"/>
    <n v="10"/>
    <n v="0"/>
    <n v="0"/>
    <n v="0"/>
    <n v="0"/>
    <n v="0"/>
    <n v="0"/>
    <n v="0"/>
  </r>
  <r>
    <s v="CTX964"/>
    <x v="8"/>
    <x v="3"/>
    <n v="43952.083333333336"/>
    <n v="43962.083333333336"/>
    <s v=""/>
    <s v="7J"/>
    <s v=""/>
    <s v="0:00"/>
    <s v="0:00"/>
    <s v=""/>
    <x v="3"/>
    <s v="ACC22"/>
    <x v="0"/>
    <s v="02 - CDI"/>
    <x v="0"/>
    <x v="3"/>
    <s v="DISTRI ST PIERRE"/>
    <x v="0"/>
    <s v="C"/>
    <d v="2020-05-01T02:00:00"/>
    <d v="2020-05-11T02:00:00"/>
    <n v="0"/>
    <n v="0"/>
    <n v="0"/>
    <n v="0"/>
    <n v="7"/>
    <n v="0"/>
    <n v="0"/>
    <n v="0"/>
    <n v="0"/>
    <n v="0"/>
    <n v="0"/>
    <n v="0"/>
  </r>
  <r>
    <s v="CTX964"/>
    <x v="3"/>
    <x v="3"/>
    <n v="43948.083333333336"/>
    <n v="43951.083333333336"/>
    <s v=""/>
    <s v="4J"/>
    <s v=""/>
    <s v="0:00"/>
    <s v="0:00"/>
    <s v=""/>
    <x v="3"/>
    <s v="ACC22"/>
    <x v="0"/>
    <s v="02 - CDI"/>
    <x v="0"/>
    <x v="3"/>
    <s v="DISTRI ST PIERRE"/>
    <x v="0"/>
    <s v="A"/>
    <d v="2020-04-27T02:00:00"/>
    <d v="2020-04-30T02:00:00"/>
    <n v="0"/>
    <n v="0"/>
    <n v="0"/>
    <n v="4"/>
    <n v="0"/>
    <n v="0"/>
    <n v="0"/>
    <n v="0"/>
    <n v="0"/>
    <n v="0"/>
    <n v="0"/>
    <n v="0"/>
  </r>
  <r>
    <s v="CTX964"/>
    <x v="3"/>
    <x v="3"/>
    <n v="43932.083333333336"/>
    <n v="43946.083333333336"/>
    <s v=""/>
    <s v="15J"/>
    <s v=""/>
    <s v="0:00"/>
    <s v="0:00"/>
    <s v=""/>
    <x v="3"/>
    <s v="ACC22"/>
    <x v="0"/>
    <s v="02 - CDI"/>
    <x v="0"/>
    <x v="3"/>
    <s v="DISTRI ST PIERRE"/>
    <x v="0"/>
    <s v="A"/>
    <d v="2020-04-11T02:00:00"/>
    <d v="2020-04-25T02:00:00"/>
    <n v="0"/>
    <n v="0"/>
    <n v="0"/>
    <n v="12"/>
    <n v="0"/>
    <n v="0"/>
    <n v="0"/>
    <n v="0"/>
    <n v="0"/>
    <n v="0"/>
    <n v="0"/>
    <n v="0"/>
  </r>
  <r>
    <s v="CTX964"/>
    <x v="3"/>
    <x v="3"/>
    <n v="43916.041666666664"/>
    <n v="43931.083333333336"/>
    <s v=""/>
    <s v="16J"/>
    <s v=""/>
    <s v="0:00"/>
    <s v="0:00"/>
    <s v=""/>
    <x v="3"/>
    <s v="ACC22"/>
    <x v="0"/>
    <s v="02 - CDI"/>
    <x v="0"/>
    <x v="3"/>
    <s v="DISTRI ST PIERRE"/>
    <x v="0"/>
    <s v="A"/>
    <d v="2020-03-26T01:00:00"/>
    <d v="2020-04-10T02:00:00"/>
    <n v="0"/>
    <n v="0"/>
    <n v="5"/>
    <n v="9"/>
    <n v="0"/>
    <n v="0"/>
    <n v="0"/>
    <n v="0"/>
    <n v="0"/>
    <n v="0"/>
    <n v="0"/>
    <n v="0"/>
  </r>
  <r>
    <s v="CTX964"/>
    <x v="0"/>
    <x v="0"/>
    <n v="43892.041666666664"/>
    <n v="43897.041666666664"/>
    <s v=""/>
    <s v="6J"/>
    <s v=""/>
    <s v="0:00"/>
    <s v="0:00"/>
    <s v=""/>
    <x v="0"/>
    <s v="ACC22"/>
    <x v="0"/>
    <s v="02 - CDI"/>
    <x v="0"/>
    <x v="3"/>
    <s v="DISTRI ST PIERRE"/>
    <x v="0"/>
    <s v="C"/>
    <d v="2020-03-02T01:00:00"/>
    <d v="2020-03-07T01:00:00"/>
    <n v="0"/>
    <n v="0"/>
    <n v="6"/>
    <n v="0"/>
    <n v="0"/>
    <n v="0"/>
    <n v="0"/>
    <n v="0"/>
    <n v="0"/>
    <n v="0"/>
    <n v="0"/>
    <n v="0"/>
  </r>
  <r>
    <s v="CTX964"/>
    <x v="4"/>
    <x v="4"/>
    <n v="43882.041666666664"/>
    <n v="43883.041666666664"/>
    <s v=""/>
    <s v="2J"/>
    <s v=""/>
    <s v="0:00"/>
    <s v="0:00"/>
    <s v=""/>
    <x v="0"/>
    <s v="ACC22"/>
    <x v="0"/>
    <s v="02 - CDI"/>
    <x v="0"/>
    <x v="3"/>
    <s v="DISTRI ST PIERRE"/>
    <x v="0"/>
    <s v="R"/>
    <d v="2020-02-21T01:00:00"/>
    <d v="2020-02-22T01:00:00"/>
    <n v="0"/>
    <n v="2"/>
    <n v="0"/>
    <n v="0"/>
    <n v="0"/>
    <n v="0"/>
    <n v="0"/>
    <n v="0"/>
    <n v="0"/>
    <n v="0"/>
    <n v="0"/>
    <n v="0"/>
  </r>
  <r>
    <s v="CTX964"/>
    <x v="0"/>
    <x v="0"/>
    <n v="43878.041666666664"/>
    <n v="43881.041666666664"/>
    <s v=""/>
    <s v="4J"/>
    <s v=""/>
    <s v="0:00"/>
    <s v="0:00"/>
    <s v=""/>
    <x v="0"/>
    <s v="ACC22"/>
    <x v="0"/>
    <s v="02 - CDI"/>
    <x v="0"/>
    <x v="3"/>
    <s v="DISTRI ST PIERRE"/>
    <x v="0"/>
    <s v="C"/>
    <d v="2020-02-17T01:00:00"/>
    <d v="2020-02-20T01:00:00"/>
    <n v="0"/>
    <n v="4"/>
    <n v="0"/>
    <n v="0"/>
    <n v="0"/>
    <n v="0"/>
    <n v="0"/>
    <n v="0"/>
    <n v="0"/>
    <n v="0"/>
    <n v="0"/>
    <n v="0"/>
  </r>
  <r>
    <s v="CTX964"/>
    <x v="4"/>
    <x v="4"/>
    <n v="43872.041666666664"/>
    <n v="43873.041666666664"/>
    <s v=""/>
    <s v="2J"/>
    <s v=""/>
    <s v="0:00"/>
    <s v="0:00"/>
    <s v=""/>
    <x v="0"/>
    <s v="ACC22"/>
    <x v="0"/>
    <s v="02 - CDI"/>
    <x v="0"/>
    <x v="3"/>
    <s v="DISTRI ST PIERRE"/>
    <x v="0"/>
    <s v="R"/>
    <d v="2020-02-11T01:00:00"/>
    <d v="2020-02-12T01:00:00"/>
    <n v="0"/>
    <n v="2"/>
    <n v="0"/>
    <n v="0"/>
    <n v="0"/>
    <n v="0"/>
    <n v="0"/>
    <n v="0"/>
    <n v="0"/>
    <n v="0"/>
    <n v="0"/>
    <n v="0"/>
  </r>
  <r>
    <s v="CTX964"/>
    <x v="4"/>
    <x v="4"/>
    <n v="43850.041666666664"/>
    <n v="43851.041666666664"/>
    <s v=""/>
    <s v="2J"/>
    <s v=""/>
    <s v="0:00"/>
    <s v="0:00"/>
    <s v=""/>
    <x v="0"/>
    <s v="ACC22"/>
    <x v="0"/>
    <s v="02 - CDI"/>
    <x v="0"/>
    <x v="3"/>
    <s v="DISTRI ST PIERRE"/>
    <x v="0"/>
    <s v="R"/>
    <d v="2020-01-20T01:00:00"/>
    <d v="2020-01-21T01:00:00"/>
    <n v="2"/>
    <n v="0"/>
    <n v="0"/>
    <n v="0"/>
    <n v="0"/>
    <n v="0"/>
    <n v="0"/>
    <n v="0"/>
    <n v="0"/>
    <n v="0"/>
    <n v="0"/>
    <n v="0"/>
  </r>
  <r>
    <s v="CTX964"/>
    <x v="13"/>
    <x v="12"/>
    <n v="43839.041666666664"/>
    <n v="43839.041666666664"/>
    <s v=""/>
    <s v="05h50"/>
    <s v=""/>
    <s v="0:00"/>
    <s v="0:00"/>
    <s v=""/>
    <x v="5"/>
    <s v="ACC22"/>
    <x v="0"/>
    <s v="02 - CDI"/>
    <x v="0"/>
    <x v="3"/>
    <s v="DISTRI ST PIERRE"/>
    <x v="0"/>
    <s v="A"/>
    <d v="2020-01-09T01:00:00"/>
    <d v="2020-01-09T01:00:00"/>
    <n v="1"/>
    <n v="0"/>
    <n v="0"/>
    <n v="0"/>
    <n v="0"/>
    <n v="0"/>
    <n v="0"/>
    <n v="0"/>
    <n v="0"/>
    <n v="0"/>
    <n v="0"/>
    <n v="0"/>
  </r>
  <r>
    <s v="XUN389"/>
    <x v="0"/>
    <x v="0"/>
    <n v="44079.083333333336"/>
    <n v="44079.083333333336"/>
    <s v=""/>
    <s v="1J"/>
    <s v=""/>
    <s v="0:00"/>
    <s v="0:00"/>
    <s v=""/>
    <x v="0"/>
    <s v="ACC13"/>
    <x v="0"/>
    <s v="02 - CDI"/>
    <x v="0"/>
    <x v="4"/>
    <s v="Equipe 3 CENTRE"/>
    <x v="0"/>
    <s v="C"/>
    <d v="2020-09-05T02:00:00"/>
    <d v="2020-09-05T02:00:00"/>
    <n v="0"/>
    <n v="0"/>
    <n v="0"/>
    <n v="0"/>
    <n v="0"/>
    <n v="0"/>
    <n v="0"/>
    <n v="0"/>
    <n v="1"/>
    <n v="0"/>
    <n v="0"/>
    <n v="0"/>
  </r>
  <r>
    <s v="XUN389"/>
    <x v="0"/>
    <x v="0"/>
    <n v="44078.083333333336"/>
    <n v="44078.083333333336"/>
    <s v=""/>
    <s v="1J"/>
    <s v=""/>
    <s v="0:00"/>
    <s v="0:00"/>
    <s v=""/>
    <x v="0"/>
    <s v="ACC13"/>
    <x v="0"/>
    <s v="02 - CDI"/>
    <x v="0"/>
    <x v="4"/>
    <s v="Equipe 3 CENTRE"/>
    <x v="0"/>
    <s v="C"/>
    <d v="2020-09-04T02:00:00"/>
    <d v="2020-09-04T02:00:00"/>
    <n v="0"/>
    <n v="0"/>
    <n v="0"/>
    <n v="0"/>
    <n v="0"/>
    <n v="0"/>
    <n v="0"/>
    <n v="0"/>
    <n v="1"/>
    <n v="0"/>
    <n v="0"/>
    <n v="0"/>
  </r>
  <r>
    <s v="XUN389"/>
    <x v="0"/>
    <x v="0"/>
    <n v="44076.083333333336"/>
    <n v="44077.083333333336"/>
    <s v=""/>
    <s v="2J"/>
    <s v=""/>
    <s v="0:00"/>
    <s v="0:00"/>
    <s v=""/>
    <x v="0"/>
    <s v="ACC13"/>
    <x v="0"/>
    <s v="02 - CDI"/>
    <x v="0"/>
    <x v="4"/>
    <s v="Equipe 3 CENTRE"/>
    <x v="0"/>
    <s v="C"/>
    <d v="2020-09-02T02:00:00"/>
    <d v="2020-09-03T02:00:00"/>
    <n v="0"/>
    <n v="0"/>
    <n v="0"/>
    <n v="0"/>
    <n v="0"/>
    <n v="0"/>
    <n v="0"/>
    <n v="0"/>
    <n v="2"/>
    <n v="0"/>
    <n v="0"/>
    <n v="0"/>
  </r>
  <r>
    <s v="XUN389"/>
    <x v="0"/>
    <x v="0"/>
    <n v="44067.083333333336"/>
    <n v="44075.083333333336"/>
    <s v=""/>
    <s v="8J"/>
    <s v=""/>
    <s v="0:00"/>
    <s v="0:00"/>
    <s v=""/>
    <x v="0"/>
    <s v="ACC13"/>
    <x v="0"/>
    <s v="02 - CDI"/>
    <x v="0"/>
    <x v="4"/>
    <s v="Equipe 3 CENTRE"/>
    <x v="0"/>
    <s v="C"/>
    <d v="2020-08-24T02:00:00"/>
    <d v="2020-09-01T02:00:00"/>
    <n v="0"/>
    <n v="0"/>
    <n v="0"/>
    <n v="0"/>
    <n v="0"/>
    <n v="0"/>
    <n v="0"/>
    <n v="7"/>
    <n v="1"/>
    <n v="0"/>
    <n v="0"/>
    <n v="0"/>
  </r>
  <r>
    <s v="XUN389"/>
    <x v="9"/>
    <x v="8"/>
    <n v="44025.083333333336"/>
    <n v="44025.083333333336"/>
    <s v=""/>
    <s v="1J*"/>
    <s v=""/>
    <s v="0:00"/>
    <s v="0:00"/>
    <s v=""/>
    <x v="1"/>
    <s v="ACC13"/>
    <x v="0"/>
    <s v="02 - CDI"/>
    <x v="0"/>
    <x v="4"/>
    <s v="Equipe 3 CENTRE"/>
    <x v="0"/>
    <s v="A"/>
    <d v="2020-07-13T02:00:00"/>
    <d v="2020-07-13T02:00:00"/>
    <n v="0"/>
    <n v="0"/>
    <n v="0"/>
    <n v="0"/>
    <n v="0"/>
    <n v="0"/>
    <n v="1"/>
    <n v="0"/>
    <n v="0"/>
    <n v="0"/>
    <n v="0"/>
    <n v="0"/>
  </r>
  <r>
    <s v="XUN389"/>
    <x v="0"/>
    <x v="0"/>
    <n v="44020.083333333336"/>
    <n v="44020.083333333336"/>
    <s v=""/>
    <s v="1J"/>
    <s v=""/>
    <s v="0:00"/>
    <s v="0:00"/>
    <s v=""/>
    <x v="0"/>
    <s v="ACC13"/>
    <x v="0"/>
    <s v="02 - CDI"/>
    <x v="0"/>
    <x v="4"/>
    <s v="Equipe 3 CENTRE"/>
    <x v="0"/>
    <s v="C"/>
    <d v="2020-07-08T02:00:00"/>
    <d v="2020-07-08T02:00:00"/>
    <n v="0"/>
    <n v="0"/>
    <n v="0"/>
    <n v="0"/>
    <n v="0"/>
    <n v="0"/>
    <n v="1"/>
    <n v="0"/>
    <n v="0"/>
    <n v="0"/>
    <n v="0"/>
    <n v="0"/>
  </r>
  <r>
    <s v="XUN389"/>
    <x v="0"/>
    <x v="0"/>
    <n v="43969.083333333336"/>
    <n v="43971.083333333336"/>
    <s v=""/>
    <s v="3J"/>
    <s v=""/>
    <s v="0:00"/>
    <s v="0:00"/>
    <s v=""/>
    <x v="0"/>
    <s v="ACC13"/>
    <x v="0"/>
    <s v="02 - CDI"/>
    <x v="0"/>
    <x v="4"/>
    <s v="Equipe 3 CENTRE"/>
    <x v="0"/>
    <s v="C"/>
    <d v="2020-05-18T02:00:00"/>
    <d v="2020-05-20T02:00:00"/>
    <n v="0"/>
    <n v="0"/>
    <n v="0"/>
    <n v="0"/>
    <n v="3"/>
    <n v="0"/>
    <n v="0"/>
    <n v="0"/>
    <n v="0"/>
    <n v="0"/>
    <n v="0"/>
    <n v="0"/>
  </r>
  <r>
    <s v="XUN389"/>
    <x v="5"/>
    <x v="5"/>
    <n v="43938.083333333336"/>
    <n v="43938.083333333336"/>
    <s v=""/>
    <s v="00h30"/>
    <s v=""/>
    <s v="7:55"/>
    <s v="8:25"/>
    <s v=""/>
    <x v="4"/>
    <s v="ACC13"/>
    <x v="0"/>
    <s v="02 - CDI"/>
    <x v="0"/>
    <x v="4"/>
    <s v="Equipe 3 CENTRE"/>
    <x v="0"/>
    <s v="F"/>
    <d v="2020-04-17T02:00:00"/>
    <d v="2020-04-17T02:00:00"/>
    <n v="0"/>
    <n v="0"/>
    <n v="0"/>
    <n v="1"/>
    <n v="0"/>
    <n v="0"/>
    <n v="0"/>
    <n v="0"/>
    <n v="0"/>
    <n v="0"/>
    <n v="0"/>
    <n v="0"/>
  </r>
  <r>
    <s v="XUN389"/>
    <x v="0"/>
    <x v="0"/>
    <n v="43878.041666666664"/>
    <n v="43883.041666666664"/>
    <s v=""/>
    <s v="6J"/>
    <s v=""/>
    <s v="0:00"/>
    <s v="0:00"/>
    <s v=""/>
    <x v="0"/>
    <s v="ACC13"/>
    <x v="0"/>
    <s v="02 - CDI"/>
    <x v="0"/>
    <x v="4"/>
    <s v="Equipe 3 CENTRE"/>
    <x v="0"/>
    <s v="C"/>
    <d v="2020-02-17T01:00:00"/>
    <d v="2020-02-22T01:00:00"/>
    <n v="0"/>
    <n v="6"/>
    <n v="0"/>
    <n v="0"/>
    <n v="0"/>
    <n v="0"/>
    <n v="0"/>
    <n v="0"/>
    <n v="0"/>
    <n v="0"/>
    <n v="0"/>
    <n v="0"/>
  </r>
  <r>
    <s v="XUN389"/>
    <x v="0"/>
    <x v="0"/>
    <n v="43871.041666666664"/>
    <n v="43876.041666666664"/>
    <s v=""/>
    <s v="6J"/>
    <s v=""/>
    <s v="0:00"/>
    <s v="0:00"/>
    <s v=""/>
    <x v="0"/>
    <s v="ACC13"/>
    <x v="0"/>
    <s v="02 - CDI"/>
    <x v="0"/>
    <x v="4"/>
    <s v="Equipe 3 CENTRE"/>
    <x v="0"/>
    <s v="C"/>
    <d v="2020-02-10T01:00:00"/>
    <d v="2020-02-15T01:00:00"/>
    <n v="0"/>
    <n v="6"/>
    <n v="0"/>
    <n v="0"/>
    <n v="0"/>
    <n v="0"/>
    <n v="0"/>
    <n v="0"/>
    <n v="0"/>
    <n v="0"/>
    <n v="0"/>
    <n v="0"/>
  </r>
  <r>
    <s v="XUN389"/>
    <x v="13"/>
    <x v="12"/>
    <n v="43867.041666666664"/>
    <n v="43867.041666666664"/>
    <s v=""/>
    <s v="06h05"/>
    <s v=""/>
    <s v="0:00"/>
    <s v="0:00"/>
    <s v=""/>
    <x v="5"/>
    <s v="ACC13"/>
    <x v="0"/>
    <s v="02 - CDI"/>
    <x v="0"/>
    <x v="4"/>
    <s v="Equipe 3 CENTRE"/>
    <x v="0"/>
    <s v="A"/>
    <d v="2020-02-06T01:00:00"/>
    <d v="2020-02-06T01:00:00"/>
    <n v="0"/>
    <n v="1"/>
    <n v="0"/>
    <n v="0"/>
    <n v="0"/>
    <n v="0"/>
    <n v="0"/>
    <n v="0"/>
    <n v="0"/>
    <n v="0"/>
    <n v="0"/>
    <n v="0"/>
  </r>
  <r>
    <s v="XUN389"/>
    <x v="4"/>
    <x v="4"/>
    <n v="43865.041666666664"/>
    <n v="43865.041666666664"/>
    <s v=""/>
    <s v="1J"/>
    <s v=""/>
    <s v="0:00"/>
    <s v="0:00"/>
    <s v=""/>
    <x v="0"/>
    <s v="ACC13"/>
    <x v="0"/>
    <s v="02 - CDI"/>
    <x v="0"/>
    <x v="4"/>
    <s v="Equipe 3 CENTRE"/>
    <x v="0"/>
    <s v="R"/>
    <d v="2020-02-04T01:00:00"/>
    <d v="2020-02-04T01:00:00"/>
    <n v="0"/>
    <n v="1"/>
    <n v="0"/>
    <n v="0"/>
    <n v="0"/>
    <n v="0"/>
    <n v="0"/>
    <n v="0"/>
    <n v="0"/>
    <n v="0"/>
    <n v="0"/>
    <n v="0"/>
  </r>
  <r>
    <s v="XUN389"/>
    <x v="13"/>
    <x v="12"/>
    <n v="43854.041666666664"/>
    <n v="43854.041666666664"/>
    <s v=""/>
    <s v="06h05"/>
    <s v=""/>
    <s v="0:00"/>
    <s v="0:00"/>
    <s v=""/>
    <x v="5"/>
    <s v="ACC13"/>
    <x v="0"/>
    <s v="02 - CDI"/>
    <x v="0"/>
    <x v="4"/>
    <s v="Equipe 3 CENTRE"/>
    <x v="0"/>
    <s v="A"/>
    <d v="2020-01-24T01:00:00"/>
    <d v="2020-01-24T01:00:00"/>
    <n v="1"/>
    <n v="0"/>
    <n v="0"/>
    <n v="0"/>
    <n v="0"/>
    <n v="0"/>
    <n v="0"/>
    <n v="0"/>
    <n v="0"/>
    <n v="0"/>
    <n v="0"/>
    <n v="0"/>
  </r>
  <r>
    <s v="XUN389"/>
    <x v="13"/>
    <x v="12"/>
    <n v="43846.041666666664"/>
    <n v="43846.041666666664"/>
    <s v=""/>
    <s v="06h05"/>
    <s v=""/>
    <s v="0:00"/>
    <s v="0:00"/>
    <s v=""/>
    <x v="5"/>
    <s v="ACC13"/>
    <x v="0"/>
    <s v="02 - CDI"/>
    <x v="0"/>
    <x v="4"/>
    <s v="Equipe 3 CENTRE"/>
    <x v="0"/>
    <s v="A"/>
    <d v="2020-01-16T01:00:00"/>
    <d v="2020-01-16T01:00:00"/>
    <n v="1"/>
    <n v="0"/>
    <n v="0"/>
    <n v="0"/>
    <n v="0"/>
    <n v="0"/>
    <n v="0"/>
    <n v="0"/>
    <n v="0"/>
    <n v="0"/>
    <n v="0"/>
    <n v="0"/>
  </r>
  <r>
    <s v="XUN389"/>
    <x v="13"/>
    <x v="12"/>
    <n v="43841.041666666664"/>
    <n v="43841.041666666664"/>
    <s v=""/>
    <s v="06h05"/>
    <s v=""/>
    <s v="0:00"/>
    <s v="0:00"/>
    <s v=""/>
    <x v="5"/>
    <s v="ACC13"/>
    <x v="0"/>
    <s v="02 - CDI"/>
    <x v="0"/>
    <x v="4"/>
    <s v="Equipe 3 CENTRE"/>
    <x v="0"/>
    <s v="A"/>
    <d v="2020-01-11T01:00:00"/>
    <d v="2020-01-11T01:00:00"/>
    <n v="1"/>
    <n v="0"/>
    <n v="0"/>
    <n v="0"/>
    <n v="0"/>
    <n v="0"/>
    <n v="0"/>
    <n v="0"/>
    <n v="0"/>
    <n v="0"/>
    <n v="0"/>
    <n v="0"/>
  </r>
  <r>
    <s v="XUN389"/>
    <x v="13"/>
    <x v="12"/>
    <n v="43840.041666666664"/>
    <n v="43840.041666666664"/>
    <s v=""/>
    <s v="06h05"/>
    <s v=""/>
    <s v="0:00"/>
    <s v="0:00"/>
    <s v=""/>
    <x v="5"/>
    <s v="ACC13"/>
    <x v="0"/>
    <s v="02 - CDI"/>
    <x v="0"/>
    <x v="4"/>
    <s v="Equipe 3 CENTRE"/>
    <x v="0"/>
    <s v="A"/>
    <d v="2020-01-10T01:00:00"/>
    <d v="2020-01-10T01:00:00"/>
    <n v="1"/>
    <n v="0"/>
    <n v="0"/>
    <n v="0"/>
    <n v="0"/>
    <n v="0"/>
    <n v="0"/>
    <n v="0"/>
    <n v="0"/>
    <n v="0"/>
    <n v="0"/>
    <n v="0"/>
  </r>
  <r>
    <s v="XUN389"/>
    <x v="13"/>
    <x v="12"/>
    <n v="43839.041666666664"/>
    <n v="43839.041666666664"/>
    <s v=""/>
    <s v="06h05"/>
    <s v=""/>
    <s v="0:00"/>
    <s v="0:00"/>
    <s v=""/>
    <x v="5"/>
    <s v="ACC13"/>
    <x v="0"/>
    <s v="02 - CDI"/>
    <x v="0"/>
    <x v="4"/>
    <s v="Equipe 3 CENTRE"/>
    <x v="0"/>
    <s v="A"/>
    <d v="2020-01-09T01:00:00"/>
    <d v="2020-01-09T01:00:00"/>
    <n v="1"/>
    <n v="0"/>
    <n v="0"/>
    <n v="0"/>
    <n v="0"/>
    <n v="0"/>
    <n v="0"/>
    <n v="0"/>
    <n v="0"/>
    <n v="0"/>
    <n v="0"/>
    <n v="0"/>
  </r>
  <r>
    <s v="XUN389"/>
    <x v="4"/>
    <x v="4"/>
    <n v="43837.041666666664"/>
    <n v="43837.041666666664"/>
    <s v=""/>
    <s v="1J"/>
    <s v=""/>
    <s v="0:00"/>
    <s v="0:00"/>
    <s v=""/>
    <x v="0"/>
    <s v="ACC13"/>
    <x v="0"/>
    <s v="02 - CDI"/>
    <x v="0"/>
    <x v="4"/>
    <s v="Equipe 3 CENTRE"/>
    <x v="0"/>
    <s v="R"/>
    <d v="2020-01-07T01:00:00"/>
    <d v="2020-01-07T01:00:00"/>
    <n v="1"/>
    <n v="0"/>
    <n v="0"/>
    <n v="0"/>
    <n v="0"/>
    <n v="0"/>
    <n v="0"/>
    <n v="0"/>
    <n v="0"/>
    <n v="0"/>
    <n v="0"/>
    <n v="0"/>
  </r>
  <r>
    <s v="XUN389"/>
    <x v="4"/>
    <x v="4"/>
    <n v="43832.041666666664"/>
    <n v="43832.041666666664"/>
    <s v=""/>
    <s v="1J"/>
    <s v=""/>
    <s v="0:00"/>
    <s v="0:00"/>
    <s v=""/>
    <x v="0"/>
    <s v="ACC13"/>
    <x v="0"/>
    <s v="02 - CDI"/>
    <x v="0"/>
    <x v="4"/>
    <s v="Equipe 3 CENTRE"/>
    <x v="0"/>
    <s v="R"/>
    <d v="2020-01-02T01:00:00"/>
    <d v="2020-01-02T01:00:00"/>
    <n v="1"/>
    <n v="0"/>
    <n v="0"/>
    <n v="0"/>
    <n v="0"/>
    <n v="0"/>
    <n v="0"/>
    <n v="0"/>
    <n v="0"/>
    <n v="0"/>
    <n v="0"/>
    <n v="0"/>
  </r>
  <r>
    <s v="WPN816"/>
    <x v="0"/>
    <x v="0"/>
    <n v="44082.083333333336"/>
    <n v="44093.083333333336"/>
    <s v=""/>
    <s v="11J"/>
    <s v=""/>
    <s v="0:00"/>
    <s v="0:00"/>
    <s v=""/>
    <x v="0"/>
    <s v="CA2"/>
    <x v="1"/>
    <s v="01 - FONCT"/>
    <x v="0"/>
    <x v="1"/>
    <s v="Encadrement"/>
    <x v="1"/>
    <s v="C"/>
    <d v="2020-09-08T02:00:00"/>
    <d v="2020-09-19T02:00:00"/>
    <n v="0"/>
    <n v="0"/>
    <n v="0"/>
    <n v="0"/>
    <n v="0"/>
    <n v="0"/>
    <n v="0"/>
    <n v="0"/>
    <n v="11"/>
    <n v="0"/>
    <n v="0"/>
    <n v="0"/>
  </r>
  <r>
    <s v="WPN816"/>
    <x v="0"/>
    <x v="0"/>
    <n v="43893.041666666664"/>
    <n v="43896.041666666664"/>
    <s v=""/>
    <s v="4J"/>
    <s v=""/>
    <s v="0:00"/>
    <s v="0:00"/>
    <s v=""/>
    <x v="0"/>
    <s v="CA2"/>
    <x v="1"/>
    <s v="01 - FONCT"/>
    <x v="0"/>
    <x v="1"/>
    <s v="Encadrement"/>
    <x v="1"/>
    <s v="C"/>
    <d v="2020-03-03T01:00:00"/>
    <d v="2020-03-06T01:00:00"/>
    <n v="0"/>
    <n v="0"/>
    <n v="4"/>
    <n v="0"/>
    <n v="0"/>
    <n v="0"/>
    <n v="0"/>
    <n v="0"/>
    <n v="0"/>
    <n v="0"/>
    <n v="0"/>
    <n v="0"/>
  </r>
  <r>
    <s v="YSD096"/>
    <x v="2"/>
    <x v="2"/>
    <n v="43838.041666666664"/>
    <n v="43839.041666666664"/>
    <s v=""/>
    <s v="2J"/>
    <s v=""/>
    <s v="0:00"/>
    <s v="0:00"/>
    <s v=""/>
    <x v="2"/>
    <s v="ACC12"/>
    <x v="0"/>
    <s v="04 - CDD"/>
    <x v="1"/>
    <x v="3"/>
    <e v="#N/A"/>
    <x v="1"/>
    <s v="M"/>
    <d v="2020-01-08T01:00:00"/>
    <d v="2020-01-09T01:00:00"/>
    <n v="2"/>
    <n v="0"/>
    <n v="0"/>
    <n v="0"/>
    <n v="0"/>
    <n v="0"/>
    <n v="0"/>
    <n v="0"/>
    <n v="0"/>
    <n v="0"/>
    <n v="0"/>
    <n v="0"/>
  </r>
  <r>
    <s v="CRJ440"/>
    <x v="0"/>
    <x v="0"/>
    <n v="44193.041666666664"/>
    <n v="44198.041666666664"/>
    <s v=""/>
    <s v="6J"/>
    <s v=""/>
    <s v="0:00"/>
    <s v="0:00"/>
    <s v=""/>
    <x v="0"/>
    <s v="ACC12"/>
    <x v="0"/>
    <s v="02 - CDI"/>
    <x v="0"/>
    <x v="4"/>
    <s v="Equipe1 BIDART"/>
    <x v="0"/>
    <s v="C"/>
    <d v="2020-12-28T01:00:00"/>
    <d v="2020-12-31T00:00:00"/>
    <n v="0"/>
    <n v="0"/>
    <n v="0"/>
    <n v="0"/>
    <n v="0"/>
    <n v="0"/>
    <n v="0"/>
    <n v="0"/>
    <n v="0"/>
    <n v="0"/>
    <n v="0"/>
    <n v="4"/>
  </r>
  <r>
    <s v="CRJ440"/>
    <x v="0"/>
    <x v="0"/>
    <n v="44011.083333333336"/>
    <n v="44025.083333333336"/>
    <s v=""/>
    <s v="13J"/>
    <s v=""/>
    <s v="0:00"/>
    <s v="0:00"/>
    <s v=""/>
    <x v="0"/>
    <s v="ACC12"/>
    <x v="0"/>
    <s v="02 - CDI"/>
    <x v="0"/>
    <x v="4"/>
    <s v="Equipe1 BIDART"/>
    <x v="0"/>
    <s v="C"/>
    <d v="2020-06-29T02:00:00"/>
    <d v="2020-07-13T02:00:00"/>
    <n v="0"/>
    <n v="0"/>
    <n v="0"/>
    <n v="0"/>
    <n v="0"/>
    <n v="2"/>
    <n v="11"/>
    <n v="0"/>
    <n v="0"/>
    <n v="0"/>
    <n v="0"/>
    <n v="0"/>
  </r>
  <r>
    <s v="CRJ440"/>
    <x v="5"/>
    <x v="5"/>
    <n v="43938.083333333336"/>
    <n v="43938.083333333336"/>
    <s v=""/>
    <s v="00h30"/>
    <s v=""/>
    <s v="7:55"/>
    <s v="8:25"/>
    <s v=""/>
    <x v="4"/>
    <s v="ACC12"/>
    <x v="0"/>
    <s v="02 - CDI"/>
    <x v="0"/>
    <x v="4"/>
    <s v="Equipe1 BIDART"/>
    <x v="0"/>
    <s v="F"/>
    <d v="2020-04-17T02:00:00"/>
    <d v="2020-04-17T02:00:00"/>
    <n v="0"/>
    <n v="0"/>
    <n v="0"/>
    <n v="1"/>
    <n v="0"/>
    <n v="0"/>
    <n v="0"/>
    <n v="0"/>
    <n v="0"/>
    <n v="0"/>
    <n v="0"/>
    <n v="0"/>
  </r>
  <r>
    <s v="CRJ440"/>
    <x v="16"/>
    <x v="15"/>
    <n v="43905.041666666664"/>
    <n v="43911.041666666664"/>
    <s v=""/>
    <s v="7J"/>
    <s v=""/>
    <s v="0:00"/>
    <s v="0:00"/>
    <s v=""/>
    <x v="9"/>
    <s v="ACC12"/>
    <x v="0"/>
    <s v="02 - CDI"/>
    <x v="0"/>
    <x v="4"/>
    <s v="Equipe1 BIDART"/>
    <x v="0"/>
    <s v="A"/>
    <d v="2020-03-15T01:00:00"/>
    <d v="2020-03-21T01:00:00"/>
    <n v="0"/>
    <n v="0"/>
    <n v="6"/>
    <n v="0"/>
    <n v="0"/>
    <n v="0"/>
    <n v="0"/>
    <n v="0"/>
    <n v="0"/>
    <n v="0"/>
    <n v="0"/>
    <n v="0"/>
  </r>
  <r>
    <s v="CRJ440"/>
    <x v="16"/>
    <x v="15"/>
    <n v="43898.041666666664"/>
    <n v="43904.041666666664"/>
    <s v=""/>
    <s v="7J"/>
    <s v=""/>
    <s v="0:00"/>
    <s v="0:00"/>
    <s v=""/>
    <x v="9"/>
    <s v="ACC12"/>
    <x v="0"/>
    <s v="02 - CDI"/>
    <x v="0"/>
    <x v="4"/>
    <s v="Equipe1 BIDART"/>
    <x v="0"/>
    <s v="A"/>
    <d v="2020-03-08T01:00:00"/>
    <d v="2020-03-14T01:00:00"/>
    <n v="0"/>
    <n v="0"/>
    <n v="6"/>
    <n v="0"/>
    <n v="0"/>
    <n v="0"/>
    <n v="0"/>
    <n v="0"/>
    <n v="0"/>
    <n v="0"/>
    <n v="0"/>
    <n v="0"/>
  </r>
  <r>
    <s v="CRJ440"/>
    <x v="16"/>
    <x v="15"/>
    <n v="43895.041666666664"/>
    <n v="43897.041666666664"/>
    <s v=""/>
    <s v="3J"/>
    <s v=""/>
    <s v="0:00"/>
    <s v="0:00"/>
    <s v=""/>
    <x v="9"/>
    <s v="ACC12"/>
    <x v="0"/>
    <s v="02 - CDI"/>
    <x v="0"/>
    <x v="4"/>
    <s v="Equipe1 BIDART"/>
    <x v="0"/>
    <s v="A"/>
    <d v="2020-03-05T01:00:00"/>
    <d v="2020-03-07T01:00:00"/>
    <n v="0"/>
    <n v="0"/>
    <n v="3"/>
    <n v="0"/>
    <n v="0"/>
    <n v="0"/>
    <n v="0"/>
    <n v="0"/>
    <n v="0"/>
    <n v="0"/>
    <n v="0"/>
    <n v="0"/>
  </r>
  <r>
    <s v="CRJ440"/>
    <x v="16"/>
    <x v="15"/>
    <n v="43887.041666666664"/>
    <n v="43894.041666666664"/>
    <s v=""/>
    <s v="8J"/>
    <s v=""/>
    <s v="0:00"/>
    <s v="0:00"/>
    <s v=""/>
    <x v="9"/>
    <s v="ACC12"/>
    <x v="0"/>
    <s v="02 - CDI"/>
    <x v="0"/>
    <x v="4"/>
    <s v="Equipe1 BIDART"/>
    <x v="0"/>
    <s v="A"/>
    <d v="2020-02-26T01:00:00"/>
    <d v="2020-03-04T01:00:00"/>
    <n v="0"/>
    <n v="4"/>
    <n v="3"/>
    <n v="0"/>
    <n v="0"/>
    <n v="0"/>
    <n v="0"/>
    <n v="0"/>
    <n v="0"/>
    <n v="0"/>
    <n v="0"/>
    <n v="0"/>
  </r>
  <r>
    <s v="CRJ440"/>
    <x v="2"/>
    <x v="2"/>
    <n v="43867.041666666664"/>
    <n v="43869.041666666664"/>
    <s v=""/>
    <s v="3J"/>
    <s v=""/>
    <s v="0:00"/>
    <s v="0:00"/>
    <s v=""/>
    <x v="2"/>
    <s v="ACC12"/>
    <x v="0"/>
    <s v="02 - CDI"/>
    <x v="0"/>
    <x v="4"/>
    <s v="Equipe1 BIDART"/>
    <x v="0"/>
    <s v="M"/>
    <d v="2020-02-06T01:00:00"/>
    <d v="2020-02-08T01:00:00"/>
    <n v="0"/>
    <n v="3"/>
    <n v="0"/>
    <n v="0"/>
    <n v="0"/>
    <n v="0"/>
    <n v="0"/>
    <n v="0"/>
    <n v="0"/>
    <n v="0"/>
    <n v="0"/>
    <n v="0"/>
  </r>
  <r>
    <s v="CRJ440"/>
    <x v="2"/>
    <x v="2"/>
    <n v="43827.041666666664"/>
    <n v="43831.041666666664"/>
    <s v=""/>
    <s v="5J"/>
    <s v=""/>
    <s v="0:00"/>
    <s v="0:00"/>
    <s v=""/>
    <x v="2"/>
    <s v="ACC12"/>
    <x v="0"/>
    <s v="02 - CDI"/>
    <x v="0"/>
    <x v="4"/>
    <s v="Equipe1 BIDART"/>
    <x v="0"/>
    <s v="M"/>
    <d v="2020-01-01T00:00:00"/>
    <d v="2020-01-01T01:00:00"/>
    <n v="0"/>
    <n v="0"/>
    <n v="0"/>
    <n v="0"/>
    <n v="0"/>
    <n v="0"/>
    <n v="0"/>
    <n v="0"/>
    <n v="0"/>
    <n v="0"/>
    <n v="0"/>
    <n v="0"/>
  </r>
  <r>
    <s v="MXE306"/>
    <x v="0"/>
    <x v="0"/>
    <n v="43976.083333333336"/>
    <n v="43988.083333333336"/>
    <s v=""/>
    <s v="11J"/>
    <s v=""/>
    <s v="0:00"/>
    <s v="0:00"/>
    <s v=""/>
    <x v="0"/>
    <s v="ACC12"/>
    <x v="0"/>
    <s v="02 - CDI"/>
    <x v="0"/>
    <x v="3"/>
    <s v="colis"/>
    <x v="0"/>
    <s v="C"/>
    <d v="2020-05-25T02:00:00"/>
    <d v="2020-06-06T02:00:00"/>
    <n v="0"/>
    <n v="0"/>
    <n v="0"/>
    <n v="0"/>
    <n v="6"/>
    <n v="5"/>
    <n v="0"/>
    <n v="0"/>
    <n v="0"/>
    <n v="0"/>
    <n v="0"/>
    <n v="0"/>
  </r>
  <r>
    <s v="MXE306"/>
    <x v="0"/>
    <x v="0"/>
    <n v="43969.083333333336"/>
    <n v="43974.083333333336"/>
    <s v=""/>
    <s v="5J"/>
    <s v=""/>
    <s v="0:00"/>
    <s v="0:00"/>
    <s v=""/>
    <x v="0"/>
    <s v="ACC12"/>
    <x v="0"/>
    <s v="02 - CDI"/>
    <x v="0"/>
    <x v="3"/>
    <s v="colis"/>
    <x v="0"/>
    <s v="C"/>
    <d v="2020-05-18T02:00:00"/>
    <d v="2020-05-23T02:00:00"/>
    <n v="0"/>
    <n v="0"/>
    <n v="0"/>
    <n v="0"/>
    <n v="5"/>
    <n v="0"/>
    <n v="0"/>
    <n v="0"/>
    <n v="0"/>
    <n v="0"/>
    <n v="0"/>
    <n v="0"/>
  </r>
  <r>
    <s v="MXE306"/>
    <x v="0"/>
    <x v="0"/>
    <n v="43840.041666666664"/>
    <n v="43841.041666666664"/>
    <s v=""/>
    <s v="2J"/>
    <s v=""/>
    <s v="0:00"/>
    <s v="0:00"/>
    <s v=""/>
    <x v="0"/>
    <s v="ACC12"/>
    <x v="0"/>
    <s v="02 - CDI"/>
    <x v="0"/>
    <x v="3"/>
    <s v="colis"/>
    <x v="0"/>
    <s v="C"/>
    <d v="2020-01-10T01:00:00"/>
    <d v="2020-01-11T01:00:00"/>
    <n v="2"/>
    <n v="0"/>
    <n v="0"/>
    <n v="0"/>
    <n v="0"/>
    <n v="0"/>
    <n v="0"/>
    <n v="0"/>
    <n v="0"/>
    <n v="0"/>
    <n v="0"/>
    <n v="0"/>
  </r>
  <r>
    <s v="TLW483"/>
    <x v="0"/>
    <x v="0"/>
    <n v="43994.083333333336"/>
    <n v="44009.083333333336"/>
    <s v=""/>
    <s v="14J"/>
    <s v=""/>
    <s v="0:00"/>
    <s v="0:00"/>
    <s v=""/>
    <x v="0"/>
    <s v="APN2"/>
    <x v="0"/>
    <s v="01 - FONCT"/>
    <x v="0"/>
    <x v="1"/>
    <s v="EQUIPE 2 SAINT JEAN"/>
    <x v="0"/>
    <s v="C"/>
    <d v="2020-06-12T02:00:00"/>
    <d v="2020-06-27T02:00:00"/>
    <n v="0"/>
    <n v="0"/>
    <n v="0"/>
    <n v="0"/>
    <n v="0"/>
    <n v="14"/>
    <n v="0"/>
    <n v="0"/>
    <n v="0"/>
    <n v="0"/>
    <n v="0"/>
    <n v="0"/>
  </r>
  <r>
    <s v="TLW483"/>
    <x v="12"/>
    <x v="11"/>
    <n v="43993.083333333336"/>
    <n v="43993.083333333336"/>
    <s v=""/>
    <s v="1J"/>
    <s v=""/>
    <s v="0:00"/>
    <s v="0:00"/>
    <s v=""/>
    <x v="6"/>
    <s v="APN2"/>
    <x v="0"/>
    <s v="01 - FONCT"/>
    <x v="0"/>
    <x v="1"/>
    <s v="EQUIPE 2 SAINT JEAN"/>
    <x v="0"/>
    <s v="J"/>
    <d v="2020-06-11T02:00:00"/>
    <d v="2020-06-11T02:00:00"/>
    <n v="0"/>
    <n v="0"/>
    <n v="0"/>
    <n v="0"/>
    <n v="0"/>
    <n v="1"/>
    <n v="0"/>
    <n v="0"/>
    <n v="0"/>
    <n v="0"/>
    <n v="0"/>
    <n v="0"/>
  </r>
  <r>
    <s v="TLW483"/>
    <x v="5"/>
    <x v="5"/>
    <n v="43938.083333333336"/>
    <n v="43938.083333333336"/>
    <s v=""/>
    <s v="00h30"/>
    <s v=""/>
    <s v="7:06"/>
    <s v="7:36"/>
    <s v=""/>
    <x v="4"/>
    <s v="APN2"/>
    <x v="0"/>
    <s v="01 - FONCT"/>
    <x v="0"/>
    <x v="1"/>
    <s v="EQUIPE 2 SAINT JEAN"/>
    <x v="0"/>
    <s v="F"/>
    <d v="2020-04-17T02:00:00"/>
    <d v="2020-04-17T02:00:00"/>
    <n v="0"/>
    <n v="0"/>
    <n v="0"/>
    <n v="1"/>
    <n v="0"/>
    <n v="0"/>
    <n v="0"/>
    <n v="0"/>
    <n v="0"/>
    <n v="0"/>
    <n v="0"/>
    <n v="0"/>
  </r>
  <r>
    <s v="TLW483"/>
    <x v="0"/>
    <x v="0"/>
    <n v="43871.041666666664"/>
    <n v="43873.041666666664"/>
    <s v=""/>
    <s v="3J"/>
    <s v=""/>
    <s v="0:00"/>
    <s v="0:00"/>
    <s v=""/>
    <x v="0"/>
    <s v="APN2"/>
    <x v="0"/>
    <s v="01 - FONCT"/>
    <x v="0"/>
    <x v="1"/>
    <s v="EQUIPE 2 SAINT JEAN"/>
    <x v="0"/>
    <s v="C"/>
    <d v="2020-02-10T01:00:00"/>
    <d v="2020-02-12T01:00:00"/>
    <n v="0"/>
    <n v="3"/>
    <n v="0"/>
    <n v="0"/>
    <n v="0"/>
    <n v="0"/>
    <n v="0"/>
    <n v="0"/>
    <n v="0"/>
    <n v="0"/>
    <n v="0"/>
    <n v="0"/>
  </r>
  <r>
    <s v="TLW483"/>
    <x v="2"/>
    <x v="2"/>
    <n v="43857.041666666664"/>
    <n v="43862.041666666664"/>
    <s v=""/>
    <s v="6J"/>
    <s v=""/>
    <s v="0:00"/>
    <s v="0:00"/>
    <s v=""/>
    <x v="2"/>
    <s v="APN2"/>
    <x v="0"/>
    <s v="01 - FONCT"/>
    <x v="0"/>
    <x v="1"/>
    <s v="EQUIPE 2 SAINT JEAN"/>
    <x v="0"/>
    <s v="M"/>
    <d v="2020-01-27T01:00:00"/>
    <d v="2020-02-01T01:00:00"/>
    <n v="5"/>
    <n v="1"/>
    <n v="0"/>
    <n v="0"/>
    <n v="0"/>
    <n v="0"/>
    <n v="0"/>
    <n v="0"/>
    <n v="0"/>
    <n v="0"/>
    <n v="0"/>
    <n v="0"/>
  </r>
  <r>
    <s v="YZD046"/>
    <x v="27"/>
    <x v="25"/>
    <n v="44027.083333333336"/>
    <n v="44037.083333333336"/>
    <s v=""/>
    <s v="11J"/>
    <s v=""/>
    <s v="0:00"/>
    <s v="0:00"/>
    <s v=""/>
    <x v="7"/>
    <s v="ACC12"/>
    <x v="0"/>
    <s v="02 - CDI"/>
    <x v="0"/>
    <x v="3"/>
    <e v="#N/A"/>
    <x v="0"/>
    <s v="P"/>
    <d v="2020-07-15T02:00:00"/>
    <d v="2020-07-25T02:00:00"/>
    <n v="0"/>
    <n v="0"/>
    <n v="0"/>
    <n v="0"/>
    <n v="0"/>
    <n v="0"/>
    <n v="10"/>
    <n v="0"/>
    <n v="0"/>
    <n v="0"/>
    <n v="0"/>
    <n v="0"/>
  </r>
  <r>
    <s v="YZD046"/>
    <x v="0"/>
    <x v="0"/>
    <n v="44011.083333333336"/>
    <n v="44025.083333333336"/>
    <s v=""/>
    <s v="13J"/>
    <s v=""/>
    <s v="0:00"/>
    <s v="0:00"/>
    <s v=""/>
    <x v="0"/>
    <s v="ACC12"/>
    <x v="0"/>
    <s v="02 - CDI"/>
    <x v="0"/>
    <x v="3"/>
    <e v="#N/A"/>
    <x v="0"/>
    <s v="C"/>
    <d v="2020-06-29T02:00:00"/>
    <d v="2020-07-13T02:00:00"/>
    <n v="0"/>
    <n v="0"/>
    <n v="0"/>
    <n v="0"/>
    <n v="0"/>
    <n v="2"/>
    <n v="11"/>
    <n v="0"/>
    <n v="0"/>
    <n v="0"/>
    <n v="0"/>
    <n v="0"/>
  </r>
  <r>
    <s v="YZD046"/>
    <x v="8"/>
    <x v="3"/>
    <n v="43960.083333333336"/>
    <n v="43960.083333333336"/>
    <s v=""/>
    <s v="1J"/>
    <s v=""/>
    <s v="0:00"/>
    <s v="0:00"/>
    <s v=""/>
    <x v="3"/>
    <s v="ACC12"/>
    <x v="0"/>
    <s v="02 - CDI"/>
    <x v="0"/>
    <x v="3"/>
    <e v="#N/A"/>
    <x v="0"/>
    <s v="C"/>
    <d v="2020-05-09T02:00:00"/>
    <d v="2020-05-09T02:00:00"/>
    <n v="0"/>
    <n v="0"/>
    <n v="0"/>
    <n v="0"/>
    <n v="1"/>
    <n v="0"/>
    <n v="0"/>
    <n v="0"/>
    <n v="0"/>
    <n v="0"/>
    <n v="0"/>
    <n v="0"/>
  </r>
  <r>
    <s v="YZD046"/>
    <x v="28"/>
    <x v="26"/>
    <n v="43956.083333333336"/>
    <n v="43958.083333333336"/>
    <s v=""/>
    <s v="3J"/>
    <s v=""/>
    <s v="0:00"/>
    <s v="0:00"/>
    <s v=""/>
    <x v="7"/>
    <s v="ACC12"/>
    <x v="0"/>
    <s v="02 - CDI"/>
    <x v="0"/>
    <x v="3"/>
    <e v="#N/A"/>
    <x v="0"/>
    <s v="N"/>
    <d v="2020-05-05T02:00:00"/>
    <d v="2020-05-07T02:00:00"/>
    <n v="0"/>
    <n v="0"/>
    <n v="0"/>
    <n v="0"/>
    <n v="3"/>
    <n v="0"/>
    <n v="0"/>
    <n v="0"/>
    <n v="0"/>
    <n v="0"/>
    <n v="0"/>
    <n v="0"/>
  </r>
  <r>
    <s v="YZD046"/>
    <x v="8"/>
    <x v="3"/>
    <n v="43955.083333333336"/>
    <n v="43955.083333333336"/>
    <s v=""/>
    <s v="1J"/>
    <s v=""/>
    <s v="0:00"/>
    <s v="0:00"/>
    <s v=""/>
    <x v="3"/>
    <s v="ACC12"/>
    <x v="0"/>
    <s v="02 - CDI"/>
    <x v="0"/>
    <x v="3"/>
    <e v="#N/A"/>
    <x v="0"/>
    <s v="C"/>
    <d v="2020-05-04T02:00:00"/>
    <d v="2020-05-04T02:00:00"/>
    <n v="0"/>
    <n v="0"/>
    <n v="0"/>
    <n v="0"/>
    <n v="1"/>
    <n v="0"/>
    <n v="0"/>
    <n v="0"/>
    <n v="0"/>
    <n v="0"/>
    <n v="0"/>
    <n v="0"/>
  </r>
  <r>
    <s v="YZD046"/>
    <x v="0"/>
    <x v="0"/>
    <n v="43941.083333333336"/>
    <n v="43946.083333333336"/>
    <s v=""/>
    <s v="6J"/>
    <s v=""/>
    <s v="0:00"/>
    <s v="0:00"/>
    <s v=""/>
    <x v="0"/>
    <s v="ACC12"/>
    <x v="0"/>
    <s v="02 - CDI"/>
    <x v="0"/>
    <x v="3"/>
    <e v="#N/A"/>
    <x v="0"/>
    <s v="C"/>
    <d v="2020-04-20T02:00:00"/>
    <d v="2020-04-25T02:00:00"/>
    <n v="0"/>
    <n v="0"/>
    <n v="0"/>
    <n v="6"/>
    <n v="0"/>
    <n v="0"/>
    <n v="0"/>
    <n v="0"/>
    <n v="0"/>
    <n v="0"/>
    <n v="0"/>
    <n v="0"/>
  </r>
  <r>
    <s v="YZD046"/>
    <x v="0"/>
    <x v="0"/>
    <n v="43874.041666666664"/>
    <n v="43874.041666666664"/>
    <s v=""/>
    <s v="1J"/>
    <s v=""/>
    <s v="0:00"/>
    <s v="0:00"/>
    <s v=""/>
    <x v="0"/>
    <s v="ACC12"/>
    <x v="0"/>
    <s v="02 - CDI"/>
    <x v="0"/>
    <x v="3"/>
    <e v="#N/A"/>
    <x v="0"/>
    <s v="C"/>
    <d v="2020-02-13T01:00:00"/>
    <d v="2020-02-13T01:00:00"/>
    <n v="0"/>
    <n v="1"/>
    <n v="0"/>
    <n v="0"/>
    <n v="0"/>
    <n v="0"/>
    <n v="0"/>
    <n v="0"/>
    <n v="0"/>
    <n v="0"/>
    <n v="0"/>
    <n v="0"/>
  </r>
  <r>
    <s v="TED047"/>
    <x v="0"/>
    <x v="0"/>
    <n v="43997.083333333336"/>
    <n v="44010.083333333336"/>
    <s v=""/>
    <s v="12J"/>
    <s v=""/>
    <s v="0:00"/>
    <s v="0:00"/>
    <s v=""/>
    <x v="0"/>
    <s v="ATG2"/>
    <x v="0"/>
    <s v="01 - FONCT"/>
    <x v="0"/>
    <x v="0"/>
    <s v="Equipe2"/>
    <x v="0"/>
    <s v="C"/>
    <d v="2020-06-15T02:00:00"/>
    <d v="2020-06-28T02:00:00"/>
    <n v="0"/>
    <n v="0"/>
    <n v="0"/>
    <n v="0"/>
    <n v="0"/>
    <n v="12"/>
    <n v="0"/>
    <n v="0"/>
    <n v="0"/>
    <n v="0"/>
    <n v="0"/>
    <n v="0"/>
  </r>
  <r>
    <s v="TED047"/>
    <x v="12"/>
    <x v="11"/>
    <n v="43957.083333333336"/>
    <n v="43961.083333333336"/>
    <s v=""/>
    <s v="3J"/>
    <s v=""/>
    <s v="0:00"/>
    <s v="0:00"/>
    <s v=""/>
    <x v="6"/>
    <s v="ATG2"/>
    <x v="0"/>
    <s v="01 - FONCT"/>
    <x v="0"/>
    <x v="0"/>
    <s v="Equipe2"/>
    <x v="0"/>
    <s v="J"/>
    <d v="2020-05-06T02:00:00"/>
    <d v="2020-05-10T02:00:00"/>
    <n v="0"/>
    <n v="0"/>
    <n v="0"/>
    <n v="0"/>
    <n v="3"/>
    <n v="0"/>
    <n v="0"/>
    <n v="0"/>
    <n v="0"/>
    <n v="0"/>
    <n v="0"/>
    <n v="0"/>
  </r>
  <r>
    <s v="TED047"/>
    <x v="0"/>
    <x v="0"/>
    <n v="43945.083333333336"/>
    <n v="43947.083333333336"/>
    <s v=""/>
    <s v="2J"/>
    <s v=""/>
    <s v="0:00"/>
    <s v="0:00"/>
    <s v=""/>
    <x v="0"/>
    <s v="ATG2"/>
    <x v="0"/>
    <s v="01 - FONCT"/>
    <x v="0"/>
    <x v="0"/>
    <s v="Equipe2"/>
    <x v="0"/>
    <s v="C"/>
    <d v="2020-04-24T02:00:00"/>
    <d v="2020-04-26T02:00:00"/>
    <n v="0"/>
    <n v="0"/>
    <n v="0"/>
    <n v="2"/>
    <n v="0"/>
    <n v="0"/>
    <n v="0"/>
    <n v="0"/>
    <n v="0"/>
    <n v="0"/>
    <n v="0"/>
    <n v="0"/>
  </r>
  <r>
    <s v="TED047"/>
    <x v="0"/>
    <x v="0"/>
    <n v="43864.041666666664"/>
    <n v="43870.041666666664"/>
    <s v=""/>
    <s v="6J"/>
    <s v=""/>
    <s v="0:00"/>
    <s v="0:00"/>
    <s v=""/>
    <x v="0"/>
    <s v="ATG2"/>
    <x v="0"/>
    <s v="01 - FONCT"/>
    <x v="0"/>
    <x v="0"/>
    <s v="Equipe2"/>
    <x v="0"/>
    <s v="C"/>
    <d v="2020-02-03T01:00:00"/>
    <d v="2020-02-09T01:00:00"/>
    <n v="0"/>
    <n v="6"/>
    <n v="0"/>
    <n v="0"/>
    <n v="0"/>
    <n v="0"/>
    <n v="0"/>
    <n v="0"/>
    <n v="0"/>
    <n v="0"/>
    <n v="0"/>
    <n v="0"/>
  </r>
  <r>
    <s v="KBV849"/>
    <x v="0"/>
    <x v="0"/>
    <n v="44186.041666666664"/>
    <n v="44196.041666666664"/>
    <s v=""/>
    <s v="9J"/>
    <s v=""/>
    <s v="0:00"/>
    <s v="0:00"/>
    <s v=""/>
    <x v="0"/>
    <s v="ACC13"/>
    <x v="0"/>
    <s v="02 - CDI"/>
    <x v="0"/>
    <x v="1"/>
    <s v="URRUGNE"/>
    <x v="0"/>
    <s v="C"/>
    <d v="2020-12-21T01:00:00"/>
    <d v="2020-12-31T00:00:00"/>
    <n v="0"/>
    <n v="0"/>
    <n v="0"/>
    <n v="0"/>
    <n v="0"/>
    <n v="0"/>
    <n v="0"/>
    <n v="0"/>
    <n v="0"/>
    <n v="0"/>
    <n v="0"/>
    <n v="10"/>
  </r>
  <r>
    <s v="KBV849"/>
    <x v="0"/>
    <x v="0"/>
    <n v="44074.083333333336"/>
    <n v="44086.083333333336"/>
    <s v=""/>
    <s v="12J"/>
    <s v=""/>
    <s v="0:00"/>
    <s v="0:00"/>
    <s v=""/>
    <x v="0"/>
    <s v="ACC13"/>
    <x v="0"/>
    <s v="02 - CDI"/>
    <x v="0"/>
    <x v="1"/>
    <s v="URRUGNE"/>
    <x v="0"/>
    <s v="C"/>
    <d v="2020-08-31T02:00:00"/>
    <d v="2020-09-12T02:00:00"/>
    <n v="0"/>
    <n v="0"/>
    <n v="0"/>
    <n v="0"/>
    <n v="0"/>
    <n v="0"/>
    <n v="0"/>
    <n v="1"/>
    <n v="11"/>
    <n v="0"/>
    <n v="0"/>
    <n v="0"/>
  </r>
  <r>
    <s v="KBV849"/>
    <x v="0"/>
    <x v="0"/>
    <n v="44025.083333333336"/>
    <n v="44025.083333333336"/>
    <s v=""/>
    <s v="1J"/>
    <s v=""/>
    <s v="0:00"/>
    <s v="0:00"/>
    <s v=""/>
    <x v="0"/>
    <s v="ACC13"/>
    <x v="0"/>
    <s v="02 - CDI"/>
    <x v="0"/>
    <x v="1"/>
    <s v="URRUGNE"/>
    <x v="0"/>
    <s v="C"/>
    <d v="2020-07-13T02:00:00"/>
    <d v="2020-07-13T02:00:00"/>
    <n v="0"/>
    <n v="0"/>
    <n v="0"/>
    <n v="0"/>
    <n v="0"/>
    <n v="0"/>
    <n v="1"/>
    <n v="0"/>
    <n v="0"/>
    <n v="0"/>
    <n v="0"/>
    <n v="0"/>
  </r>
  <r>
    <s v="KBV849"/>
    <x v="7"/>
    <x v="7"/>
    <n v="43978.083333333336"/>
    <n v="43978.083333333336"/>
    <s v=""/>
    <s v="06h40"/>
    <s v=""/>
    <s v="0:00"/>
    <s v="0:00"/>
    <s v=""/>
    <x v="0"/>
    <s v="ACC13"/>
    <x v="0"/>
    <s v="02 - CDI"/>
    <x v="0"/>
    <x v="1"/>
    <s v="URRUGNE"/>
    <x v="0"/>
    <s v="2"/>
    <d v="2020-05-27T02:00:00"/>
    <d v="2020-05-27T02:00:00"/>
    <n v="0"/>
    <n v="0"/>
    <n v="0"/>
    <n v="0"/>
    <n v="1"/>
    <n v="0"/>
    <n v="0"/>
    <n v="0"/>
    <n v="0"/>
    <n v="0"/>
    <n v="0"/>
    <n v="0"/>
  </r>
  <r>
    <s v="KBV849"/>
    <x v="0"/>
    <x v="0"/>
    <n v="43953.083333333336"/>
    <n v="43953.083333333336"/>
    <s v=""/>
    <s v="1J"/>
    <s v=""/>
    <s v="0:00"/>
    <s v="0:00"/>
    <s v=""/>
    <x v="0"/>
    <s v="ACC13"/>
    <x v="0"/>
    <s v="02 - CDI"/>
    <x v="0"/>
    <x v="1"/>
    <s v="URRUGNE"/>
    <x v="0"/>
    <s v="C"/>
    <d v="2020-05-02T02:00:00"/>
    <d v="2020-05-02T02:00:00"/>
    <n v="0"/>
    <n v="0"/>
    <n v="0"/>
    <n v="0"/>
    <n v="1"/>
    <n v="0"/>
    <n v="0"/>
    <n v="0"/>
    <n v="0"/>
    <n v="0"/>
    <n v="0"/>
    <n v="0"/>
  </r>
  <r>
    <s v="KBV849"/>
    <x v="0"/>
    <x v="0"/>
    <n v="43935.083333333336"/>
    <n v="43938.083333333336"/>
    <s v=""/>
    <s v="4J"/>
    <s v=""/>
    <s v="0:00"/>
    <s v="0:00"/>
    <s v=""/>
    <x v="0"/>
    <s v="ACC13"/>
    <x v="0"/>
    <s v="02 - CDI"/>
    <x v="0"/>
    <x v="1"/>
    <s v="URRUGNE"/>
    <x v="0"/>
    <s v="C"/>
    <d v="2020-04-14T02:00:00"/>
    <d v="2020-04-17T02:00:00"/>
    <n v="0"/>
    <n v="0"/>
    <n v="0"/>
    <n v="4"/>
    <n v="0"/>
    <n v="0"/>
    <n v="0"/>
    <n v="0"/>
    <n v="0"/>
    <n v="0"/>
    <n v="0"/>
    <n v="0"/>
  </r>
  <r>
    <s v="KBV849"/>
    <x v="0"/>
    <x v="0"/>
    <n v="43899.041666666664"/>
    <n v="43904.041666666664"/>
    <s v=""/>
    <s v="6J"/>
    <s v=""/>
    <s v="0:00"/>
    <s v="0:00"/>
    <s v=""/>
    <x v="0"/>
    <s v="ACC13"/>
    <x v="0"/>
    <s v="02 - CDI"/>
    <x v="0"/>
    <x v="1"/>
    <s v="URRUGNE"/>
    <x v="0"/>
    <s v="C"/>
    <d v="2020-03-09T01:00:00"/>
    <d v="2020-03-14T01:00:00"/>
    <n v="0"/>
    <n v="0"/>
    <n v="6"/>
    <n v="0"/>
    <n v="0"/>
    <n v="0"/>
    <n v="0"/>
    <n v="0"/>
    <n v="0"/>
    <n v="0"/>
    <n v="0"/>
    <n v="0"/>
  </r>
  <r>
    <s v="KBV849"/>
    <x v="0"/>
    <x v="0"/>
    <n v="43832.041666666664"/>
    <n v="43833.041666666664"/>
    <s v=""/>
    <s v="2J"/>
    <s v=""/>
    <s v="0:00"/>
    <s v="0:00"/>
    <s v=""/>
    <x v="0"/>
    <s v="ACC13"/>
    <x v="0"/>
    <s v="02 - CDI"/>
    <x v="0"/>
    <x v="1"/>
    <s v="URRUGNE"/>
    <x v="0"/>
    <s v="C"/>
    <d v="2020-01-02T01:00:00"/>
    <d v="2020-01-03T01:00:00"/>
    <n v="2"/>
    <n v="0"/>
    <n v="0"/>
    <n v="0"/>
    <n v="0"/>
    <n v="0"/>
    <n v="0"/>
    <n v="0"/>
    <n v="0"/>
    <n v="0"/>
    <n v="0"/>
    <n v="0"/>
  </r>
  <r>
    <s v="MCN980"/>
    <x v="0"/>
    <x v="0"/>
    <n v="44179.041666666664"/>
    <n v="44196.041666666664"/>
    <s v=""/>
    <s v="15J"/>
    <s v=""/>
    <s v="0:00"/>
    <s v="0:00"/>
    <s v=""/>
    <x v="0"/>
    <s v="ACC13"/>
    <x v="0"/>
    <s v="02 - CDI"/>
    <x v="0"/>
    <x v="4"/>
    <s v="Manutention - C&amp;R - Front Office"/>
    <x v="0"/>
    <s v="C"/>
    <d v="2020-12-14T01:00:00"/>
    <d v="2020-12-31T00:00:00"/>
    <n v="0"/>
    <n v="0"/>
    <n v="0"/>
    <n v="0"/>
    <n v="0"/>
    <n v="0"/>
    <n v="0"/>
    <n v="0"/>
    <n v="0"/>
    <n v="0"/>
    <n v="0"/>
    <n v="16"/>
  </r>
  <r>
    <s v="MCN980"/>
    <x v="0"/>
    <x v="0"/>
    <n v="44011.083333333336"/>
    <n v="44023.083333333336"/>
    <s v=""/>
    <s v="12J"/>
    <s v=""/>
    <s v="0:00"/>
    <s v="0:00"/>
    <s v=""/>
    <x v="0"/>
    <s v="ACC13"/>
    <x v="0"/>
    <s v="02 - CDI"/>
    <x v="0"/>
    <x v="4"/>
    <s v="Manutention - C&amp;R - Front Office"/>
    <x v="0"/>
    <s v="C"/>
    <d v="2020-06-29T02:00:00"/>
    <d v="2020-07-11T02:00:00"/>
    <n v="0"/>
    <n v="0"/>
    <n v="0"/>
    <n v="0"/>
    <n v="0"/>
    <n v="2"/>
    <n v="10"/>
    <n v="0"/>
    <n v="0"/>
    <n v="0"/>
    <n v="0"/>
    <n v="0"/>
  </r>
  <r>
    <s v="MCN980"/>
    <x v="0"/>
    <x v="0"/>
    <n v="43920.083333333336"/>
    <n v="43930.083333333336"/>
    <s v=""/>
    <s v="10J"/>
    <s v=""/>
    <s v="0:00"/>
    <s v="0:00"/>
    <s v=""/>
    <x v="0"/>
    <s v="ACC13"/>
    <x v="0"/>
    <s v="02 - CDI"/>
    <x v="0"/>
    <x v="4"/>
    <s v="Manutention - C&amp;R - Front Office"/>
    <x v="0"/>
    <s v="C"/>
    <d v="2020-03-30T02:00:00"/>
    <d v="2020-04-09T02:00:00"/>
    <n v="0"/>
    <n v="0"/>
    <n v="2"/>
    <n v="8"/>
    <n v="0"/>
    <n v="0"/>
    <n v="0"/>
    <n v="0"/>
    <n v="0"/>
    <n v="0"/>
    <n v="0"/>
    <n v="0"/>
  </r>
  <r>
    <s v="MCN980"/>
    <x v="2"/>
    <x v="2"/>
    <n v="43853.041666666664"/>
    <n v="43861.041666666664"/>
    <s v=""/>
    <s v="9J"/>
    <s v=""/>
    <s v="0:00"/>
    <s v="0:00"/>
    <s v=""/>
    <x v="2"/>
    <s v="ACC13"/>
    <x v="0"/>
    <s v="02 - CDI"/>
    <x v="0"/>
    <x v="4"/>
    <s v="Manutention - C&amp;R - Front Office"/>
    <x v="0"/>
    <s v="M"/>
    <d v="2020-01-23T01:00:00"/>
    <d v="2020-01-31T01:00:00"/>
    <n v="8"/>
    <n v="0"/>
    <n v="0"/>
    <n v="0"/>
    <n v="0"/>
    <n v="0"/>
    <n v="0"/>
    <n v="0"/>
    <n v="0"/>
    <n v="0"/>
    <n v="0"/>
    <n v="0"/>
  </r>
  <r>
    <s v="MCN980"/>
    <x v="12"/>
    <x v="11"/>
    <n v="43850.041666666664"/>
    <n v="43850.041666666664"/>
    <s v=""/>
    <s v="1J"/>
    <s v=""/>
    <s v="0:00"/>
    <s v="0:00"/>
    <s v=""/>
    <x v="6"/>
    <s v="ACC13"/>
    <x v="0"/>
    <s v="02 - CDI"/>
    <x v="0"/>
    <x v="4"/>
    <s v="Manutention - C&amp;R - Front Office"/>
    <x v="0"/>
    <s v="J"/>
    <d v="2020-01-20T01:00:00"/>
    <d v="2020-01-20T01:00:00"/>
    <n v="1"/>
    <n v="0"/>
    <n v="0"/>
    <n v="0"/>
    <n v="0"/>
    <n v="0"/>
    <n v="0"/>
    <n v="0"/>
    <n v="0"/>
    <n v="0"/>
    <n v="0"/>
    <n v="0"/>
  </r>
  <r>
    <s v="MCN980"/>
    <x v="12"/>
    <x v="11"/>
    <n v="43847.041666666664"/>
    <n v="43847.041666666664"/>
    <s v=""/>
    <s v="1J"/>
    <s v=""/>
    <s v="0:00"/>
    <s v="0:00"/>
    <s v=""/>
    <x v="6"/>
    <s v="ACC13"/>
    <x v="0"/>
    <s v="02 - CDI"/>
    <x v="0"/>
    <x v="4"/>
    <s v="Manutention - C&amp;R - Front Office"/>
    <x v="0"/>
    <s v="J"/>
    <d v="2020-01-17T01:00:00"/>
    <d v="2020-01-17T01:00:00"/>
    <n v="1"/>
    <n v="0"/>
    <n v="0"/>
    <n v="0"/>
    <n v="0"/>
    <n v="0"/>
    <n v="0"/>
    <n v="0"/>
    <n v="0"/>
    <n v="0"/>
    <n v="0"/>
    <n v="0"/>
  </r>
  <r>
    <s v="MCN980"/>
    <x v="14"/>
    <x v="13"/>
    <n v="43844.041666666664"/>
    <n v="43846.041666666664"/>
    <s v=""/>
    <s v="3J"/>
    <s v=""/>
    <s v="0:00"/>
    <s v="0:00"/>
    <s v=""/>
    <x v="7"/>
    <s v="ACC13"/>
    <x v="0"/>
    <s v="02 - CDI"/>
    <x v="0"/>
    <x v="4"/>
    <s v="Manutention - C&amp;R - Front Office"/>
    <x v="0"/>
    <s v="S"/>
    <d v="2020-01-14T01:00:00"/>
    <d v="2020-01-16T01:00:00"/>
    <n v="3"/>
    <n v="0"/>
    <n v="0"/>
    <n v="0"/>
    <n v="0"/>
    <n v="0"/>
    <n v="0"/>
    <n v="0"/>
    <n v="0"/>
    <n v="0"/>
    <n v="0"/>
    <n v="0"/>
  </r>
  <r>
    <s v="MCN980"/>
    <x v="4"/>
    <x v="4"/>
    <n v="43843.041666666664"/>
    <n v="43843.041666666664"/>
    <s v=""/>
    <s v="1J"/>
    <s v=""/>
    <s v="0:00"/>
    <s v="0:00"/>
    <s v=""/>
    <x v="0"/>
    <s v="ACC13"/>
    <x v="0"/>
    <s v="02 - CDI"/>
    <x v="0"/>
    <x v="4"/>
    <s v="Manutention - C&amp;R - Front Office"/>
    <x v="0"/>
    <s v="R"/>
    <d v="2020-01-13T01:00:00"/>
    <d v="2020-01-13T01:00:00"/>
    <n v="1"/>
    <n v="0"/>
    <n v="0"/>
    <n v="0"/>
    <n v="0"/>
    <n v="0"/>
    <n v="0"/>
    <n v="0"/>
    <n v="0"/>
    <n v="0"/>
    <n v="0"/>
    <n v="0"/>
  </r>
  <r>
    <s v="MCN980"/>
    <x v="13"/>
    <x v="12"/>
    <n v="43839.041666666664"/>
    <n v="43839.041666666664"/>
    <s v=""/>
    <s v="05h06"/>
    <s v=""/>
    <s v="0:00"/>
    <s v="0:00"/>
    <s v=""/>
    <x v="5"/>
    <s v="ACC13"/>
    <x v="0"/>
    <s v="02 - CDI"/>
    <x v="0"/>
    <x v="4"/>
    <s v="Manutention - C&amp;R - Front Office"/>
    <x v="0"/>
    <s v="A"/>
    <d v="2020-01-09T01:00:00"/>
    <d v="2020-01-09T01:00:00"/>
    <n v="1"/>
    <n v="0"/>
    <n v="0"/>
    <n v="0"/>
    <n v="0"/>
    <n v="0"/>
    <n v="0"/>
    <n v="0"/>
    <n v="0"/>
    <n v="0"/>
    <n v="0"/>
    <n v="0"/>
  </r>
  <r>
    <s v="EBK246"/>
    <x v="0"/>
    <x v="0"/>
    <n v="44081.083333333336"/>
    <n v="44093.083333333336"/>
    <s v=""/>
    <s v="12J"/>
    <s v=""/>
    <s v="0:00"/>
    <s v="0:00"/>
    <s v=""/>
    <x v="0"/>
    <s v="ACC12"/>
    <x v="0"/>
    <s v="02 - CDI"/>
    <x v="0"/>
    <x v="4"/>
    <s v="Equipe 2 ST CHARLES"/>
    <x v="0"/>
    <s v="C"/>
    <d v="2020-09-07T02:00:00"/>
    <d v="2020-09-19T02:00:00"/>
    <n v="0"/>
    <n v="0"/>
    <n v="0"/>
    <n v="0"/>
    <n v="0"/>
    <n v="0"/>
    <n v="0"/>
    <n v="0"/>
    <n v="12"/>
    <n v="0"/>
    <n v="0"/>
    <n v="0"/>
  </r>
  <r>
    <s v="EBK246"/>
    <x v="5"/>
    <x v="5"/>
    <n v="43938.083333333336"/>
    <n v="43938.083333333336"/>
    <s v=""/>
    <s v="00h30"/>
    <s v=""/>
    <s v="7:55"/>
    <s v="8:25"/>
    <s v=""/>
    <x v="4"/>
    <s v="ACC12"/>
    <x v="0"/>
    <s v="02 - CDI"/>
    <x v="0"/>
    <x v="4"/>
    <s v="Equipe 2 ST CHARLES"/>
    <x v="0"/>
    <s v="F"/>
    <d v="2020-04-17T02:00:00"/>
    <d v="2020-04-17T02:00:00"/>
    <n v="0"/>
    <n v="0"/>
    <n v="0"/>
    <n v="1"/>
    <n v="0"/>
    <n v="0"/>
    <n v="0"/>
    <n v="0"/>
    <n v="0"/>
    <n v="0"/>
    <n v="0"/>
    <n v="0"/>
  </r>
  <r>
    <s v="EBK246"/>
    <x v="0"/>
    <x v="0"/>
    <n v="43908.041666666664"/>
    <n v="43918.041666666664"/>
    <s v=""/>
    <s v="10J"/>
    <s v=""/>
    <s v="0:00"/>
    <s v="0:00"/>
    <s v=""/>
    <x v="0"/>
    <s v="ACC12"/>
    <x v="0"/>
    <s v="02 - CDI"/>
    <x v="0"/>
    <x v="4"/>
    <s v="Equipe 2 ST CHARLES"/>
    <x v="0"/>
    <s v="C"/>
    <d v="2020-03-18T01:00:00"/>
    <d v="2020-03-28T01:00:00"/>
    <n v="0"/>
    <n v="0"/>
    <n v="10"/>
    <n v="0"/>
    <n v="0"/>
    <n v="0"/>
    <n v="0"/>
    <n v="0"/>
    <n v="0"/>
    <n v="0"/>
    <n v="0"/>
    <n v="0"/>
  </r>
  <r>
    <s v="EBK246"/>
    <x v="14"/>
    <x v="13"/>
    <n v="43850.041666666664"/>
    <n v="43852.041666666664"/>
    <s v=""/>
    <s v="3J"/>
    <s v=""/>
    <s v="0:00"/>
    <s v="0:00"/>
    <s v=""/>
    <x v="7"/>
    <s v="ACC12"/>
    <x v="0"/>
    <s v="02 - CDI"/>
    <x v="0"/>
    <x v="4"/>
    <s v="Equipe 2 ST CHARLES"/>
    <x v="0"/>
    <s v="S"/>
    <d v="2020-01-20T01:00:00"/>
    <d v="2020-01-22T01:00:00"/>
    <n v="3"/>
    <n v="0"/>
    <n v="0"/>
    <n v="0"/>
    <n v="0"/>
    <n v="0"/>
    <n v="0"/>
    <n v="0"/>
    <n v="0"/>
    <n v="0"/>
    <n v="0"/>
    <n v="0"/>
  </r>
  <r>
    <s v="EBK246"/>
    <x v="0"/>
    <x v="0"/>
    <n v="43843.041666666664"/>
    <n v="43848.041666666664"/>
    <s v=""/>
    <s v="6J"/>
    <s v=""/>
    <s v="0:00"/>
    <s v="0:00"/>
    <s v=""/>
    <x v="0"/>
    <s v="ACC12"/>
    <x v="0"/>
    <s v="02 - CDI"/>
    <x v="0"/>
    <x v="4"/>
    <s v="Equipe 2 ST CHARLES"/>
    <x v="0"/>
    <s v="C"/>
    <d v="2020-01-13T01:00:00"/>
    <d v="2020-01-18T01:00:00"/>
    <n v="6"/>
    <n v="0"/>
    <n v="0"/>
    <n v="0"/>
    <n v="0"/>
    <n v="0"/>
    <n v="0"/>
    <n v="0"/>
    <n v="0"/>
    <n v="0"/>
    <n v="0"/>
    <n v="0"/>
  </r>
  <r>
    <s v="FXA539"/>
    <x v="0"/>
    <x v="0"/>
    <n v="43984.083333333336"/>
    <n v="43995.083333333336"/>
    <s v=""/>
    <s v="11J"/>
    <s v=""/>
    <s v="0:00"/>
    <s v="0:00"/>
    <s v=""/>
    <x v="0"/>
    <s v="ACC12"/>
    <x v="0"/>
    <s v="02 - CDI"/>
    <x v="0"/>
    <x v="0"/>
    <s v="Equipe4"/>
    <x v="0"/>
    <s v="C"/>
    <d v="2020-06-02T02:00:00"/>
    <d v="2020-06-13T02:00:00"/>
    <n v="0"/>
    <n v="0"/>
    <n v="0"/>
    <n v="0"/>
    <n v="0"/>
    <n v="11"/>
    <n v="0"/>
    <n v="0"/>
    <n v="0"/>
    <n v="0"/>
    <n v="0"/>
    <n v="0"/>
  </r>
  <r>
    <s v="FXA539"/>
    <x v="2"/>
    <x v="2"/>
    <n v="43979.083333333336"/>
    <n v="43981.083333333336"/>
    <s v=""/>
    <s v="3J"/>
    <s v=""/>
    <s v="0:00"/>
    <s v="0:00"/>
    <s v=""/>
    <x v="2"/>
    <s v="ACC12"/>
    <x v="0"/>
    <s v="02 - CDI"/>
    <x v="0"/>
    <x v="0"/>
    <s v="Equipe4"/>
    <x v="0"/>
    <s v="M"/>
    <d v="2020-05-28T02:00:00"/>
    <d v="2020-05-30T02:00:00"/>
    <n v="0"/>
    <n v="0"/>
    <n v="0"/>
    <n v="0"/>
    <n v="3"/>
    <n v="0"/>
    <n v="0"/>
    <n v="0"/>
    <n v="0"/>
    <n v="0"/>
    <n v="0"/>
    <n v="0"/>
  </r>
  <r>
    <s v="FXA539"/>
    <x v="2"/>
    <x v="2"/>
    <n v="43971.083333333336"/>
    <n v="43978.083333333336"/>
    <s v=""/>
    <s v="8J"/>
    <s v=""/>
    <s v="0:00"/>
    <s v="0:00"/>
    <s v=""/>
    <x v="2"/>
    <s v="ACC12"/>
    <x v="0"/>
    <s v="02 - CDI"/>
    <x v="0"/>
    <x v="0"/>
    <s v="Equipe4"/>
    <x v="0"/>
    <s v="M"/>
    <d v="2020-05-20T02:00:00"/>
    <d v="2020-05-27T02:00:00"/>
    <n v="0"/>
    <n v="0"/>
    <n v="0"/>
    <n v="0"/>
    <n v="6"/>
    <n v="0"/>
    <n v="0"/>
    <n v="0"/>
    <n v="0"/>
    <n v="0"/>
    <n v="0"/>
    <n v="0"/>
  </r>
  <r>
    <s v="FXA539"/>
    <x v="2"/>
    <x v="2"/>
    <n v="43967.083333333336"/>
    <n v="43970.083333333336"/>
    <s v=""/>
    <s v="4J"/>
    <s v=""/>
    <s v="0:00"/>
    <s v="0:00"/>
    <s v=""/>
    <x v="2"/>
    <s v="ACC12"/>
    <x v="0"/>
    <s v="02 - CDI"/>
    <x v="0"/>
    <x v="0"/>
    <s v="Equipe4"/>
    <x v="0"/>
    <s v="M"/>
    <d v="2020-05-16T02:00:00"/>
    <d v="2020-05-19T02:00:00"/>
    <n v="0"/>
    <n v="0"/>
    <n v="0"/>
    <n v="0"/>
    <n v="3"/>
    <n v="0"/>
    <n v="0"/>
    <n v="0"/>
    <n v="0"/>
    <n v="0"/>
    <n v="0"/>
    <n v="0"/>
  </r>
  <r>
    <s v="FXA539"/>
    <x v="0"/>
    <x v="0"/>
    <n v="43964.083333333336"/>
    <n v="43966.083333333336"/>
    <s v=""/>
    <s v="3J"/>
    <s v=""/>
    <s v="0:00"/>
    <s v="0:00"/>
    <s v=""/>
    <x v="0"/>
    <s v="ACC12"/>
    <x v="0"/>
    <s v="02 - CDI"/>
    <x v="0"/>
    <x v="0"/>
    <s v="Equipe4"/>
    <x v="0"/>
    <s v="C"/>
    <d v="2020-05-13T02:00:00"/>
    <d v="2020-05-15T02:00:00"/>
    <n v="0"/>
    <n v="0"/>
    <n v="0"/>
    <n v="0"/>
    <n v="3"/>
    <n v="0"/>
    <n v="0"/>
    <n v="0"/>
    <n v="0"/>
    <n v="0"/>
    <n v="0"/>
    <n v="0"/>
  </r>
  <r>
    <s v="FXA539"/>
    <x v="0"/>
    <x v="0"/>
    <n v="43903.041666666664"/>
    <n v="43911.041666666664"/>
    <s v=""/>
    <s v="8J"/>
    <s v=""/>
    <s v="0:00"/>
    <s v="0:00"/>
    <s v=""/>
    <x v="0"/>
    <s v="ACC12"/>
    <x v="0"/>
    <s v="02 - CDI"/>
    <x v="0"/>
    <x v="0"/>
    <s v="Equipe4"/>
    <x v="0"/>
    <s v="C"/>
    <d v="2020-03-13T01:00:00"/>
    <d v="2020-03-21T01:00:00"/>
    <n v="0"/>
    <n v="0"/>
    <n v="8"/>
    <n v="0"/>
    <n v="0"/>
    <n v="0"/>
    <n v="0"/>
    <n v="0"/>
    <n v="0"/>
    <n v="0"/>
    <n v="0"/>
    <n v="0"/>
  </r>
  <r>
    <s v="FXA539"/>
    <x v="0"/>
    <x v="0"/>
    <n v="43879.041666666664"/>
    <n v="43879.041666666664"/>
    <s v=""/>
    <s v="1J"/>
    <s v=""/>
    <s v="0:00"/>
    <s v="0:00"/>
    <s v=""/>
    <x v="0"/>
    <s v="ACC12"/>
    <x v="0"/>
    <s v="02 - CDI"/>
    <x v="0"/>
    <x v="0"/>
    <s v="Equipe4"/>
    <x v="0"/>
    <s v="C"/>
    <d v="2020-02-18T01:00:00"/>
    <d v="2020-02-18T01:00:00"/>
    <n v="0"/>
    <n v="1"/>
    <n v="0"/>
    <n v="0"/>
    <n v="0"/>
    <n v="0"/>
    <n v="0"/>
    <n v="0"/>
    <n v="0"/>
    <n v="0"/>
    <n v="0"/>
    <n v="0"/>
  </r>
  <r>
    <s v="FXA539"/>
    <x v="0"/>
    <x v="0"/>
    <n v="43843.041666666664"/>
    <n v="43848.041666666664"/>
    <s v=""/>
    <s v="6J"/>
    <s v=""/>
    <s v="0:00"/>
    <s v="0:00"/>
    <s v=""/>
    <x v="0"/>
    <s v="ACC12"/>
    <x v="0"/>
    <s v="02 - CDI"/>
    <x v="0"/>
    <x v="0"/>
    <s v="Equipe4"/>
    <x v="0"/>
    <s v="C"/>
    <d v="2020-01-13T01:00:00"/>
    <d v="2020-01-18T01:00:00"/>
    <n v="6"/>
    <n v="0"/>
    <n v="0"/>
    <n v="0"/>
    <n v="0"/>
    <n v="0"/>
    <n v="0"/>
    <n v="0"/>
    <n v="0"/>
    <n v="0"/>
    <n v="0"/>
    <n v="0"/>
  </r>
  <r>
    <s v="FXA539"/>
    <x v="2"/>
    <x v="2"/>
    <n v="43837.041666666664"/>
    <n v="43841.041666666664"/>
    <s v=""/>
    <s v="5J"/>
    <s v=""/>
    <s v="0:00"/>
    <s v="0:00"/>
    <s v=""/>
    <x v="2"/>
    <s v="ACC12"/>
    <x v="0"/>
    <s v="02 - CDI"/>
    <x v="0"/>
    <x v="0"/>
    <s v="Equipe4"/>
    <x v="0"/>
    <s v="M"/>
    <d v="2020-01-07T01:00:00"/>
    <d v="2020-01-11T01:00:00"/>
    <n v="5"/>
    <n v="0"/>
    <n v="0"/>
    <n v="0"/>
    <n v="0"/>
    <n v="0"/>
    <n v="0"/>
    <n v="0"/>
    <n v="0"/>
    <n v="0"/>
    <n v="0"/>
    <n v="0"/>
  </r>
  <r>
    <s v="BAJ236"/>
    <x v="0"/>
    <x v="0"/>
    <n v="44004.083333333336"/>
    <n v="44006.083333333336"/>
    <s v=""/>
    <s v="3J"/>
    <s v=""/>
    <s v="0:00"/>
    <s v="0:00"/>
    <s v=""/>
    <x v="0"/>
    <s v="ACC13"/>
    <x v="0"/>
    <s v="02 - CDI"/>
    <x v="0"/>
    <x v="3"/>
    <s v="colis"/>
    <x v="0"/>
    <s v="C"/>
    <d v="2020-06-22T02:00:00"/>
    <d v="2020-06-24T02:00:00"/>
    <n v="0"/>
    <n v="0"/>
    <n v="0"/>
    <n v="0"/>
    <n v="0"/>
    <n v="3"/>
    <n v="0"/>
    <n v="0"/>
    <n v="0"/>
    <n v="0"/>
    <n v="0"/>
    <n v="0"/>
  </r>
  <r>
    <s v="BAJ236"/>
    <x v="0"/>
    <x v="0"/>
    <n v="43927.083333333336"/>
    <n v="43943.083333333336"/>
    <s v=""/>
    <s v="14J"/>
    <s v=""/>
    <s v="0:00"/>
    <s v="0:00"/>
    <s v=""/>
    <x v="0"/>
    <s v="ACC13"/>
    <x v="0"/>
    <s v="02 - CDI"/>
    <x v="0"/>
    <x v="3"/>
    <s v="colis"/>
    <x v="0"/>
    <s v="C"/>
    <d v="2020-04-06T02:00:00"/>
    <d v="2020-04-22T02:00:00"/>
    <n v="0"/>
    <n v="0"/>
    <n v="0"/>
    <n v="14"/>
    <n v="0"/>
    <n v="0"/>
    <n v="0"/>
    <n v="0"/>
    <n v="0"/>
    <n v="0"/>
    <n v="0"/>
    <n v="0"/>
  </r>
  <r>
    <s v="BAJ236"/>
    <x v="27"/>
    <x v="25"/>
    <n v="43916.041666666664"/>
    <n v="43926.083333333336"/>
    <s v=""/>
    <s v="11J"/>
    <s v=""/>
    <s v="0:00"/>
    <s v="0:00"/>
    <s v=""/>
    <x v="7"/>
    <s v="ACC13"/>
    <x v="0"/>
    <s v="02 - CDI"/>
    <x v="0"/>
    <x v="3"/>
    <s v="colis"/>
    <x v="0"/>
    <s v="P"/>
    <d v="2020-03-26T01:00:00"/>
    <d v="2020-04-05T02:00:00"/>
    <n v="0"/>
    <n v="0"/>
    <n v="5"/>
    <n v="4"/>
    <n v="0"/>
    <n v="0"/>
    <n v="0"/>
    <n v="0"/>
    <n v="0"/>
    <n v="0"/>
    <n v="0"/>
    <n v="0"/>
  </r>
  <r>
    <s v="BAJ236"/>
    <x v="29"/>
    <x v="27"/>
    <n v="43913.041666666664"/>
    <n v="43915.041666666664"/>
    <s v=""/>
    <s v="3J"/>
    <s v=""/>
    <s v="0:00"/>
    <s v="0:00"/>
    <s v=""/>
    <x v="7"/>
    <s v="ACC13"/>
    <x v="0"/>
    <s v="02 - CDI"/>
    <x v="0"/>
    <x v="3"/>
    <s v="colis"/>
    <x v="0"/>
    <s v="E"/>
    <d v="2020-03-23T01:00:00"/>
    <d v="2020-03-25T01:00:00"/>
    <n v="0"/>
    <n v="0"/>
    <n v="3"/>
    <n v="0"/>
    <n v="0"/>
    <n v="0"/>
    <n v="0"/>
    <n v="0"/>
    <n v="0"/>
    <n v="0"/>
    <n v="0"/>
    <n v="0"/>
  </r>
  <r>
    <s v="BAJ236"/>
    <x v="3"/>
    <x v="3"/>
    <n v="43908.041666666664"/>
    <n v="43911.041666666664"/>
    <s v=""/>
    <s v="4J"/>
    <s v=""/>
    <s v="0:00"/>
    <s v="0:00"/>
    <s v=""/>
    <x v="3"/>
    <s v="ACC13"/>
    <x v="0"/>
    <s v="02 - CDI"/>
    <x v="0"/>
    <x v="3"/>
    <s v="colis"/>
    <x v="0"/>
    <s v="A"/>
    <d v="2020-03-18T01:00:00"/>
    <d v="2020-03-21T01:00:00"/>
    <n v="0"/>
    <n v="0"/>
    <n v="4"/>
    <n v="0"/>
    <n v="0"/>
    <n v="0"/>
    <n v="0"/>
    <n v="0"/>
    <n v="0"/>
    <n v="0"/>
    <n v="0"/>
    <n v="0"/>
  </r>
  <r>
    <s v="BAJ236"/>
    <x v="4"/>
    <x v="4"/>
    <n v="43906.041666666664"/>
    <n v="43906.041666666664"/>
    <s v=""/>
    <s v="1J"/>
    <s v=""/>
    <s v="0:00"/>
    <s v="0:00"/>
    <s v=""/>
    <x v="0"/>
    <s v="ACC13"/>
    <x v="0"/>
    <s v="02 - CDI"/>
    <x v="0"/>
    <x v="3"/>
    <s v="colis"/>
    <x v="0"/>
    <s v="R"/>
    <d v="2020-03-16T01:00:00"/>
    <d v="2020-03-16T01:00:00"/>
    <n v="0"/>
    <n v="0"/>
    <n v="1"/>
    <n v="0"/>
    <n v="0"/>
    <n v="0"/>
    <n v="0"/>
    <n v="0"/>
    <n v="0"/>
    <n v="0"/>
    <n v="0"/>
    <n v="0"/>
  </r>
  <r>
    <s v="BAJ236"/>
    <x v="4"/>
    <x v="4"/>
    <n v="43864.041666666664"/>
    <n v="43864.041666666664"/>
    <s v=""/>
    <s v="1J"/>
    <s v=""/>
    <s v="0:00"/>
    <s v="0:00"/>
    <s v=""/>
    <x v="0"/>
    <s v="ACC13"/>
    <x v="0"/>
    <s v="02 - CDI"/>
    <x v="0"/>
    <x v="3"/>
    <s v="colis"/>
    <x v="0"/>
    <s v="R"/>
    <d v="2020-02-03T01:00:00"/>
    <d v="2020-02-03T01:00:00"/>
    <n v="0"/>
    <n v="1"/>
    <n v="0"/>
    <n v="0"/>
    <n v="0"/>
    <n v="0"/>
    <n v="0"/>
    <n v="0"/>
    <n v="0"/>
    <n v="0"/>
    <n v="0"/>
    <n v="0"/>
  </r>
  <r>
    <s v="CPW280"/>
    <x v="43"/>
    <x v="40"/>
    <n v="43276.083333333336"/>
    <n v="44098.083333333336"/>
    <s v=""/>
    <s v="823J"/>
    <s v=""/>
    <s v="0:00"/>
    <s v="0:00"/>
    <s v=""/>
    <x v="9"/>
    <s v="APN1"/>
    <x v="0"/>
    <s v="01 - FONCT"/>
    <x v="0"/>
    <x v="1"/>
    <s v="SURNOMBRES"/>
    <x v="0"/>
    <s v="F"/>
    <d v="2020-01-01T00:00:00"/>
    <d v="2020-09-24T02:00:00"/>
    <n v="26"/>
    <n v="25"/>
    <n v="26"/>
    <n v="25"/>
    <n v="23"/>
    <n v="25"/>
    <n v="26"/>
    <n v="25"/>
    <n v="21"/>
    <n v="0"/>
    <n v="0"/>
    <n v="0"/>
  </r>
  <r>
    <s v="CYD878"/>
    <x v="0"/>
    <x v="0"/>
    <n v="44004.083333333336"/>
    <n v="44009.083333333336"/>
    <s v=""/>
    <s v="6J"/>
    <s v=""/>
    <s v="0:00"/>
    <s v="0:00"/>
    <s v=""/>
    <x v="0"/>
    <s v="ACC12"/>
    <x v="0"/>
    <s v="04 - CDD"/>
    <x v="1"/>
    <x v="1"/>
    <e v="#N/A"/>
    <x v="1"/>
    <s v="C"/>
    <d v="2020-06-22T02:00:00"/>
    <d v="2020-06-27T02:00:00"/>
    <n v="0"/>
    <n v="0"/>
    <n v="0"/>
    <n v="0"/>
    <n v="0"/>
    <n v="6"/>
    <n v="0"/>
    <n v="0"/>
    <n v="0"/>
    <n v="0"/>
    <n v="0"/>
    <n v="0"/>
  </r>
  <r>
    <s v="CYD878"/>
    <x v="14"/>
    <x v="13"/>
    <n v="43964.083333333336"/>
    <n v="43964.083333333336"/>
    <s v=""/>
    <s v="1J"/>
    <s v=""/>
    <s v="0:00"/>
    <s v="0:00"/>
    <s v=""/>
    <x v="7"/>
    <s v="ACC12"/>
    <x v="0"/>
    <s v="04 - CDD"/>
    <x v="1"/>
    <x v="1"/>
    <e v="#N/A"/>
    <x v="1"/>
    <s v="S"/>
    <d v="2020-05-13T02:00:00"/>
    <d v="2020-05-13T02:00:00"/>
    <n v="0"/>
    <n v="0"/>
    <n v="0"/>
    <n v="0"/>
    <n v="1"/>
    <n v="0"/>
    <n v="0"/>
    <n v="0"/>
    <n v="0"/>
    <n v="0"/>
    <n v="0"/>
    <n v="0"/>
  </r>
  <r>
    <s v="CYD878"/>
    <x v="0"/>
    <x v="0"/>
    <n v="43953.083333333336"/>
    <n v="43953.083333333336"/>
    <s v=""/>
    <s v="1J"/>
    <s v=""/>
    <s v="0:00"/>
    <s v="0:00"/>
    <s v=""/>
    <x v="0"/>
    <s v="ACC12"/>
    <x v="0"/>
    <s v="04 - CDD"/>
    <x v="1"/>
    <x v="1"/>
    <e v="#N/A"/>
    <x v="1"/>
    <s v="C"/>
    <d v="2020-05-02T02:00:00"/>
    <d v="2020-05-02T02:00:00"/>
    <n v="0"/>
    <n v="0"/>
    <n v="0"/>
    <n v="0"/>
    <n v="1"/>
    <n v="0"/>
    <n v="0"/>
    <n v="0"/>
    <n v="0"/>
    <n v="0"/>
    <n v="0"/>
    <n v="0"/>
  </r>
  <r>
    <s v="CYD878"/>
    <x v="0"/>
    <x v="0"/>
    <n v="43941.083333333336"/>
    <n v="43941.083333333336"/>
    <s v=""/>
    <s v="1J"/>
    <s v=""/>
    <s v="0:00"/>
    <s v="0:00"/>
    <s v=""/>
    <x v="0"/>
    <s v="ACC12"/>
    <x v="0"/>
    <s v="04 - CDD"/>
    <x v="1"/>
    <x v="1"/>
    <e v="#N/A"/>
    <x v="1"/>
    <s v="C"/>
    <d v="2020-04-20T02:00:00"/>
    <d v="2020-04-20T02:00:00"/>
    <n v="0"/>
    <n v="0"/>
    <n v="0"/>
    <n v="1"/>
    <n v="0"/>
    <n v="0"/>
    <n v="0"/>
    <n v="0"/>
    <n v="0"/>
    <n v="0"/>
    <n v="0"/>
    <n v="0"/>
  </r>
  <r>
    <s v="CYD878"/>
    <x v="0"/>
    <x v="0"/>
    <n v="43935.083333333336"/>
    <n v="43935.083333333336"/>
    <s v=""/>
    <s v="1J"/>
    <s v=""/>
    <s v="0:00"/>
    <s v="0:00"/>
    <s v=""/>
    <x v="0"/>
    <s v="ACC12"/>
    <x v="0"/>
    <s v="04 - CDD"/>
    <x v="1"/>
    <x v="1"/>
    <e v="#N/A"/>
    <x v="1"/>
    <s v="C"/>
    <d v="2020-04-14T02:00:00"/>
    <d v="2020-04-14T02:00:00"/>
    <n v="0"/>
    <n v="0"/>
    <n v="0"/>
    <n v="1"/>
    <n v="0"/>
    <n v="0"/>
    <n v="0"/>
    <n v="0"/>
    <n v="0"/>
    <n v="0"/>
    <n v="0"/>
    <n v="0"/>
  </r>
  <r>
    <s v="CYD878"/>
    <x v="0"/>
    <x v="0"/>
    <n v="43927.083333333336"/>
    <n v="43928.083333333336"/>
    <s v=""/>
    <s v="2J"/>
    <s v=""/>
    <s v="0:00"/>
    <s v="0:00"/>
    <s v=""/>
    <x v="0"/>
    <s v="ACC12"/>
    <x v="0"/>
    <s v="04 - CDD"/>
    <x v="1"/>
    <x v="1"/>
    <e v="#N/A"/>
    <x v="1"/>
    <s v="C"/>
    <d v="2020-04-06T02:00:00"/>
    <d v="2020-04-07T02:00:00"/>
    <n v="0"/>
    <n v="0"/>
    <n v="0"/>
    <n v="2"/>
    <n v="0"/>
    <n v="0"/>
    <n v="0"/>
    <n v="0"/>
    <n v="0"/>
    <n v="0"/>
    <n v="0"/>
    <n v="0"/>
  </r>
  <r>
    <s v="CYD878"/>
    <x v="3"/>
    <x v="3"/>
    <n v="43906.041666666664"/>
    <n v="43910.041666666664"/>
    <s v=""/>
    <s v="5J"/>
    <s v=""/>
    <s v="0:00"/>
    <s v="0:00"/>
    <s v=""/>
    <x v="3"/>
    <s v="ACC12"/>
    <x v="0"/>
    <s v="04 - CDD"/>
    <x v="1"/>
    <x v="1"/>
    <e v="#N/A"/>
    <x v="1"/>
    <s v="A"/>
    <d v="2020-03-16T01:00:00"/>
    <d v="2020-03-20T01:00:00"/>
    <n v="0"/>
    <n v="0"/>
    <n v="5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  <r>
    <m/>
    <x v="48"/>
    <x v="44"/>
    <m/>
    <m/>
    <m/>
    <m/>
    <m/>
    <m/>
    <m/>
    <m/>
    <x v="11"/>
    <n v="0"/>
    <x v="2"/>
    <n v="0"/>
    <x v="1"/>
    <x v="5"/>
    <n v="0"/>
    <x v="1"/>
    <s v=""/>
    <d v="2020-01-01T00:00:00"/>
    <d v="1899-12-30T00:00:00"/>
    <n v="0"/>
    <n v="0"/>
    <n v="0"/>
    <n v="0"/>
    <n v="0"/>
    <n v="0"/>
    <n v="0"/>
    <n v="0"/>
    <n v="0"/>
    <n v="0"/>
    <n v="0"/>
    <n v="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Tableau croisé dynamique1" cacheId="0" applyNumberFormats="0" applyBorderFormats="0" applyFontFormats="0" applyPatternFormats="0" applyAlignmentFormats="0" applyWidthHeightFormats="1" dataCaption="Valeurs" updatedVersion="5" minRefreshableVersion="3" useAutoFormatting="1" itemPrintTitles="1" createdVersion="5" indent="0" compact="0" compactData="0" multipleFieldFilters="0">
  <location ref="F2:G52" firstHeaderRow="1" firstDataRow="1" firstDataCol="2"/>
  <pivotFields count="34">
    <pivotField compact="0" outline="0" showAll="0"/>
    <pivotField axis="axisRow" compact="0" outline="0" showAll="0">
      <items count="54">
        <item x="17"/>
        <item x="37"/>
        <item x="7"/>
        <item x="3"/>
        <item x="9"/>
        <item x="1"/>
        <item x="18"/>
        <item x="13"/>
        <item x="16"/>
        <item x="0"/>
        <item x="42"/>
        <item x="26"/>
        <item x="47"/>
        <item x="40"/>
        <item x="19"/>
        <item x="38"/>
        <item x="22"/>
        <item x="15"/>
        <item x="11"/>
        <item x="10"/>
        <item x="30"/>
        <item x="23"/>
        <item x="31"/>
        <item x="29"/>
        <item x="43"/>
        <item x="34"/>
        <item x="5"/>
        <item x="41"/>
        <item x="21"/>
        <item m="1" x="49"/>
        <item x="45"/>
        <item x="12"/>
        <item x="24"/>
        <item x="2"/>
        <item x="36"/>
        <item x="28"/>
        <item x="27"/>
        <item x="6"/>
        <item x="46"/>
        <item x="4"/>
        <item x="14"/>
        <item m="1" x="51"/>
        <item x="48"/>
        <item x="44"/>
        <item m="1" x="50"/>
        <item x="8"/>
        <item m="1" x="52"/>
        <item x="35"/>
        <item x="33"/>
        <item x="32"/>
        <item x="20"/>
        <item x="25"/>
        <item x="39"/>
        <item t="default"/>
      </items>
    </pivotField>
    <pivotField axis="axisRow" compact="0" outline="0" showAll="0" defaultSubtotal="0">
      <items count="49">
        <item x="34"/>
        <item m="1" x="47"/>
        <item x="1"/>
        <item x="8"/>
        <item x="12"/>
        <item x="15"/>
        <item m="1" x="45"/>
        <item x="25"/>
        <item x="13"/>
        <item x="29"/>
        <item x="37"/>
        <item x="35"/>
        <item x="20"/>
        <item x="27"/>
        <item x="42"/>
        <item x="22"/>
        <item x="26"/>
        <item x="17"/>
        <item x="3"/>
        <item x="39"/>
        <item x="38"/>
        <item x="21"/>
        <item x="14"/>
        <item x="32"/>
        <item x="40"/>
        <item x="10"/>
        <item x="9"/>
        <item x="41"/>
        <item x="0"/>
        <item x="28"/>
        <item x="24"/>
        <item x="18"/>
        <item x="43"/>
        <item x="5"/>
        <item x="11"/>
        <item x="16"/>
        <item x="2"/>
        <item x="33"/>
        <item x="6"/>
        <item x="7"/>
        <item x="4"/>
        <item x="44"/>
        <item m="1" x="48"/>
        <item m="1" x="46"/>
        <item x="31"/>
        <item x="30"/>
        <item x="19"/>
        <item x="23"/>
        <item x="36"/>
      </items>
    </pivotField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 defaultSubtota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 defaultSubtotal="0"/>
    <pivotField compact="0" outline="0" showAll="0"/>
    <pivotField compact="0" outline="0" showAll="0"/>
    <pivotField compact="0" outline="0" showAll="0"/>
    <pivotField compact="0" numFmtId="14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</pivotFields>
  <rowFields count="2">
    <field x="2"/>
    <field x="1"/>
  </rowFields>
  <rowItems count="50">
    <i>
      <x/>
      <x v="1"/>
    </i>
    <i>
      <x v="2"/>
      <x v="5"/>
    </i>
    <i>
      <x v="3"/>
      <x v="4"/>
    </i>
    <i>
      <x v="4"/>
      <x v="7"/>
    </i>
    <i>
      <x v="5"/>
      <x v="8"/>
    </i>
    <i>
      <x v="7"/>
      <x v="36"/>
    </i>
    <i>
      <x v="8"/>
      <x v="40"/>
    </i>
    <i>
      <x v="9"/>
      <x v="22"/>
    </i>
    <i>
      <x v="10"/>
      <x v="13"/>
    </i>
    <i>
      <x v="11"/>
      <x v="15"/>
    </i>
    <i>
      <x v="12"/>
      <x v="28"/>
    </i>
    <i>
      <x v="13"/>
      <x v="23"/>
    </i>
    <i>
      <x v="14"/>
      <x v="38"/>
    </i>
    <i>
      <x v="15"/>
      <x v="32"/>
    </i>
    <i>
      <x v="16"/>
      <x v="35"/>
    </i>
    <i>
      <x v="17"/>
      <x v="6"/>
    </i>
    <i>
      <x v="18"/>
      <x v="3"/>
    </i>
    <i r="1">
      <x v="45"/>
    </i>
    <i>
      <x v="19"/>
      <x v="10"/>
    </i>
    <i>
      <x v="20"/>
      <x v="27"/>
    </i>
    <i>
      <x v="21"/>
      <x v="16"/>
    </i>
    <i>
      <x v="22"/>
      <x v="17"/>
    </i>
    <i>
      <x v="23"/>
      <x v="25"/>
    </i>
    <i>
      <x v="24"/>
      <x v="24"/>
    </i>
    <i>
      <x v="25"/>
      <x v="18"/>
    </i>
    <i>
      <x v="26"/>
      <x v="19"/>
    </i>
    <i>
      <x v="27"/>
      <x v="30"/>
    </i>
    <i>
      <x v="28"/>
      <x v="9"/>
    </i>
    <i r="1">
      <x v="43"/>
    </i>
    <i>
      <x v="29"/>
      <x v="20"/>
    </i>
    <i>
      <x v="30"/>
      <x v="11"/>
    </i>
    <i>
      <x v="31"/>
      <x v="14"/>
    </i>
    <i>
      <x v="32"/>
      <x v="12"/>
    </i>
    <i>
      <x v="33"/>
      <x v="26"/>
    </i>
    <i>
      <x v="34"/>
      <x v="31"/>
    </i>
    <i>
      <x v="35"/>
      <x/>
    </i>
    <i>
      <x v="36"/>
      <x v="33"/>
    </i>
    <i>
      <x v="37"/>
      <x v="34"/>
    </i>
    <i>
      <x v="38"/>
      <x v="37"/>
    </i>
    <i>
      <x v="39"/>
      <x v="2"/>
    </i>
    <i r="1">
      <x v="47"/>
    </i>
    <i>
      <x v="40"/>
      <x v="21"/>
    </i>
    <i r="1">
      <x v="39"/>
    </i>
    <i>
      <x v="41"/>
      <x v="42"/>
    </i>
    <i>
      <x v="44"/>
      <x v="48"/>
    </i>
    <i>
      <x v="45"/>
      <x v="49"/>
    </i>
    <i>
      <x v="46"/>
      <x v="50"/>
    </i>
    <i>
      <x v="47"/>
      <x v="51"/>
    </i>
    <i>
      <x v="48"/>
      <x v="52"/>
    </i>
    <i t="grand">
      <x/>
    </i>
  </rowItems>
  <colItems count="1">
    <i/>
  </colItem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2.xml><?xml version="1.0" encoding="utf-8"?>
<pivotTableDefinition xmlns="http://schemas.openxmlformats.org/spreadsheetml/2006/main" name="Tableau croisé dynamique1" cacheId="0" applyNumberFormats="0" applyBorderFormats="0" applyFontFormats="0" applyPatternFormats="0" applyAlignmentFormats="0" applyWidthHeightFormats="1" dataCaption="Valeurs" updatedVersion="5" minRefreshableVersion="3" useAutoFormatting="1" itemPrintTitles="1" createdVersion="5" indent="0" outline="1" outlineData="1" multipleFieldFilters="0">
  <location ref="A3:M14" firstHeaderRow="0" firstDataRow="1" firstDataCol="1" rowPageCount="1" colPageCount="1"/>
  <pivotFields count="34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showAll="0">
      <items count="18">
        <item h="1" m="1" x="16"/>
        <item h="1" x="10"/>
        <item h="1" x="11"/>
        <item h="1" x="1"/>
        <item h="1" x="9"/>
        <item h="1" x="7"/>
        <item h="1" x="2"/>
        <item x="0"/>
        <item x="14"/>
        <item h="1" x="3"/>
        <item h="1" x="4"/>
        <item h="1" x="12"/>
        <item h="1" x="5"/>
        <item h="1" x="8"/>
        <item h="1" x="6"/>
        <item h="1" x="15"/>
        <item h="1" x="13"/>
        <item t="default"/>
      </items>
    </pivotField>
    <pivotField showAll="0"/>
    <pivotField showAll="0"/>
    <pivotField showAll="0"/>
    <pivotField showAll="0"/>
    <pivotField axis="axisRow" showAll="0">
      <items count="7">
        <item x="5"/>
        <item x="2"/>
        <item x="0"/>
        <item x="4"/>
        <item x="1"/>
        <item x="3"/>
        <item t="default"/>
      </items>
    </pivotField>
    <pivotField showAll="0" defaultSubtotal="0"/>
    <pivotField axis="axisPage" showAll="0">
      <items count="3">
        <item x="1"/>
        <item x="0"/>
        <item t="default"/>
      </items>
    </pivotField>
    <pivotField showAll="0"/>
    <pivotField showAll="0"/>
    <pivotField numFmtId="14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</pivotFields>
  <rowFields count="2">
    <field x="11"/>
    <field x="16"/>
  </rowFields>
  <rowItems count="11">
    <i>
      <x v="7"/>
    </i>
    <i r="1">
      <x v="1"/>
    </i>
    <i r="1">
      <x v="2"/>
    </i>
    <i r="1">
      <x v="3"/>
    </i>
    <i r="1">
      <x v="4"/>
    </i>
    <i r="1">
      <x v="5"/>
    </i>
    <i>
      <x v="8"/>
    </i>
    <i r="1">
      <x v="1"/>
    </i>
    <i r="1">
      <x v="2"/>
    </i>
    <i r="1">
      <x v="4"/>
    </i>
    <i t="grand">
      <x/>
    </i>
  </rowItems>
  <colFields count="1">
    <field x="-2"/>
  </colFields>
  <colItems count="12">
    <i>
      <x/>
    </i>
    <i i="1">
      <x v="1"/>
    </i>
    <i i="2">
      <x v="2"/>
    </i>
    <i i="3">
      <x v="3"/>
    </i>
    <i i="4">
      <x v="4"/>
    </i>
    <i i="5">
      <x v="5"/>
    </i>
    <i i="6">
      <x v="6"/>
    </i>
    <i i="7">
      <x v="7"/>
    </i>
    <i i="8">
      <x v="8"/>
    </i>
    <i i="9">
      <x v="9"/>
    </i>
    <i i="10">
      <x v="10"/>
    </i>
    <i i="11">
      <x v="11"/>
    </i>
  </colItems>
  <pageFields count="1">
    <pageField fld="18" item="1" hier="-1"/>
  </pageFields>
  <dataFields count="12">
    <dataField name="Somme de janvier" fld="22" baseField="0" baseItem="0"/>
    <dataField name="Somme de février" fld="23" baseField="0" baseItem="0"/>
    <dataField name="Somme de mars" fld="24" baseField="0" baseItem="0"/>
    <dataField name="Somme de avril" fld="25" baseField="0" baseItem="0"/>
    <dataField name="Somme de mai" fld="26" baseField="0" baseItem="0"/>
    <dataField name="Somme de juin" fld="27" baseField="0" baseItem="0"/>
    <dataField name="Somme de juillet" fld="28" baseField="0" baseItem="0"/>
    <dataField name="Somme de août" fld="29" baseField="0" baseItem="0"/>
    <dataField name="Somme de septembre" fld="30" baseField="0" baseItem="0"/>
    <dataField name="Somme de octobre" fld="31" baseField="0" baseItem="0"/>
    <dataField name="Somme de novembre" fld="32" baseField="0" baseItem="0"/>
    <dataField name="Somme de décembre" fld="33" baseField="0" baseItem="0"/>
  </dataFields>
  <formats count="2">
    <format dxfId="1">
      <pivotArea field="11" type="button" dataOnly="0" labelOnly="1" outline="0" axis="axisRow" fieldPosition="0"/>
    </format>
    <format dxfId="0">
      <pivotArea dataOnly="0" labelOnly="1" outline="0" fieldPosition="0">
        <references count="1">
          <reference field="4294967294" count="12">
            <x v="0"/>
            <x v="1"/>
            <x v="2"/>
            <x v="3"/>
            <x v="4"/>
            <x v="5"/>
            <x v="6"/>
            <x v="7"/>
            <x v="8"/>
            <x v="9"/>
            <x v="10"/>
            <x v="11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52"/>
  <sheetViews>
    <sheetView workbookViewId="0">
      <selection activeCell="J21" sqref="J21"/>
    </sheetView>
  </sheetViews>
  <sheetFormatPr baseColWidth="10" defaultRowHeight="12.75" x14ac:dyDescent="0.2"/>
  <cols>
    <col min="1" max="1" width="44.5703125" bestFit="1" customWidth="1"/>
    <col min="2" max="2" width="13" bestFit="1" customWidth="1"/>
    <col min="7" max="7" width="13" bestFit="1" customWidth="1"/>
  </cols>
  <sheetData>
    <row r="2" spans="1:8" x14ac:dyDescent="0.2">
      <c r="F2" s="21" t="s">
        <v>2</v>
      </c>
      <c r="G2" s="21" t="s">
        <v>3</v>
      </c>
    </row>
    <row r="3" spans="1:8" x14ac:dyDescent="0.2">
      <c r="A3" t="s">
        <v>2</v>
      </c>
      <c r="B3" t="s">
        <v>3</v>
      </c>
      <c r="F3" t="s">
        <v>16</v>
      </c>
    </row>
    <row r="4" spans="1:8" x14ac:dyDescent="0.2">
      <c r="A4" t="s">
        <v>140</v>
      </c>
      <c r="B4" t="s">
        <v>139</v>
      </c>
      <c r="C4" t="s">
        <v>221</v>
      </c>
      <c r="F4" t="s">
        <v>113</v>
      </c>
      <c r="G4" t="s">
        <v>112</v>
      </c>
      <c r="H4" t="b">
        <f>B4=G4</f>
        <v>0</v>
      </c>
    </row>
    <row r="5" spans="1:8" x14ac:dyDescent="0.2">
      <c r="A5" t="s">
        <v>113</v>
      </c>
      <c r="B5" t="s">
        <v>112</v>
      </c>
      <c r="C5" s="24" t="s">
        <v>231</v>
      </c>
      <c r="F5" t="s">
        <v>92</v>
      </c>
      <c r="G5" t="s">
        <v>91</v>
      </c>
      <c r="H5" t="b">
        <f t="shared" ref="H5:H50" si="0">B5=G5</f>
        <v>0</v>
      </c>
    </row>
    <row r="6" spans="1:8" x14ac:dyDescent="0.2">
      <c r="A6" t="s">
        <v>92</v>
      </c>
      <c r="B6" t="s">
        <v>91</v>
      </c>
      <c r="C6" s="24" t="s">
        <v>231</v>
      </c>
      <c r="F6" t="s">
        <v>81</v>
      </c>
      <c r="G6" t="s">
        <v>80</v>
      </c>
      <c r="H6" t="b">
        <f t="shared" si="0"/>
        <v>0</v>
      </c>
    </row>
    <row r="7" spans="1:8" x14ac:dyDescent="0.2">
      <c r="A7" t="s">
        <v>81</v>
      </c>
      <c r="B7" t="s">
        <v>80</v>
      </c>
      <c r="C7" s="24" t="s">
        <v>221</v>
      </c>
      <c r="F7" t="s">
        <v>99</v>
      </c>
      <c r="G7" t="s">
        <v>98</v>
      </c>
      <c r="H7" t="b">
        <f t="shared" si="0"/>
        <v>0</v>
      </c>
    </row>
    <row r="8" spans="1:8" x14ac:dyDescent="0.2">
      <c r="A8" t="s">
        <v>99</v>
      </c>
      <c r="B8" t="s">
        <v>98</v>
      </c>
      <c r="C8" s="22" t="s">
        <v>226</v>
      </c>
      <c r="F8" t="s">
        <v>103</v>
      </c>
      <c r="G8" t="s">
        <v>102</v>
      </c>
      <c r="H8" t="b">
        <f t="shared" si="0"/>
        <v>0</v>
      </c>
    </row>
    <row r="9" spans="1:8" x14ac:dyDescent="0.2">
      <c r="A9" t="s">
        <v>42</v>
      </c>
      <c r="B9" t="s">
        <v>41</v>
      </c>
      <c r="C9" s="22" t="s">
        <v>219</v>
      </c>
      <c r="F9" t="s">
        <v>83</v>
      </c>
      <c r="G9" t="s">
        <v>82</v>
      </c>
      <c r="H9" t="b">
        <f t="shared" si="0"/>
        <v>0</v>
      </c>
    </row>
    <row r="10" spans="1:8" x14ac:dyDescent="0.2">
      <c r="A10" t="s">
        <v>103</v>
      </c>
      <c r="B10" t="s">
        <v>102</v>
      </c>
      <c r="C10" s="22" t="s">
        <v>220</v>
      </c>
      <c r="F10" t="s">
        <v>111</v>
      </c>
      <c r="G10" t="s">
        <v>110</v>
      </c>
      <c r="H10" t="b">
        <f t="shared" si="0"/>
        <v>0</v>
      </c>
    </row>
    <row r="11" spans="1:8" x14ac:dyDescent="0.2">
      <c r="A11" t="s">
        <v>83</v>
      </c>
      <c r="B11" t="s">
        <v>82</v>
      </c>
      <c r="C11" s="22" t="s">
        <v>220</v>
      </c>
      <c r="F11" t="s">
        <v>127</v>
      </c>
      <c r="G11" t="s">
        <v>126</v>
      </c>
      <c r="H11" t="b">
        <f t="shared" si="0"/>
        <v>0</v>
      </c>
    </row>
    <row r="12" spans="1:8" x14ac:dyDescent="0.2">
      <c r="A12" t="s">
        <v>111</v>
      </c>
      <c r="B12" t="s">
        <v>110</v>
      </c>
      <c r="C12" s="22" t="s">
        <v>220</v>
      </c>
      <c r="F12" t="s">
        <v>121</v>
      </c>
      <c r="G12" t="s">
        <v>120</v>
      </c>
      <c r="H12" t="b">
        <f t="shared" si="0"/>
        <v>0</v>
      </c>
    </row>
    <row r="13" spans="1:8" x14ac:dyDescent="0.2">
      <c r="A13" t="s">
        <v>127</v>
      </c>
      <c r="B13" t="s">
        <v>126</v>
      </c>
      <c r="C13" s="22" t="s">
        <v>220</v>
      </c>
      <c r="F13" t="s">
        <v>115</v>
      </c>
      <c r="G13" t="s">
        <v>114</v>
      </c>
      <c r="H13" t="b">
        <f t="shared" si="0"/>
        <v>0</v>
      </c>
    </row>
    <row r="14" spans="1:8" x14ac:dyDescent="0.2">
      <c r="A14" t="s">
        <v>121</v>
      </c>
      <c r="B14" t="s">
        <v>120</v>
      </c>
      <c r="C14" s="22" t="s">
        <v>220</v>
      </c>
      <c r="F14" t="s">
        <v>107</v>
      </c>
      <c r="G14" t="s">
        <v>106</v>
      </c>
      <c r="H14" t="b">
        <f t="shared" si="0"/>
        <v>0</v>
      </c>
    </row>
    <row r="15" spans="1:8" x14ac:dyDescent="0.2">
      <c r="A15" t="s">
        <v>115</v>
      </c>
      <c r="B15" t="s">
        <v>114</v>
      </c>
      <c r="C15" s="22" t="s">
        <v>220</v>
      </c>
      <c r="F15" t="s">
        <v>136</v>
      </c>
      <c r="G15" t="s">
        <v>135</v>
      </c>
      <c r="H15" t="b">
        <f t="shared" si="0"/>
        <v>0</v>
      </c>
    </row>
    <row r="16" spans="1:8" x14ac:dyDescent="0.2">
      <c r="A16" t="s">
        <v>107</v>
      </c>
      <c r="B16" t="s">
        <v>106</v>
      </c>
      <c r="C16" s="22" t="s">
        <v>220</v>
      </c>
      <c r="F16" t="s">
        <v>254</v>
      </c>
      <c r="G16" t="s">
        <v>253</v>
      </c>
      <c r="H16" t="b">
        <f t="shared" si="0"/>
        <v>0</v>
      </c>
    </row>
    <row r="17" spans="1:8" x14ac:dyDescent="0.2">
      <c r="A17" t="s">
        <v>136</v>
      </c>
      <c r="B17" t="s">
        <v>135</v>
      </c>
      <c r="C17" s="22" t="s">
        <v>220</v>
      </c>
      <c r="F17" t="s">
        <v>105</v>
      </c>
      <c r="G17" t="s">
        <v>104</v>
      </c>
      <c r="H17" t="b">
        <f t="shared" si="0"/>
        <v>0</v>
      </c>
    </row>
    <row r="18" spans="1:8" x14ac:dyDescent="0.2">
      <c r="A18" t="s">
        <v>254</v>
      </c>
      <c r="B18" t="s">
        <v>253</v>
      </c>
      <c r="C18" s="24" t="s">
        <v>220</v>
      </c>
      <c r="F18" t="s">
        <v>123</v>
      </c>
      <c r="G18" t="s">
        <v>122</v>
      </c>
      <c r="H18" t="b">
        <f t="shared" si="0"/>
        <v>0</v>
      </c>
    </row>
    <row r="19" spans="1:8" x14ac:dyDescent="0.2">
      <c r="A19" t="s">
        <v>105</v>
      </c>
      <c r="B19" t="s">
        <v>104</v>
      </c>
      <c r="C19" s="22" t="s">
        <v>220</v>
      </c>
      <c r="F19" t="s">
        <v>77</v>
      </c>
      <c r="G19" t="s">
        <v>76</v>
      </c>
      <c r="H19" t="b">
        <f t="shared" si="0"/>
        <v>0</v>
      </c>
    </row>
    <row r="20" spans="1:8" x14ac:dyDescent="0.2">
      <c r="A20" t="s">
        <v>123</v>
      </c>
      <c r="B20" t="s">
        <v>122</v>
      </c>
      <c r="C20" s="22" t="s">
        <v>220</v>
      </c>
      <c r="G20" t="s">
        <v>244</v>
      </c>
      <c r="H20" t="b">
        <f t="shared" si="0"/>
        <v>0</v>
      </c>
    </row>
    <row r="21" spans="1:8" x14ac:dyDescent="0.2">
      <c r="A21" t="s">
        <v>77</v>
      </c>
      <c r="B21" t="s">
        <v>76</v>
      </c>
      <c r="C21" s="24" t="s">
        <v>259</v>
      </c>
      <c r="F21" t="s">
        <v>44</v>
      </c>
      <c r="G21" t="s">
        <v>43</v>
      </c>
      <c r="H21" t="b">
        <f t="shared" si="0"/>
        <v>0</v>
      </c>
    </row>
    <row r="22" spans="1:8" x14ac:dyDescent="0.2">
      <c r="A22" t="s">
        <v>77</v>
      </c>
      <c r="B22" t="s">
        <v>244</v>
      </c>
      <c r="C22" s="24" t="s">
        <v>259</v>
      </c>
      <c r="F22" t="s">
        <v>132</v>
      </c>
      <c r="G22" t="s">
        <v>131</v>
      </c>
      <c r="H22" t="b">
        <f t="shared" si="0"/>
        <v>0</v>
      </c>
    </row>
    <row r="23" spans="1:8" x14ac:dyDescent="0.2">
      <c r="A23" t="s">
        <v>44</v>
      </c>
      <c r="B23" t="s">
        <v>43</v>
      </c>
      <c r="C23" s="22" t="s">
        <v>43</v>
      </c>
      <c r="F23" t="s">
        <v>97</v>
      </c>
      <c r="G23" t="s">
        <v>96</v>
      </c>
      <c r="H23" t="b">
        <f t="shared" si="0"/>
        <v>0</v>
      </c>
    </row>
    <row r="24" spans="1:8" x14ac:dyDescent="0.2">
      <c r="A24" t="s">
        <v>132</v>
      </c>
      <c r="B24" t="s">
        <v>131</v>
      </c>
      <c r="C24" s="22" t="s">
        <v>226</v>
      </c>
      <c r="F24" t="s">
        <v>85</v>
      </c>
      <c r="G24" t="s">
        <v>84</v>
      </c>
      <c r="H24" t="b">
        <f t="shared" si="0"/>
        <v>0</v>
      </c>
    </row>
    <row r="25" spans="1:8" x14ac:dyDescent="0.2">
      <c r="A25" t="s">
        <v>97</v>
      </c>
      <c r="B25" t="s">
        <v>96</v>
      </c>
      <c r="C25" s="24" t="s">
        <v>222</v>
      </c>
      <c r="F25" t="s">
        <v>119</v>
      </c>
      <c r="G25" t="s">
        <v>118</v>
      </c>
      <c r="H25" t="b">
        <f t="shared" si="0"/>
        <v>0</v>
      </c>
    </row>
    <row r="26" spans="1:8" x14ac:dyDescent="0.2">
      <c r="A26" t="s">
        <v>85</v>
      </c>
      <c r="B26" t="s">
        <v>84</v>
      </c>
      <c r="C26" s="22" t="s">
        <v>228</v>
      </c>
      <c r="F26" t="s">
        <v>130</v>
      </c>
      <c r="G26" t="s">
        <v>129</v>
      </c>
      <c r="H26" t="b">
        <f t="shared" si="0"/>
        <v>0</v>
      </c>
    </row>
    <row r="27" spans="1:8" x14ac:dyDescent="0.2">
      <c r="A27" t="s">
        <v>119</v>
      </c>
      <c r="B27" t="s">
        <v>118</v>
      </c>
      <c r="C27" s="22" t="s">
        <v>221</v>
      </c>
      <c r="F27" t="s">
        <v>95</v>
      </c>
      <c r="G27" t="s">
        <v>94</v>
      </c>
      <c r="H27" t="b">
        <f t="shared" si="0"/>
        <v>0</v>
      </c>
    </row>
    <row r="28" spans="1:8" x14ac:dyDescent="0.2">
      <c r="A28" t="s">
        <v>130</v>
      </c>
      <c r="B28" t="s">
        <v>129</v>
      </c>
      <c r="C28" s="22" t="s">
        <v>226</v>
      </c>
      <c r="F28" t="s">
        <v>75</v>
      </c>
      <c r="G28" t="s">
        <v>74</v>
      </c>
      <c r="H28" t="b">
        <f t="shared" si="0"/>
        <v>0</v>
      </c>
    </row>
    <row r="29" spans="1:8" x14ac:dyDescent="0.2">
      <c r="A29" t="s">
        <v>95</v>
      </c>
      <c r="B29" t="s">
        <v>94</v>
      </c>
      <c r="C29" s="24" t="s">
        <v>221</v>
      </c>
      <c r="F29" t="s">
        <v>134</v>
      </c>
      <c r="G29" t="s">
        <v>133</v>
      </c>
      <c r="H29" t="b">
        <f t="shared" si="0"/>
        <v>0</v>
      </c>
    </row>
    <row r="30" spans="1:8" x14ac:dyDescent="0.2">
      <c r="A30" t="s">
        <v>75</v>
      </c>
      <c r="B30" t="s">
        <v>74</v>
      </c>
      <c r="C30" s="24" t="s">
        <v>221</v>
      </c>
      <c r="F30" t="s">
        <v>14</v>
      </c>
      <c r="G30" t="s">
        <v>12</v>
      </c>
      <c r="H30" t="b">
        <f t="shared" si="0"/>
        <v>0</v>
      </c>
    </row>
    <row r="31" spans="1:8" x14ac:dyDescent="0.2">
      <c r="A31" t="s">
        <v>134</v>
      </c>
      <c r="B31" t="s">
        <v>133</v>
      </c>
      <c r="C31" s="24" t="s">
        <v>228</v>
      </c>
      <c r="G31" t="s">
        <v>229</v>
      </c>
      <c r="H31" t="b">
        <f t="shared" si="0"/>
        <v>0</v>
      </c>
    </row>
    <row r="32" spans="1:8" x14ac:dyDescent="0.2">
      <c r="A32" t="s">
        <v>14</v>
      </c>
      <c r="B32" t="s">
        <v>12</v>
      </c>
      <c r="C32" s="24" t="s">
        <v>219</v>
      </c>
      <c r="F32" t="s">
        <v>109</v>
      </c>
      <c r="G32" t="s">
        <v>108</v>
      </c>
      <c r="H32" t="b">
        <f t="shared" si="0"/>
        <v>0</v>
      </c>
    </row>
    <row r="33" spans="1:8" x14ac:dyDescent="0.2">
      <c r="A33" t="s">
        <v>14</v>
      </c>
      <c r="B33" t="s">
        <v>229</v>
      </c>
      <c r="C33" s="22" t="s">
        <v>219</v>
      </c>
      <c r="F33" t="s">
        <v>101</v>
      </c>
      <c r="G33" t="s">
        <v>100</v>
      </c>
      <c r="H33" t="b">
        <f t="shared" si="0"/>
        <v>0</v>
      </c>
    </row>
    <row r="34" spans="1:8" x14ac:dyDescent="0.2">
      <c r="A34" t="s">
        <v>109</v>
      </c>
      <c r="B34" t="s">
        <v>108</v>
      </c>
      <c r="C34" s="24" t="s">
        <v>252</v>
      </c>
      <c r="F34" t="s">
        <v>90</v>
      </c>
      <c r="G34" t="s">
        <v>89</v>
      </c>
      <c r="H34" t="b">
        <f t="shared" si="0"/>
        <v>0</v>
      </c>
    </row>
    <row r="35" spans="1:8" x14ac:dyDescent="0.2">
      <c r="A35" t="s">
        <v>101</v>
      </c>
      <c r="B35" t="s">
        <v>100</v>
      </c>
      <c r="C35" s="22" t="s">
        <v>227</v>
      </c>
      <c r="F35" t="s">
        <v>125</v>
      </c>
      <c r="G35" t="s">
        <v>124</v>
      </c>
      <c r="H35" t="b">
        <f t="shared" si="0"/>
        <v>0</v>
      </c>
    </row>
    <row r="36" spans="1:8" x14ac:dyDescent="0.2">
      <c r="A36" t="s">
        <v>90</v>
      </c>
      <c r="B36" t="s">
        <v>89</v>
      </c>
      <c r="C36" s="24" t="s">
        <v>222</v>
      </c>
      <c r="F36" t="s">
        <v>117</v>
      </c>
      <c r="G36" t="s">
        <v>116</v>
      </c>
      <c r="H36" t="b">
        <f t="shared" si="0"/>
        <v>0</v>
      </c>
    </row>
    <row r="37" spans="1:8" x14ac:dyDescent="0.2">
      <c r="A37" t="s">
        <v>125</v>
      </c>
      <c r="B37" t="s">
        <v>124</v>
      </c>
      <c r="C37" s="24" t="s">
        <v>222</v>
      </c>
      <c r="F37" t="s">
        <v>79</v>
      </c>
      <c r="G37" t="s">
        <v>78</v>
      </c>
      <c r="H37" t="b">
        <f t="shared" si="0"/>
        <v>0</v>
      </c>
    </row>
    <row r="38" spans="1:8" x14ac:dyDescent="0.2">
      <c r="A38" t="s">
        <v>117</v>
      </c>
      <c r="B38" t="s">
        <v>116</v>
      </c>
      <c r="C38" s="22" t="s">
        <v>222</v>
      </c>
      <c r="F38" t="s">
        <v>88</v>
      </c>
      <c r="G38" t="s">
        <v>87</v>
      </c>
      <c r="H38" t="b">
        <f t="shared" si="0"/>
        <v>0</v>
      </c>
    </row>
    <row r="39" spans="1:8" x14ac:dyDescent="0.2">
      <c r="A39" t="s">
        <v>79</v>
      </c>
      <c r="B39" t="s">
        <v>78</v>
      </c>
      <c r="C39" s="22" t="s">
        <v>78</v>
      </c>
      <c r="F39" t="s">
        <v>70</v>
      </c>
      <c r="G39" t="s">
        <v>69</v>
      </c>
      <c r="H39" t="b">
        <f t="shared" si="0"/>
        <v>0</v>
      </c>
    </row>
    <row r="40" spans="1:8" x14ac:dyDescent="0.2">
      <c r="A40" t="s">
        <v>88</v>
      </c>
      <c r="B40" t="s">
        <v>87</v>
      </c>
      <c r="C40" s="22" t="s">
        <v>87</v>
      </c>
      <c r="F40" t="s">
        <v>138</v>
      </c>
      <c r="G40" t="s">
        <v>137</v>
      </c>
      <c r="H40" t="b">
        <f t="shared" si="0"/>
        <v>0</v>
      </c>
    </row>
    <row r="41" spans="1:8" x14ac:dyDescent="0.2">
      <c r="A41" t="s">
        <v>70</v>
      </c>
      <c r="B41" t="s">
        <v>69</v>
      </c>
      <c r="C41" s="22" t="s">
        <v>223</v>
      </c>
      <c r="F41" t="s">
        <v>73</v>
      </c>
      <c r="G41" t="s">
        <v>72</v>
      </c>
      <c r="H41" t="b">
        <f t="shared" si="0"/>
        <v>0</v>
      </c>
    </row>
    <row r="42" spans="1:8" x14ac:dyDescent="0.2">
      <c r="A42" t="s">
        <v>138</v>
      </c>
      <c r="B42" t="s">
        <v>137</v>
      </c>
      <c r="C42" s="22" t="s">
        <v>224</v>
      </c>
      <c r="F42" t="s">
        <v>28</v>
      </c>
      <c r="G42" t="s">
        <v>27</v>
      </c>
      <c r="H42" t="b">
        <f t="shared" si="0"/>
        <v>0</v>
      </c>
    </row>
    <row r="43" spans="1:8" x14ac:dyDescent="0.2">
      <c r="A43" t="s">
        <v>73</v>
      </c>
      <c r="B43" t="s">
        <v>72</v>
      </c>
      <c r="C43" s="24" t="s">
        <v>221</v>
      </c>
      <c r="G43" t="s">
        <v>249</v>
      </c>
      <c r="H43" t="b">
        <f t="shared" si="0"/>
        <v>0</v>
      </c>
    </row>
    <row r="44" spans="1:8" x14ac:dyDescent="0.2">
      <c r="A44" t="s">
        <v>28</v>
      </c>
      <c r="B44" t="s">
        <v>27</v>
      </c>
      <c r="C44" s="22" t="s">
        <v>219</v>
      </c>
      <c r="F44" t="s">
        <v>15</v>
      </c>
      <c r="G44" t="s">
        <v>45</v>
      </c>
      <c r="H44" t="b">
        <f t="shared" si="0"/>
        <v>0</v>
      </c>
    </row>
    <row r="45" spans="1:8" x14ac:dyDescent="0.2">
      <c r="A45" t="s">
        <v>28</v>
      </c>
      <c r="B45" t="s">
        <v>249</v>
      </c>
      <c r="C45" s="24" t="s">
        <v>219</v>
      </c>
      <c r="G45" t="s">
        <v>13</v>
      </c>
      <c r="H45" t="b">
        <f t="shared" si="0"/>
        <v>0</v>
      </c>
    </row>
    <row r="46" spans="1:8" x14ac:dyDescent="0.2">
      <c r="A46" t="s">
        <v>15</v>
      </c>
      <c r="B46" t="s">
        <v>45</v>
      </c>
      <c r="C46" s="22" t="s">
        <v>219</v>
      </c>
      <c r="F46" t="s">
        <v>218</v>
      </c>
      <c r="G46" t="s">
        <v>218</v>
      </c>
      <c r="H46" t="b">
        <f t="shared" si="0"/>
        <v>0</v>
      </c>
    </row>
    <row r="47" spans="1:8" x14ac:dyDescent="0.2">
      <c r="A47" t="s">
        <v>15</v>
      </c>
      <c r="B47" t="s">
        <v>13</v>
      </c>
      <c r="C47" s="22" t="s">
        <v>219</v>
      </c>
      <c r="F47" t="s">
        <v>256</v>
      </c>
      <c r="G47" t="s">
        <v>255</v>
      </c>
      <c r="H47" t="b">
        <f t="shared" si="0"/>
        <v>0</v>
      </c>
    </row>
    <row r="48" spans="1:8" x14ac:dyDescent="0.2">
      <c r="A48" t="s">
        <v>246</v>
      </c>
      <c r="B48" t="s">
        <v>245</v>
      </c>
      <c r="C48" s="22" t="s">
        <v>231</v>
      </c>
      <c r="F48" t="s">
        <v>276</v>
      </c>
      <c r="G48" t="s">
        <v>275</v>
      </c>
      <c r="H48" t="b">
        <f t="shared" si="0"/>
        <v>0</v>
      </c>
    </row>
    <row r="49" spans="1:8" x14ac:dyDescent="0.2">
      <c r="A49" t="s">
        <v>248</v>
      </c>
      <c r="B49" t="s">
        <v>247</v>
      </c>
      <c r="C49" s="22" t="s">
        <v>250</v>
      </c>
      <c r="F49" t="s">
        <v>279</v>
      </c>
      <c r="G49" t="s">
        <v>278</v>
      </c>
      <c r="H49" t="b">
        <f t="shared" si="0"/>
        <v>0</v>
      </c>
    </row>
    <row r="50" spans="1:8" x14ac:dyDescent="0.2">
      <c r="A50" t="s">
        <v>256</v>
      </c>
      <c r="B50" t="s">
        <v>255</v>
      </c>
      <c r="C50" s="24" t="s">
        <v>43</v>
      </c>
      <c r="F50" t="s">
        <v>281</v>
      </c>
      <c r="G50" t="s">
        <v>280</v>
      </c>
      <c r="H50" t="b">
        <f t="shared" si="0"/>
        <v>0</v>
      </c>
    </row>
    <row r="51" spans="1:8" x14ac:dyDescent="0.2">
      <c r="F51" t="s">
        <v>283</v>
      </c>
      <c r="G51" t="s">
        <v>282</v>
      </c>
    </row>
    <row r="52" spans="1:8" x14ac:dyDescent="0.2">
      <c r="F52" t="s">
        <v>210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I100"/>
  <sheetViews>
    <sheetView tabSelected="1" topLeftCell="A82" workbookViewId="0">
      <selection activeCell="A101" sqref="A101:XFD726"/>
    </sheetView>
  </sheetViews>
  <sheetFormatPr baseColWidth="10" defaultRowHeight="12.75" x14ac:dyDescent="0.2"/>
  <cols>
    <col min="1" max="1" width="25.7109375" customWidth="1"/>
    <col min="2" max="3" width="9.140625" customWidth="1"/>
    <col min="4" max="4" width="34" bestFit="1" customWidth="1"/>
    <col min="5" max="5" width="12.5703125" style="5" bestFit="1" customWidth="1"/>
    <col min="6" max="6" width="10.140625" style="5" bestFit="1" customWidth="1"/>
    <col min="7" max="12" width="9.140625" customWidth="1"/>
    <col min="13" max="13" width="12.5703125" customWidth="1"/>
    <col min="14" max="17" width="9.140625" customWidth="1"/>
    <col min="18" max="18" width="39.85546875" bestFit="1" customWidth="1"/>
    <col min="19" max="19" width="10.5703125" customWidth="1"/>
    <col min="20" max="20" width="11" customWidth="1"/>
    <col min="21" max="23" width="10.140625" bestFit="1" customWidth="1"/>
    <col min="24" max="24" width="9.85546875" bestFit="1" customWidth="1"/>
    <col min="25" max="36" width="10.140625" customWidth="1"/>
    <col min="37" max="61" width="9.85546875" bestFit="1" customWidth="1"/>
    <col min="62" max="275" width="9.140625" customWidth="1"/>
  </cols>
  <sheetData>
    <row r="1" spans="1:61" x14ac:dyDescent="0.2">
      <c r="T1" t="s">
        <v>286</v>
      </c>
      <c r="Y1" s="5">
        <v>43466</v>
      </c>
      <c r="Z1" s="5">
        <f>EDATE(Y1,1)</f>
        <v>43497</v>
      </c>
      <c r="AA1" s="5">
        <f t="shared" ref="AA1:AV1" si="0">EDATE(Z1,1)</f>
        <v>43525</v>
      </c>
      <c r="AB1" s="5">
        <f t="shared" si="0"/>
        <v>43556</v>
      </c>
      <c r="AC1" s="5">
        <f t="shared" si="0"/>
        <v>43586</v>
      </c>
      <c r="AD1" s="5">
        <f t="shared" si="0"/>
        <v>43617</v>
      </c>
      <c r="AE1" s="5">
        <f t="shared" si="0"/>
        <v>43647</v>
      </c>
      <c r="AF1" s="5">
        <f t="shared" si="0"/>
        <v>43678</v>
      </c>
      <c r="AG1" s="5">
        <f t="shared" si="0"/>
        <v>43709</v>
      </c>
      <c r="AH1" s="5">
        <f t="shared" si="0"/>
        <v>43739</v>
      </c>
      <c r="AI1" s="5">
        <f t="shared" si="0"/>
        <v>43770</v>
      </c>
      <c r="AJ1" s="5">
        <f t="shared" si="0"/>
        <v>43800</v>
      </c>
      <c r="AK1" s="5">
        <f t="shared" si="0"/>
        <v>43831</v>
      </c>
      <c r="AL1" s="5">
        <f t="shared" si="0"/>
        <v>43862</v>
      </c>
      <c r="AM1" s="5">
        <f t="shared" si="0"/>
        <v>43891</v>
      </c>
      <c r="AN1" s="5">
        <f t="shared" si="0"/>
        <v>43922</v>
      </c>
      <c r="AO1" s="5">
        <f t="shared" si="0"/>
        <v>43952</v>
      </c>
      <c r="AP1" s="5">
        <f t="shared" si="0"/>
        <v>43983</v>
      </c>
      <c r="AQ1" s="5">
        <f t="shared" si="0"/>
        <v>44013</v>
      </c>
      <c r="AR1" s="5">
        <f t="shared" si="0"/>
        <v>44044</v>
      </c>
      <c r="AS1" s="5">
        <f t="shared" si="0"/>
        <v>44075</v>
      </c>
      <c r="AT1" s="5">
        <f t="shared" si="0"/>
        <v>44105</v>
      </c>
      <c r="AU1" s="5">
        <f t="shared" si="0"/>
        <v>44136</v>
      </c>
      <c r="AV1" s="5">
        <f t="shared" si="0"/>
        <v>44166</v>
      </c>
      <c r="AW1" s="5"/>
      <c r="AX1" s="5"/>
      <c r="AY1" s="5"/>
      <c r="AZ1" s="5"/>
      <c r="BA1" s="5"/>
      <c r="BB1" s="5"/>
      <c r="BC1" s="5"/>
      <c r="BD1" s="5"/>
      <c r="BE1" s="5"/>
      <c r="BF1" s="5"/>
      <c r="BG1" s="5"/>
      <c r="BH1" s="5"/>
      <c r="BI1" s="5"/>
    </row>
    <row r="2" spans="1:61" x14ac:dyDescent="0.2">
      <c r="Y2" s="5">
        <f>+EOMONTH(Y1,0)</f>
        <v>43496</v>
      </c>
      <c r="Z2" s="5">
        <f t="shared" ref="Z2:AV2" si="1">+EOMONTH(Z1,0)</f>
        <v>43524</v>
      </c>
      <c r="AA2" s="5">
        <f t="shared" si="1"/>
        <v>43555</v>
      </c>
      <c r="AB2" s="5">
        <f t="shared" si="1"/>
        <v>43585</v>
      </c>
      <c r="AC2" s="5">
        <f t="shared" si="1"/>
        <v>43616</v>
      </c>
      <c r="AD2" s="5">
        <f t="shared" si="1"/>
        <v>43646</v>
      </c>
      <c r="AE2" s="5">
        <f t="shared" si="1"/>
        <v>43677</v>
      </c>
      <c r="AF2" s="5">
        <f t="shared" si="1"/>
        <v>43708</v>
      </c>
      <c r="AG2" s="5">
        <f t="shared" si="1"/>
        <v>43738</v>
      </c>
      <c r="AH2" s="5">
        <f t="shared" si="1"/>
        <v>43769</v>
      </c>
      <c r="AI2" s="5">
        <f t="shared" si="1"/>
        <v>43799</v>
      </c>
      <c r="AJ2" s="5">
        <f t="shared" si="1"/>
        <v>43830</v>
      </c>
      <c r="AK2" s="5">
        <f t="shared" si="1"/>
        <v>43861</v>
      </c>
      <c r="AL2" s="5">
        <f t="shared" si="1"/>
        <v>43890</v>
      </c>
      <c r="AM2" s="5">
        <f t="shared" si="1"/>
        <v>43921</v>
      </c>
      <c r="AN2" s="5">
        <f t="shared" si="1"/>
        <v>43951</v>
      </c>
      <c r="AO2" s="5">
        <f t="shared" si="1"/>
        <v>43982</v>
      </c>
      <c r="AP2" s="5">
        <f t="shared" si="1"/>
        <v>44012</v>
      </c>
      <c r="AQ2" s="5">
        <f t="shared" si="1"/>
        <v>44043</v>
      </c>
      <c r="AR2" s="5">
        <f t="shared" si="1"/>
        <v>44074</v>
      </c>
      <c r="AS2" s="5">
        <f t="shared" si="1"/>
        <v>44104</v>
      </c>
      <c r="AT2" s="5">
        <f t="shared" si="1"/>
        <v>44135</v>
      </c>
      <c r="AU2" s="5">
        <f t="shared" si="1"/>
        <v>44165</v>
      </c>
      <c r="AV2" s="5">
        <f t="shared" si="1"/>
        <v>44196</v>
      </c>
      <c r="AW2" s="5"/>
      <c r="AX2" s="5"/>
      <c r="AY2" s="5"/>
      <c r="AZ2" s="5"/>
      <c r="BA2" s="5"/>
      <c r="BB2" s="5"/>
      <c r="BC2" s="5"/>
      <c r="BD2" s="5"/>
      <c r="BE2" s="5"/>
      <c r="BF2" s="5"/>
      <c r="BG2" s="5"/>
      <c r="BH2" s="5"/>
      <c r="BI2" s="5"/>
    </row>
    <row r="3" spans="1:61" x14ac:dyDescent="0.2">
      <c r="A3" s="3" t="s">
        <v>0</v>
      </c>
      <c r="B3" s="3" t="s">
        <v>1</v>
      </c>
      <c r="C3" s="3" t="s">
        <v>3</v>
      </c>
      <c r="D3" s="3" t="s">
        <v>2</v>
      </c>
      <c r="E3" s="34" t="s">
        <v>4</v>
      </c>
      <c r="F3" s="34" t="s">
        <v>5</v>
      </c>
      <c r="G3" s="3" t="s">
        <v>6</v>
      </c>
      <c r="H3" s="3" t="s">
        <v>7</v>
      </c>
      <c r="I3" s="3" t="s">
        <v>8</v>
      </c>
      <c r="J3" s="3" t="s">
        <v>9</v>
      </c>
      <c r="K3" s="3" t="s">
        <v>10</v>
      </c>
      <c r="L3" s="3" t="s">
        <v>11</v>
      </c>
      <c r="M3" s="23" t="s">
        <v>225</v>
      </c>
      <c r="N3" s="4" t="s">
        <v>142</v>
      </c>
      <c r="O3" s="4" t="s">
        <v>215</v>
      </c>
      <c r="P3" s="4" t="s">
        <v>46</v>
      </c>
      <c r="Q3" s="4" t="s">
        <v>216</v>
      </c>
      <c r="R3" s="4" t="s">
        <v>47</v>
      </c>
      <c r="S3" s="4" t="s">
        <v>260</v>
      </c>
      <c r="T3" s="4" t="s">
        <v>217</v>
      </c>
      <c r="U3" s="4" t="s">
        <v>49</v>
      </c>
      <c r="V3" s="4" t="s">
        <v>63</v>
      </c>
      <c r="W3" s="4" t="s">
        <v>64</v>
      </c>
      <c r="X3" s="4"/>
      <c r="Y3" s="4" t="s">
        <v>50</v>
      </c>
      <c r="Z3" s="4" t="s">
        <v>51</v>
      </c>
      <c r="AA3" s="4" t="s">
        <v>52</v>
      </c>
      <c r="AB3" s="4" t="s">
        <v>53</v>
      </c>
      <c r="AC3" s="4" t="s">
        <v>54</v>
      </c>
      <c r="AD3" s="4" t="s">
        <v>55</v>
      </c>
      <c r="AE3" s="4" t="s">
        <v>56</v>
      </c>
      <c r="AF3" s="4" t="s">
        <v>57</v>
      </c>
      <c r="AG3" s="4" t="s">
        <v>58</v>
      </c>
      <c r="AH3" s="4" t="s">
        <v>59</v>
      </c>
      <c r="AI3" s="4" t="s">
        <v>60</v>
      </c>
      <c r="AJ3" s="4" t="s">
        <v>61</v>
      </c>
      <c r="AK3" s="4" t="s">
        <v>50</v>
      </c>
      <c r="AL3" s="4" t="s">
        <v>51</v>
      </c>
      <c r="AM3" s="4" t="s">
        <v>52</v>
      </c>
      <c r="AN3" s="4" t="s">
        <v>53</v>
      </c>
      <c r="AO3" s="4" t="s">
        <v>54</v>
      </c>
      <c r="AP3" s="4" t="s">
        <v>55</v>
      </c>
      <c r="AQ3" s="4" t="s">
        <v>56</v>
      </c>
      <c r="AR3" s="4" t="s">
        <v>57</v>
      </c>
      <c r="AS3" s="4" t="s">
        <v>58</v>
      </c>
      <c r="AT3" s="4" t="s">
        <v>59</v>
      </c>
      <c r="AU3" s="4" t="s">
        <v>60</v>
      </c>
      <c r="AV3" s="4" t="s">
        <v>61</v>
      </c>
    </row>
    <row r="4" spans="1:61" x14ac:dyDescent="0.2">
      <c r="A4" s="1"/>
      <c r="B4" s="1"/>
      <c r="C4" s="1" t="s">
        <v>69</v>
      </c>
      <c r="D4" s="1" t="s">
        <v>70</v>
      </c>
      <c r="E4" s="2">
        <v>43982.083333333336</v>
      </c>
      <c r="F4" s="2">
        <v>44012.083333333336</v>
      </c>
      <c r="G4" s="1" t="s">
        <v>16</v>
      </c>
      <c r="H4" s="1" t="s">
        <v>128</v>
      </c>
      <c r="I4" s="1" t="s">
        <v>16</v>
      </c>
      <c r="J4" s="1" t="s">
        <v>26</v>
      </c>
      <c r="K4" s="1" t="s">
        <v>26</v>
      </c>
      <c r="L4" s="1" t="s">
        <v>16</v>
      </c>
      <c r="M4" s="20" t="str">
        <f>IFERROR(VLOOKUP(D4,'type d''absences'!$A:$C,3,FALSE),"")</f>
        <v>ATM</v>
      </c>
      <c r="N4">
        <f>IFERROR(VLOOKUP(B4,'[1]CB PRISME'!$A:$N,5,FALSE),0)</f>
        <v>0</v>
      </c>
      <c r="O4">
        <f>IFERROR(VLOOKUP(N4,'Cadre-Non Cadre'!$A:$C,3),0)</f>
        <v>0</v>
      </c>
      <c r="P4">
        <f>IFERROR(VLOOKUP(B4,'[1]CB PRISME'!$A:$N,13,FALSE),0)</f>
        <v>0</v>
      </c>
      <c r="Q4">
        <f t="shared" ref="Q4:Q20" si="2">+IFERROR(IF(OR(P4="02 - CDI",P4="01 - FONCT"),1,0),0)</f>
        <v>0</v>
      </c>
      <c r="R4">
        <f>IFERROR(VLOOKUP(B4,'[1]CB PRISME'!$A:$N,7,FALSE),0)</f>
        <v>0</v>
      </c>
      <c r="S4">
        <f>+VLOOKUP(B4,[2]FTP!$A:AL,23,FALSE)</f>
        <v>0</v>
      </c>
      <c r="T4">
        <f t="shared" ref="T4:T20" si="3">IF(P4=$T$1,1,0)</f>
        <v>0</v>
      </c>
      <c r="U4" s="5" t="str">
        <f t="shared" ref="U4:U20" si="4">LEFT(C4,1)</f>
        <v>M</v>
      </c>
      <c r="V4" s="2">
        <f t="shared" ref="V4:V20" si="5">IFERROR(IF($E4&lt;$Y$1,$Y$1,$E4),0)</f>
        <v>43982.083333333336</v>
      </c>
      <c r="W4" s="2">
        <f t="shared" ref="W4:W20" si="6">IFERROR(IF($F4&gt;$AV$2,$AV$2,$F4),0)</f>
        <v>44012.083333333336</v>
      </c>
      <c r="X4" s="33">
        <f>NETWORKDAYS.INTL(V4,W4,11,fériés!$C$4:$J$16)</f>
        <v>25</v>
      </c>
      <c r="Y4">
        <f>IFERROR(IF(IF(OR(YEAR($V4)=YEAR(Y$1),YEAR($W4)=YEAR(Y$1)),IF($C4="",0,IF($U4="Z",-IF(MONTH($V4)=MONTH(Y$1),IF(MONTH($W4)=MONTH(Y$1),NETWORKDAYS.INTL($V4,$W4,11,fériés!$D$4:$D$14),NETWORKDAYS.INTL($V4,Y$2,11,fériés!$D$4:$D$14)),IF(AND(MONTH($V4)&lt;MONTH(Y$1),MONTH($W4)&gt;MONTH(Y$2)),NETWORKDAYS.INTL(Y$1,Y$2,11,fériés!$D$4:$D$14),IF(MONTH($W4)=MONTH(Y$1),NETWORKDAYS.INTL(Y$1,$W4,11,fériés!$D$4:$D$14),0))),IF(MONTH($V4)=MONTH(Y$1),IF(MONTH($W4)=MONTH(Y$1),NETWORKDAYS.INTL($V4,$W4,11,fériés!$D$4:$D$14),NETWORKDAYS.INTL($V4,Y$2,11,fériés!$D$4:$D$14)),IF(AND(MONTH($V4)&lt;MONTH(Y$1),MONTH($W4)&gt;MONTH(Y$2)),NETWORKDAYS.INTL(Y$1,Y$2,11,fériés!$D$4:$D$14),IF(MONTH($W4)=MONTH(Y$1),NETWORKDAYS.INTL(Y$1,$W4,11,fériés!$D$4:$D$14),0))))),0)&gt;NETWORKDAYS.INTL(Y$1,Y$2,11,fériés!$D$4:$D$14),NETWORKDAYS.INTL(Y$1,Y$2,11,fériés!$D$4:$D$14),IF(OR(YEAR($V4)=YEAR(Y$1),YEAR($W4)=YEAR(Y$1)),IF($C4="",0,IF($U4="Z",-IF(MONTH($V4)=MONTH(Y$1),IF(MONTH($W4)=MONTH(Y$1),NETWORKDAYS.INTL($V4,$W4,11,fériés!$D$4:$D$14),NETWORKDAYS.INTL($V4,Y$2,11,fériés!$D$4:$D$14)),IF(AND(MONTH($V4)&lt;MONTH(Y$1),MONTH($W4)&gt;MONTH(Y$2)),NETWORKDAYS.INTL(Y$1,Y$2,11,fériés!$D$4:$D$14),IF(MONTH($W4)=MONTH(Y$1),NETWORKDAYS.INTL(Y$1,$W4,11,fériés!$D$4:$D$14),0))),IF(MONTH($V4)=MONTH(Y$1),IF(MONTH($W4)=MONTH(Y$1),NETWORKDAYS.INTL($V4,$W4,11,fériés!$D$4:$D$14),NETWORKDAYS.INTL($V4,Y$2,11,fériés!$D$4:$D$14)),IF(AND(MONTH($V4)&lt;MONTH(Y$1),MONTH($W4)&gt;MONTH(Y$2)),NETWORKDAYS.INTL(Y$1,Y$2,11,fériés!$D$4:$D$14),IF(MONTH($W4)=MONTH(Y$1),NETWORKDAYS.INTL(Y$1,$W4,11,fériés!$D$4:$D$14),0))))),0)),0)</f>
        <v>0</v>
      </c>
      <c r="Z4">
        <f>IFERROR(IF(IF(OR(YEAR($V4)=YEAR(Z$1),YEAR($W4)=YEAR(Z$1)),IF($C4="",0,IF($U4="Z",-IF(MONTH($V4)=MONTH(Z$1),IF(MONTH($W4)=MONTH(Z$1),NETWORKDAYS.INTL($V4,$W4,11,fériés!$D$4:$D$14),NETWORKDAYS.INTL($V4,Z$2,11,fériés!$D$4:$D$14)),IF(AND(MONTH($V4)&lt;MONTH(Z$1),MONTH($W4)&gt;MONTH(Z$2)),NETWORKDAYS.INTL(Z$1,Z$2,11,fériés!$D$4:$D$14),IF(MONTH($W4)=MONTH(Z$1),NETWORKDAYS.INTL(Z$1,$W4,11,fériés!$D$4:$D$14),0))),IF(MONTH($V4)=MONTH(Z$1),IF(MONTH($W4)=MONTH(Z$1),NETWORKDAYS.INTL($V4,$W4,11,fériés!$D$4:$D$14),NETWORKDAYS.INTL($V4,Z$2,11,fériés!$D$4:$D$14)),IF(AND(MONTH($V4)&lt;MONTH(Z$1),MONTH($W4)&gt;MONTH(Z$2)),NETWORKDAYS.INTL(Z$1,Z$2,11,fériés!$D$4:$D$14),IF(MONTH($W4)=MONTH(Z$1),NETWORKDAYS.INTL(Z$1,$W4,11,fériés!$D$4:$D$14),0))))),0)&gt;NETWORKDAYS.INTL(Z$1,Z$2,11,fériés!$D$4:$D$14),NETWORKDAYS.INTL(Z$1,Z$2,11,fériés!$D$4:$D$14),IF(OR(YEAR($V4)=YEAR(Z$1),YEAR($W4)=YEAR(Z$1)),IF($C4="",0,IF($U4="Z",-IF(MONTH($V4)=MONTH(Z$1),IF(MONTH($W4)=MONTH(Z$1),NETWORKDAYS.INTL($V4,$W4,11,fériés!$D$4:$D$14),NETWORKDAYS.INTL($V4,Z$2,11,fériés!$D$4:$D$14)),IF(AND(MONTH($V4)&lt;MONTH(Z$1),MONTH($W4)&gt;MONTH(Z$2)),NETWORKDAYS.INTL(Z$1,Z$2,11,fériés!$D$4:$D$14),IF(MONTH($W4)=MONTH(Z$1),NETWORKDAYS.INTL(Z$1,$W4,11,fériés!$D$4:$D$14),0))),IF(MONTH($V4)=MONTH(Z$1),IF(MONTH($W4)=MONTH(Z$1),NETWORKDAYS.INTL($V4,$W4,11,fériés!$D$4:$D$14),NETWORKDAYS.INTL($V4,Z$2,11,fériés!$D$4:$D$14)),IF(AND(MONTH($V4)&lt;MONTH(Z$1),MONTH($W4)&gt;MONTH(Z$2)),NETWORKDAYS.INTL(Z$1,Z$2,11,fériés!$D$4:$D$14),IF(MONTH($W4)=MONTH(Z$1),NETWORKDAYS.INTL(Z$1,$W4,11,fériés!$D$4:$D$14),0))))),0)),0)</f>
        <v>0</v>
      </c>
      <c r="AA4">
        <f>IFERROR(IF(IF(OR(YEAR($V4)=YEAR(AA$1),YEAR($W4)=YEAR(AA$1)),IF($C4="",0,IF($U4="Z",-IF(MONTH($V4)=MONTH(AA$1),IF(MONTH($W4)=MONTH(AA$1),NETWORKDAYS.INTL($V4,$W4,11,fériés!$D$4:$D$14),NETWORKDAYS.INTL($V4,AA$2,11,fériés!$D$4:$D$14)),IF(AND(MONTH($V4)&lt;MONTH(AA$1),MONTH($W4)&gt;MONTH(AA$2)),NETWORKDAYS.INTL(AA$1,AA$2,11,fériés!$D$4:$D$14),IF(MONTH($W4)=MONTH(AA$1),NETWORKDAYS.INTL(AA$1,$W4,11,fériés!$D$4:$D$14),0))),IF(MONTH($V4)=MONTH(AA$1),IF(MONTH($W4)=MONTH(AA$1),NETWORKDAYS.INTL($V4,$W4,11,fériés!$D$4:$D$14),NETWORKDAYS.INTL($V4,AA$2,11,fériés!$D$4:$D$14)),IF(AND(MONTH($V4)&lt;MONTH(AA$1),MONTH($W4)&gt;MONTH(AA$2)),NETWORKDAYS.INTL(AA$1,AA$2,11,fériés!$D$4:$D$14),IF(MONTH($W4)=MONTH(AA$1),NETWORKDAYS.INTL(AA$1,$W4,11,fériés!$D$4:$D$14),0))))),0)&gt;NETWORKDAYS.INTL(AA$1,AA$2,11,fériés!$D$4:$D$14),NETWORKDAYS.INTL(AA$1,AA$2,11,fériés!$D$4:$D$14),IF(OR(YEAR($V4)=YEAR(AA$1),YEAR($W4)=YEAR(AA$1)),IF($C4="",0,IF($U4="Z",-IF(MONTH($V4)=MONTH(AA$1),IF(MONTH($W4)=MONTH(AA$1),NETWORKDAYS.INTL($V4,$W4,11,fériés!$D$4:$D$14),NETWORKDAYS.INTL($V4,AA$2,11,fériés!$D$4:$D$14)),IF(AND(MONTH($V4)&lt;MONTH(AA$1),MONTH($W4)&gt;MONTH(AA$2)),NETWORKDAYS.INTL(AA$1,AA$2,11,fériés!$D$4:$D$14),IF(MONTH($W4)=MONTH(AA$1),NETWORKDAYS.INTL(AA$1,$W4,11,fériés!$D$4:$D$14),0))),IF(MONTH($V4)=MONTH(AA$1),IF(MONTH($W4)=MONTH(AA$1),NETWORKDAYS.INTL($V4,$W4,11,fériés!$D$4:$D$14),NETWORKDAYS.INTL($V4,AA$2,11,fériés!$D$4:$D$14)),IF(AND(MONTH($V4)&lt;MONTH(AA$1),MONTH($W4)&gt;MONTH(AA$2)),NETWORKDAYS.INTL(AA$1,AA$2,11,fériés!$D$4:$D$14),IF(MONTH($W4)=MONTH(AA$1),NETWORKDAYS.INTL(AA$1,$W4,11,fériés!$D$4:$D$14),0))))),0)),0)</f>
        <v>0</v>
      </c>
      <c r="AB4">
        <f>IFERROR(IF(IF(OR(YEAR($V4)=YEAR(AB$1),YEAR($W4)=YEAR(AB$1)),IF($C4="",0,IF($U4="Z",-IF(MONTH($V4)=MONTH(AB$1),IF(MONTH($W4)=MONTH(AB$1),NETWORKDAYS.INTL($V4,$W4,11,fériés!$D$4:$D$14),NETWORKDAYS.INTL($V4,AB$2,11,fériés!$D$4:$D$14)),IF(AND(MONTH($V4)&lt;MONTH(AB$1),MONTH($W4)&gt;MONTH(AB$2)),NETWORKDAYS.INTL(AB$1,AB$2,11,fériés!$D$4:$D$14),IF(MONTH($W4)=MONTH(AB$1),NETWORKDAYS.INTL(AB$1,$W4,11,fériés!$D$4:$D$14),0))),IF(MONTH($V4)=MONTH(AB$1),IF(MONTH($W4)=MONTH(AB$1),NETWORKDAYS.INTL($V4,$W4,11,fériés!$D$4:$D$14),NETWORKDAYS.INTL($V4,AB$2,11,fériés!$D$4:$D$14)),IF(AND(MONTH($V4)&lt;MONTH(AB$1),MONTH($W4)&gt;MONTH(AB$2)),NETWORKDAYS.INTL(AB$1,AB$2,11,fériés!$D$4:$D$14),IF(MONTH($W4)=MONTH(AB$1),NETWORKDAYS.INTL(AB$1,$W4,11,fériés!$D$4:$D$14),0))))),0)&gt;NETWORKDAYS.INTL(AB$1,AB$2,11,fériés!$D$4:$D$14),NETWORKDAYS.INTL(AB$1,AB$2,11,fériés!$D$4:$D$14),IF(OR(YEAR($V4)=YEAR(AB$1),YEAR($W4)=YEAR(AB$1)),IF($C4="",0,IF($U4="Z",-IF(MONTH($V4)=MONTH(AB$1),IF(MONTH($W4)=MONTH(AB$1),NETWORKDAYS.INTL($V4,$W4,11,fériés!$D$4:$D$14),NETWORKDAYS.INTL($V4,AB$2,11,fériés!$D$4:$D$14)),IF(AND(MONTH($V4)&lt;MONTH(AB$1),MONTH($W4)&gt;MONTH(AB$2)),NETWORKDAYS.INTL(AB$1,AB$2,11,fériés!$D$4:$D$14),IF(MONTH($W4)=MONTH(AB$1),NETWORKDAYS.INTL(AB$1,$W4,11,fériés!$D$4:$D$14),0))),IF(MONTH($V4)=MONTH(AB$1),IF(MONTH($W4)=MONTH(AB$1),NETWORKDAYS.INTL($V4,$W4,11,fériés!$D$4:$D$14),NETWORKDAYS.INTL($V4,AB$2,11,fériés!$D$4:$D$14)),IF(AND(MONTH($V4)&lt;MONTH(AB$1),MONTH($W4)&gt;MONTH(AB$2)),NETWORKDAYS.INTL(AB$1,AB$2,11,fériés!$D$4:$D$14),IF(MONTH($W4)=MONTH(AB$1),NETWORKDAYS.INTL(AB$1,$W4,11,fériés!$D$4:$D$14),0))))),0)),0)</f>
        <v>0</v>
      </c>
      <c r="AC4">
        <f>IFERROR(IF(IF(OR(YEAR($V4)=YEAR(AC$1),YEAR($W4)=YEAR(AC$1)),IF($C4="",0,IF($U4="Z",-IF(MONTH($V4)=MONTH(AC$1),IF(MONTH($W4)=MONTH(AC$1),NETWORKDAYS.INTL($V4,$W4,11,fériés!$D$4:$D$14),NETWORKDAYS.INTL($V4,AC$2,11,fériés!$D$4:$D$14)),IF(AND(MONTH($V4)&lt;MONTH(AC$1),MONTH($W4)&gt;MONTH(AC$2)),NETWORKDAYS.INTL(AC$1,AC$2,11,fériés!$D$4:$D$14),IF(MONTH($W4)=MONTH(AC$1),NETWORKDAYS.INTL(AC$1,$W4,11,fériés!$D$4:$D$14),0))),IF(MONTH($V4)=MONTH(AC$1),IF(MONTH($W4)=MONTH(AC$1),NETWORKDAYS.INTL($V4,$W4,11,fériés!$D$4:$D$14),NETWORKDAYS.INTL($V4,AC$2,11,fériés!$D$4:$D$14)),IF(AND(MONTH($V4)&lt;MONTH(AC$1),MONTH($W4)&gt;MONTH(AC$2)),NETWORKDAYS.INTL(AC$1,AC$2,11,fériés!$D$4:$D$14),IF(MONTH($W4)=MONTH(AC$1),NETWORKDAYS.INTL(AC$1,$W4,11,fériés!$D$4:$D$14),0))))),0)&gt;NETWORKDAYS.INTL(AC$1,AC$2,11,fériés!$D$4:$D$14),NETWORKDAYS.INTL(AC$1,AC$2,11,fériés!$D$4:$D$14),IF(OR(YEAR($V4)=YEAR(AC$1),YEAR($W4)=YEAR(AC$1)),IF($C4="",0,IF($U4="Z",-IF(MONTH($V4)=MONTH(AC$1),IF(MONTH($W4)=MONTH(AC$1),NETWORKDAYS.INTL($V4,$W4,11,fériés!$D$4:$D$14),NETWORKDAYS.INTL($V4,AC$2,11,fériés!$D$4:$D$14)),IF(AND(MONTH($V4)&lt;MONTH(AC$1),MONTH($W4)&gt;MONTH(AC$2)),NETWORKDAYS.INTL(AC$1,AC$2,11,fériés!$D$4:$D$14),IF(MONTH($W4)=MONTH(AC$1),NETWORKDAYS.INTL(AC$1,$W4,11,fériés!$D$4:$D$14),0))),IF(MONTH($V4)=MONTH(AC$1),IF(MONTH($W4)=MONTH(AC$1),NETWORKDAYS.INTL($V4,$W4,11,fériés!$D$4:$D$14),NETWORKDAYS.INTL($V4,AC$2,11,fériés!$D$4:$D$14)),IF(AND(MONTH($V4)&lt;MONTH(AC$1),MONTH($W4)&gt;MONTH(AC$2)),NETWORKDAYS.INTL(AC$1,AC$2,11,fériés!$D$4:$D$14),IF(MONTH($W4)=MONTH(AC$1),NETWORKDAYS.INTL(AC$1,$W4,11,fériés!$D$4:$D$14),0))))),0)),0)</f>
        <v>0</v>
      </c>
      <c r="AD4">
        <f>IFERROR(IF(IF(OR(YEAR($V4)=YEAR(AD$1),YEAR($W4)=YEAR(AD$1)),IF($C4="",0,IF($U4="Z",-IF(MONTH($V4)=MONTH(AD$1),IF(MONTH($W4)=MONTH(AD$1),NETWORKDAYS.INTL($V4,$W4,11,fériés!$D$4:$D$14),NETWORKDAYS.INTL($V4,AD$2,11,fériés!$D$4:$D$14)),IF(AND(MONTH($V4)&lt;MONTH(AD$1),MONTH($W4)&gt;MONTH(AD$2)),NETWORKDAYS.INTL(AD$1,AD$2,11,fériés!$D$4:$D$14),IF(MONTH($W4)=MONTH(AD$1),NETWORKDAYS.INTL(AD$1,$W4,11,fériés!$D$4:$D$14),0))),IF(MONTH($V4)=MONTH(AD$1),IF(MONTH($W4)=MONTH(AD$1),NETWORKDAYS.INTL($V4,$W4,11,fériés!$D$4:$D$14),NETWORKDAYS.INTL($V4,AD$2,11,fériés!$D$4:$D$14)),IF(AND(MONTH($V4)&lt;MONTH(AD$1),MONTH($W4)&gt;MONTH(AD$2)),NETWORKDAYS.INTL(AD$1,AD$2,11,fériés!$D$4:$D$14),IF(MONTH($W4)=MONTH(AD$1),NETWORKDAYS.INTL(AD$1,$W4,11,fériés!$D$4:$D$14),0))))),0)&gt;NETWORKDAYS.INTL(AD$1,AD$2,11,fériés!$D$4:$D$14),NETWORKDAYS.INTL(AD$1,AD$2,11,fériés!$D$4:$D$14),IF(OR(YEAR($V4)=YEAR(AD$1),YEAR($W4)=YEAR(AD$1)),IF($C4="",0,IF($U4="Z",-IF(MONTH($V4)=MONTH(AD$1),IF(MONTH($W4)=MONTH(AD$1),NETWORKDAYS.INTL($V4,$W4,11,fériés!$D$4:$D$14),NETWORKDAYS.INTL($V4,AD$2,11,fériés!$D$4:$D$14)),IF(AND(MONTH($V4)&lt;MONTH(AD$1),MONTH($W4)&gt;MONTH(AD$2)),NETWORKDAYS.INTL(AD$1,AD$2,11,fériés!$D$4:$D$14),IF(MONTH($W4)=MONTH(AD$1),NETWORKDAYS.INTL(AD$1,$W4,11,fériés!$D$4:$D$14),0))),IF(MONTH($V4)=MONTH(AD$1),IF(MONTH($W4)=MONTH(AD$1),NETWORKDAYS.INTL($V4,$W4,11,fériés!$D$4:$D$14),NETWORKDAYS.INTL($V4,AD$2,11,fériés!$D$4:$D$14)),IF(AND(MONTH($V4)&lt;MONTH(AD$1),MONTH($W4)&gt;MONTH(AD$2)),NETWORKDAYS.INTL(AD$1,AD$2,11,fériés!$D$4:$D$14),IF(MONTH($W4)=MONTH(AD$1),NETWORKDAYS.INTL(AD$1,$W4,11,fériés!$D$4:$D$14),0))))),0)),0)</f>
        <v>0</v>
      </c>
      <c r="AE4">
        <f>IFERROR(IF(IF(OR(YEAR($V4)=YEAR(AE$1),YEAR($W4)=YEAR(AE$1)),IF($C4="",0,IF($U4="Z",-IF(MONTH($V4)=MONTH(AE$1),IF(MONTH($W4)=MONTH(AE$1),NETWORKDAYS.INTL($V4,$W4,11,fériés!$D$4:$D$14),NETWORKDAYS.INTL($V4,AE$2,11,fériés!$D$4:$D$14)),IF(AND(MONTH($V4)&lt;MONTH(AE$1),MONTH($W4)&gt;MONTH(AE$2)),NETWORKDAYS.INTL(AE$1,AE$2,11,fériés!$D$4:$D$14),IF(MONTH($W4)=MONTH(AE$1),NETWORKDAYS.INTL(AE$1,$W4,11,fériés!$D$4:$D$14),0))),IF(MONTH($V4)=MONTH(AE$1),IF(MONTH($W4)=MONTH(AE$1),NETWORKDAYS.INTL($V4,$W4,11,fériés!$D$4:$D$14),NETWORKDAYS.INTL($V4,AE$2,11,fériés!$D$4:$D$14)),IF(AND(MONTH($V4)&lt;MONTH(AE$1),MONTH($W4)&gt;MONTH(AE$2)),NETWORKDAYS.INTL(AE$1,AE$2,11,fériés!$D$4:$D$14),IF(MONTH($W4)=MONTH(AE$1),NETWORKDAYS.INTL(AE$1,$W4,11,fériés!$D$4:$D$14),0))))),0)&gt;NETWORKDAYS.INTL(AE$1,AE$2,11,fériés!$D$4:$D$14),NETWORKDAYS.INTL(AE$1,AE$2,11,fériés!$D$4:$D$14),IF(OR(YEAR($V4)=YEAR(AE$1),YEAR($W4)=YEAR(AE$1)),IF($C4="",0,IF($U4="Z",-IF(MONTH($V4)=MONTH(AE$1),IF(MONTH($W4)=MONTH(AE$1),NETWORKDAYS.INTL($V4,$W4,11,fériés!$D$4:$D$14),NETWORKDAYS.INTL($V4,AE$2,11,fériés!$D$4:$D$14)),IF(AND(MONTH($V4)&lt;MONTH(AE$1),MONTH($W4)&gt;MONTH(AE$2)),NETWORKDAYS.INTL(AE$1,AE$2,11,fériés!$D$4:$D$14),IF(MONTH($W4)=MONTH(AE$1),NETWORKDAYS.INTL(AE$1,$W4,11,fériés!$D$4:$D$14),0))),IF(MONTH($V4)=MONTH(AE$1),IF(MONTH($W4)=MONTH(AE$1),NETWORKDAYS.INTL($V4,$W4,11,fériés!$D$4:$D$14),NETWORKDAYS.INTL($V4,AE$2,11,fériés!$D$4:$D$14)),IF(AND(MONTH($V4)&lt;MONTH(AE$1),MONTH($W4)&gt;MONTH(AE$2)),NETWORKDAYS.INTL(AE$1,AE$2,11,fériés!$D$4:$D$14),IF(MONTH($W4)=MONTH(AE$1),NETWORKDAYS.INTL(AE$1,$W4,11,fériés!$D$4:$D$14),0))))),0)),0)</f>
        <v>0</v>
      </c>
      <c r="AF4">
        <f>IFERROR(IF(IF(OR(YEAR($V4)=YEAR(AF$1),YEAR($W4)=YEAR(AF$1)),IF($C4="",0,IF($U4="Z",-IF(MONTH($V4)=MONTH(AF$1),IF(MONTH($W4)=MONTH(AF$1),NETWORKDAYS.INTL($V4,$W4,11,fériés!$D$4:$D$14),NETWORKDAYS.INTL($V4,AF$2,11,fériés!$D$4:$D$14)),IF(AND(MONTH($V4)&lt;MONTH(AF$1),MONTH($W4)&gt;MONTH(AF$2)),NETWORKDAYS.INTL(AF$1,AF$2,11,fériés!$D$4:$D$14),IF(MONTH($W4)=MONTH(AF$1),NETWORKDAYS.INTL(AF$1,$W4,11,fériés!$D$4:$D$14),0))),IF(MONTH($V4)=MONTH(AF$1),IF(MONTH($W4)=MONTH(AF$1),NETWORKDAYS.INTL($V4,$W4,11,fériés!$D$4:$D$14),NETWORKDAYS.INTL($V4,AF$2,11,fériés!$D$4:$D$14)),IF(AND(MONTH($V4)&lt;MONTH(AF$1),MONTH($W4)&gt;MONTH(AF$2)),NETWORKDAYS.INTL(AF$1,AF$2,11,fériés!$D$4:$D$14),IF(MONTH($W4)=MONTH(AF$1),NETWORKDAYS.INTL(AF$1,$W4,11,fériés!$D$4:$D$14),0))))),0)&gt;NETWORKDAYS.INTL(AF$1,AF$2,11,fériés!$D$4:$D$14),NETWORKDAYS.INTL(AF$1,AF$2,11,fériés!$D$4:$D$14),IF(OR(YEAR($V4)=YEAR(AF$1),YEAR($W4)=YEAR(AF$1)),IF($C4="",0,IF($U4="Z",-IF(MONTH($V4)=MONTH(AF$1),IF(MONTH($W4)=MONTH(AF$1),NETWORKDAYS.INTL($V4,$W4,11,fériés!$D$4:$D$14),NETWORKDAYS.INTL($V4,AF$2,11,fériés!$D$4:$D$14)),IF(AND(MONTH($V4)&lt;MONTH(AF$1),MONTH($W4)&gt;MONTH(AF$2)),NETWORKDAYS.INTL(AF$1,AF$2,11,fériés!$D$4:$D$14),IF(MONTH($W4)=MONTH(AF$1),NETWORKDAYS.INTL(AF$1,$W4,11,fériés!$D$4:$D$14),0))),IF(MONTH($V4)=MONTH(AF$1),IF(MONTH($W4)=MONTH(AF$1),NETWORKDAYS.INTL($V4,$W4,11,fériés!$D$4:$D$14),NETWORKDAYS.INTL($V4,AF$2,11,fériés!$D$4:$D$14)),IF(AND(MONTH($V4)&lt;MONTH(AF$1),MONTH($W4)&gt;MONTH(AF$2)),NETWORKDAYS.INTL(AF$1,AF$2,11,fériés!$D$4:$D$14),IF(MONTH($W4)=MONTH(AF$1),NETWORKDAYS.INTL(AF$1,$W4,11,fériés!$D$4:$D$14),0))))),0)),0)</f>
        <v>0</v>
      </c>
      <c r="AG4">
        <f>IFERROR(IF(IF(OR(YEAR($V4)=YEAR(AG$1),YEAR($W4)=YEAR(AG$1)),IF($C4="",0,IF($U4="Z",-IF(MONTH($V4)=MONTH(AG$1),IF(MONTH($W4)=MONTH(AG$1),NETWORKDAYS.INTL($V4,$W4,11,fériés!$D$4:$D$14),NETWORKDAYS.INTL($V4,AG$2,11,fériés!$D$4:$D$14)),IF(AND(MONTH($V4)&lt;MONTH(AG$1),MONTH($W4)&gt;MONTH(AG$2)),NETWORKDAYS.INTL(AG$1,AG$2,11,fériés!$D$4:$D$14),IF(MONTH($W4)=MONTH(AG$1),NETWORKDAYS.INTL(AG$1,$W4,11,fériés!$D$4:$D$14),0))),IF(MONTH($V4)=MONTH(AG$1),IF(MONTH($W4)=MONTH(AG$1),NETWORKDAYS.INTL($V4,$W4,11,fériés!$D$4:$D$14),NETWORKDAYS.INTL($V4,AG$2,11,fériés!$D$4:$D$14)),IF(AND(MONTH($V4)&lt;MONTH(AG$1),MONTH($W4)&gt;MONTH(AG$2)),NETWORKDAYS.INTL(AG$1,AG$2,11,fériés!$D$4:$D$14),IF(MONTH($W4)=MONTH(AG$1),NETWORKDAYS.INTL(AG$1,$W4,11,fériés!$D$4:$D$14),0))))),0)&gt;NETWORKDAYS.INTL(AG$1,AG$2,11,fériés!$D$4:$D$14),NETWORKDAYS.INTL(AG$1,AG$2,11,fériés!$D$4:$D$14),IF(OR(YEAR($V4)=YEAR(AG$1),YEAR($W4)=YEAR(AG$1)),IF($C4="",0,IF($U4="Z",-IF(MONTH($V4)=MONTH(AG$1),IF(MONTH($W4)=MONTH(AG$1),NETWORKDAYS.INTL($V4,$W4,11,fériés!$D$4:$D$14),NETWORKDAYS.INTL($V4,AG$2,11,fériés!$D$4:$D$14)),IF(AND(MONTH($V4)&lt;MONTH(AG$1),MONTH($W4)&gt;MONTH(AG$2)),NETWORKDAYS.INTL(AG$1,AG$2,11,fériés!$D$4:$D$14),IF(MONTH($W4)=MONTH(AG$1),NETWORKDAYS.INTL(AG$1,$W4,11,fériés!$D$4:$D$14),0))),IF(MONTH($V4)=MONTH(AG$1),IF(MONTH($W4)=MONTH(AG$1),NETWORKDAYS.INTL($V4,$W4,11,fériés!$D$4:$D$14),NETWORKDAYS.INTL($V4,AG$2,11,fériés!$D$4:$D$14)),IF(AND(MONTH($V4)&lt;MONTH(AG$1),MONTH($W4)&gt;MONTH(AG$2)),NETWORKDAYS.INTL(AG$1,AG$2,11,fériés!$D$4:$D$14),IF(MONTH($W4)=MONTH(AG$1),NETWORKDAYS.INTL(AG$1,$W4,11,fériés!$D$4:$D$14),0))))),0)),0)</f>
        <v>0</v>
      </c>
      <c r="AH4">
        <f>IFERROR(IF(IF(OR(YEAR($V4)=YEAR(AH$1),YEAR($W4)=YEAR(AH$1)),IF($C4="",0,IF($U4="Z",-IF(MONTH($V4)=MONTH(AH$1),IF(MONTH($W4)=MONTH(AH$1),NETWORKDAYS.INTL($V4,$W4,11,fériés!$D$4:$D$14),NETWORKDAYS.INTL($V4,AH$2,11,fériés!$D$4:$D$14)),IF(AND(MONTH($V4)&lt;MONTH(AH$1),MONTH($W4)&gt;MONTH(AH$2)),NETWORKDAYS.INTL(AH$1,AH$2,11,fériés!$D$4:$D$14),IF(MONTH($W4)=MONTH(AH$1),NETWORKDAYS.INTL(AH$1,$W4,11,fériés!$D$4:$D$14),0))),IF(MONTH($V4)=MONTH(AH$1),IF(MONTH($W4)=MONTH(AH$1),NETWORKDAYS.INTL($V4,$W4,11,fériés!$D$4:$D$14),NETWORKDAYS.INTL($V4,AH$2,11,fériés!$D$4:$D$14)),IF(AND(MONTH($V4)&lt;MONTH(AH$1),MONTH($W4)&gt;MONTH(AH$2)),NETWORKDAYS.INTL(AH$1,AH$2,11,fériés!$D$4:$D$14),IF(MONTH($W4)=MONTH(AH$1),NETWORKDAYS.INTL(AH$1,$W4,11,fériés!$D$4:$D$14),0))))),0)&gt;NETWORKDAYS.INTL(AH$1,AH$2,11,fériés!$D$4:$D$14),NETWORKDAYS.INTL(AH$1,AH$2,11,fériés!$D$4:$D$14),IF(OR(YEAR($V4)=YEAR(AH$1),YEAR($W4)=YEAR(AH$1)),IF($C4="",0,IF($U4="Z",-IF(MONTH($V4)=MONTH(AH$1),IF(MONTH($W4)=MONTH(AH$1),NETWORKDAYS.INTL($V4,$W4,11,fériés!$D$4:$D$14),NETWORKDAYS.INTL($V4,AH$2,11,fériés!$D$4:$D$14)),IF(AND(MONTH($V4)&lt;MONTH(AH$1),MONTH($W4)&gt;MONTH(AH$2)),NETWORKDAYS.INTL(AH$1,AH$2,11,fériés!$D$4:$D$14),IF(MONTH($W4)=MONTH(AH$1),NETWORKDAYS.INTL(AH$1,$W4,11,fériés!$D$4:$D$14),0))),IF(MONTH($V4)=MONTH(AH$1),IF(MONTH($W4)=MONTH(AH$1),NETWORKDAYS.INTL($V4,$W4,11,fériés!$D$4:$D$14),NETWORKDAYS.INTL($V4,AH$2,11,fériés!$D$4:$D$14)),IF(AND(MONTH($V4)&lt;MONTH(AH$1),MONTH($W4)&gt;MONTH(AH$2)),NETWORKDAYS.INTL(AH$1,AH$2,11,fériés!$D$4:$D$14),IF(MONTH($W4)=MONTH(AH$1),NETWORKDAYS.INTL(AH$1,$W4,11,fériés!$D$4:$D$14),0))))),0)),0)</f>
        <v>0</v>
      </c>
      <c r="AI4">
        <f>IFERROR(IF(IF(OR(YEAR($V4)=YEAR(AI$1),YEAR($W4)=YEAR(AI$1)),IF($C4="",0,IF($U4="Z",-IF(MONTH($V4)=MONTH(AI$1),IF(MONTH($W4)=MONTH(AI$1),NETWORKDAYS.INTL($V4,$W4,11,fériés!$D$4:$D$14),NETWORKDAYS.INTL($V4,AI$2,11,fériés!$D$4:$D$14)),IF(AND(MONTH($V4)&lt;MONTH(AI$1),MONTH($W4)&gt;MONTH(AI$2)),NETWORKDAYS.INTL(AI$1,AI$2,11,fériés!$D$4:$D$14),IF(MONTH($W4)=MONTH(AI$1),NETWORKDAYS.INTL(AI$1,$W4,11,fériés!$D$4:$D$14),0))),IF(MONTH($V4)=MONTH(AI$1),IF(MONTH($W4)=MONTH(AI$1),NETWORKDAYS.INTL($V4,$W4,11,fériés!$D$4:$D$14),NETWORKDAYS.INTL($V4,AI$2,11,fériés!$D$4:$D$14)),IF(AND(MONTH($V4)&lt;MONTH(AI$1),MONTH($W4)&gt;MONTH(AI$2)),NETWORKDAYS.INTL(AI$1,AI$2,11,fériés!$D$4:$D$14),IF(MONTH($W4)=MONTH(AI$1),NETWORKDAYS.INTL(AI$1,$W4,11,fériés!$D$4:$D$14),0))))),0)&gt;NETWORKDAYS.INTL(AI$1,AI$2,11,fériés!$D$4:$D$14),NETWORKDAYS.INTL(AI$1,AI$2,11,fériés!$D$4:$D$14),IF(OR(YEAR($V4)=YEAR(AI$1),YEAR($W4)=YEAR(AI$1)),IF($C4="",0,IF($U4="Z",-IF(MONTH($V4)=MONTH(AI$1),IF(MONTH($W4)=MONTH(AI$1),NETWORKDAYS.INTL($V4,$W4,11,fériés!$D$4:$D$14),NETWORKDAYS.INTL($V4,AI$2,11,fériés!$D$4:$D$14)),IF(AND(MONTH($V4)&lt;MONTH(AI$1),MONTH($W4)&gt;MONTH(AI$2)),NETWORKDAYS.INTL(AI$1,AI$2,11,fériés!$D$4:$D$14),IF(MONTH($W4)=MONTH(AI$1),NETWORKDAYS.INTL(AI$1,$W4,11,fériés!$D$4:$D$14),0))),IF(MONTH($V4)=MONTH(AI$1),IF(MONTH($W4)=MONTH(AI$1),NETWORKDAYS.INTL($V4,$W4,11,fériés!$D$4:$D$14),NETWORKDAYS.INTL($V4,AI$2,11,fériés!$D$4:$D$14)),IF(AND(MONTH($V4)&lt;MONTH(AI$1),MONTH($W4)&gt;MONTH(AI$2)),NETWORKDAYS.INTL(AI$1,AI$2,11,fériés!$D$4:$D$14),IF(MONTH($W4)=MONTH(AI$1),NETWORKDAYS.INTL(AI$1,$W4,11,fériés!$D$4:$D$14),0))))),0)),0)</f>
        <v>0</v>
      </c>
      <c r="AJ4">
        <f>IFERROR(IF(IF(OR(YEAR($V4)=YEAR(AJ$1),YEAR($W4)=YEAR(AJ$1)),IF($C4="",0,IF($U4="Z",-IF(MONTH($V4)=MONTH(AJ$1),IF(MONTH($W4)=MONTH(AJ$1),NETWORKDAYS.INTL($V4,$W4,11,fériés!$D$4:$D$14),NETWORKDAYS.INTL($V4,AJ$2,11,fériés!$D$4:$D$14)),IF(AND(MONTH($V4)&lt;MONTH(AJ$1),MONTH($W4)&gt;MONTH(AJ$2)),NETWORKDAYS.INTL(AJ$1,AJ$2,11,fériés!$D$4:$D$14),IF(MONTH($W4)=MONTH(AJ$1),NETWORKDAYS.INTL(AJ$1,$W4,11,fériés!$D$4:$D$14),0))),IF(MONTH($V4)=MONTH(AJ$1),IF(MONTH($W4)=MONTH(AJ$1),NETWORKDAYS.INTL($V4,$W4,11,fériés!$D$4:$D$14),NETWORKDAYS.INTL($V4,AJ$2,11,fériés!$D$4:$D$14)),IF(AND(MONTH($V4)&lt;MONTH(AJ$1),MONTH($W4)&gt;MONTH(AJ$2)),NETWORKDAYS.INTL(AJ$1,AJ$2,11,fériés!$D$4:$D$14),IF(MONTH($W4)=MONTH(AJ$1),NETWORKDAYS.INTL(AJ$1,$W4,11,fériés!$D$4:$D$14),0))))),0)&gt;NETWORKDAYS.INTL(AJ$1,AJ$2,11,fériés!$D$4:$D$14),NETWORKDAYS.INTL(AJ$1,AJ$2,11,fériés!$D$4:$D$14),IF(OR(YEAR($V4)=YEAR(AJ$1),YEAR($W4)=YEAR(AJ$1)),IF($C4="",0,IF($U4="Z",-IF(MONTH($V4)=MONTH(AJ$1),IF(MONTH($W4)=MONTH(AJ$1),NETWORKDAYS.INTL($V4,$W4,11,fériés!$D$4:$D$14),NETWORKDAYS.INTL($V4,AJ$2,11,fériés!$D$4:$D$14)),IF(AND(MONTH($V4)&lt;MONTH(AJ$1),MONTH($W4)&gt;MONTH(AJ$2)),NETWORKDAYS.INTL(AJ$1,AJ$2,11,fériés!$D$4:$D$14),IF(MONTH($W4)=MONTH(AJ$1),NETWORKDAYS.INTL(AJ$1,$W4,11,fériés!$D$4:$D$14),0))),IF(MONTH($V4)=MONTH(AJ$1),IF(MONTH($W4)=MONTH(AJ$1),NETWORKDAYS.INTL($V4,$W4,11,fériés!$D$4:$D$14),NETWORKDAYS.INTL($V4,AJ$2,11,fériés!$D$4:$D$14)),IF(AND(MONTH($V4)&lt;MONTH(AJ$1),MONTH($W4)&gt;MONTH(AJ$2)),NETWORKDAYS.INTL(AJ$1,AJ$2,11,fériés!$D$4:$D$14),IF(MONTH($W4)=MONTH(AJ$1),NETWORKDAYS.INTL(AJ$1,$W4,11,fériés!$D$4:$D$14),0))))),0)),0)</f>
        <v>0</v>
      </c>
      <c r="AK4">
        <f>IFERROR(IF(IF(OR(YEAR($V4)=YEAR(AK$1),YEAR($W4)=YEAR(AK$1)),IF($C4="",0,IF($U4="Z",-IF(MONTH($V4)=MONTH(AK$1),IF(MONTH($W4)=MONTH(AK$1),NETWORKDAYS.INTL($V4,$W4,11,fériés!$D$4:$D$14),NETWORKDAYS.INTL($V4,AK$2,11,fériés!$D$4:$D$14)),IF(AND(MONTH($V4)&lt;MONTH(AK$1),MONTH($W4)&gt;MONTH(AK$2)),NETWORKDAYS.INTL(AK$1,AK$2,11,fériés!$D$4:$D$14),IF(MONTH($W4)=MONTH(AK$1),NETWORKDAYS.INTL(AK$1,$W4,11,fériés!$D$4:$D$14),0))),IF(MONTH($V4)=MONTH(AK$1),IF(MONTH($W4)=MONTH(AK$1),NETWORKDAYS.INTL($V4,$W4,11,fériés!$D$4:$D$14),NETWORKDAYS.INTL($V4,AK$2,11,fériés!$D$4:$D$14)),IF(AND(MONTH($V4)&lt;MONTH(AK$1),MONTH($W4)&gt;MONTH(AK$2)),NETWORKDAYS.INTL(AK$1,AK$2,11,fériés!$D$4:$D$14),IF(MONTH($W4)=MONTH(AK$1),NETWORKDAYS.INTL(AK$1,$W4,11,fériés!$D$4:$D$14),0))))),0)&gt;NETWORKDAYS.INTL(AK$1,AK$2,11,fériés!$D$4:$D$14),NETWORKDAYS.INTL(AK$1,AK$2,11,fériés!$D$4:$D$14),IF(OR(YEAR($V4)=YEAR(AK$1),YEAR($W4)=YEAR(AK$1)),IF($C4="",0,IF($U4="Z",-IF(MONTH($V4)=MONTH(AK$1),IF(MONTH($W4)=MONTH(AK$1),NETWORKDAYS.INTL($V4,$W4,11,fériés!$D$4:$D$14),NETWORKDAYS.INTL($V4,AK$2,11,fériés!$D$4:$D$14)),IF(AND(MONTH($V4)&lt;MONTH(AK$1),MONTH($W4)&gt;MONTH(AK$2)),NETWORKDAYS.INTL(AK$1,AK$2,11,fériés!$D$4:$D$14),IF(MONTH($W4)=MONTH(AK$1),NETWORKDAYS.INTL(AK$1,$W4,11,fériés!$D$4:$D$14),0))),IF(MONTH($V4)=MONTH(AK$1),IF(MONTH($W4)=MONTH(AK$1),NETWORKDAYS.INTL($V4,$W4,11,fériés!$D$4:$D$14),NETWORKDAYS.INTL($V4,AK$2,11,fériés!$D$4:$D$14)),IF(AND(MONTH($V4)&lt;MONTH(AK$1),MONTH($W4)&gt;MONTH(AK$2)),NETWORKDAYS.INTL(AK$1,AK$2,11,fériés!$D$4:$D$14),IF(MONTH($W4)=MONTH(AK$1),NETWORKDAYS.INTL(AK$1,$W4,11,fériés!$D$4:$D$14),0))))),0)),0)</f>
        <v>0</v>
      </c>
      <c r="AL4">
        <f>IFERROR(IF(IF(OR(YEAR($V4)=YEAR(AL$1),YEAR($W4)=YEAR(AL$1)),IF($C4="",0,IF($U4="Z",-IF(MONTH($V4)=MONTH(AL$1),IF(MONTH($W4)=MONTH(AL$1),NETWORKDAYS.INTL($V4,$W4,11,fériés!$D$4:$D$14),NETWORKDAYS.INTL($V4,AL$2,11,fériés!$D$4:$D$14)),IF(AND(MONTH($V4)&lt;MONTH(AL$1),MONTH($W4)&gt;MONTH(AL$2)),NETWORKDAYS.INTL(AL$1,AL$2,11,fériés!$D$4:$D$14),IF(MONTH($W4)=MONTH(AL$1),NETWORKDAYS.INTL(AL$1,$W4,11,fériés!$D$4:$D$14),0))),IF(MONTH($V4)=MONTH(AL$1),IF(MONTH($W4)=MONTH(AL$1),NETWORKDAYS.INTL($V4,$W4,11,fériés!$D$4:$D$14),NETWORKDAYS.INTL($V4,AL$2,11,fériés!$D$4:$D$14)),IF(AND(MONTH($V4)&lt;MONTH(AL$1),MONTH($W4)&gt;MONTH(AL$2)),NETWORKDAYS.INTL(AL$1,AL$2,11,fériés!$D$4:$D$14),IF(MONTH($W4)=MONTH(AL$1),NETWORKDAYS.INTL(AL$1,$W4,11,fériés!$D$4:$D$14),0))))),0)&gt;NETWORKDAYS.INTL(AL$1,AL$2,11,fériés!$D$4:$D$14),NETWORKDAYS.INTL(AL$1,AL$2,11,fériés!$D$4:$D$14),IF(OR(YEAR($V4)=YEAR(AL$1),YEAR($W4)=YEAR(AL$1)),IF($C4="",0,IF($U4="Z",-IF(MONTH($V4)=MONTH(AL$1),IF(MONTH($W4)=MONTH(AL$1),NETWORKDAYS.INTL($V4,$W4,11,fériés!$D$4:$D$14),NETWORKDAYS.INTL($V4,AL$2,11,fériés!$D$4:$D$14)),IF(AND(MONTH($V4)&lt;MONTH(AL$1),MONTH($W4)&gt;MONTH(AL$2)),NETWORKDAYS.INTL(AL$1,AL$2,11,fériés!$D$4:$D$14),IF(MONTH($W4)=MONTH(AL$1),NETWORKDAYS.INTL(AL$1,$W4,11,fériés!$D$4:$D$14),0))),IF(MONTH($V4)=MONTH(AL$1),IF(MONTH($W4)=MONTH(AL$1),NETWORKDAYS.INTL($V4,$W4,11,fériés!$D$4:$D$14),NETWORKDAYS.INTL($V4,AL$2,11,fériés!$D$4:$D$14)),IF(AND(MONTH($V4)&lt;MONTH(AL$1),MONTH($W4)&gt;MONTH(AL$2)),NETWORKDAYS.INTL(AL$1,AL$2,11,fériés!$D$4:$D$14),IF(MONTH($W4)=MONTH(AL$1),NETWORKDAYS.INTL(AL$1,$W4,11,fériés!$D$4:$D$14),0))))),0)),0)</f>
        <v>0</v>
      </c>
      <c r="AM4">
        <f>IFERROR(IF(IF(OR(YEAR($V4)=YEAR(AM$1),YEAR($W4)=YEAR(AM$1)),IF($C4="",0,IF($U4="Z",-IF(MONTH($V4)=MONTH(AM$1),IF(MONTH($W4)=MONTH(AM$1),NETWORKDAYS.INTL($V4,$W4,11,fériés!$D$4:$D$14),NETWORKDAYS.INTL($V4,AM$2,11,fériés!$D$4:$D$14)),IF(AND(MONTH($V4)&lt;MONTH(AM$1),MONTH($W4)&gt;MONTH(AM$2)),NETWORKDAYS.INTL(AM$1,AM$2,11,fériés!$D$4:$D$14),IF(MONTH($W4)=MONTH(AM$1),NETWORKDAYS.INTL(AM$1,$W4,11,fériés!$D$4:$D$14),0))),IF(MONTH($V4)=MONTH(AM$1),IF(MONTH($W4)=MONTH(AM$1),NETWORKDAYS.INTL($V4,$W4,11,fériés!$D$4:$D$14),NETWORKDAYS.INTL($V4,AM$2,11,fériés!$D$4:$D$14)),IF(AND(MONTH($V4)&lt;MONTH(AM$1),MONTH($W4)&gt;MONTH(AM$2)),NETWORKDAYS.INTL(AM$1,AM$2,11,fériés!$D$4:$D$14),IF(MONTH($W4)=MONTH(AM$1),NETWORKDAYS.INTL(AM$1,$W4,11,fériés!$D$4:$D$14),0))))),0)&gt;NETWORKDAYS.INTL(AM$1,AM$2,11,fériés!$D$4:$D$14),NETWORKDAYS.INTL(AM$1,AM$2,11,fériés!$D$4:$D$14),IF(OR(YEAR($V4)=YEAR(AM$1),YEAR($W4)=YEAR(AM$1)),IF($C4="",0,IF($U4="Z",-IF(MONTH($V4)=MONTH(AM$1),IF(MONTH($W4)=MONTH(AM$1),NETWORKDAYS.INTL($V4,$W4,11,fériés!$D$4:$D$14),NETWORKDAYS.INTL($V4,AM$2,11,fériés!$D$4:$D$14)),IF(AND(MONTH($V4)&lt;MONTH(AM$1),MONTH($W4)&gt;MONTH(AM$2)),NETWORKDAYS.INTL(AM$1,AM$2,11,fériés!$D$4:$D$14),IF(MONTH($W4)=MONTH(AM$1),NETWORKDAYS.INTL(AM$1,$W4,11,fériés!$D$4:$D$14),0))),IF(MONTH($V4)=MONTH(AM$1),IF(MONTH($W4)=MONTH(AM$1),NETWORKDAYS.INTL($V4,$W4,11,fériés!$D$4:$D$14),NETWORKDAYS.INTL($V4,AM$2,11,fériés!$D$4:$D$14)),IF(AND(MONTH($V4)&lt;MONTH(AM$1),MONTH($W4)&gt;MONTH(AM$2)),NETWORKDAYS.INTL(AM$1,AM$2,11,fériés!$D$4:$D$14),IF(MONTH($W4)=MONTH(AM$1),NETWORKDAYS.INTL(AM$1,$W4,11,fériés!$D$4:$D$14),0))))),0)),0)</f>
        <v>0</v>
      </c>
      <c r="AN4">
        <f>IFERROR(IF(IF(OR(YEAR($V4)=YEAR(AN$1),YEAR($W4)=YEAR(AN$1)),IF($C4="",0,IF($U4="Z",-IF(MONTH($V4)=MONTH(AN$1),IF(MONTH($W4)=MONTH(AN$1),NETWORKDAYS.INTL($V4,$W4,11,fériés!$D$4:$D$14),NETWORKDAYS.INTL($V4,AN$2,11,fériés!$D$4:$D$14)),IF(AND(MONTH($V4)&lt;MONTH(AN$1),MONTH($W4)&gt;MONTH(AN$2)),NETWORKDAYS.INTL(AN$1,AN$2,11,fériés!$D$4:$D$14),IF(MONTH($W4)=MONTH(AN$1),NETWORKDAYS.INTL(AN$1,$W4,11,fériés!$D$4:$D$14),0))),IF(MONTH($V4)=MONTH(AN$1),IF(MONTH($W4)=MONTH(AN$1),NETWORKDAYS.INTL($V4,$W4,11,fériés!$D$4:$D$14),NETWORKDAYS.INTL($V4,AN$2,11,fériés!$D$4:$D$14)),IF(AND(MONTH($V4)&lt;MONTH(AN$1),MONTH($W4)&gt;MONTH(AN$2)),NETWORKDAYS.INTL(AN$1,AN$2,11,fériés!$D$4:$D$14),IF(MONTH($W4)=MONTH(AN$1),NETWORKDAYS.INTL(AN$1,$W4,11,fériés!$D$4:$D$14),0))))),0)&gt;NETWORKDAYS.INTL(AN$1,AN$2,11,fériés!$D$4:$D$14),NETWORKDAYS.INTL(AN$1,AN$2,11,fériés!$D$4:$D$14),IF(OR(YEAR($V4)=YEAR(AN$1),YEAR($W4)=YEAR(AN$1)),IF($C4="",0,IF($U4="Z",-IF(MONTH($V4)=MONTH(AN$1),IF(MONTH($W4)=MONTH(AN$1),NETWORKDAYS.INTL($V4,$W4,11,fériés!$D$4:$D$14),NETWORKDAYS.INTL($V4,AN$2,11,fériés!$D$4:$D$14)),IF(AND(MONTH($V4)&lt;MONTH(AN$1),MONTH($W4)&gt;MONTH(AN$2)),NETWORKDAYS.INTL(AN$1,AN$2,11,fériés!$D$4:$D$14),IF(MONTH($W4)=MONTH(AN$1),NETWORKDAYS.INTL(AN$1,$W4,11,fériés!$D$4:$D$14),0))),IF(MONTH($V4)=MONTH(AN$1),IF(MONTH($W4)=MONTH(AN$1),NETWORKDAYS.INTL($V4,$W4,11,fériés!$D$4:$D$14),NETWORKDAYS.INTL($V4,AN$2,11,fériés!$D$4:$D$14)),IF(AND(MONTH($V4)&lt;MONTH(AN$1),MONTH($W4)&gt;MONTH(AN$2)),NETWORKDAYS.INTL(AN$1,AN$2,11,fériés!$D$4:$D$14),IF(MONTH($W4)=MONTH(AN$1),NETWORKDAYS.INTL(AN$1,$W4,11,fériés!$D$4:$D$14),0))))),0)),0)</f>
        <v>0</v>
      </c>
      <c r="AO4">
        <f>IFERROR(IF(IF(OR(YEAR($V4)=YEAR(AO$1),YEAR($W4)=YEAR(AO$1)),IF($C4="",0,IF($U4="Z",-IF(MONTH($V4)=MONTH(AO$1),IF(MONTH($W4)=MONTH(AO$1),NETWORKDAYS.INTL($V4,$W4,11,fériés!$D$4:$D$14),NETWORKDAYS.INTL($V4,AO$2,11,fériés!$D$4:$D$14)),IF(AND(MONTH($V4)&lt;MONTH(AO$1),MONTH($W4)&gt;MONTH(AO$2)),NETWORKDAYS.INTL(AO$1,AO$2,11,fériés!$D$4:$D$14),IF(MONTH($W4)=MONTH(AO$1),NETWORKDAYS.INTL(AO$1,$W4,11,fériés!$D$4:$D$14),0))),IF(MONTH($V4)=MONTH(AO$1),IF(MONTH($W4)=MONTH(AO$1),NETWORKDAYS.INTL($V4,$W4,11,fériés!$D$4:$D$14),NETWORKDAYS.INTL($V4,AO$2,11,fériés!$D$4:$D$14)),IF(AND(MONTH($V4)&lt;MONTH(AO$1),MONTH($W4)&gt;MONTH(AO$2)),NETWORKDAYS.INTL(AO$1,AO$2,11,fériés!$D$4:$D$14),IF(MONTH($W4)=MONTH(AO$1),NETWORKDAYS.INTL(AO$1,$W4,11,fériés!$D$4:$D$14),0))))),0)&gt;NETWORKDAYS.INTL(AO$1,AO$2,11,fériés!$D$4:$D$14),NETWORKDAYS.INTL(AO$1,AO$2,11,fériés!$D$4:$D$14),IF(OR(YEAR($V4)=YEAR(AO$1),YEAR($W4)=YEAR(AO$1)),IF($C4="",0,IF($U4="Z",-IF(MONTH($V4)=MONTH(AO$1),IF(MONTH($W4)=MONTH(AO$1),NETWORKDAYS.INTL($V4,$W4,11,fériés!$D$4:$D$14),NETWORKDAYS.INTL($V4,AO$2,11,fériés!$D$4:$D$14)),IF(AND(MONTH($V4)&lt;MONTH(AO$1),MONTH($W4)&gt;MONTH(AO$2)),NETWORKDAYS.INTL(AO$1,AO$2,11,fériés!$D$4:$D$14),IF(MONTH($W4)=MONTH(AO$1),NETWORKDAYS.INTL(AO$1,$W4,11,fériés!$D$4:$D$14),0))),IF(MONTH($V4)=MONTH(AO$1),IF(MONTH($W4)=MONTH(AO$1),NETWORKDAYS.INTL($V4,$W4,11,fériés!$D$4:$D$14),NETWORKDAYS.INTL($V4,AO$2,11,fériés!$D$4:$D$14)),IF(AND(MONTH($V4)&lt;MONTH(AO$1),MONTH($W4)&gt;MONTH(AO$2)),NETWORKDAYS.INTL(AO$1,AO$2,11,fériés!$D$4:$D$14),IF(MONTH($W4)=MONTH(AO$1),NETWORKDAYS.INTL(AO$1,$W4,11,fériés!$D$4:$D$14),0))))),0)),0)</f>
        <v>0</v>
      </c>
      <c r="AP4">
        <f>IFERROR(IF(IF(OR(YEAR($V4)=YEAR(AP$1),YEAR($W4)=YEAR(AP$1)),IF($C4="",0,IF($U4="Z",-IF(MONTH($V4)=MONTH(AP$1),IF(MONTH($W4)=MONTH(AP$1),NETWORKDAYS.INTL($V4,$W4,11,fériés!$D$4:$D$14),NETWORKDAYS.INTL($V4,AP$2,11,fériés!$D$4:$D$14)),IF(AND(MONTH($V4)&lt;MONTH(AP$1),MONTH($W4)&gt;MONTH(AP$2)),NETWORKDAYS.INTL(AP$1,AP$2,11,fériés!$D$4:$D$14),IF(MONTH($W4)=MONTH(AP$1),NETWORKDAYS.INTL(AP$1,$W4,11,fériés!$D$4:$D$14),0))),IF(MONTH($V4)=MONTH(AP$1),IF(MONTH($W4)=MONTH(AP$1),NETWORKDAYS.INTL($V4,$W4,11,fériés!$D$4:$D$14),NETWORKDAYS.INTL($V4,AP$2,11,fériés!$D$4:$D$14)),IF(AND(MONTH($V4)&lt;MONTH(AP$1),MONTH($W4)&gt;MONTH(AP$2)),NETWORKDAYS.INTL(AP$1,AP$2,11,fériés!$D$4:$D$14),IF(MONTH($W4)=MONTH(AP$1),NETWORKDAYS.INTL(AP$1,$W4,11,fériés!$D$4:$D$14),0))))),0)&gt;NETWORKDAYS.INTL(AP$1,AP$2,11,fériés!$D$4:$D$14),NETWORKDAYS.INTL(AP$1,AP$2,11,fériés!$D$4:$D$14),IF(OR(YEAR($V4)=YEAR(AP$1),YEAR($W4)=YEAR(AP$1)),IF($C4="",0,IF($U4="Z",-IF(MONTH($V4)=MONTH(AP$1),IF(MONTH($W4)=MONTH(AP$1),NETWORKDAYS.INTL($V4,$W4,11,fériés!$D$4:$D$14),NETWORKDAYS.INTL($V4,AP$2,11,fériés!$D$4:$D$14)),IF(AND(MONTH($V4)&lt;MONTH(AP$1),MONTH($W4)&gt;MONTH(AP$2)),NETWORKDAYS.INTL(AP$1,AP$2,11,fériés!$D$4:$D$14),IF(MONTH($W4)=MONTH(AP$1),NETWORKDAYS.INTL(AP$1,$W4,11,fériés!$D$4:$D$14),0))),IF(MONTH($V4)=MONTH(AP$1),IF(MONTH($W4)=MONTH(AP$1),NETWORKDAYS.INTL($V4,$W4,11,fériés!$D$4:$D$14),NETWORKDAYS.INTL($V4,AP$2,11,fériés!$D$4:$D$14)),IF(AND(MONTH($V4)&lt;MONTH(AP$1),MONTH($W4)&gt;MONTH(AP$2)),NETWORKDAYS.INTL(AP$1,AP$2,11,fériés!$D$4:$D$14),IF(MONTH($W4)=MONTH(AP$1),NETWORKDAYS.INTL(AP$1,$W4,11,fériés!$D$4:$D$14),0))))),0)),0)</f>
        <v>25</v>
      </c>
      <c r="AQ4">
        <f>IFERROR(IF(IF(OR(YEAR($V4)=YEAR(AQ$1),YEAR($W4)=YEAR(AQ$1)),IF($C4="",0,IF($U4="Z",-IF(MONTH($V4)=MONTH(AQ$1),IF(MONTH($W4)=MONTH(AQ$1),NETWORKDAYS.INTL($V4,$W4,11,fériés!$D$4:$D$14),NETWORKDAYS.INTL($V4,AQ$2,11,fériés!$D$4:$D$14)),IF(AND(MONTH($V4)&lt;MONTH(AQ$1),MONTH($W4)&gt;MONTH(AQ$2)),NETWORKDAYS.INTL(AQ$1,AQ$2,11,fériés!$D$4:$D$14),IF(MONTH($W4)=MONTH(AQ$1),NETWORKDAYS.INTL(AQ$1,$W4,11,fériés!$D$4:$D$14),0))),IF(MONTH($V4)=MONTH(AQ$1),IF(MONTH($W4)=MONTH(AQ$1),NETWORKDAYS.INTL($V4,$W4,11,fériés!$D$4:$D$14),NETWORKDAYS.INTL($V4,AQ$2,11,fériés!$D$4:$D$14)),IF(AND(MONTH($V4)&lt;MONTH(AQ$1),MONTH($W4)&gt;MONTH(AQ$2)),NETWORKDAYS.INTL(AQ$1,AQ$2,11,fériés!$D$4:$D$14),IF(MONTH($W4)=MONTH(AQ$1),NETWORKDAYS.INTL(AQ$1,$W4,11,fériés!$D$4:$D$14),0))))),0)&gt;NETWORKDAYS.INTL(AQ$1,AQ$2,11,fériés!$D$4:$D$14),NETWORKDAYS.INTL(AQ$1,AQ$2,11,fériés!$D$4:$D$14),IF(OR(YEAR($V4)=YEAR(AQ$1),YEAR($W4)=YEAR(AQ$1)),IF($C4="",0,IF($U4="Z",-IF(MONTH($V4)=MONTH(AQ$1),IF(MONTH($W4)=MONTH(AQ$1),NETWORKDAYS.INTL($V4,$W4,11,fériés!$D$4:$D$14),NETWORKDAYS.INTL($V4,AQ$2,11,fériés!$D$4:$D$14)),IF(AND(MONTH($V4)&lt;MONTH(AQ$1),MONTH($W4)&gt;MONTH(AQ$2)),NETWORKDAYS.INTL(AQ$1,AQ$2,11,fériés!$D$4:$D$14),IF(MONTH($W4)=MONTH(AQ$1),NETWORKDAYS.INTL(AQ$1,$W4,11,fériés!$D$4:$D$14),0))),IF(MONTH($V4)=MONTH(AQ$1),IF(MONTH($W4)=MONTH(AQ$1),NETWORKDAYS.INTL($V4,$W4,11,fériés!$D$4:$D$14),NETWORKDAYS.INTL($V4,AQ$2,11,fériés!$D$4:$D$14)),IF(AND(MONTH($V4)&lt;MONTH(AQ$1),MONTH($W4)&gt;MONTH(AQ$2)),NETWORKDAYS.INTL(AQ$1,AQ$2,11,fériés!$D$4:$D$14),IF(MONTH($W4)=MONTH(AQ$1),NETWORKDAYS.INTL(AQ$1,$W4,11,fériés!$D$4:$D$14),0))))),0)),0)</f>
        <v>0</v>
      </c>
      <c r="AR4">
        <f>IFERROR(IF(IF(OR(YEAR($V4)=YEAR(AR$1),YEAR($W4)=YEAR(AR$1)),IF($C4="",0,IF($U4="Z",-IF(MONTH($V4)=MONTH(AR$1),IF(MONTH($W4)=MONTH(AR$1),NETWORKDAYS.INTL($V4,$W4,11,fériés!$D$4:$D$14),NETWORKDAYS.INTL($V4,AR$2,11,fériés!$D$4:$D$14)),IF(AND(MONTH($V4)&lt;MONTH(AR$1),MONTH($W4)&gt;MONTH(AR$2)),NETWORKDAYS.INTL(AR$1,AR$2,11,fériés!$D$4:$D$14),IF(MONTH($W4)=MONTH(AR$1),NETWORKDAYS.INTL(AR$1,$W4,11,fériés!$D$4:$D$14),0))),IF(MONTH($V4)=MONTH(AR$1),IF(MONTH($W4)=MONTH(AR$1),NETWORKDAYS.INTL($V4,$W4,11,fériés!$D$4:$D$14),NETWORKDAYS.INTL($V4,AR$2,11,fériés!$D$4:$D$14)),IF(AND(MONTH($V4)&lt;MONTH(AR$1),MONTH($W4)&gt;MONTH(AR$2)),NETWORKDAYS.INTL(AR$1,AR$2,11,fériés!$D$4:$D$14),IF(MONTH($W4)=MONTH(AR$1),NETWORKDAYS.INTL(AR$1,$W4,11,fériés!$D$4:$D$14),0))))),0)&gt;NETWORKDAYS.INTL(AR$1,AR$2,11,fériés!$D$4:$D$14),NETWORKDAYS.INTL(AR$1,AR$2,11,fériés!$D$4:$D$14),IF(OR(YEAR($V4)=YEAR(AR$1),YEAR($W4)=YEAR(AR$1)),IF($C4="",0,IF($U4="Z",-IF(MONTH($V4)=MONTH(AR$1),IF(MONTH($W4)=MONTH(AR$1),NETWORKDAYS.INTL($V4,$W4,11,fériés!$D$4:$D$14),NETWORKDAYS.INTL($V4,AR$2,11,fériés!$D$4:$D$14)),IF(AND(MONTH($V4)&lt;MONTH(AR$1),MONTH($W4)&gt;MONTH(AR$2)),NETWORKDAYS.INTL(AR$1,AR$2,11,fériés!$D$4:$D$14),IF(MONTH($W4)=MONTH(AR$1),NETWORKDAYS.INTL(AR$1,$W4,11,fériés!$D$4:$D$14),0))),IF(MONTH($V4)=MONTH(AR$1),IF(MONTH($W4)=MONTH(AR$1),NETWORKDAYS.INTL($V4,$W4,11,fériés!$D$4:$D$14),NETWORKDAYS.INTL($V4,AR$2,11,fériés!$D$4:$D$14)),IF(AND(MONTH($V4)&lt;MONTH(AR$1),MONTH($W4)&gt;MONTH(AR$2)),NETWORKDAYS.INTL(AR$1,AR$2,11,fériés!$D$4:$D$14),IF(MONTH($W4)=MONTH(AR$1),NETWORKDAYS.INTL(AR$1,$W4,11,fériés!$D$4:$D$14),0))))),0)),0)</f>
        <v>0</v>
      </c>
      <c r="AS4">
        <f>IFERROR(IF(IF(OR(YEAR($V4)=YEAR(AS$1),YEAR($W4)=YEAR(AS$1)),IF($C4="",0,IF($U4="Z",-IF(MONTH($V4)=MONTH(AS$1),IF(MONTH($W4)=MONTH(AS$1),NETWORKDAYS.INTL($V4,$W4,11,fériés!$D$4:$D$14),NETWORKDAYS.INTL($V4,AS$2,11,fériés!$D$4:$D$14)),IF(AND(MONTH($V4)&lt;MONTH(AS$1),MONTH($W4)&gt;MONTH(AS$2)),NETWORKDAYS.INTL(AS$1,AS$2,11,fériés!$D$4:$D$14),IF(MONTH($W4)=MONTH(AS$1),NETWORKDAYS.INTL(AS$1,$W4,11,fériés!$D$4:$D$14),0))),IF(MONTH($V4)=MONTH(AS$1),IF(MONTH($W4)=MONTH(AS$1),NETWORKDAYS.INTL($V4,$W4,11,fériés!$D$4:$D$14),NETWORKDAYS.INTL($V4,AS$2,11,fériés!$D$4:$D$14)),IF(AND(MONTH($V4)&lt;MONTH(AS$1),MONTH($W4)&gt;MONTH(AS$2)),NETWORKDAYS.INTL(AS$1,AS$2,11,fériés!$D$4:$D$14),IF(MONTH($W4)=MONTH(AS$1),NETWORKDAYS.INTL(AS$1,$W4,11,fériés!$D$4:$D$14),0))))),0)&gt;NETWORKDAYS.INTL(AS$1,AS$2,11,fériés!$D$4:$D$14),NETWORKDAYS.INTL(AS$1,AS$2,11,fériés!$D$4:$D$14),IF(OR(YEAR($V4)=YEAR(AS$1),YEAR($W4)=YEAR(AS$1)),IF($C4="",0,IF($U4="Z",-IF(MONTH($V4)=MONTH(AS$1),IF(MONTH($W4)=MONTH(AS$1),NETWORKDAYS.INTL($V4,$W4,11,fériés!$D$4:$D$14),NETWORKDAYS.INTL($V4,AS$2,11,fériés!$D$4:$D$14)),IF(AND(MONTH($V4)&lt;MONTH(AS$1),MONTH($W4)&gt;MONTH(AS$2)),NETWORKDAYS.INTL(AS$1,AS$2,11,fériés!$D$4:$D$14),IF(MONTH($W4)=MONTH(AS$1),NETWORKDAYS.INTL(AS$1,$W4,11,fériés!$D$4:$D$14),0))),IF(MONTH($V4)=MONTH(AS$1),IF(MONTH($W4)=MONTH(AS$1),NETWORKDAYS.INTL($V4,$W4,11,fériés!$D$4:$D$14),NETWORKDAYS.INTL($V4,AS$2,11,fériés!$D$4:$D$14)),IF(AND(MONTH($V4)&lt;MONTH(AS$1),MONTH($W4)&gt;MONTH(AS$2)),NETWORKDAYS.INTL(AS$1,AS$2,11,fériés!$D$4:$D$14),IF(MONTH($W4)=MONTH(AS$1),NETWORKDAYS.INTL(AS$1,$W4,11,fériés!$D$4:$D$14),0))))),0)),0)</f>
        <v>0</v>
      </c>
      <c r="AT4">
        <f>IFERROR(IF(IF(OR(YEAR($V4)=YEAR(AT$1),YEAR($W4)=YEAR(AT$1)),IF($C4="",0,IF($U4="Z",-IF(MONTH($V4)=MONTH(AT$1),IF(MONTH($W4)=MONTH(AT$1),NETWORKDAYS.INTL($V4,$W4,11,fériés!$D$4:$D$14),NETWORKDAYS.INTL($V4,AT$2,11,fériés!$D$4:$D$14)),IF(AND(MONTH($V4)&lt;MONTH(AT$1),MONTH($W4)&gt;MONTH(AT$2)),NETWORKDAYS.INTL(AT$1,AT$2,11,fériés!$D$4:$D$14),IF(MONTH($W4)=MONTH(AT$1),NETWORKDAYS.INTL(AT$1,$W4,11,fériés!$D$4:$D$14),0))),IF(MONTH($V4)=MONTH(AT$1),IF(MONTH($W4)=MONTH(AT$1),NETWORKDAYS.INTL($V4,$W4,11,fériés!$D$4:$D$14),NETWORKDAYS.INTL($V4,AT$2,11,fériés!$D$4:$D$14)),IF(AND(MONTH($V4)&lt;MONTH(AT$1),MONTH($W4)&gt;MONTH(AT$2)),NETWORKDAYS.INTL(AT$1,AT$2,11,fériés!$D$4:$D$14),IF(MONTH($W4)=MONTH(AT$1),NETWORKDAYS.INTL(AT$1,$W4,11,fériés!$D$4:$D$14),0))))),0)&gt;NETWORKDAYS.INTL(AT$1,AT$2,11,fériés!$D$4:$D$14),NETWORKDAYS.INTL(AT$1,AT$2,11,fériés!$D$4:$D$14),IF(OR(YEAR($V4)=YEAR(AT$1),YEAR($W4)=YEAR(AT$1)),IF($C4="",0,IF($U4="Z",-IF(MONTH($V4)=MONTH(AT$1),IF(MONTH($W4)=MONTH(AT$1),NETWORKDAYS.INTL($V4,$W4,11,fériés!$D$4:$D$14),NETWORKDAYS.INTL($V4,AT$2,11,fériés!$D$4:$D$14)),IF(AND(MONTH($V4)&lt;MONTH(AT$1),MONTH($W4)&gt;MONTH(AT$2)),NETWORKDAYS.INTL(AT$1,AT$2,11,fériés!$D$4:$D$14),IF(MONTH($W4)=MONTH(AT$1),NETWORKDAYS.INTL(AT$1,$W4,11,fériés!$D$4:$D$14),0))),IF(MONTH($V4)=MONTH(AT$1),IF(MONTH($W4)=MONTH(AT$1),NETWORKDAYS.INTL($V4,$W4,11,fériés!$D$4:$D$14),NETWORKDAYS.INTL($V4,AT$2,11,fériés!$D$4:$D$14)),IF(AND(MONTH($V4)&lt;MONTH(AT$1),MONTH($W4)&gt;MONTH(AT$2)),NETWORKDAYS.INTL(AT$1,AT$2,11,fériés!$D$4:$D$14),IF(MONTH($W4)=MONTH(AT$1),NETWORKDAYS.INTL(AT$1,$W4,11,fériés!$D$4:$D$14),0))))),0)),0)</f>
        <v>0</v>
      </c>
      <c r="AU4">
        <f>IFERROR(IF(IF(OR(YEAR($V4)=YEAR(AU$1),YEAR($W4)=YEAR(AU$1)),IF($C4="",0,IF($U4="Z",-IF(MONTH($V4)=MONTH(AU$1),IF(MONTH($W4)=MONTH(AU$1),NETWORKDAYS.INTL($V4,$W4,11,fériés!$D$4:$D$14),NETWORKDAYS.INTL($V4,AU$2,11,fériés!$D$4:$D$14)),IF(AND(MONTH($V4)&lt;MONTH(AU$1),MONTH($W4)&gt;MONTH(AU$2)),NETWORKDAYS.INTL(AU$1,AU$2,11,fériés!$D$4:$D$14),IF(MONTH($W4)=MONTH(AU$1),NETWORKDAYS.INTL(AU$1,$W4,11,fériés!$D$4:$D$14),0))),IF(MONTH($V4)=MONTH(AU$1),IF(MONTH($W4)=MONTH(AU$1),NETWORKDAYS.INTL($V4,$W4,11,fériés!$D$4:$D$14),NETWORKDAYS.INTL($V4,AU$2,11,fériés!$D$4:$D$14)),IF(AND(MONTH($V4)&lt;MONTH(AU$1),MONTH($W4)&gt;MONTH(AU$2)),NETWORKDAYS.INTL(AU$1,AU$2,11,fériés!$D$4:$D$14),IF(MONTH($W4)=MONTH(AU$1),NETWORKDAYS.INTL(AU$1,$W4,11,fériés!$D$4:$D$14),0))))),0)&gt;NETWORKDAYS.INTL(AU$1,AU$2,11,fériés!$D$4:$D$14),NETWORKDAYS.INTL(AU$1,AU$2,11,fériés!$D$4:$D$14),IF(OR(YEAR($V4)=YEAR(AU$1),YEAR($W4)=YEAR(AU$1)),IF($C4="",0,IF($U4="Z",-IF(MONTH($V4)=MONTH(AU$1),IF(MONTH($W4)=MONTH(AU$1),NETWORKDAYS.INTL($V4,$W4,11,fériés!$D$4:$D$14),NETWORKDAYS.INTL($V4,AU$2,11,fériés!$D$4:$D$14)),IF(AND(MONTH($V4)&lt;MONTH(AU$1),MONTH($W4)&gt;MONTH(AU$2)),NETWORKDAYS.INTL(AU$1,AU$2,11,fériés!$D$4:$D$14),IF(MONTH($W4)=MONTH(AU$1),NETWORKDAYS.INTL(AU$1,$W4,11,fériés!$D$4:$D$14),0))),IF(MONTH($V4)=MONTH(AU$1),IF(MONTH($W4)=MONTH(AU$1),NETWORKDAYS.INTL($V4,$W4,11,fériés!$D$4:$D$14),NETWORKDAYS.INTL($V4,AU$2,11,fériés!$D$4:$D$14)),IF(AND(MONTH($V4)&lt;MONTH(AU$1),MONTH($W4)&gt;MONTH(AU$2)),NETWORKDAYS.INTL(AU$1,AU$2,11,fériés!$D$4:$D$14),IF(MONTH($W4)=MONTH(AU$1),NETWORKDAYS.INTL(AU$1,$W4,11,fériés!$D$4:$D$14),0))))),0)),0)</f>
        <v>0</v>
      </c>
      <c r="AV4">
        <f>IFERROR(IF(IF(OR(YEAR($V4)=YEAR(AV$1),YEAR($W4)=YEAR(AV$1)),IF($C4="",0,IF($U4="Z",-IF(MONTH($V4)=MONTH(AV$1),IF(MONTH($W4)=MONTH(AV$1),NETWORKDAYS.INTL($V4,$W4,11,fériés!$D$4:$D$14),NETWORKDAYS.INTL($V4,AV$2,11,fériés!$D$4:$D$14)),IF(AND(MONTH($V4)&lt;MONTH(AV$1),MONTH($W4)&gt;MONTH(AV$2)),NETWORKDAYS.INTL(AV$1,AV$2,11,fériés!$D$4:$D$14),IF(MONTH($W4)=MONTH(AV$1),NETWORKDAYS.INTL(AV$1,$W4,11,fériés!$D$4:$D$14),0))),IF(MONTH($V4)=MONTH(AV$1),IF(MONTH($W4)=MONTH(AV$1),NETWORKDAYS.INTL($V4,$W4,11,fériés!$D$4:$D$14),NETWORKDAYS.INTL($V4,AV$2,11,fériés!$D$4:$D$14)),IF(AND(MONTH($V4)&lt;MONTH(AV$1),MONTH($W4)&gt;MONTH(AV$2)),NETWORKDAYS.INTL(AV$1,AV$2,11,fériés!$D$4:$D$14),IF(MONTH($W4)=MONTH(AV$1),NETWORKDAYS.INTL(AV$1,$W4,11,fériés!$D$4:$D$14),0))))),0)&gt;NETWORKDAYS.INTL(AV$1,AV$2,11,fériés!$D$4:$D$14),NETWORKDAYS.INTL(AV$1,AV$2,11,fériés!$D$4:$D$14),IF(OR(YEAR($V4)=YEAR(AV$1),YEAR($W4)=YEAR(AV$1)),IF($C4="",0,IF($U4="Z",-IF(MONTH($V4)=MONTH(AV$1),IF(MONTH($W4)=MONTH(AV$1),NETWORKDAYS.INTL($V4,$W4,11,fériés!$D$4:$D$14),NETWORKDAYS.INTL($V4,AV$2,11,fériés!$D$4:$D$14)),IF(AND(MONTH($V4)&lt;MONTH(AV$1),MONTH($W4)&gt;MONTH(AV$2)),NETWORKDAYS.INTL(AV$1,AV$2,11,fériés!$D$4:$D$14),IF(MONTH($W4)=MONTH(AV$1),NETWORKDAYS.INTL(AV$1,$W4,11,fériés!$D$4:$D$14),0))),IF(MONTH($V4)=MONTH(AV$1),IF(MONTH($W4)=MONTH(AV$1),NETWORKDAYS.INTL($V4,$W4,11,fériés!$D$4:$D$14),NETWORKDAYS.INTL($V4,AV$2,11,fériés!$D$4:$D$14)),IF(AND(MONTH($V4)&lt;MONTH(AV$1),MONTH($W4)&gt;MONTH(AV$2)),NETWORKDAYS.INTL(AV$1,AV$2,11,fériés!$D$4:$D$14),IF(MONTH($W4)=MONTH(AV$1),NETWORKDAYS.INTL(AV$1,$W4,11,fériés!$D$4:$D$14),0))))),0)),0)</f>
        <v>0</v>
      </c>
    </row>
    <row r="5" spans="1:61" x14ac:dyDescent="0.2">
      <c r="A5" s="1"/>
      <c r="B5" s="1"/>
      <c r="C5" s="1" t="s">
        <v>69</v>
      </c>
      <c r="D5" s="1" t="s">
        <v>70</v>
      </c>
      <c r="E5" s="2">
        <v>43952.083333333336</v>
      </c>
      <c r="F5" s="2">
        <v>43981.083333333336</v>
      </c>
      <c r="G5" s="1" t="s">
        <v>16</v>
      </c>
      <c r="H5" s="1" t="s">
        <v>38</v>
      </c>
      <c r="I5" s="1" t="s">
        <v>16</v>
      </c>
      <c r="J5" s="1" t="s">
        <v>26</v>
      </c>
      <c r="K5" s="1" t="s">
        <v>26</v>
      </c>
      <c r="L5" s="1" t="s">
        <v>16</v>
      </c>
      <c r="M5" s="20" t="str">
        <f>IFERROR(VLOOKUP(D5,'type d''absences'!$A:$C,3,FALSE),"")</f>
        <v>ATM</v>
      </c>
      <c r="N5">
        <f>IFERROR(VLOOKUP(B5,'[1]CB PRISME'!$A:$N,5,FALSE),0)</f>
        <v>0</v>
      </c>
      <c r="O5">
        <f>IFERROR(VLOOKUP(N5,'Cadre-Non Cadre'!$A:$C,3),0)</f>
        <v>0</v>
      </c>
      <c r="P5">
        <f>IFERROR(VLOOKUP(B5,'[1]CB PRISME'!$A:$N,13,FALSE),0)</f>
        <v>0</v>
      </c>
      <c r="Q5">
        <f t="shared" si="2"/>
        <v>0</v>
      </c>
      <c r="R5">
        <f>IFERROR(VLOOKUP(B5,'[1]CB PRISME'!$A:$N,7,FALSE),0)</f>
        <v>0</v>
      </c>
      <c r="S5">
        <f>+VLOOKUP(B5,[2]FTP!$A:AL,23,FALSE)</f>
        <v>0</v>
      </c>
      <c r="T5">
        <f t="shared" si="3"/>
        <v>0</v>
      </c>
      <c r="U5" s="5" t="str">
        <f t="shared" si="4"/>
        <v>M</v>
      </c>
      <c r="V5" s="2">
        <f t="shared" si="5"/>
        <v>43952.083333333336</v>
      </c>
      <c r="W5" s="2">
        <f t="shared" si="6"/>
        <v>43981.083333333336</v>
      </c>
      <c r="X5" s="33">
        <f>NETWORKDAYS.INTL(V5,W5,11,fériés!$C$4:$J$16)</f>
        <v>23</v>
      </c>
      <c r="Y5">
        <f>IFERROR(IF(IF(OR(YEAR($V5)=YEAR(Y$1),YEAR($W5)=YEAR(Y$1)),IF($C5="",0,IF($U5="Z",-IF(MONTH($V5)=MONTH(Y$1),IF(MONTH($W5)=MONTH(Y$1),NETWORKDAYS.INTL($V5,$W5,11,fériés!$D$4:$D$14),NETWORKDAYS.INTL($V5,Y$2,11,fériés!$D$4:$D$14)),IF(AND(MONTH($V5)&lt;MONTH(Y$1),MONTH($W5)&gt;MONTH(Y$2)),NETWORKDAYS.INTL(Y$1,Y$2,11,fériés!$D$4:$D$14),IF(MONTH($W5)=MONTH(Y$1),NETWORKDAYS.INTL(Y$1,$W5,11,fériés!$D$4:$D$14),0))),IF(MONTH($V5)=MONTH(Y$1),IF(MONTH($W5)=MONTH(Y$1),NETWORKDAYS.INTL($V5,$W5,11,fériés!$D$4:$D$14),NETWORKDAYS.INTL($V5,Y$2,11,fériés!$D$4:$D$14)),IF(AND(MONTH($V5)&lt;MONTH(Y$1),MONTH($W5)&gt;MONTH(Y$2)),NETWORKDAYS.INTL(Y$1,Y$2,11,fériés!$D$4:$D$14),IF(MONTH($W5)=MONTH(Y$1),NETWORKDAYS.INTL(Y$1,$W5,11,fériés!$D$4:$D$14),0))))),0)&gt;NETWORKDAYS.INTL(Y$1,Y$2,11,fériés!$D$4:$D$14),NETWORKDAYS.INTL(Y$1,Y$2,11,fériés!$D$4:$D$14),IF(OR(YEAR($V5)=YEAR(Y$1),YEAR($W5)=YEAR(Y$1)),IF($C5="",0,IF($U5="Z",-IF(MONTH($V5)=MONTH(Y$1),IF(MONTH($W5)=MONTH(Y$1),NETWORKDAYS.INTL($V5,$W5,11,fériés!$D$4:$D$14),NETWORKDAYS.INTL($V5,Y$2,11,fériés!$D$4:$D$14)),IF(AND(MONTH($V5)&lt;MONTH(Y$1),MONTH($W5)&gt;MONTH(Y$2)),NETWORKDAYS.INTL(Y$1,Y$2,11,fériés!$D$4:$D$14),IF(MONTH($W5)=MONTH(Y$1),NETWORKDAYS.INTL(Y$1,$W5,11,fériés!$D$4:$D$14),0))),IF(MONTH($V5)=MONTH(Y$1),IF(MONTH($W5)=MONTH(Y$1),NETWORKDAYS.INTL($V5,$W5,11,fériés!$D$4:$D$14),NETWORKDAYS.INTL($V5,Y$2,11,fériés!$D$4:$D$14)),IF(AND(MONTH($V5)&lt;MONTH(Y$1),MONTH($W5)&gt;MONTH(Y$2)),NETWORKDAYS.INTL(Y$1,Y$2,11,fériés!$D$4:$D$14),IF(MONTH($W5)=MONTH(Y$1),NETWORKDAYS.INTL(Y$1,$W5,11,fériés!$D$4:$D$14),0))))),0)),0)</f>
        <v>0</v>
      </c>
      <c r="Z5">
        <f>IFERROR(IF(IF(OR(YEAR($V5)=YEAR(Z$1),YEAR($W5)=YEAR(Z$1)),IF($C5="",0,IF($U5="Z",-IF(MONTH($V5)=MONTH(Z$1),IF(MONTH($W5)=MONTH(Z$1),NETWORKDAYS.INTL($V5,$W5,11,fériés!$D$4:$D$14),NETWORKDAYS.INTL($V5,Z$2,11,fériés!$D$4:$D$14)),IF(AND(MONTH($V5)&lt;MONTH(Z$1),MONTH($W5)&gt;MONTH(Z$2)),NETWORKDAYS.INTL(Z$1,Z$2,11,fériés!$D$4:$D$14),IF(MONTH($W5)=MONTH(Z$1),NETWORKDAYS.INTL(Z$1,$W5,11,fériés!$D$4:$D$14),0))),IF(MONTH($V5)=MONTH(Z$1),IF(MONTH($W5)=MONTH(Z$1),NETWORKDAYS.INTL($V5,$W5,11,fériés!$D$4:$D$14),NETWORKDAYS.INTL($V5,Z$2,11,fériés!$D$4:$D$14)),IF(AND(MONTH($V5)&lt;MONTH(Z$1),MONTH($W5)&gt;MONTH(Z$2)),NETWORKDAYS.INTL(Z$1,Z$2,11,fériés!$D$4:$D$14),IF(MONTH($W5)=MONTH(Z$1),NETWORKDAYS.INTL(Z$1,$W5,11,fériés!$D$4:$D$14),0))))),0)&gt;NETWORKDAYS.INTL(Z$1,Z$2,11,fériés!$D$4:$D$14),NETWORKDAYS.INTL(Z$1,Z$2,11,fériés!$D$4:$D$14),IF(OR(YEAR($V5)=YEAR(Z$1),YEAR($W5)=YEAR(Z$1)),IF($C5="",0,IF($U5="Z",-IF(MONTH($V5)=MONTH(Z$1),IF(MONTH($W5)=MONTH(Z$1),NETWORKDAYS.INTL($V5,$W5,11,fériés!$D$4:$D$14),NETWORKDAYS.INTL($V5,Z$2,11,fériés!$D$4:$D$14)),IF(AND(MONTH($V5)&lt;MONTH(Z$1),MONTH($W5)&gt;MONTH(Z$2)),NETWORKDAYS.INTL(Z$1,Z$2,11,fériés!$D$4:$D$14),IF(MONTH($W5)=MONTH(Z$1),NETWORKDAYS.INTL(Z$1,$W5,11,fériés!$D$4:$D$14),0))),IF(MONTH($V5)=MONTH(Z$1),IF(MONTH($W5)=MONTH(Z$1),NETWORKDAYS.INTL($V5,$W5,11,fériés!$D$4:$D$14),NETWORKDAYS.INTL($V5,Z$2,11,fériés!$D$4:$D$14)),IF(AND(MONTH($V5)&lt;MONTH(Z$1),MONTH($W5)&gt;MONTH(Z$2)),NETWORKDAYS.INTL(Z$1,Z$2,11,fériés!$D$4:$D$14),IF(MONTH($W5)=MONTH(Z$1),NETWORKDAYS.INTL(Z$1,$W5,11,fériés!$D$4:$D$14),0))))),0)),0)</f>
        <v>0</v>
      </c>
      <c r="AA5">
        <f>IFERROR(IF(IF(OR(YEAR($V5)=YEAR(AA$1),YEAR($W5)=YEAR(AA$1)),IF($C5="",0,IF($U5="Z",-IF(MONTH($V5)=MONTH(AA$1),IF(MONTH($W5)=MONTH(AA$1),NETWORKDAYS.INTL($V5,$W5,11,fériés!$D$4:$D$14),NETWORKDAYS.INTL($V5,AA$2,11,fériés!$D$4:$D$14)),IF(AND(MONTH($V5)&lt;MONTH(AA$1),MONTH($W5)&gt;MONTH(AA$2)),NETWORKDAYS.INTL(AA$1,AA$2,11,fériés!$D$4:$D$14),IF(MONTH($W5)=MONTH(AA$1),NETWORKDAYS.INTL(AA$1,$W5,11,fériés!$D$4:$D$14),0))),IF(MONTH($V5)=MONTH(AA$1),IF(MONTH($W5)=MONTH(AA$1),NETWORKDAYS.INTL($V5,$W5,11,fériés!$D$4:$D$14),NETWORKDAYS.INTL($V5,AA$2,11,fériés!$D$4:$D$14)),IF(AND(MONTH($V5)&lt;MONTH(AA$1),MONTH($W5)&gt;MONTH(AA$2)),NETWORKDAYS.INTL(AA$1,AA$2,11,fériés!$D$4:$D$14),IF(MONTH($W5)=MONTH(AA$1),NETWORKDAYS.INTL(AA$1,$W5,11,fériés!$D$4:$D$14),0))))),0)&gt;NETWORKDAYS.INTL(AA$1,AA$2,11,fériés!$D$4:$D$14),NETWORKDAYS.INTL(AA$1,AA$2,11,fériés!$D$4:$D$14),IF(OR(YEAR($V5)=YEAR(AA$1),YEAR($W5)=YEAR(AA$1)),IF($C5="",0,IF($U5="Z",-IF(MONTH($V5)=MONTH(AA$1),IF(MONTH($W5)=MONTH(AA$1),NETWORKDAYS.INTL($V5,$W5,11,fériés!$D$4:$D$14),NETWORKDAYS.INTL($V5,AA$2,11,fériés!$D$4:$D$14)),IF(AND(MONTH($V5)&lt;MONTH(AA$1),MONTH($W5)&gt;MONTH(AA$2)),NETWORKDAYS.INTL(AA$1,AA$2,11,fériés!$D$4:$D$14),IF(MONTH($W5)=MONTH(AA$1),NETWORKDAYS.INTL(AA$1,$W5,11,fériés!$D$4:$D$14),0))),IF(MONTH($V5)=MONTH(AA$1),IF(MONTH($W5)=MONTH(AA$1),NETWORKDAYS.INTL($V5,$W5,11,fériés!$D$4:$D$14),NETWORKDAYS.INTL($V5,AA$2,11,fériés!$D$4:$D$14)),IF(AND(MONTH($V5)&lt;MONTH(AA$1),MONTH($W5)&gt;MONTH(AA$2)),NETWORKDAYS.INTL(AA$1,AA$2,11,fériés!$D$4:$D$14),IF(MONTH($W5)=MONTH(AA$1),NETWORKDAYS.INTL(AA$1,$W5,11,fériés!$D$4:$D$14),0))))),0)),0)</f>
        <v>0</v>
      </c>
      <c r="AB5">
        <f>IFERROR(IF(IF(OR(YEAR($V5)=YEAR(AB$1),YEAR($W5)=YEAR(AB$1)),IF($C5="",0,IF($U5="Z",-IF(MONTH($V5)=MONTH(AB$1),IF(MONTH($W5)=MONTH(AB$1),NETWORKDAYS.INTL($V5,$W5,11,fériés!$D$4:$D$14),NETWORKDAYS.INTL($V5,AB$2,11,fériés!$D$4:$D$14)),IF(AND(MONTH($V5)&lt;MONTH(AB$1),MONTH($W5)&gt;MONTH(AB$2)),NETWORKDAYS.INTL(AB$1,AB$2,11,fériés!$D$4:$D$14),IF(MONTH($W5)=MONTH(AB$1),NETWORKDAYS.INTL(AB$1,$W5,11,fériés!$D$4:$D$14),0))),IF(MONTH($V5)=MONTH(AB$1),IF(MONTH($W5)=MONTH(AB$1),NETWORKDAYS.INTL($V5,$W5,11,fériés!$D$4:$D$14),NETWORKDAYS.INTL($V5,AB$2,11,fériés!$D$4:$D$14)),IF(AND(MONTH($V5)&lt;MONTH(AB$1),MONTH($W5)&gt;MONTH(AB$2)),NETWORKDAYS.INTL(AB$1,AB$2,11,fériés!$D$4:$D$14),IF(MONTH($W5)=MONTH(AB$1),NETWORKDAYS.INTL(AB$1,$W5,11,fériés!$D$4:$D$14),0))))),0)&gt;NETWORKDAYS.INTL(AB$1,AB$2,11,fériés!$D$4:$D$14),NETWORKDAYS.INTL(AB$1,AB$2,11,fériés!$D$4:$D$14),IF(OR(YEAR($V5)=YEAR(AB$1),YEAR($W5)=YEAR(AB$1)),IF($C5="",0,IF($U5="Z",-IF(MONTH($V5)=MONTH(AB$1),IF(MONTH($W5)=MONTH(AB$1),NETWORKDAYS.INTL($V5,$W5,11,fériés!$D$4:$D$14),NETWORKDAYS.INTL($V5,AB$2,11,fériés!$D$4:$D$14)),IF(AND(MONTH($V5)&lt;MONTH(AB$1),MONTH($W5)&gt;MONTH(AB$2)),NETWORKDAYS.INTL(AB$1,AB$2,11,fériés!$D$4:$D$14),IF(MONTH($W5)=MONTH(AB$1),NETWORKDAYS.INTL(AB$1,$W5,11,fériés!$D$4:$D$14),0))),IF(MONTH($V5)=MONTH(AB$1),IF(MONTH($W5)=MONTH(AB$1),NETWORKDAYS.INTL($V5,$W5,11,fériés!$D$4:$D$14),NETWORKDAYS.INTL($V5,AB$2,11,fériés!$D$4:$D$14)),IF(AND(MONTH($V5)&lt;MONTH(AB$1),MONTH($W5)&gt;MONTH(AB$2)),NETWORKDAYS.INTL(AB$1,AB$2,11,fériés!$D$4:$D$14),IF(MONTH($W5)=MONTH(AB$1),NETWORKDAYS.INTL(AB$1,$W5,11,fériés!$D$4:$D$14),0))))),0)),0)</f>
        <v>0</v>
      </c>
      <c r="AC5">
        <f>IFERROR(IF(IF(OR(YEAR($V5)=YEAR(AC$1),YEAR($W5)=YEAR(AC$1)),IF($C5="",0,IF($U5="Z",-IF(MONTH($V5)=MONTH(AC$1),IF(MONTH($W5)=MONTH(AC$1),NETWORKDAYS.INTL($V5,$W5,11,fériés!$D$4:$D$14),NETWORKDAYS.INTL($V5,AC$2,11,fériés!$D$4:$D$14)),IF(AND(MONTH($V5)&lt;MONTH(AC$1),MONTH($W5)&gt;MONTH(AC$2)),NETWORKDAYS.INTL(AC$1,AC$2,11,fériés!$D$4:$D$14),IF(MONTH($W5)=MONTH(AC$1),NETWORKDAYS.INTL(AC$1,$W5,11,fériés!$D$4:$D$14),0))),IF(MONTH($V5)=MONTH(AC$1),IF(MONTH($W5)=MONTH(AC$1),NETWORKDAYS.INTL($V5,$W5,11,fériés!$D$4:$D$14),NETWORKDAYS.INTL($V5,AC$2,11,fériés!$D$4:$D$14)),IF(AND(MONTH($V5)&lt;MONTH(AC$1),MONTH($W5)&gt;MONTH(AC$2)),NETWORKDAYS.INTL(AC$1,AC$2,11,fériés!$D$4:$D$14),IF(MONTH($W5)=MONTH(AC$1),NETWORKDAYS.INTL(AC$1,$W5,11,fériés!$D$4:$D$14),0))))),0)&gt;NETWORKDAYS.INTL(AC$1,AC$2,11,fériés!$D$4:$D$14),NETWORKDAYS.INTL(AC$1,AC$2,11,fériés!$D$4:$D$14),IF(OR(YEAR($V5)=YEAR(AC$1),YEAR($W5)=YEAR(AC$1)),IF($C5="",0,IF($U5="Z",-IF(MONTH($V5)=MONTH(AC$1),IF(MONTH($W5)=MONTH(AC$1),NETWORKDAYS.INTL($V5,$W5,11,fériés!$D$4:$D$14),NETWORKDAYS.INTL($V5,AC$2,11,fériés!$D$4:$D$14)),IF(AND(MONTH($V5)&lt;MONTH(AC$1),MONTH($W5)&gt;MONTH(AC$2)),NETWORKDAYS.INTL(AC$1,AC$2,11,fériés!$D$4:$D$14),IF(MONTH($W5)=MONTH(AC$1),NETWORKDAYS.INTL(AC$1,$W5,11,fériés!$D$4:$D$14),0))),IF(MONTH($V5)=MONTH(AC$1),IF(MONTH($W5)=MONTH(AC$1),NETWORKDAYS.INTL($V5,$W5,11,fériés!$D$4:$D$14),NETWORKDAYS.INTL($V5,AC$2,11,fériés!$D$4:$D$14)),IF(AND(MONTH($V5)&lt;MONTH(AC$1),MONTH($W5)&gt;MONTH(AC$2)),NETWORKDAYS.INTL(AC$1,AC$2,11,fériés!$D$4:$D$14),IF(MONTH($W5)=MONTH(AC$1),NETWORKDAYS.INTL(AC$1,$W5,11,fériés!$D$4:$D$14),0))))),0)),0)</f>
        <v>0</v>
      </c>
      <c r="AD5">
        <f>IFERROR(IF(IF(OR(YEAR($V5)=YEAR(AD$1),YEAR($W5)=YEAR(AD$1)),IF($C5="",0,IF($U5="Z",-IF(MONTH($V5)=MONTH(AD$1),IF(MONTH($W5)=MONTH(AD$1),NETWORKDAYS.INTL($V5,$W5,11,fériés!$D$4:$D$14),NETWORKDAYS.INTL($V5,AD$2,11,fériés!$D$4:$D$14)),IF(AND(MONTH($V5)&lt;MONTH(AD$1),MONTH($W5)&gt;MONTH(AD$2)),NETWORKDAYS.INTL(AD$1,AD$2,11,fériés!$D$4:$D$14),IF(MONTH($W5)=MONTH(AD$1),NETWORKDAYS.INTL(AD$1,$W5,11,fériés!$D$4:$D$14),0))),IF(MONTH($V5)=MONTH(AD$1),IF(MONTH($W5)=MONTH(AD$1),NETWORKDAYS.INTL($V5,$W5,11,fériés!$D$4:$D$14),NETWORKDAYS.INTL($V5,AD$2,11,fériés!$D$4:$D$14)),IF(AND(MONTH($V5)&lt;MONTH(AD$1),MONTH($W5)&gt;MONTH(AD$2)),NETWORKDAYS.INTL(AD$1,AD$2,11,fériés!$D$4:$D$14),IF(MONTH($W5)=MONTH(AD$1),NETWORKDAYS.INTL(AD$1,$W5,11,fériés!$D$4:$D$14),0))))),0)&gt;NETWORKDAYS.INTL(AD$1,AD$2,11,fériés!$D$4:$D$14),NETWORKDAYS.INTL(AD$1,AD$2,11,fériés!$D$4:$D$14),IF(OR(YEAR($V5)=YEAR(AD$1),YEAR($W5)=YEAR(AD$1)),IF($C5="",0,IF($U5="Z",-IF(MONTH($V5)=MONTH(AD$1),IF(MONTH($W5)=MONTH(AD$1),NETWORKDAYS.INTL($V5,$W5,11,fériés!$D$4:$D$14),NETWORKDAYS.INTL($V5,AD$2,11,fériés!$D$4:$D$14)),IF(AND(MONTH($V5)&lt;MONTH(AD$1),MONTH($W5)&gt;MONTH(AD$2)),NETWORKDAYS.INTL(AD$1,AD$2,11,fériés!$D$4:$D$14),IF(MONTH($W5)=MONTH(AD$1),NETWORKDAYS.INTL(AD$1,$W5,11,fériés!$D$4:$D$14),0))),IF(MONTH($V5)=MONTH(AD$1),IF(MONTH($W5)=MONTH(AD$1),NETWORKDAYS.INTL($V5,$W5,11,fériés!$D$4:$D$14),NETWORKDAYS.INTL($V5,AD$2,11,fériés!$D$4:$D$14)),IF(AND(MONTH($V5)&lt;MONTH(AD$1),MONTH($W5)&gt;MONTH(AD$2)),NETWORKDAYS.INTL(AD$1,AD$2,11,fériés!$D$4:$D$14),IF(MONTH($W5)=MONTH(AD$1),NETWORKDAYS.INTL(AD$1,$W5,11,fériés!$D$4:$D$14),0))))),0)),0)</f>
        <v>0</v>
      </c>
      <c r="AE5">
        <f>IFERROR(IF(IF(OR(YEAR($V5)=YEAR(AE$1),YEAR($W5)=YEAR(AE$1)),IF($C5="",0,IF($U5="Z",-IF(MONTH($V5)=MONTH(AE$1),IF(MONTH($W5)=MONTH(AE$1),NETWORKDAYS.INTL($V5,$W5,11,fériés!$D$4:$D$14),NETWORKDAYS.INTL($V5,AE$2,11,fériés!$D$4:$D$14)),IF(AND(MONTH($V5)&lt;MONTH(AE$1),MONTH($W5)&gt;MONTH(AE$2)),NETWORKDAYS.INTL(AE$1,AE$2,11,fériés!$D$4:$D$14),IF(MONTH($W5)=MONTH(AE$1),NETWORKDAYS.INTL(AE$1,$W5,11,fériés!$D$4:$D$14),0))),IF(MONTH($V5)=MONTH(AE$1),IF(MONTH($W5)=MONTH(AE$1),NETWORKDAYS.INTL($V5,$W5,11,fériés!$D$4:$D$14),NETWORKDAYS.INTL($V5,AE$2,11,fériés!$D$4:$D$14)),IF(AND(MONTH($V5)&lt;MONTH(AE$1),MONTH($W5)&gt;MONTH(AE$2)),NETWORKDAYS.INTL(AE$1,AE$2,11,fériés!$D$4:$D$14),IF(MONTH($W5)=MONTH(AE$1),NETWORKDAYS.INTL(AE$1,$W5,11,fériés!$D$4:$D$14),0))))),0)&gt;NETWORKDAYS.INTL(AE$1,AE$2,11,fériés!$D$4:$D$14),NETWORKDAYS.INTL(AE$1,AE$2,11,fériés!$D$4:$D$14),IF(OR(YEAR($V5)=YEAR(AE$1),YEAR($W5)=YEAR(AE$1)),IF($C5="",0,IF($U5="Z",-IF(MONTH($V5)=MONTH(AE$1),IF(MONTH($W5)=MONTH(AE$1),NETWORKDAYS.INTL($V5,$W5,11,fériés!$D$4:$D$14),NETWORKDAYS.INTL($V5,AE$2,11,fériés!$D$4:$D$14)),IF(AND(MONTH($V5)&lt;MONTH(AE$1),MONTH($W5)&gt;MONTH(AE$2)),NETWORKDAYS.INTL(AE$1,AE$2,11,fériés!$D$4:$D$14),IF(MONTH($W5)=MONTH(AE$1),NETWORKDAYS.INTL(AE$1,$W5,11,fériés!$D$4:$D$14),0))),IF(MONTH($V5)=MONTH(AE$1),IF(MONTH($W5)=MONTH(AE$1),NETWORKDAYS.INTL($V5,$W5,11,fériés!$D$4:$D$14),NETWORKDAYS.INTL($V5,AE$2,11,fériés!$D$4:$D$14)),IF(AND(MONTH($V5)&lt;MONTH(AE$1),MONTH($W5)&gt;MONTH(AE$2)),NETWORKDAYS.INTL(AE$1,AE$2,11,fériés!$D$4:$D$14),IF(MONTH($W5)=MONTH(AE$1),NETWORKDAYS.INTL(AE$1,$W5,11,fériés!$D$4:$D$14),0))))),0)),0)</f>
        <v>0</v>
      </c>
      <c r="AF5">
        <f>IFERROR(IF(IF(OR(YEAR($V5)=YEAR(AF$1),YEAR($W5)=YEAR(AF$1)),IF($C5="",0,IF($U5="Z",-IF(MONTH($V5)=MONTH(AF$1),IF(MONTH($W5)=MONTH(AF$1),NETWORKDAYS.INTL($V5,$W5,11,fériés!$D$4:$D$14),NETWORKDAYS.INTL($V5,AF$2,11,fériés!$D$4:$D$14)),IF(AND(MONTH($V5)&lt;MONTH(AF$1),MONTH($W5)&gt;MONTH(AF$2)),NETWORKDAYS.INTL(AF$1,AF$2,11,fériés!$D$4:$D$14),IF(MONTH($W5)=MONTH(AF$1),NETWORKDAYS.INTL(AF$1,$W5,11,fériés!$D$4:$D$14),0))),IF(MONTH($V5)=MONTH(AF$1),IF(MONTH($W5)=MONTH(AF$1),NETWORKDAYS.INTL($V5,$W5,11,fériés!$D$4:$D$14),NETWORKDAYS.INTL($V5,AF$2,11,fériés!$D$4:$D$14)),IF(AND(MONTH($V5)&lt;MONTH(AF$1),MONTH($W5)&gt;MONTH(AF$2)),NETWORKDAYS.INTL(AF$1,AF$2,11,fériés!$D$4:$D$14),IF(MONTH($W5)=MONTH(AF$1),NETWORKDAYS.INTL(AF$1,$W5,11,fériés!$D$4:$D$14),0))))),0)&gt;NETWORKDAYS.INTL(AF$1,AF$2,11,fériés!$D$4:$D$14),NETWORKDAYS.INTL(AF$1,AF$2,11,fériés!$D$4:$D$14),IF(OR(YEAR($V5)=YEAR(AF$1),YEAR($W5)=YEAR(AF$1)),IF($C5="",0,IF($U5="Z",-IF(MONTH($V5)=MONTH(AF$1),IF(MONTH($W5)=MONTH(AF$1),NETWORKDAYS.INTL($V5,$W5,11,fériés!$D$4:$D$14),NETWORKDAYS.INTL($V5,AF$2,11,fériés!$D$4:$D$14)),IF(AND(MONTH($V5)&lt;MONTH(AF$1),MONTH($W5)&gt;MONTH(AF$2)),NETWORKDAYS.INTL(AF$1,AF$2,11,fériés!$D$4:$D$14),IF(MONTH($W5)=MONTH(AF$1),NETWORKDAYS.INTL(AF$1,$W5,11,fériés!$D$4:$D$14),0))),IF(MONTH($V5)=MONTH(AF$1),IF(MONTH($W5)=MONTH(AF$1),NETWORKDAYS.INTL($V5,$W5,11,fériés!$D$4:$D$14),NETWORKDAYS.INTL($V5,AF$2,11,fériés!$D$4:$D$14)),IF(AND(MONTH($V5)&lt;MONTH(AF$1),MONTH($W5)&gt;MONTH(AF$2)),NETWORKDAYS.INTL(AF$1,AF$2,11,fériés!$D$4:$D$14),IF(MONTH($W5)=MONTH(AF$1),NETWORKDAYS.INTL(AF$1,$W5,11,fériés!$D$4:$D$14),0))))),0)),0)</f>
        <v>0</v>
      </c>
      <c r="AG5">
        <f>IFERROR(IF(IF(OR(YEAR($V5)=YEAR(AG$1),YEAR($W5)=YEAR(AG$1)),IF($C5="",0,IF($U5="Z",-IF(MONTH($V5)=MONTH(AG$1),IF(MONTH($W5)=MONTH(AG$1),NETWORKDAYS.INTL($V5,$W5,11,fériés!$D$4:$D$14),NETWORKDAYS.INTL($V5,AG$2,11,fériés!$D$4:$D$14)),IF(AND(MONTH($V5)&lt;MONTH(AG$1),MONTH($W5)&gt;MONTH(AG$2)),NETWORKDAYS.INTL(AG$1,AG$2,11,fériés!$D$4:$D$14),IF(MONTH($W5)=MONTH(AG$1),NETWORKDAYS.INTL(AG$1,$W5,11,fériés!$D$4:$D$14),0))),IF(MONTH($V5)=MONTH(AG$1),IF(MONTH($W5)=MONTH(AG$1),NETWORKDAYS.INTL($V5,$W5,11,fériés!$D$4:$D$14),NETWORKDAYS.INTL($V5,AG$2,11,fériés!$D$4:$D$14)),IF(AND(MONTH($V5)&lt;MONTH(AG$1),MONTH($W5)&gt;MONTH(AG$2)),NETWORKDAYS.INTL(AG$1,AG$2,11,fériés!$D$4:$D$14),IF(MONTH($W5)=MONTH(AG$1),NETWORKDAYS.INTL(AG$1,$W5,11,fériés!$D$4:$D$14),0))))),0)&gt;NETWORKDAYS.INTL(AG$1,AG$2,11,fériés!$D$4:$D$14),NETWORKDAYS.INTL(AG$1,AG$2,11,fériés!$D$4:$D$14),IF(OR(YEAR($V5)=YEAR(AG$1),YEAR($W5)=YEAR(AG$1)),IF($C5="",0,IF($U5="Z",-IF(MONTH($V5)=MONTH(AG$1),IF(MONTH($W5)=MONTH(AG$1),NETWORKDAYS.INTL($V5,$W5,11,fériés!$D$4:$D$14),NETWORKDAYS.INTL($V5,AG$2,11,fériés!$D$4:$D$14)),IF(AND(MONTH($V5)&lt;MONTH(AG$1),MONTH($W5)&gt;MONTH(AG$2)),NETWORKDAYS.INTL(AG$1,AG$2,11,fériés!$D$4:$D$14),IF(MONTH($W5)=MONTH(AG$1),NETWORKDAYS.INTL(AG$1,$W5,11,fériés!$D$4:$D$14),0))),IF(MONTH($V5)=MONTH(AG$1),IF(MONTH($W5)=MONTH(AG$1),NETWORKDAYS.INTL($V5,$W5,11,fériés!$D$4:$D$14),NETWORKDAYS.INTL($V5,AG$2,11,fériés!$D$4:$D$14)),IF(AND(MONTH($V5)&lt;MONTH(AG$1),MONTH($W5)&gt;MONTH(AG$2)),NETWORKDAYS.INTL(AG$1,AG$2,11,fériés!$D$4:$D$14),IF(MONTH($W5)=MONTH(AG$1),NETWORKDAYS.INTL(AG$1,$W5,11,fériés!$D$4:$D$14),0))))),0)),0)</f>
        <v>0</v>
      </c>
      <c r="AH5">
        <f>IFERROR(IF(IF(OR(YEAR($V5)=YEAR(AH$1),YEAR($W5)=YEAR(AH$1)),IF($C5="",0,IF($U5="Z",-IF(MONTH($V5)=MONTH(AH$1),IF(MONTH($W5)=MONTH(AH$1),NETWORKDAYS.INTL($V5,$W5,11,fériés!$D$4:$D$14),NETWORKDAYS.INTL($V5,AH$2,11,fériés!$D$4:$D$14)),IF(AND(MONTH($V5)&lt;MONTH(AH$1),MONTH($W5)&gt;MONTH(AH$2)),NETWORKDAYS.INTL(AH$1,AH$2,11,fériés!$D$4:$D$14),IF(MONTH($W5)=MONTH(AH$1),NETWORKDAYS.INTL(AH$1,$W5,11,fériés!$D$4:$D$14),0))),IF(MONTH($V5)=MONTH(AH$1),IF(MONTH($W5)=MONTH(AH$1),NETWORKDAYS.INTL($V5,$W5,11,fériés!$D$4:$D$14),NETWORKDAYS.INTL($V5,AH$2,11,fériés!$D$4:$D$14)),IF(AND(MONTH($V5)&lt;MONTH(AH$1),MONTH($W5)&gt;MONTH(AH$2)),NETWORKDAYS.INTL(AH$1,AH$2,11,fériés!$D$4:$D$14),IF(MONTH($W5)=MONTH(AH$1),NETWORKDAYS.INTL(AH$1,$W5,11,fériés!$D$4:$D$14),0))))),0)&gt;NETWORKDAYS.INTL(AH$1,AH$2,11,fériés!$D$4:$D$14),NETWORKDAYS.INTL(AH$1,AH$2,11,fériés!$D$4:$D$14),IF(OR(YEAR($V5)=YEAR(AH$1),YEAR($W5)=YEAR(AH$1)),IF($C5="",0,IF($U5="Z",-IF(MONTH($V5)=MONTH(AH$1),IF(MONTH($W5)=MONTH(AH$1),NETWORKDAYS.INTL($V5,$W5,11,fériés!$D$4:$D$14),NETWORKDAYS.INTL($V5,AH$2,11,fériés!$D$4:$D$14)),IF(AND(MONTH($V5)&lt;MONTH(AH$1),MONTH($W5)&gt;MONTH(AH$2)),NETWORKDAYS.INTL(AH$1,AH$2,11,fériés!$D$4:$D$14),IF(MONTH($W5)=MONTH(AH$1),NETWORKDAYS.INTL(AH$1,$W5,11,fériés!$D$4:$D$14),0))),IF(MONTH($V5)=MONTH(AH$1),IF(MONTH($W5)=MONTH(AH$1),NETWORKDAYS.INTL($V5,$W5,11,fériés!$D$4:$D$14),NETWORKDAYS.INTL($V5,AH$2,11,fériés!$D$4:$D$14)),IF(AND(MONTH($V5)&lt;MONTH(AH$1),MONTH($W5)&gt;MONTH(AH$2)),NETWORKDAYS.INTL(AH$1,AH$2,11,fériés!$D$4:$D$14),IF(MONTH($W5)=MONTH(AH$1),NETWORKDAYS.INTL(AH$1,$W5,11,fériés!$D$4:$D$14),0))))),0)),0)</f>
        <v>0</v>
      </c>
      <c r="AI5">
        <f>IFERROR(IF(IF(OR(YEAR($V5)=YEAR(AI$1),YEAR($W5)=YEAR(AI$1)),IF($C5="",0,IF($U5="Z",-IF(MONTH($V5)=MONTH(AI$1),IF(MONTH($W5)=MONTH(AI$1),NETWORKDAYS.INTL($V5,$W5,11,fériés!$D$4:$D$14),NETWORKDAYS.INTL($V5,AI$2,11,fériés!$D$4:$D$14)),IF(AND(MONTH($V5)&lt;MONTH(AI$1),MONTH($W5)&gt;MONTH(AI$2)),NETWORKDAYS.INTL(AI$1,AI$2,11,fériés!$D$4:$D$14),IF(MONTH($W5)=MONTH(AI$1),NETWORKDAYS.INTL(AI$1,$W5,11,fériés!$D$4:$D$14),0))),IF(MONTH($V5)=MONTH(AI$1),IF(MONTH($W5)=MONTH(AI$1),NETWORKDAYS.INTL($V5,$W5,11,fériés!$D$4:$D$14),NETWORKDAYS.INTL($V5,AI$2,11,fériés!$D$4:$D$14)),IF(AND(MONTH($V5)&lt;MONTH(AI$1),MONTH($W5)&gt;MONTH(AI$2)),NETWORKDAYS.INTL(AI$1,AI$2,11,fériés!$D$4:$D$14),IF(MONTH($W5)=MONTH(AI$1),NETWORKDAYS.INTL(AI$1,$W5,11,fériés!$D$4:$D$14),0))))),0)&gt;NETWORKDAYS.INTL(AI$1,AI$2,11,fériés!$D$4:$D$14),NETWORKDAYS.INTL(AI$1,AI$2,11,fériés!$D$4:$D$14),IF(OR(YEAR($V5)=YEAR(AI$1),YEAR($W5)=YEAR(AI$1)),IF($C5="",0,IF($U5="Z",-IF(MONTH($V5)=MONTH(AI$1),IF(MONTH($W5)=MONTH(AI$1),NETWORKDAYS.INTL($V5,$W5,11,fériés!$D$4:$D$14),NETWORKDAYS.INTL($V5,AI$2,11,fériés!$D$4:$D$14)),IF(AND(MONTH($V5)&lt;MONTH(AI$1),MONTH($W5)&gt;MONTH(AI$2)),NETWORKDAYS.INTL(AI$1,AI$2,11,fériés!$D$4:$D$14),IF(MONTH($W5)=MONTH(AI$1),NETWORKDAYS.INTL(AI$1,$W5,11,fériés!$D$4:$D$14),0))),IF(MONTH($V5)=MONTH(AI$1),IF(MONTH($W5)=MONTH(AI$1),NETWORKDAYS.INTL($V5,$W5,11,fériés!$D$4:$D$14),NETWORKDAYS.INTL($V5,AI$2,11,fériés!$D$4:$D$14)),IF(AND(MONTH($V5)&lt;MONTH(AI$1),MONTH($W5)&gt;MONTH(AI$2)),NETWORKDAYS.INTL(AI$1,AI$2,11,fériés!$D$4:$D$14),IF(MONTH($W5)=MONTH(AI$1),NETWORKDAYS.INTL(AI$1,$W5,11,fériés!$D$4:$D$14),0))))),0)),0)</f>
        <v>0</v>
      </c>
      <c r="AJ5">
        <f>IFERROR(IF(IF(OR(YEAR($V5)=YEAR(AJ$1),YEAR($W5)=YEAR(AJ$1)),IF($C5="",0,IF($U5="Z",-IF(MONTH($V5)=MONTH(AJ$1),IF(MONTH($W5)=MONTH(AJ$1),NETWORKDAYS.INTL($V5,$W5,11,fériés!$D$4:$D$14),NETWORKDAYS.INTL($V5,AJ$2,11,fériés!$D$4:$D$14)),IF(AND(MONTH($V5)&lt;MONTH(AJ$1),MONTH($W5)&gt;MONTH(AJ$2)),NETWORKDAYS.INTL(AJ$1,AJ$2,11,fériés!$D$4:$D$14),IF(MONTH($W5)=MONTH(AJ$1),NETWORKDAYS.INTL(AJ$1,$W5,11,fériés!$D$4:$D$14),0))),IF(MONTH($V5)=MONTH(AJ$1),IF(MONTH($W5)=MONTH(AJ$1),NETWORKDAYS.INTL($V5,$W5,11,fériés!$D$4:$D$14),NETWORKDAYS.INTL($V5,AJ$2,11,fériés!$D$4:$D$14)),IF(AND(MONTH($V5)&lt;MONTH(AJ$1),MONTH($W5)&gt;MONTH(AJ$2)),NETWORKDAYS.INTL(AJ$1,AJ$2,11,fériés!$D$4:$D$14),IF(MONTH($W5)=MONTH(AJ$1),NETWORKDAYS.INTL(AJ$1,$W5,11,fériés!$D$4:$D$14),0))))),0)&gt;NETWORKDAYS.INTL(AJ$1,AJ$2,11,fériés!$D$4:$D$14),NETWORKDAYS.INTL(AJ$1,AJ$2,11,fériés!$D$4:$D$14),IF(OR(YEAR($V5)=YEAR(AJ$1),YEAR($W5)=YEAR(AJ$1)),IF($C5="",0,IF($U5="Z",-IF(MONTH($V5)=MONTH(AJ$1),IF(MONTH($W5)=MONTH(AJ$1),NETWORKDAYS.INTL($V5,$W5,11,fériés!$D$4:$D$14),NETWORKDAYS.INTL($V5,AJ$2,11,fériés!$D$4:$D$14)),IF(AND(MONTH($V5)&lt;MONTH(AJ$1),MONTH($W5)&gt;MONTH(AJ$2)),NETWORKDAYS.INTL(AJ$1,AJ$2,11,fériés!$D$4:$D$14),IF(MONTH($W5)=MONTH(AJ$1),NETWORKDAYS.INTL(AJ$1,$W5,11,fériés!$D$4:$D$14),0))),IF(MONTH($V5)=MONTH(AJ$1),IF(MONTH($W5)=MONTH(AJ$1),NETWORKDAYS.INTL($V5,$W5,11,fériés!$D$4:$D$14),NETWORKDAYS.INTL($V5,AJ$2,11,fériés!$D$4:$D$14)),IF(AND(MONTH($V5)&lt;MONTH(AJ$1),MONTH($W5)&gt;MONTH(AJ$2)),NETWORKDAYS.INTL(AJ$1,AJ$2,11,fériés!$D$4:$D$14),IF(MONTH($W5)=MONTH(AJ$1),NETWORKDAYS.INTL(AJ$1,$W5,11,fériés!$D$4:$D$14),0))))),0)),0)</f>
        <v>0</v>
      </c>
      <c r="AK5">
        <f>IFERROR(IF(IF(OR(YEAR($V5)=YEAR(AK$1),YEAR($W5)=YEAR(AK$1)),IF($C5="",0,IF($U5="Z",-IF(MONTH($V5)=MONTH(AK$1),IF(MONTH($W5)=MONTH(AK$1),NETWORKDAYS.INTL($V5,$W5,11,fériés!$D$4:$D$14),NETWORKDAYS.INTL($V5,AK$2,11,fériés!$D$4:$D$14)),IF(AND(MONTH($V5)&lt;MONTH(AK$1),MONTH($W5)&gt;MONTH(AK$2)),NETWORKDAYS.INTL(AK$1,AK$2,11,fériés!$D$4:$D$14),IF(MONTH($W5)=MONTH(AK$1),NETWORKDAYS.INTL(AK$1,$W5,11,fériés!$D$4:$D$14),0))),IF(MONTH($V5)=MONTH(AK$1),IF(MONTH($W5)=MONTH(AK$1),NETWORKDAYS.INTL($V5,$W5,11,fériés!$D$4:$D$14),NETWORKDAYS.INTL($V5,AK$2,11,fériés!$D$4:$D$14)),IF(AND(MONTH($V5)&lt;MONTH(AK$1),MONTH($W5)&gt;MONTH(AK$2)),NETWORKDAYS.INTL(AK$1,AK$2,11,fériés!$D$4:$D$14),IF(MONTH($W5)=MONTH(AK$1),NETWORKDAYS.INTL(AK$1,$W5,11,fériés!$D$4:$D$14),0))))),0)&gt;NETWORKDAYS.INTL(AK$1,AK$2,11,fériés!$D$4:$D$14),NETWORKDAYS.INTL(AK$1,AK$2,11,fériés!$D$4:$D$14),IF(OR(YEAR($V5)=YEAR(AK$1),YEAR($W5)=YEAR(AK$1)),IF($C5="",0,IF($U5="Z",-IF(MONTH($V5)=MONTH(AK$1),IF(MONTH($W5)=MONTH(AK$1),NETWORKDAYS.INTL($V5,$W5,11,fériés!$D$4:$D$14),NETWORKDAYS.INTL($V5,AK$2,11,fériés!$D$4:$D$14)),IF(AND(MONTH($V5)&lt;MONTH(AK$1),MONTH($W5)&gt;MONTH(AK$2)),NETWORKDAYS.INTL(AK$1,AK$2,11,fériés!$D$4:$D$14),IF(MONTH($W5)=MONTH(AK$1),NETWORKDAYS.INTL(AK$1,$W5,11,fériés!$D$4:$D$14),0))),IF(MONTH($V5)=MONTH(AK$1),IF(MONTH($W5)=MONTH(AK$1),NETWORKDAYS.INTL($V5,$W5,11,fériés!$D$4:$D$14),NETWORKDAYS.INTL($V5,AK$2,11,fériés!$D$4:$D$14)),IF(AND(MONTH($V5)&lt;MONTH(AK$1),MONTH($W5)&gt;MONTH(AK$2)),NETWORKDAYS.INTL(AK$1,AK$2,11,fériés!$D$4:$D$14),IF(MONTH($W5)=MONTH(AK$1),NETWORKDAYS.INTL(AK$1,$W5,11,fériés!$D$4:$D$14),0))))),0)),0)</f>
        <v>0</v>
      </c>
      <c r="AL5">
        <f>IFERROR(IF(IF(OR(YEAR($V5)=YEAR(AL$1),YEAR($W5)=YEAR(AL$1)),IF($C5="",0,IF($U5="Z",-IF(MONTH($V5)=MONTH(AL$1),IF(MONTH($W5)=MONTH(AL$1),NETWORKDAYS.INTL($V5,$W5,11,fériés!$D$4:$D$14),NETWORKDAYS.INTL($V5,AL$2,11,fériés!$D$4:$D$14)),IF(AND(MONTH($V5)&lt;MONTH(AL$1),MONTH($W5)&gt;MONTH(AL$2)),NETWORKDAYS.INTL(AL$1,AL$2,11,fériés!$D$4:$D$14),IF(MONTH($W5)=MONTH(AL$1),NETWORKDAYS.INTL(AL$1,$W5,11,fériés!$D$4:$D$14),0))),IF(MONTH($V5)=MONTH(AL$1),IF(MONTH($W5)=MONTH(AL$1),NETWORKDAYS.INTL($V5,$W5,11,fériés!$D$4:$D$14),NETWORKDAYS.INTL($V5,AL$2,11,fériés!$D$4:$D$14)),IF(AND(MONTH($V5)&lt;MONTH(AL$1),MONTH($W5)&gt;MONTH(AL$2)),NETWORKDAYS.INTL(AL$1,AL$2,11,fériés!$D$4:$D$14),IF(MONTH($W5)=MONTH(AL$1),NETWORKDAYS.INTL(AL$1,$W5,11,fériés!$D$4:$D$14),0))))),0)&gt;NETWORKDAYS.INTL(AL$1,AL$2,11,fériés!$D$4:$D$14),NETWORKDAYS.INTL(AL$1,AL$2,11,fériés!$D$4:$D$14),IF(OR(YEAR($V5)=YEAR(AL$1),YEAR($W5)=YEAR(AL$1)),IF($C5="",0,IF($U5="Z",-IF(MONTH($V5)=MONTH(AL$1),IF(MONTH($W5)=MONTH(AL$1),NETWORKDAYS.INTL($V5,$W5,11,fériés!$D$4:$D$14),NETWORKDAYS.INTL($V5,AL$2,11,fériés!$D$4:$D$14)),IF(AND(MONTH($V5)&lt;MONTH(AL$1),MONTH($W5)&gt;MONTH(AL$2)),NETWORKDAYS.INTL(AL$1,AL$2,11,fériés!$D$4:$D$14),IF(MONTH($W5)=MONTH(AL$1),NETWORKDAYS.INTL(AL$1,$W5,11,fériés!$D$4:$D$14),0))),IF(MONTH($V5)=MONTH(AL$1),IF(MONTH($W5)=MONTH(AL$1),NETWORKDAYS.INTL($V5,$W5,11,fériés!$D$4:$D$14),NETWORKDAYS.INTL($V5,AL$2,11,fériés!$D$4:$D$14)),IF(AND(MONTH($V5)&lt;MONTH(AL$1),MONTH($W5)&gt;MONTH(AL$2)),NETWORKDAYS.INTL(AL$1,AL$2,11,fériés!$D$4:$D$14),IF(MONTH($W5)=MONTH(AL$1),NETWORKDAYS.INTL(AL$1,$W5,11,fériés!$D$4:$D$14),0))))),0)),0)</f>
        <v>0</v>
      </c>
      <c r="AM5">
        <f>IFERROR(IF(IF(OR(YEAR($V5)=YEAR(AM$1),YEAR($W5)=YEAR(AM$1)),IF($C5="",0,IF($U5="Z",-IF(MONTH($V5)=MONTH(AM$1),IF(MONTH($W5)=MONTH(AM$1),NETWORKDAYS.INTL($V5,$W5,11,fériés!$D$4:$D$14),NETWORKDAYS.INTL($V5,AM$2,11,fériés!$D$4:$D$14)),IF(AND(MONTH($V5)&lt;MONTH(AM$1),MONTH($W5)&gt;MONTH(AM$2)),NETWORKDAYS.INTL(AM$1,AM$2,11,fériés!$D$4:$D$14),IF(MONTH($W5)=MONTH(AM$1),NETWORKDAYS.INTL(AM$1,$W5,11,fériés!$D$4:$D$14),0))),IF(MONTH($V5)=MONTH(AM$1),IF(MONTH($W5)=MONTH(AM$1),NETWORKDAYS.INTL($V5,$W5,11,fériés!$D$4:$D$14),NETWORKDAYS.INTL($V5,AM$2,11,fériés!$D$4:$D$14)),IF(AND(MONTH($V5)&lt;MONTH(AM$1),MONTH($W5)&gt;MONTH(AM$2)),NETWORKDAYS.INTL(AM$1,AM$2,11,fériés!$D$4:$D$14),IF(MONTH($W5)=MONTH(AM$1),NETWORKDAYS.INTL(AM$1,$W5,11,fériés!$D$4:$D$14),0))))),0)&gt;NETWORKDAYS.INTL(AM$1,AM$2,11,fériés!$D$4:$D$14),NETWORKDAYS.INTL(AM$1,AM$2,11,fériés!$D$4:$D$14),IF(OR(YEAR($V5)=YEAR(AM$1),YEAR($W5)=YEAR(AM$1)),IF($C5="",0,IF($U5="Z",-IF(MONTH($V5)=MONTH(AM$1),IF(MONTH($W5)=MONTH(AM$1),NETWORKDAYS.INTL($V5,$W5,11,fériés!$D$4:$D$14),NETWORKDAYS.INTL($V5,AM$2,11,fériés!$D$4:$D$14)),IF(AND(MONTH($V5)&lt;MONTH(AM$1),MONTH($W5)&gt;MONTH(AM$2)),NETWORKDAYS.INTL(AM$1,AM$2,11,fériés!$D$4:$D$14),IF(MONTH($W5)=MONTH(AM$1),NETWORKDAYS.INTL(AM$1,$W5,11,fériés!$D$4:$D$14),0))),IF(MONTH($V5)=MONTH(AM$1),IF(MONTH($W5)=MONTH(AM$1),NETWORKDAYS.INTL($V5,$W5,11,fériés!$D$4:$D$14),NETWORKDAYS.INTL($V5,AM$2,11,fériés!$D$4:$D$14)),IF(AND(MONTH($V5)&lt;MONTH(AM$1),MONTH($W5)&gt;MONTH(AM$2)),NETWORKDAYS.INTL(AM$1,AM$2,11,fériés!$D$4:$D$14),IF(MONTH($W5)=MONTH(AM$1),NETWORKDAYS.INTL(AM$1,$W5,11,fériés!$D$4:$D$14),0))))),0)),0)</f>
        <v>0</v>
      </c>
      <c r="AN5">
        <f>IFERROR(IF(IF(OR(YEAR($V5)=YEAR(AN$1),YEAR($W5)=YEAR(AN$1)),IF($C5="",0,IF($U5="Z",-IF(MONTH($V5)=MONTH(AN$1),IF(MONTH($W5)=MONTH(AN$1),NETWORKDAYS.INTL($V5,$W5,11,fériés!$D$4:$D$14),NETWORKDAYS.INTL($V5,AN$2,11,fériés!$D$4:$D$14)),IF(AND(MONTH($V5)&lt;MONTH(AN$1),MONTH($W5)&gt;MONTH(AN$2)),NETWORKDAYS.INTL(AN$1,AN$2,11,fériés!$D$4:$D$14),IF(MONTH($W5)=MONTH(AN$1),NETWORKDAYS.INTL(AN$1,$W5,11,fériés!$D$4:$D$14),0))),IF(MONTH($V5)=MONTH(AN$1),IF(MONTH($W5)=MONTH(AN$1),NETWORKDAYS.INTL($V5,$W5,11,fériés!$D$4:$D$14),NETWORKDAYS.INTL($V5,AN$2,11,fériés!$D$4:$D$14)),IF(AND(MONTH($V5)&lt;MONTH(AN$1),MONTH($W5)&gt;MONTH(AN$2)),NETWORKDAYS.INTL(AN$1,AN$2,11,fériés!$D$4:$D$14),IF(MONTH($W5)=MONTH(AN$1),NETWORKDAYS.INTL(AN$1,$W5,11,fériés!$D$4:$D$14),0))))),0)&gt;NETWORKDAYS.INTL(AN$1,AN$2,11,fériés!$D$4:$D$14),NETWORKDAYS.INTL(AN$1,AN$2,11,fériés!$D$4:$D$14),IF(OR(YEAR($V5)=YEAR(AN$1),YEAR($W5)=YEAR(AN$1)),IF($C5="",0,IF($U5="Z",-IF(MONTH($V5)=MONTH(AN$1),IF(MONTH($W5)=MONTH(AN$1),NETWORKDAYS.INTL($V5,$W5,11,fériés!$D$4:$D$14),NETWORKDAYS.INTL($V5,AN$2,11,fériés!$D$4:$D$14)),IF(AND(MONTH($V5)&lt;MONTH(AN$1),MONTH($W5)&gt;MONTH(AN$2)),NETWORKDAYS.INTL(AN$1,AN$2,11,fériés!$D$4:$D$14),IF(MONTH($W5)=MONTH(AN$1),NETWORKDAYS.INTL(AN$1,$W5,11,fériés!$D$4:$D$14),0))),IF(MONTH($V5)=MONTH(AN$1),IF(MONTH($W5)=MONTH(AN$1),NETWORKDAYS.INTL($V5,$W5,11,fériés!$D$4:$D$14),NETWORKDAYS.INTL($V5,AN$2,11,fériés!$D$4:$D$14)),IF(AND(MONTH($V5)&lt;MONTH(AN$1),MONTH($W5)&gt;MONTH(AN$2)),NETWORKDAYS.INTL(AN$1,AN$2,11,fériés!$D$4:$D$14),IF(MONTH($W5)=MONTH(AN$1),NETWORKDAYS.INTL(AN$1,$W5,11,fériés!$D$4:$D$14),0))))),0)),0)</f>
        <v>0</v>
      </c>
      <c r="AO5">
        <f>IFERROR(IF(IF(OR(YEAR($V5)=YEAR(AO$1),YEAR($W5)=YEAR(AO$1)),IF($C5="",0,IF($U5="Z",-IF(MONTH($V5)=MONTH(AO$1),IF(MONTH($W5)=MONTH(AO$1),NETWORKDAYS.INTL($V5,$W5,11,fériés!$D$4:$D$14),NETWORKDAYS.INTL($V5,AO$2,11,fériés!$D$4:$D$14)),IF(AND(MONTH($V5)&lt;MONTH(AO$1),MONTH($W5)&gt;MONTH(AO$2)),NETWORKDAYS.INTL(AO$1,AO$2,11,fériés!$D$4:$D$14),IF(MONTH($W5)=MONTH(AO$1),NETWORKDAYS.INTL(AO$1,$W5,11,fériés!$D$4:$D$14),0))),IF(MONTH($V5)=MONTH(AO$1),IF(MONTH($W5)=MONTH(AO$1),NETWORKDAYS.INTL($V5,$W5,11,fériés!$D$4:$D$14),NETWORKDAYS.INTL($V5,AO$2,11,fériés!$D$4:$D$14)),IF(AND(MONTH($V5)&lt;MONTH(AO$1),MONTH($W5)&gt;MONTH(AO$2)),NETWORKDAYS.INTL(AO$1,AO$2,11,fériés!$D$4:$D$14),IF(MONTH($W5)=MONTH(AO$1),NETWORKDAYS.INTL(AO$1,$W5,11,fériés!$D$4:$D$14),0))))),0)&gt;NETWORKDAYS.INTL(AO$1,AO$2,11,fériés!$D$4:$D$14),NETWORKDAYS.INTL(AO$1,AO$2,11,fériés!$D$4:$D$14),IF(OR(YEAR($V5)=YEAR(AO$1),YEAR($W5)=YEAR(AO$1)),IF($C5="",0,IF($U5="Z",-IF(MONTH($V5)=MONTH(AO$1),IF(MONTH($W5)=MONTH(AO$1),NETWORKDAYS.INTL($V5,$W5,11,fériés!$D$4:$D$14),NETWORKDAYS.INTL($V5,AO$2,11,fériés!$D$4:$D$14)),IF(AND(MONTH($V5)&lt;MONTH(AO$1),MONTH($W5)&gt;MONTH(AO$2)),NETWORKDAYS.INTL(AO$1,AO$2,11,fériés!$D$4:$D$14),IF(MONTH($W5)=MONTH(AO$1),NETWORKDAYS.INTL(AO$1,$W5,11,fériés!$D$4:$D$14),0))),IF(MONTH($V5)=MONTH(AO$1),IF(MONTH($W5)=MONTH(AO$1),NETWORKDAYS.INTL($V5,$W5,11,fériés!$D$4:$D$14),NETWORKDAYS.INTL($V5,AO$2,11,fériés!$D$4:$D$14)),IF(AND(MONTH($V5)&lt;MONTH(AO$1),MONTH($W5)&gt;MONTH(AO$2)),NETWORKDAYS.INTL(AO$1,AO$2,11,fériés!$D$4:$D$14),IF(MONTH($W5)=MONTH(AO$1),NETWORKDAYS.INTL(AO$1,$W5,11,fériés!$D$4:$D$14),0))))),0)),0)</f>
        <v>23</v>
      </c>
      <c r="AP5">
        <f>IFERROR(IF(IF(OR(YEAR($V5)=YEAR(AP$1),YEAR($W5)=YEAR(AP$1)),IF($C5="",0,IF($U5="Z",-IF(MONTH($V5)=MONTH(AP$1),IF(MONTH($W5)=MONTH(AP$1),NETWORKDAYS.INTL($V5,$W5,11,fériés!$D$4:$D$14),NETWORKDAYS.INTL($V5,AP$2,11,fériés!$D$4:$D$14)),IF(AND(MONTH($V5)&lt;MONTH(AP$1),MONTH($W5)&gt;MONTH(AP$2)),NETWORKDAYS.INTL(AP$1,AP$2,11,fériés!$D$4:$D$14),IF(MONTH($W5)=MONTH(AP$1),NETWORKDAYS.INTL(AP$1,$W5,11,fériés!$D$4:$D$14),0))),IF(MONTH($V5)=MONTH(AP$1),IF(MONTH($W5)=MONTH(AP$1),NETWORKDAYS.INTL($V5,$W5,11,fériés!$D$4:$D$14),NETWORKDAYS.INTL($V5,AP$2,11,fériés!$D$4:$D$14)),IF(AND(MONTH($V5)&lt;MONTH(AP$1),MONTH($W5)&gt;MONTH(AP$2)),NETWORKDAYS.INTL(AP$1,AP$2,11,fériés!$D$4:$D$14),IF(MONTH($W5)=MONTH(AP$1),NETWORKDAYS.INTL(AP$1,$W5,11,fériés!$D$4:$D$14),0))))),0)&gt;NETWORKDAYS.INTL(AP$1,AP$2,11,fériés!$D$4:$D$14),NETWORKDAYS.INTL(AP$1,AP$2,11,fériés!$D$4:$D$14),IF(OR(YEAR($V5)=YEAR(AP$1),YEAR($W5)=YEAR(AP$1)),IF($C5="",0,IF($U5="Z",-IF(MONTH($V5)=MONTH(AP$1),IF(MONTH($W5)=MONTH(AP$1),NETWORKDAYS.INTL($V5,$W5,11,fériés!$D$4:$D$14),NETWORKDAYS.INTL($V5,AP$2,11,fériés!$D$4:$D$14)),IF(AND(MONTH($V5)&lt;MONTH(AP$1),MONTH($W5)&gt;MONTH(AP$2)),NETWORKDAYS.INTL(AP$1,AP$2,11,fériés!$D$4:$D$14),IF(MONTH($W5)=MONTH(AP$1),NETWORKDAYS.INTL(AP$1,$W5,11,fériés!$D$4:$D$14),0))),IF(MONTH($V5)=MONTH(AP$1),IF(MONTH($W5)=MONTH(AP$1),NETWORKDAYS.INTL($V5,$W5,11,fériés!$D$4:$D$14),NETWORKDAYS.INTL($V5,AP$2,11,fériés!$D$4:$D$14)),IF(AND(MONTH($V5)&lt;MONTH(AP$1),MONTH($W5)&gt;MONTH(AP$2)),NETWORKDAYS.INTL(AP$1,AP$2,11,fériés!$D$4:$D$14),IF(MONTH($W5)=MONTH(AP$1),NETWORKDAYS.INTL(AP$1,$W5,11,fériés!$D$4:$D$14),0))))),0)),0)</f>
        <v>0</v>
      </c>
      <c r="AQ5">
        <f>IFERROR(IF(IF(OR(YEAR($V5)=YEAR(AQ$1),YEAR($W5)=YEAR(AQ$1)),IF($C5="",0,IF($U5="Z",-IF(MONTH($V5)=MONTH(AQ$1),IF(MONTH($W5)=MONTH(AQ$1),NETWORKDAYS.INTL($V5,$W5,11,fériés!$D$4:$D$14),NETWORKDAYS.INTL($V5,AQ$2,11,fériés!$D$4:$D$14)),IF(AND(MONTH($V5)&lt;MONTH(AQ$1),MONTH($W5)&gt;MONTH(AQ$2)),NETWORKDAYS.INTL(AQ$1,AQ$2,11,fériés!$D$4:$D$14),IF(MONTH($W5)=MONTH(AQ$1),NETWORKDAYS.INTL(AQ$1,$W5,11,fériés!$D$4:$D$14),0))),IF(MONTH($V5)=MONTH(AQ$1),IF(MONTH($W5)=MONTH(AQ$1),NETWORKDAYS.INTL($V5,$W5,11,fériés!$D$4:$D$14),NETWORKDAYS.INTL($V5,AQ$2,11,fériés!$D$4:$D$14)),IF(AND(MONTH($V5)&lt;MONTH(AQ$1),MONTH($W5)&gt;MONTH(AQ$2)),NETWORKDAYS.INTL(AQ$1,AQ$2,11,fériés!$D$4:$D$14),IF(MONTH($W5)=MONTH(AQ$1),NETWORKDAYS.INTL(AQ$1,$W5,11,fériés!$D$4:$D$14),0))))),0)&gt;NETWORKDAYS.INTL(AQ$1,AQ$2,11,fériés!$D$4:$D$14),NETWORKDAYS.INTL(AQ$1,AQ$2,11,fériés!$D$4:$D$14),IF(OR(YEAR($V5)=YEAR(AQ$1),YEAR($W5)=YEAR(AQ$1)),IF($C5="",0,IF($U5="Z",-IF(MONTH($V5)=MONTH(AQ$1),IF(MONTH($W5)=MONTH(AQ$1),NETWORKDAYS.INTL($V5,$W5,11,fériés!$D$4:$D$14),NETWORKDAYS.INTL($V5,AQ$2,11,fériés!$D$4:$D$14)),IF(AND(MONTH($V5)&lt;MONTH(AQ$1),MONTH($W5)&gt;MONTH(AQ$2)),NETWORKDAYS.INTL(AQ$1,AQ$2,11,fériés!$D$4:$D$14),IF(MONTH($W5)=MONTH(AQ$1),NETWORKDAYS.INTL(AQ$1,$W5,11,fériés!$D$4:$D$14),0))),IF(MONTH($V5)=MONTH(AQ$1),IF(MONTH($W5)=MONTH(AQ$1),NETWORKDAYS.INTL($V5,$W5,11,fériés!$D$4:$D$14),NETWORKDAYS.INTL($V5,AQ$2,11,fériés!$D$4:$D$14)),IF(AND(MONTH($V5)&lt;MONTH(AQ$1),MONTH($W5)&gt;MONTH(AQ$2)),NETWORKDAYS.INTL(AQ$1,AQ$2,11,fériés!$D$4:$D$14),IF(MONTH($W5)=MONTH(AQ$1),NETWORKDAYS.INTL(AQ$1,$W5,11,fériés!$D$4:$D$14),0))))),0)),0)</f>
        <v>0</v>
      </c>
      <c r="AR5">
        <f>IFERROR(IF(IF(OR(YEAR($V5)=YEAR(AR$1),YEAR($W5)=YEAR(AR$1)),IF($C5="",0,IF($U5="Z",-IF(MONTH($V5)=MONTH(AR$1),IF(MONTH($W5)=MONTH(AR$1),NETWORKDAYS.INTL($V5,$W5,11,fériés!$D$4:$D$14),NETWORKDAYS.INTL($V5,AR$2,11,fériés!$D$4:$D$14)),IF(AND(MONTH($V5)&lt;MONTH(AR$1),MONTH($W5)&gt;MONTH(AR$2)),NETWORKDAYS.INTL(AR$1,AR$2,11,fériés!$D$4:$D$14),IF(MONTH($W5)=MONTH(AR$1),NETWORKDAYS.INTL(AR$1,$W5,11,fériés!$D$4:$D$14),0))),IF(MONTH($V5)=MONTH(AR$1),IF(MONTH($W5)=MONTH(AR$1),NETWORKDAYS.INTL($V5,$W5,11,fériés!$D$4:$D$14),NETWORKDAYS.INTL($V5,AR$2,11,fériés!$D$4:$D$14)),IF(AND(MONTH($V5)&lt;MONTH(AR$1),MONTH($W5)&gt;MONTH(AR$2)),NETWORKDAYS.INTL(AR$1,AR$2,11,fériés!$D$4:$D$14),IF(MONTH($W5)=MONTH(AR$1),NETWORKDAYS.INTL(AR$1,$W5,11,fériés!$D$4:$D$14),0))))),0)&gt;NETWORKDAYS.INTL(AR$1,AR$2,11,fériés!$D$4:$D$14),NETWORKDAYS.INTL(AR$1,AR$2,11,fériés!$D$4:$D$14),IF(OR(YEAR($V5)=YEAR(AR$1),YEAR($W5)=YEAR(AR$1)),IF($C5="",0,IF($U5="Z",-IF(MONTH($V5)=MONTH(AR$1),IF(MONTH($W5)=MONTH(AR$1),NETWORKDAYS.INTL($V5,$W5,11,fériés!$D$4:$D$14),NETWORKDAYS.INTL($V5,AR$2,11,fériés!$D$4:$D$14)),IF(AND(MONTH($V5)&lt;MONTH(AR$1),MONTH($W5)&gt;MONTH(AR$2)),NETWORKDAYS.INTL(AR$1,AR$2,11,fériés!$D$4:$D$14),IF(MONTH($W5)=MONTH(AR$1),NETWORKDAYS.INTL(AR$1,$W5,11,fériés!$D$4:$D$14),0))),IF(MONTH($V5)=MONTH(AR$1),IF(MONTH($W5)=MONTH(AR$1),NETWORKDAYS.INTL($V5,$W5,11,fériés!$D$4:$D$14),NETWORKDAYS.INTL($V5,AR$2,11,fériés!$D$4:$D$14)),IF(AND(MONTH($V5)&lt;MONTH(AR$1),MONTH($W5)&gt;MONTH(AR$2)),NETWORKDAYS.INTL(AR$1,AR$2,11,fériés!$D$4:$D$14),IF(MONTH($W5)=MONTH(AR$1),NETWORKDAYS.INTL(AR$1,$W5,11,fériés!$D$4:$D$14),0))))),0)),0)</f>
        <v>0</v>
      </c>
      <c r="AS5">
        <f>IFERROR(IF(IF(OR(YEAR($V5)=YEAR(AS$1),YEAR($W5)=YEAR(AS$1)),IF($C5="",0,IF($U5="Z",-IF(MONTH($V5)=MONTH(AS$1),IF(MONTH($W5)=MONTH(AS$1),NETWORKDAYS.INTL($V5,$W5,11,fériés!$D$4:$D$14),NETWORKDAYS.INTL($V5,AS$2,11,fériés!$D$4:$D$14)),IF(AND(MONTH($V5)&lt;MONTH(AS$1),MONTH($W5)&gt;MONTH(AS$2)),NETWORKDAYS.INTL(AS$1,AS$2,11,fériés!$D$4:$D$14),IF(MONTH($W5)=MONTH(AS$1),NETWORKDAYS.INTL(AS$1,$W5,11,fériés!$D$4:$D$14),0))),IF(MONTH($V5)=MONTH(AS$1),IF(MONTH($W5)=MONTH(AS$1),NETWORKDAYS.INTL($V5,$W5,11,fériés!$D$4:$D$14),NETWORKDAYS.INTL($V5,AS$2,11,fériés!$D$4:$D$14)),IF(AND(MONTH($V5)&lt;MONTH(AS$1),MONTH($W5)&gt;MONTH(AS$2)),NETWORKDAYS.INTL(AS$1,AS$2,11,fériés!$D$4:$D$14),IF(MONTH($W5)=MONTH(AS$1),NETWORKDAYS.INTL(AS$1,$W5,11,fériés!$D$4:$D$14),0))))),0)&gt;NETWORKDAYS.INTL(AS$1,AS$2,11,fériés!$D$4:$D$14),NETWORKDAYS.INTL(AS$1,AS$2,11,fériés!$D$4:$D$14),IF(OR(YEAR($V5)=YEAR(AS$1),YEAR($W5)=YEAR(AS$1)),IF($C5="",0,IF($U5="Z",-IF(MONTH($V5)=MONTH(AS$1),IF(MONTH($W5)=MONTH(AS$1),NETWORKDAYS.INTL($V5,$W5,11,fériés!$D$4:$D$14),NETWORKDAYS.INTL($V5,AS$2,11,fériés!$D$4:$D$14)),IF(AND(MONTH($V5)&lt;MONTH(AS$1),MONTH($W5)&gt;MONTH(AS$2)),NETWORKDAYS.INTL(AS$1,AS$2,11,fériés!$D$4:$D$14),IF(MONTH($W5)=MONTH(AS$1),NETWORKDAYS.INTL(AS$1,$W5,11,fériés!$D$4:$D$14),0))),IF(MONTH($V5)=MONTH(AS$1),IF(MONTH($W5)=MONTH(AS$1),NETWORKDAYS.INTL($V5,$W5,11,fériés!$D$4:$D$14),NETWORKDAYS.INTL($V5,AS$2,11,fériés!$D$4:$D$14)),IF(AND(MONTH($V5)&lt;MONTH(AS$1),MONTH($W5)&gt;MONTH(AS$2)),NETWORKDAYS.INTL(AS$1,AS$2,11,fériés!$D$4:$D$14),IF(MONTH($W5)=MONTH(AS$1),NETWORKDAYS.INTL(AS$1,$W5,11,fériés!$D$4:$D$14),0))))),0)),0)</f>
        <v>0</v>
      </c>
      <c r="AT5">
        <f>IFERROR(IF(IF(OR(YEAR($V5)=YEAR(AT$1),YEAR($W5)=YEAR(AT$1)),IF($C5="",0,IF($U5="Z",-IF(MONTH($V5)=MONTH(AT$1),IF(MONTH($W5)=MONTH(AT$1),NETWORKDAYS.INTL($V5,$W5,11,fériés!$D$4:$D$14),NETWORKDAYS.INTL($V5,AT$2,11,fériés!$D$4:$D$14)),IF(AND(MONTH($V5)&lt;MONTH(AT$1),MONTH($W5)&gt;MONTH(AT$2)),NETWORKDAYS.INTL(AT$1,AT$2,11,fériés!$D$4:$D$14),IF(MONTH($W5)=MONTH(AT$1),NETWORKDAYS.INTL(AT$1,$W5,11,fériés!$D$4:$D$14),0))),IF(MONTH($V5)=MONTH(AT$1),IF(MONTH($W5)=MONTH(AT$1),NETWORKDAYS.INTL($V5,$W5,11,fériés!$D$4:$D$14),NETWORKDAYS.INTL($V5,AT$2,11,fériés!$D$4:$D$14)),IF(AND(MONTH($V5)&lt;MONTH(AT$1),MONTH($W5)&gt;MONTH(AT$2)),NETWORKDAYS.INTL(AT$1,AT$2,11,fériés!$D$4:$D$14),IF(MONTH($W5)=MONTH(AT$1),NETWORKDAYS.INTL(AT$1,$W5,11,fériés!$D$4:$D$14),0))))),0)&gt;NETWORKDAYS.INTL(AT$1,AT$2,11,fériés!$D$4:$D$14),NETWORKDAYS.INTL(AT$1,AT$2,11,fériés!$D$4:$D$14),IF(OR(YEAR($V5)=YEAR(AT$1),YEAR($W5)=YEAR(AT$1)),IF($C5="",0,IF($U5="Z",-IF(MONTH($V5)=MONTH(AT$1),IF(MONTH($W5)=MONTH(AT$1),NETWORKDAYS.INTL($V5,$W5,11,fériés!$D$4:$D$14),NETWORKDAYS.INTL($V5,AT$2,11,fériés!$D$4:$D$14)),IF(AND(MONTH($V5)&lt;MONTH(AT$1),MONTH($W5)&gt;MONTH(AT$2)),NETWORKDAYS.INTL(AT$1,AT$2,11,fériés!$D$4:$D$14),IF(MONTH($W5)=MONTH(AT$1),NETWORKDAYS.INTL(AT$1,$W5,11,fériés!$D$4:$D$14),0))),IF(MONTH($V5)=MONTH(AT$1),IF(MONTH($W5)=MONTH(AT$1),NETWORKDAYS.INTL($V5,$W5,11,fériés!$D$4:$D$14),NETWORKDAYS.INTL($V5,AT$2,11,fériés!$D$4:$D$14)),IF(AND(MONTH($V5)&lt;MONTH(AT$1),MONTH($W5)&gt;MONTH(AT$2)),NETWORKDAYS.INTL(AT$1,AT$2,11,fériés!$D$4:$D$14),IF(MONTH($W5)=MONTH(AT$1),NETWORKDAYS.INTL(AT$1,$W5,11,fériés!$D$4:$D$14),0))))),0)),0)</f>
        <v>0</v>
      </c>
      <c r="AU5">
        <f>IFERROR(IF(IF(OR(YEAR($V5)=YEAR(AU$1),YEAR($W5)=YEAR(AU$1)),IF($C5="",0,IF($U5="Z",-IF(MONTH($V5)=MONTH(AU$1),IF(MONTH($W5)=MONTH(AU$1),NETWORKDAYS.INTL($V5,$W5,11,fériés!$D$4:$D$14),NETWORKDAYS.INTL($V5,AU$2,11,fériés!$D$4:$D$14)),IF(AND(MONTH($V5)&lt;MONTH(AU$1),MONTH($W5)&gt;MONTH(AU$2)),NETWORKDAYS.INTL(AU$1,AU$2,11,fériés!$D$4:$D$14),IF(MONTH($W5)=MONTH(AU$1),NETWORKDAYS.INTL(AU$1,$W5,11,fériés!$D$4:$D$14),0))),IF(MONTH($V5)=MONTH(AU$1),IF(MONTH($W5)=MONTH(AU$1),NETWORKDAYS.INTL($V5,$W5,11,fériés!$D$4:$D$14),NETWORKDAYS.INTL($V5,AU$2,11,fériés!$D$4:$D$14)),IF(AND(MONTH($V5)&lt;MONTH(AU$1),MONTH($W5)&gt;MONTH(AU$2)),NETWORKDAYS.INTL(AU$1,AU$2,11,fériés!$D$4:$D$14),IF(MONTH($W5)=MONTH(AU$1),NETWORKDAYS.INTL(AU$1,$W5,11,fériés!$D$4:$D$14),0))))),0)&gt;NETWORKDAYS.INTL(AU$1,AU$2,11,fériés!$D$4:$D$14),NETWORKDAYS.INTL(AU$1,AU$2,11,fériés!$D$4:$D$14),IF(OR(YEAR($V5)=YEAR(AU$1),YEAR($W5)=YEAR(AU$1)),IF($C5="",0,IF($U5="Z",-IF(MONTH($V5)=MONTH(AU$1),IF(MONTH($W5)=MONTH(AU$1),NETWORKDAYS.INTL($V5,$W5,11,fériés!$D$4:$D$14),NETWORKDAYS.INTL($V5,AU$2,11,fériés!$D$4:$D$14)),IF(AND(MONTH($V5)&lt;MONTH(AU$1),MONTH($W5)&gt;MONTH(AU$2)),NETWORKDAYS.INTL(AU$1,AU$2,11,fériés!$D$4:$D$14),IF(MONTH($W5)=MONTH(AU$1),NETWORKDAYS.INTL(AU$1,$W5,11,fériés!$D$4:$D$14),0))),IF(MONTH($V5)=MONTH(AU$1),IF(MONTH($W5)=MONTH(AU$1),NETWORKDAYS.INTL($V5,$W5,11,fériés!$D$4:$D$14),NETWORKDAYS.INTL($V5,AU$2,11,fériés!$D$4:$D$14)),IF(AND(MONTH($V5)&lt;MONTH(AU$1),MONTH($W5)&gt;MONTH(AU$2)),NETWORKDAYS.INTL(AU$1,AU$2,11,fériés!$D$4:$D$14),IF(MONTH($W5)=MONTH(AU$1),NETWORKDAYS.INTL(AU$1,$W5,11,fériés!$D$4:$D$14),0))))),0)),0)</f>
        <v>0</v>
      </c>
      <c r="AV5">
        <f>IFERROR(IF(IF(OR(YEAR($V5)=YEAR(AV$1),YEAR($W5)=YEAR(AV$1)),IF($C5="",0,IF($U5="Z",-IF(MONTH($V5)=MONTH(AV$1),IF(MONTH($W5)=MONTH(AV$1),NETWORKDAYS.INTL($V5,$W5,11,fériés!$D$4:$D$14),NETWORKDAYS.INTL($V5,AV$2,11,fériés!$D$4:$D$14)),IF(AND(MONTH($V5)&lt;MONTH(AV$1),MONTH($W5)&gt;MONTH(AV$2)),NETWORKDAYS.INTL(AV$1,AV$2,11,fériés!$D$4:$D$14),IF(MONTH($W5)=MONTH(AV$1),NETWORKDAYS.INTL(AV$1,$W5,11,fériés!$D$4:$D$14),0))),IF(MONTH($V5)=MONTH(AV$1),IF(MONTH($W5)=MONTH(AV$1),NETWORKDAYS.INTL($V5,$W5,11,fériés!$D$4:$D$14),NETWORKDAYS.INTL($V5,AV$2,11,fériés!$D$4:$D$14)),IF(AND(MONTH($V5)&lt;MONTH(AV$1),MONTH($W5)&gt;MONTH(AV$2)),NETWORKDAYS.INTL(AV$1,AV$2,11,fériés!$D$4:$D$14),IF(MONTH($W5)=MONTH(AV$1),NETWORKDAYS.INTL(AV$1,$W5,11,fériés!$D$4:$D$14),0))))),0)&gt;NETWORKDAYS.INTL(AV$1,AV$2,11,fériés!$D$4:$D$14),NETWORKDAYS.INTL(AV$1,AV$2,11,fériés!$D$4:$D$14),IF(OR(YEAR($V5)=YEAR(AV$1),YEAR($W5)=YEAR(AV$1)),IF($C5="",0,IF($U5="Z",-IF(MONTH($V5)=MONTH(AV$1),IF(MONTH($W5)=MONTH(AV$1),NETWORKDAYS.INTL($V5,$W5,11,fériés!$D$4:$D$14),NETWORKDAYS.INTL($V5,AV$2,11,fériés!$D$4:$D$14)),IF(AND(MONTH($V5)&lt;MONTH(AV$1),MONTH($W5)&gt;MONTH(AV$2)),NETWORKDAYS.INTL(AV$1,AV$2,11,fériés!$D$4:$D$14),IF(MONTH($W5)=MONTH(AV$1),NETWORKDAYS.INTL(AV$1,$W5,11,fériés!$D$4:$D$14),0))),IF(MONTH($V5)=MONTH(AV$1),IF(MONTH($W5)=MONTH(AV$1),NETWORKDAYS.INTL($V5,$W5,11,fériés!$D$4:$D$14),NETWORKDAYS.INTL($V5,AV$2,11,fériés!$D$4:$D$14)),IF(AND(MONTH($V5)&lt;MONTH(AV$1),MONTH($W5)&gt;MONTH(AV$2)),NETWORKDAYS.INTL(AV$1,AV$2,11,fériés!$D$4:$D$14),IF(MONTH($W5)=MONTH(AV$1),NETWORKDAYS.INTL(AV$1,$W5,11,fériés!$D$4:$D$14),0))))),0)),0)</f>
        <v>0</v>
      </c>
    </row>
    <row r="6" spans="1:61" x14ac:dyDescent="0.2">
      <c r="A6" s="1"/>
      <c r="B6" s="1"/>
      <c r="C6" s="1" t="s">
        <v>69</v>
      </c>
      <c r="D6" s="1" t="s">
        <v>70</v>
      </c>
      <c r="E6" s="2">
        <v>43906.041666666664</v>
      </c>
      <c r="F6" s="2">
        <v>43907.041666666664</v>
      </c>
      <c r="G6" s="1" t="s">
        <v>16</v>
      </c>
      <c r="H6" s="1" t="s">
        <v>22</v>
      </c>
      <c r="I6" s="1" t="s">
        <v>16</v>
      </c>
      <c r="J6" s="1" t="s">
        <v>26</v>
      </c>
      <c r="K6" s="1" t="s">
        <v>26</v>
      </c>
      <c r="L6" s="1" t="s">
        <v>16</v>
      </c>
      <c r="M6" s="20" t="str">
        <f>IFERROR(VLOOKUP(D6,'type d''absences'!$A:$C,3,FALSE),"")</f>
        <v>ATM</v>
      </c>
      <c r="N6">
        <f>IFERROR(VLOOKUP(B6,'[1]CB PRISME'!$A:$N,5,FALSE),0)</f>
        <v>0</v>
      </c>
      <c r="O6">
        <f>IFERROR(VLOOKUP(N6,'Cadre-Non Cadre'!$A:$C,3),0)</f>
        <v>0</v>
      </c>
      <c r="P6">
        <f>IFERROR(VLOOKUP(B6,'[1]CB PRISME'!$A:$N,13,FALSE),0)</f>
        <v>0</v>
      </c>
      <c r="Q6">
        <f t="shared" si="2"/>
        <v>0</v>
      </c>
      <c r="R6">
        <f>IFERROR(VLOOKUP(B6,'[1]CB PRISME'!$A:$N,7,FALSE),0)</f>
        <v>0</v>
      </c>
      <c r="S6">
        <f>+VLOOKUP(B6,[2]FTP!$A:AL,23,FALSE)</f>
        <v>0</v>
      </c>
      <c r="T6">
        <f t="shared" si="3"/>
        <v>0</v>
      </c>
      <c r="U6" s="5" t="str">
        <f t="shared" si="4"/>
        <v>M</v>
      </c>
      <c r="V6" s="2">
        <f t="shared" si="5"/>
        <v>43906.041666666664</v>
      </c>
      <c r="W6" s="2">
        <f t="shared" si="6"/>
        <v>43907.041666666664</v>
      </c>
      <c r="X6" s="33">
        <f>NETWORKDAYS.INTL(V6,W6,11,fériés!$C$4:$J$16)</f>
        <v>2</v>
      </c>
      <c r="Y6">
        <f>IFERROR(IF(IF(OR(YEAR($V6)=YEAR(Y$1),YEAR($W6)=YEAR(Y$1)),IF($C6="",0,IF($U6="Z",-IF(MONTH($V6)=MONTH(Y$1),IF(MONTH($W6)=MONTH(Y$1),NETWORKDAYS.INTL($V6,$W6,11,fériés!$D$4:$D$14),NETWORKDAYS.INTL($V6,Y$2,11,fériés!$D$4:$D$14)),IF(AND(MONTH($V6)&lt;MONTH(Y$1),MONTH($W6)&gt;MONTH(Y$2)),NETWORKDAYS.INTL(Y$1,Y$2,11,fériés!$D$4:$D$14),IF(MONTH($W6)=MONTH(Y$1),NETWORKDAYS.INTL(Y$1,$W6,11,fériés!$D$4:$D$14),0))),IF(MONTH($V6)=MONTH(Y$1),IF(MONTH($W6)=MONTH(Y$1),NETWORKDAYS.INTL($V6,$W6,11,fériés!$D$4:$D$14),NETWORKDAYS.INTL($V6,Y$2,11,fériés!$D$4:$D$14)),IF(AND(MONTH($V6)&lt;MONTH(Y$1),MONTH($W6)&gt;MONTH(Y$2)),NETWORKDAYS.INTL(Y$1,Y$2,11,fériés!$D$4:$D$14),IF(MONTH($W6)=MONTH(Y$1),NETWORKDAYS.INTL(Y$1,$W6,11,fériés!$D$4:$D$14),0))))),0)&gt;NETWORKDAYS.INTL(Y$1,Y$2,11,fériés!$D$4:$D$14),NETWORKDAYS.INTL(Y$1,Y$2,11,fériés!$D$4:$D$14),IF(OR(YEAR($V6)=YEAR(Y$1),YEAR($W6)=YEAR(Y$1)),IF($C6="",0,IF($U6="Z",-IF(MONTH($V6)=MONTH(Y$1),IF(MONTH($W6)=MONTH(Y$1),NETWORKDAYS.INTL($V6,$W6,11,fériés!$D$4:$D$14),NETWORKDAYS.INTL($V6,Y$2,11,fériés!$D$4:$D$14)),IF(AND(MONTH($V6)&lt;MONTH(Y$1),MONTH($W6)&gt;MONTH(Y$2)),NETWORKDAYS.INTL(Y$1,Y$2,11,fériés!$D$4:$D$14),IF(MONTH($W6)=MONTH(Y$1),NETWORKDAYS.INTL(Y$1,$W6,11,fériés!$D$4:$D$14),0))),IF(MONTH($V6)=MONTH(Y$1),IF(MONTH($W6)=MONTH(Y$1),NETWORKDAYS.INTL($V6,$W6,11,fériés!$D$4:$D$14),NETWORKDAYS.INTL($V6,Y$2,11,fériés!$D$4:$D$14)),IF(AND(MONTH($V6)&lt;MONTH(Y$1),MONTH($W6)&gt;MONTH(Y$2)),NETWORKDAYS.INTL(Y$1,Y$2,11,fériés!$D$4:$D$14),IF(MONTH($W6)=MONTH(Y$1),NETWORKDAYS.INTL(Y$1,$W6,11,fériés!$D$4:$D$14),0))))),0)),0)</f>
        <v>0</v>
      </c>
      <c r="Z6">
        <f>IFERROR(IF(IF(OR(YEAR($V6)=YEAR(Z$1),YEAR($W6)=YEAR(Z$1)),IF($C6="",0,IF($U6="Z",-IF(MONTH($V6)=MONTH(Z$1),IF(MONTH($W6)=MONTH(Z$1),NETWORKDAYS.INTL($V6,$W6,11,fériés!$D$4:$D$14),NETWORKDAYS.INTL($V6,Z$2,11,fériés!$D$4:$D$14)),IF(AND(MONTH($V6)&lt;MONTH(Z$1),MONTH($W6)&gt;MONTH(Z$2)),NETWORKDAYS.INTL(Z$1,Z$2,11,fériés!$D$4:$D$14),IF(MONTH($W6)=MONTH(Z$1),NETWORKDAYS.INTL(Z$1,$W6,11,fériés!$D$4:$D$14),0))),IF(MONTH($V6)=MONTH(Z$1),IF(MONTH($W6)=MONTH(Z$1),NETWORKDAYS.INTL($V6,$W6,11,fériés!$D$4:$D$14),NETWORKDAYS.INTL($V6,Z$2,11,fériés!$D$4:$D$14)),IF(AND(MONTH($V6)&lt;MONTH(Z$1),MONTH($W6)&gt;MONTH(Z$2)),NETWORKDAYS.INTL(Z$1,Z$2,11,fériés!$D$4:$D$14),IF(MONTH($W6)=MONTH(Z$1),NETWORKDAYS.INTL(Z$1,$W6,11,fériés!$D$4:$D$14),0))))),0)&gt;NETWORKDAYS.INTL(Z$1,Z$2,11,fériés!$D$4:$D$14),NETWORKDAYS.INTL(Z$1,Z$2,11,fériés!$D$4:$D$14),IF(OR(YEAR($V6)=YEAR(Z$1),YEAR($W6)=YEAR(Z$1)),IF($C6="",0,IF($U6="Z",-IF(MONTH($V6)=MONTH(Z$1),IF(MONTH($W6)=MONTH(Z$1),NETWORKDAYS.INTL($V6,$W6,11,fériés!$D$4:$D$14),NETWORKDAYS.INTL($V6,Z$2,11,fériés!$D$4:$D$14)),IF(AND(MONTH($V6)&lt;MONTH(Z$1),MONTH($W6)&gt;MONTH(Z$2)),NETWORKDAYS.INTL(Z$1,Z$2,11,fériés!$D$4:$D$14),IF(MONTH($W6)=MONTH(Z$1),NETWORKDAYS.INTL(Z$1,$W6,11,fériés!$D$4:$D$14),0))),IF(MONTH($V6)=MONTH(Z$1),IF(MONTH($W6)=MONTH(Z$1),NETWORKDAYS.INTL($V6,$W6,11,fériés!$D$4:$D$14),NETWORKDAYS.INTL($V6,Z$2,11,fériés!$D$4:$D$14)),IF(AND(MONTH($V6)&lt;MONTH(Z$1),MONTH($W6)&gt;MONTH(Z$2)),NETWORKDAYS.INTL(Z$1,Z$2,11,fériés!$D$4:$D$14),IF(MONTH($W6)=MONTH(Z$1),NETWORKDAYS.INTL(Z$1,$W6,11,fériés!$D$4:$D$14),0))))),0)),0)</f>
        <v>0</v>
      </c>
      <c r="AA6">
        <f>IFERROR(IF(IF(OR(YEAR($V6)=YEAR(AA$1),YEAR($W6)=YEAR(AA$1)),IF($C6="",0,IF($U6="Z",-IF(MONTH($V6)=MONTH(AA$1),IF(MONTH($W6)=MONTH(AA$1),NETWORKDAYS.INTL($V6,$W6,11,fériés!$D$4:$D$14),NETWORKDAYS.INTL($V6,AA$2,11,fériés!$D$4:$D$14)),IF(AND(MONTH($V6)&lt;MONTH(AA$1),MONTH($W6)&gt;MONTH(AA$2)),NETWORKDAYS.INTL(AA$1,AA$2,11,fériés!$D$4:$D$14),IF(MONTH($W6)=MONTH(AA$1),NETWORKDAYS.INTL(AA$1,$W6,11,fériés!$D$4:$D$14),0))),IF(MONTH($V6)=MONTH(AA$1),IF(MONTH($W6)=MONTH(AA$1),NETWORKDAYS.INTL($V6,$W6,11,fériés!$D$4:$D$14),NETWORKDAYS.INTL($V6,AA$2,11,fériés!$D$4:$D$14)),IF(AND(MONTH($V6)&lt;MONTH(AA$1),MONTH($W6)&gt;MONTH(AA$2)),NETWORKDAYS.INTL(AA$1,AA$2,11,fériés!$D$4:$D$14),IF(MONTH($W6)=MONTH(AA$1),NETWORKDAYS.INTL(AA$1,$W6,11,fériés!$D$4:$D$14),0))))),0)&gt;NETWORKDAYS.INTL(AA$1,AA$2,11,fériés!$D$4:$D$14),NETWORKDAYS.INTL(AA$1,AA$2,11,fériés!$D$4:$D$14),IF(OR(YEAR($V6)=YEAR(AA$1),YEAR($W6)=YEAR(AA$1)),IF($C6="",0,IF($U6="Z",-IF(MONTH($V6)=MONTH(AA$1),IF(MONTH($W6)=MONTH(AA$1),NETWORKDAYS.INTL($V6,$W6,11,fériés!$D$4:$D$14),NETWORKDAYS.INTL($V6,AA$2,11,fériés!$D$4:$D$14)),IF(AND(MONTH($V6)&lt;MONTH(AA$1),MONTH($W6)&gt;MONTH(AA$2)),NETWORKDAYS.INTL(AA$1,AA$2,11,fériés!$D$4:$D$14),IF(MONTH($W6)=MONTH(AA$1),NETWORKDAYS.INTL(AA$1,$W6,11,fériés!$D$4:$D$14),0))),IF(MONTH($V6)=MONTH(AA$1),IF(MONTH($W6)=MONTH(AA$1),NETWORKDAYS.INTL($V6,$W6,11,fériés!$D$4:$D$14),NETWORKDAYS.INTL($V6,AA$2,11,fériés!$D$4:$D$14)),IF(AND(MONTH($V6)&lt;MONTH(AA$1),MONTH($W6)&gt;MONTH(AA$2)),NETWORKDAYS.INTL(AA$1,AA$2,11,fériés!$D$4:$D$14),IF(MONTH($W6)=MONTH(AA$1),NETWORKDAYS.INTL(AA$1,$W6,11,fériés!$D$4:$D$14),0))))),0)),0)</f>
        <v>0</v>
      </c>
      <c r="AB6">
        <f>IFERROR(IF(IF(OR(YEAR($V6)=YEAR(AB$1),YEAR($W6)=YEAR(AB$1)),IF($C6="",0,IF($U6="Z",-IF(MONTH($V6)=MONTH(AB$1),IF(MONTH($W6)=MONTH(AB$1),NETWORKDAYS.INTL($V6,$W6,11,fériés!$D$4:$D$14),NETWORKDAYS.INTL($V6,AB$2,11,fériés!$D$4:$D$14)),IF(AND(MONTH($V6)&lt;MONTH(AB$1),MONTH($W6)&gt;MONTH(AB$2)),NETWORKDAYS.INTL(AB$1,AB$2,11,fériés!$D$4:$D$14),IF(MONTH($W6)=MONTH(AB$1),NETWORKDAYS.INTL(AB$1,$W6,11,fériés!$D$4:$D$14),0))),IF(MONTH($V6)=MONTH(AB$1),IF(MONTH($W6)=MONTH(AB$1),NETWORKDAYS.INTL($V6,$W6,11,fériés!$D$4:$D$14),NETWORKDAYS.INTL($V6,AB$2,11,fériés!$D$4:$D$14)),IF(AND(MONTH($V6)&lt;MONTH(AB$1),MONTH($W6)&gt;MONTH(AB$2)),NETWORKDAYS.INTL(AB$1,AB$2,11,fériés!$D$4:$D$14),IF(MONTH($W6)=MONTH(AB$1),NETWORKDAYS.INTL(AB$1,$W6,11,fériés!$D$4:$D$14),0))))),0)&gt;NETWORKDAYS.INTL(AB$1,AB$2,11,fériés!$D$4:$D$14),NETWORKDAYS.INTL(AB$1,AB$2,11,fériés!$D$4:$D$14),IF(OR(YEAR($V6)=YEAR(AB$1),YEAR($W6)=YEAR(AB$1)),IF($C6="",0,IF($U6="Z",-IF(MONTH($V6)=MONTH(AB$1),IF(MONTH($W6)=MONTH(AB$1),NETWORKDAYS.INTL($V6,$W6,11,fériés!$D$4:$D$14),NETWORKDAYS.INTL($V6,AB$2,11,fériés!$D$4:$D$14)),IF(AND(MONTH($V6)&lt;MONTH(AB$1),MONTH($W6)&gt;MONTH(AB$2)),NETWORKDAYS.INTL(AB$1,AB$2,11,fériés!$D$4:$D$14),IF(MONTH($W6)=MONTH(AB$1),NETWORKDAYS.INTL(AB$1,$W6,11,fériés!$D$4:$D$14),0))),IF(MONTH($V6)=MONTH(AB$1),IF(MONTH($W6)=MONTH(AB$1),NETWORKDAYS.INTL($V6,$W6,11,fériés!$D$4:$D$14),NETWORKDAYS.INTL($V6,AB$2,11,fériés!$D$4:$D$14)),IF(AND(MONTH($V6)&lt;MONTH(AB$1),MONTH($W6)&gt;MONTH(AB$2)),NETWORKDAYS.INTL(AB$1,AB$2,11,fériés!$D$4:$D$14),IF(MONTH($W6)=MONTH(AB$1),NETWORKDAYS.INTL(AB$1,$W6,11,fériés!$D$4:$D$14),0))))),0)),0)</f>
        <v>0</v>
      </c>
      <c r="AC6">
        <f>IFERROR(IF(IF(OR(YEAR($V6)=YEAR(AC$1),YEAR($W6)=YEAR(AC$1)),IF($C6="",0,IF($U6="Z",-IF(MONTH($V6)=MONTH(AC$1),IF(MONTH($W6)=MONTH(AC$1),NETWORKDAYS.INTL($V6,$W6,11,fériés!$D$4:$D$14),NETWORKDAYS.INTL($V6,AC$2,11,fériés!$D$4:$D$14)),IF(AND(MONTH($V6)&lt;MONTH(AC$1),MONTH($W6)&gt;MONTH(AC$2)),NETWORKDAYS.INTL(AC$1,AC$2,11,fériés!$D$4:$D$14),IF(MONTH($W6)=MONTH(AC$1),NETWORKDAYS.INTL(AC$1,$W6,11,fériés!$D$4:$D$14),0))),IF(MONTH($V6)=MONTH(AC$1),IF(MONTH($W6)=MONTH(AC$1),NETWORKDAYS.INTL($V6,$W6,11,fériés!$D$4:$D$14),NETWORKDAYS.INTL($V6,AC$2,11,fériés!$D$4:$D$14)),IF(AND(MONTH($V6)&lt;MONTH(AC$1),MONTH($W6)&gt;MONTH(AC$2)),NETWORKDAYS.INTL(AC$1,AC$2,11,fériés!$D$4:$D$14),IF(MONTH($W6)=MONTH(AC$1),NETWORKDAYS.INTL(AC$1,$W6,11,fériés!$D$4:$D$14),0))))),0)&gt;NETWORKDAYS.INTL(AC$1,AC$2,11,fériés!$D$4:$D$14),NETWORKDAYS.INTL(AC$1,AC$2,11,fériés!$D$4:$D$14),IF(OR(YEAR($V6)=YEAR(AC$1),YEAR($W6)=YEAR(AC$1)),IF($C6="",0,IF($U6="Z",-IF(MONTH($V6)=MONTH(AC$1),IF(MONTH($W6)=MONTH(AC$1),NETWORKDAYS.INTL($V6,$W6,11,fériés!$D$4:$D$14),NETWORKDAYS.INTL($V6,AC$2,11,fériés!$D$4:$D$14)),IF(AND(MONTH($V6)&lt;MONTH(AC$1),MONTH($W6)&gt;MONTH(AC$2)),NETWORKDAYS.INTL(AC$1,AC$2,11,fériés!$D$4:$D$14),IF(MONTH($W6)=MONTH(AC$1),NETWORKDAYS.INTL(AC$1,$W6,11,fériés!$D$4:$D$14),0))),IF(MONTH($V6)=MONTH(AC$1),IF(MONTH($W6)=MONTH(AC$1),NETWORKDAYS.INTL($V6,$W6,11,fériés!$D$4:$D$14),NETWORKDAYS.INTL($V6,AC$2,11,fériés!$D$4:$D$14)),IF(AND(MONTH($V6)&lt;MONTH(AC$1),MONTH($W6)&gt;MONTH(AC$2)),NETWORKDAYS.INTL(AC$1,AC$2,11,fériés!$D$4:$D$14),IF(MONTH($W6)=MONTH(AC$1),NETWORKDAYS.INTL(AC$1,$W6,11,fériés!$D$4:$D$14),0))))),0)),0)</f>
        <v>0</v>
      </c>
      <c r="AD6">
        <f>IFERROR(IF(IF(OR(YEAR($V6)=YEAR(AD$1),YEAR($W6)=YEAR(AD$1)),IF($C6="",0,IF($U6="Z",-IF(MONTH($V6)=MONTH(AD$1),IF(MONTH($W6)=MONTH(AD$1),NETWORKDAYS.INTL($V6,$W6,11,fériés!$D$4:$D$14),NETWORKDAYS.INTL($V6,AD$2,11,fériés!$D$4:$D$14)),IF(AND(MONTH($V6)&lt;MONTH(AD$1),MONTH($W6)&gt;MONTH(AD$2)),NETWORKDAYS.INTL(AD$1,AD$2,11,fériés!$D$4:$D$14),IF(MONTH($W6)=MONTH(AD$1),NETWORKDAYS.INTL(AD$1,$W6,11,fériés!$D$4:$D$14),0))),IF(MONTH($V6)=MONTH(AD$1),IF(MONTH($W6)=MONTH(AD$1),NETWORKDAYS.INTL($V6,$W6,11,fériés!$D$4:$D$14),NETWORKDAYS.INTL($V6,AD$2,11,fériés!$D$4:$D$14)),IF(AND(MONTH($V6)&lt;MONTH(AD$1),MONTH($W6)&gt;MONTH(AD$2)),NETWORKDAYS.INTL(AD$1,AD$2,11,fériés!$D$4:$D$14),IF(MONTH($W6)=MONTH(AD$1),NETWORKDAYS.INTL(AD$1,$W6,11,fériés!$D$4:$D$14),0))))),0)&gt;NETWORKDAYS.INTL(AD$1,AD$2,11,fériés!$D$4:$D$14),NETWORKDAYS.INTL(AD$1,AD$2,11,fériés!$D$4:$D$14),IF(OR(YEAR($V6)=YEAR(AD$1),YEAR($W6)=YEAR(AD$1)),IF($C6="",0,IF($U6="Z",-IF(MONTH($V6)=MONTH(AD$1),IF(MONTH($W6)=MONTH(AD$1),NETWORKDAYS.INTL($V6,$W6,11,fériés!$D$4:$D$14),NETWORKDAYS.INTL($V6,AD$2,11,fériés!$D$4:$D$14)),IF(AND(MONTH($V6)&lt;MONTH(AD$1),MONTH($W6)&gt;MONTH(AD$2)),NETWORKDAYS.INTL(AD$1,AD$2,11,fériés!$D$4:$D$14),IF(MONTH($W6)=MONTH(AD$1),NETWORKDAYS.INTL(AD$1,$W6,11,fériés!$D$4:$D$14),0))),IF(MONTH($V6)=MONTH(AD$1),IF(MONTH($W6)=MONTH(AD$1),NETWORKDAYS.INTL($V6,$W6,11,fériés!$D$4:$D$14),NETWORKDAYS.INTL($V6,AD$2,11,fériés!$D$4:$D$14)),IF(AND(MONTH($V6)&lt;MONTH(AD$1),MONTH($W6)&gt;MONTH(AD$2)),NETWORKDAYS.INTL(AD$1,AD$2,11,fériés!$D$4:$D$14),IF(MONTH($W6)=MONTH(AD$1),NETWORKDAYS.INTL(AD$1,$W6,11,fériés!$D$4:$D$14),0))))),0)),0)</f>
        <v>0</v>
      </c>
      <c r="AE6">
        <f>IFERROR(IF(IF(OR(YEAR($V6)=YEAR(AE$1),YEAR($W6)=YEAR(AE$1)),IF($C6="",0,IF($U6="Z",-IF(MONTH($V6)=MONTH(AE$1),IF(MONTH($W6)=MONTH(AE$1),NETWORKDAYS.INTL($V6,$W6,11,fériés!$D$4:$D$14),NETWORKDAYS.INTL($V6,AE$2,11,fériés!$D$4:$D$14)),IF(AND(MONTH($V6)&lt;MONTH(AE$1),MONTH($W6)&gt;MONTH(AE$2)),NETWORKDAYS.INTL(AE$1,AE$2,11,fériés!$D$4:$D$14),IF(MONTH($W6)=MONTH(AE$1),NETWORKDAYS.INTL(AE$1,$W6,11,fériés!$D$4:$D$14),0))),IF(MONTH($V6)=MONTH(AE$1),IF(MONTH($W6)=MONTH(AE$1),NETWORKDAYS.INTL($V6,$W6,11,fériés!$D$4:$D$14),NETWORKDAYS.INTL($V6,AE$2,11,fériés!$D$4:$D$14)),IF(AND(MONTH($V6)&lt;MONTH(AE$1),MONTH($W6)&gt;MONTH(AE$2)),NETWORKDAYS.INTL(AE$1,AE$2,11,fériés!$D$4:$D$14),IF(MONTH($W6)=MONTH(AE$1),NETWORKDAYS.INTL(AE$1,$W6,11,fériés!$D$4:$D$14),0))))),0)&gt;NETWORKDAYS.INTL(AE$1,AE$2,11,fériés!$D$4:$D$14),NETWORKDAYS.INTL(AE$1,AE$2,11,fériés!$D$4:$D$14),IF(OR(YEAR($V6)=YEAR(AE$1),YEAR($W6)=YEAR(AE$1)),IF($C6="",0,IF($U6="Z",-IF(MONTH($V6)=MONTH(AE$1),IF(MONTH($W6)=MONTH(AE$1),NETWORKDAYS.INTL($V6,$W6,11,fériés!$D$4:$D$14),NETWORKDAYS.INTL($V6,AE$2,11,fériés!$D$4:$D$14)),IF(AND(MONTH($V6)&lt;MONTH(AE$1),MONTH($W6)&gt;MONTH(AE$2)),NETWORKDAYS.INTL(AE$1,AE$2,11,fériés!$D$4:$D$14),IF(MONTH($W6)=MONTH(AE$1),NETWORKDAYS.INTL(AE$1,$W6,11,fériés!$D$4:$D$14),0))),IF(MONTH($V6)=MONTH(AE$1),IF(MONTH($W6)=MONTH(AE$1),NETWORKDAYS.INTL($V6,$W6,11,fériés!$D$4:$D$14),NETWORKDAYS.INTL($V6,AE$2,11,fériés!$D$4:$D$14)),IF(AND(MONTH($V6)&lt;MONTH(AE$1),MONTH($W6)&gt;MONTH(AE$2)),NETWORKDAYS.INTL(AE$1,AE$2,11,fériés!$D$4:$D$14),IF(MONTH($W6)=MONTH(AE$1),NETWORKDAYS.INTL(AE$1,$W6,11,fériés!$D$4:$D$14),0))))),0)),0)</f>
        <v>0</v>
      </c>
      <c r="AF6">
        <f>IFERROR(IF(IF(OR(YEAR($V6)=YEAR(AF$1),YEAR($W6)=YEAR(AF$1)),IF($C6="",0,IF($U6="Z",-IF(MONTH($V6)=MONTH(AF$1),IF(MONTH($W6)=MONTH(AF$1),NETWORKDAYS.INTL($V6,$W6,11,fériés!$D$4:$D$14),NETWORKDAYS.INTL($V6,AF$2,11,fériés!$D$4:$D$14)),IF(AND(MONTH($V6)&lt;MONTH(AF$1),MONTH($W6)&gt;MONTH(AF$2)),NETWORKDAYS.INTL(AF$1,AF$2,11,fériés!$D$4:$D$14),IF(MONTH($W6)=MONTH(AF$1),NETWORKDAYS.INTL(AF$1,$W6,11,fériés!$D$4:$D$14),0))),IF(MONTH($V6)=MONTH(AF$1),IF(MONTH($W6)=MONTH(AF$1),NETWORKDAYS.INTL($V6,$W6,11,fériés!$D$4:$D$14),NETWORKDAYS.INTL($V6,AF$2,11,fériés!$D$4:$D$14)),IF(AND(MONTH($V6)&lt;MONTH(AF$1),MONTH($W6)&gt;MONTH(AF$2)),NETWORKDAYS.INTL(AF$1,AF$2,11,fériés!$D$4:$D$14),IF(MONTH($W6)=MONTH(AF$1),NETWORKDAYS.INTL(AF$1,$W6,11,fériés!$D$4:$D$14),0))))),0)&gt;NETWORKDAYS.INTL(AF$1,AF$2,11,fériés!$D$4:$D$14),NETWORKDAYS.INTL(AF$1,AF$2,11,fériés!$D$4:$D$14),IF(OR(YEAR($V6)=YEAR(AF$1),YEAR($W6)=YEAR(AF$1)),IF($C6="",0,IF($U6="Z",-IF(MONTH($V6)=MONTH(AF$1),IF(MONTH($W6)=MONTH(AF$1),NETWORKDAYS.INTL($V6,$W6,11,fériés!$D$4:$D$14),NETWORKDAYS.INTL($V6,AF$2,11,fériés!$D$4:$D$14)),IF(AND(MONTH($V6)&lt;MONTH(AF$1),MONTH($W6)&gt;MONTH(AF$2)),NETWORKDAYS.INTL(AF$1,AF$2,11,fériés!$D$4:$D$14),IF(MONTH($W6)=MONTH(AF$1),NETWORKDAYS.INTL(AF$1,$W6,11,fériés!$D$4:$D$14),0))),IF(MONTH($V6)=MONTH(AF$1),IF(MONTH($W6)=MONTH(AF$1),NETWORKDAYS.INTL($V6,$W6,11,fériés!$D$4:$D$14),NETWORKDAYS.INTL($V6,AF$2,11,fériés!$D$4:$D$14)),IF(AND(MONTH($V6)&lt;MONTH(AF$1),MONTH($W6)&gt;MONTH(AF$2)),NETWORKDAYS.INTL(AF$1,AF$2,11,fériés!$D$4:$D$14),IF(MONTH($W6)=MONTH(AF$1),NETWORKDAYS.INTL(AF$1,$W6,11,fériés!$D$4:$D$14),0))))),0)),0)</f>
        <v>0</v>
      </c>
      <c r="AG6">
        <f>IFERROR(IF(IF(OR(YEAR($V6)=YEAR(AG$1),YEAR($W6)=YEAR(AG$1)),IF($C6="",0,IF($U6="Z",-IF(MONTH($V6)=MONTH(AG$1),IF(MONTH($W6)=MONTH(AG$1),NETWORKDAYS.INTL($V6,$W6,11,fériés!$D$4:$D$14),NETWORKDAYS.INTL($V6,AG$2,11,fériés!$D$4:$D$14)),IF(AND(MONTH($V6)&lt;MONTH(AG$1),MONTH($W6)&gt;MONTH(AG$2)),NETWORKDAYS.INTL(AG$1,AG$2,11,fériés!$D$4:$D$14),IF(MONTH($W6)=MONTH(AG$1),NETWORKDAYS.INTL(AG$1,$W6,11,fériés!$D$4:$D$14),0))),IF(MONTH($V6)=MONTH(AG$1),IF(MONTH($W6)=MONTH(AG$1),NETWORKDAYS.INTL($V6,$W6,11,fériés!$D$4:$D$14),NETWORKDAYS.INTL($V6,AG$2,11,fériés!$D$4:$D$14)),IF(AND(MONTH($V6)&lt;MONTH(AG$1),MONTH($W6)&gt;MONTH(AG$2)),NETWORKDAYS.INTL(AG$1,AG$2,11,fériés!$D$4:$D$14),IF(MONTH($W6)=MONTH(AG$1),NETWORKDAYS.INTL(AG$1,$W6,11,fériés!$D$4:$D$14),0))))),0)&gt;NETWORKDAYS.INTL(AG$1,AG$2,11,fériés!$D$4:$D$14),NETWORKDAYS.INTL(AG$1,AG$2,11,fériés!$D$4:$D$14),IF(OR(YEAR($V6)=YEAR(AG$1),YEAR($W6)=YEAR(AG$1)),IF($C6="",0,IF($U6="Z",-IF(MONTH($V6)=MONTH(AG$1),IF(MONTH($W6)=MONTH(AG$1),NETWORKDAYS.INTL($V6,$W6,11,fériés!$D$4:$D$14),NETWORKDAYS.INTL($V6,AG$2,11,fériés!$D$4:$D$14)),IF(AND(MONTH($V6)&lt;MONTH(AG$1),MONTH($W6)&gt;MONTH(AG$2)),NETWORKDAYS.INTL(AG$1,AG$2,11,fériés!$D$4:$D$14),IF(MONTH($W6)=MONTH(AG$1),NETWORKDAYS.INTL(AG$1,$W6,11,fériés!$D$4:$D$14),0))),IF(MONTH($V6)=MONTH(AG$1),IF(MONTH($W6)=MONTH(AG$1),NETWORKDAYS.INTL($V6,$W6,11,fériés!$D$4:$D$14),NETWORKDAYS.INTL($V6,AG$2,11,fériés!$D$4:$D$14)),IF(AND(MONTH($V6)&lt;MONTH(AG$1),MONTH($W6)&gt;MONTH(AG$2)),NETWORKDAYS.INTL(AG$1,AG$2,11,fériés!$D$4:$D$14),IF(MONTH($W6)=MONTH(AG$1),NETWORKDAYS.INTL(AG$1,$W6,11,fériés!$D$4:$D$14),0))))),0)),0)</f>
        <v>0</v>
      </c>
      <c r="AH6">
        <f>IFERROR(IF(IF(OR(YEAR($V6)=YEAR(AH$1),YEAR($W6)=YEAR(AH$1)),IF($C6="",0,IF($U6="Z",-IF(MONTH($V6)=MONTH(AH$1),IF(MONTH($W6)=MONTH(AH$1),NETWORKDAYS.INTL($V6,$W6,11,fériés!$D$4:$D$14),NETWORKDAYS.INTL($V6,AH$2,11,fériés!$D$4:$D$14)),IF(AND(MONTH($V6)&lt;MONTH(AH$1),MONTH($W6)&gt;MONTH(AH$2)),NETWORKDAYS.INTL(AH$1,AH$2,11,fériés!$D$4:$D$14),IF(MONTH($W6)=MONTH(AH$1),NETWORKDAYS.INTL(AH$1,$W6,11,fériés!$D$4:$D$14),0))),IF(MONTH($V6)=MONTH(AH$1),IF(MONTH($W6)=MONTH(AH$1),NETWORKDAYS.INTL($V6,$W6,11,fériés!$D$4:$D$14),NETWORKDAYS.INTL($V6,AH$2,11,fériés!$D$4:$D$14)),IF(AND(MONTH($V6)&lt;MONTH(AH$1),MONTH($W6)&gt;MONTH(AH$2)),NETWORKDAYS.INTL(AH$1,AH$2,11,fériés!$D$4:$D$14),IF(MONTH($W6)=MONTH(AH$1),NETWORKDAYS.INTL(AH$1,$W6,11,fériés!$D$4:$D$14),0))))),0)&gt;NETWORKDAYS.INTL(AH$1,AH$2,11,fériés!$D$4:$D$14),NETWORKDAYS.INTL(AH$1,AH$2,11,fériés!$D$4:$D$14),IF(OR(YEAR($V6)=YEAR(AH$1),YEAR($W6)=YEAR(AH$1)),IF($C6="",0,IF($U6="Z",-IF(MONTH($V6)=MONTH(AH$1),IF(MONTH($W6)=MONTH(AH$1),NETWORKDAYS.INTL($V6,$W6,11,fériés!$D$4:$D$14),NETWORKDAYS.INTL($V6,AH$2,11,fériés!$D$4:$D$14)),IF(AND(MONTH($V6)&lt;MONTH(AH$1),MONTH($W6)&gt;MONTH(AH$2)),NETWORKDAYS.INTL(AH$1,AH$2,11,fériés!$D$4:$D$14),IF(MONTH($W6)=MONTH(AH$1),NETWORKDAYS.INTL(AH$1,$W6,11,fériés!$D$4:$D$14),0))),IF(MONTH($V6)=MONTH(AH$1),IF(MONTH($W6)=MONTH(AH$1),NETWORKDAYS.INTL($V6,$W6,11,fériés!$D$4:$D$14),NETWORKDAYS.INTL($V6,AH$2,11,fériés!$D$4:$D$14)),IF(AND(MONTH($V6)&lt;MONTH(AH$1),MONTH($W6)&gt;MONTH(AH$2)),NETWORKDAYS.INTL(AH$1,AH$2,11,fériés!$D$4:$D$14),IF(MONTH($W6)=MONTH(AH$1),NETWORKDAYS.INTL(AH$1,$W6,11,fériés!$D$4:$D$14),0))))),0)),0)</f>
        <v>0</v>
      </c>
      <c r="AI6">
        <f>IFERROR(IF(IF(OR(YEAR($V6)=YEAR(AI$1),YEAR($W6)=YEAR(AI$1)),IF($C6="",0,IF($U6="Z",-IF(MONTH($V6)=MONTH(AI$1),IF(MONTH($W6)=MONTH(AI$1),NETWORKDAYS.INTL($V6,$W6,11,fériés!$D$4:$D$14),NETWORKDAYS.INTL($V6,AI$2,11,fériés!$D$4:$D$14)),IF(AND(MONTH($V6)&lt;MONTH(AI$1),MONTH($W6)&gt;MONTH(AI$2)),NETWORKDAYS.INTL(AI$1,AI$2,11,fériés!$D$4:$D$14),IF(MONTH($W6)=MONTH(AI$1),NETWORKDAYS.INTL(AI$1,$W6,11,fériés!$D$4:$D$14),0))),IF(MONTH($V6)=MONTH(AI$1),IF(MONTH($W6)=MONTH(AI$1),NETWORKDAYS.INTL($V6,$W6,11,fériés!$D$4:$D$14),NETWORKDAYS.INTL($V6,AI$2,11,fériés!$D$4:$D$14)),IF(AND(MONTH($V6)&lt;MONTH(AI$1),MONTH($W6)&gt;MONTH(AI$2)),NETWORKDAYS.INTL(AI$1,AI$2,11,fériés!$D$4:$D$14),IF(MONTH($W6)=MONTH(AI$1),NETWORKDAYS.INTL(AI$1,$W6,11,fériés!$D$4:$D$14),0))))),0)&gt;NETWORKDAYS.INTL(AI$1,AI$2,11,fériés!$D$4:$D$14),NETWORKDAYS.INTL(AI$1,AI$2,11,fériés!$D$4:$D$14),IF(OR(YEAR($V6)=YEAR(AI$1),YEAR($W6)=YEAR(AI$1)),IF($C6="",0,IF($U6="Z",-IF(MONTH($V6)=MONTH(AI$1),IF(MONTH($W6)=MONTH(AI$1),NETWORKDAYS.INTL($V6,$W6,11,fériés!$D$4:$D$14),NETWORKDAYS.INTL($V6,AI$2,11,fériés!$D$4:$D$14)),IF(AND(MONTH($V6)&lt;MONTH(AI$1),MONTH($W6)&gt;MONTH(AI$2)),NETWORKDAYS.INTL(AI$1,AI$2,11,fériés!$D$4:$D$14),IF(MONTH($W6)=MONTH(AI$1),NETWORKDAYS.INTL(AI$1,$W6,11,fériés!$D$4:$D$14),0))),IF(MONTH($V6)=MONTH(AI$1),IF(MONTH($W6)=MONTH(AI$1),NETWORKDAYS.INTL($V6,$W6,11,fériés!$D$4:$D$14),NETWORKDAYS.INTL($V6,AI$2,11,fériés!$D$4:$D$14)),IF(AND(MONTH($V6)&lt;MONTH(AI$1),MONTH($W6)&gt;MONTH(AI$2)),NETWORKDAYS.INTL(AI$1,AI$2,11,fériés!$D$4:$D$14),IF(MONTH($W6)=MONTH(AI$1),NETWORKDAYS.INTL(AI$1,$W6,11,fériés!$D$4:$D$14),0))))),0)),0)</f>
        <v>0</v>
      </c>
      <c r="AJ6">
        <f>IFERROR(IF(IF(OR(YEAR($V6)=YEAR(AJ$1),YEAR($W6)=YEAR(AJ$1)),IF($C6="",0,IF($U6="Z",-IF(MONTH($V6)=MONTH(AJ$1),IF(MONTH($W6)=MONTH(AJ$1),NETWORKDAYS.INTL($V6,$W6,11,fériés!$D$4:$D$14),NETWORKDAYS.INTL($V6,AJ$2,11,fériés!$D$4:$D$14)),IF(AND(MONTH($V6)&lt;MONTH(AJ$1),MONTH($W6)&gt;MONTH(AJ$2)),NETWORKDAYS.INTL(AJ$1,AJ$2,11,fériés!$D$4:$D$14),IF(MONTH($W6)=MONTH(AJ$1),NETWORKDAYS.INTL(AJ$1,$W6,11,fériés!$D$4:$D$14),0))),IF(MONTH($V6)=MONTH(AJ$1),IF(MONTH($W6)=MONTH(AJ$1),NETWORKDAYS.INTL($V6,$W6,11,fériés!$D$4:$D$14),NETWORKDAYS.INTL($V6,AJ$2,11,fériés!$D$4:$D$14)),IF(AND(MONTH($V6)&lt;MONTH(AJ$1),MONTH($W6)&gt;MONTH(AJ$2)),NETWORKDAYS.INTL(AJ$1,AJ$2,11,fériés!$D$4:$D$14),IF(MONTH($W6)=MONTH(AJ$1),NETWORKDAYS.INTL(AJ$1,$W6,11,fériés!$D$4:$D$14),0))))),0)&gt;NETWORKDAYS.INTL(AJ$1,AJ$2,11,fériés!$D$4:$D$14),NETWORKDAYS.INTL(AJ$1,AJ$2,11,fériés!$D$4:$D$14),IF(OR(YEAR($V6)=YEAR(AJ$1),YEAR($W6)=YEAR(AJ$1)),IF($C6="",0,IF($U6="Z",-IF(MONTH($V6)=MONTH(AJ$1),IF(MONTH($W6)=MONTH(AJ$1),NETWORKDAYS.INTL($V6,$W6,11,fériés!$D$4:$D$14),NETWORKDAYS.INTL($V6,AJ$2,11,fériés!$D$4:$D$14)),IF(AND(MONTH($V6)&lt;MONTH(AJ$1),MONTH($W6)&gt;MONTH(AJ$2)),NETWORKDAYS.INTL(AJ$1,AJ$2,11,fériés!$D$4:$D$14),IF(MONTH($W6)=MONTH(AJ$1),NETWORKDAYS.INTL(AJ$1,$W6,11,fériés!$D$4:$D$14),0))),IF(MONTH($V6)=MONTH(AJ$1),IF(MONTH($W6)=MONTH(AJ$1),NETWORKDAYS.INTL($V6,$W6,11,fériés!$D$4:$D$14),NETWORKDAYS.INTL($V6,AJ$2,11,fériés!$D$4:$D$14)),IF(AND(MONTH($V6)&lt;MONTH(AJ$1),MONTH($W6)&gt;MONTH(AJ$2)),NETWORKDAYS.INTL(AJ$1,AJ$2,11,fériés!$D$4:$D$14),IF(MONTH($W6)=MONTH(AJ$1),NETWORKDAYS.INTL(AJ$1,$W6,11,fériés!$D$4:$D$14),0))))),0)),0)</f>
        <v>0</v>
      </c>
      <c r="AK6">
        <f>IFERROR(IF(IF(OR(YEAR($V6)=YEAR(AK$1),YEAR($W6)=YEAR(AK$1)),IF($C6="",0,IF($U6="Z",-IF(MONTH($V6)=MONTH(AK$1),IF(MONTH($W6)=MONTH(AK$1),NETWORKDAYS.INTL($V6,$W6,11,fériés!$D$4:$D$14),NETWORKDAYS.INTL($V6,AK$2,11,fériés!$D$4:$D$14)),IF(AND(MONTH($V6)&lt;MONTH(AK$1),MONTH($W6)&gt;MONTH(AK$2)),NETWORKDAYS.INTL(AK$1,AK$2,11,fériés!$D$4:$D$14),IF(MONTH($W6)=MONTH(AK$1),NETWORKDAYS.INTL(AK$1,$W6,11,fériés!$D$4:$D$14),0))),IF(MONTH($V6)=MONTH(AK$1),IF(MONTH($W6)=MONTH(AK$1),NETWORKDAYS.INTL($V6,$W6,11,fériés!$D$4:$D$14),NETWORKDAYS.INTL($V6,AK$2,11,fériés!$D$4:$D$14)),IF(AND(MONTH($V6)&lt;MONTH(AK$1),MONTH($W6)&gt;MONTH(AK$2)),NETWORKDAYS.INTL(AK$1,AK$2,11,fériés!$D$4:$D$14),IF(MONTH($W6)=MONTH(AK$1),NETWORKDAYS.INTL(AK$1,$W6,11,fériés!$D$4:$D$14),0))))),0)&gt;NETWORKDAYS.INTL(AK$1,AK$2,11,fériés!$D$4:$D$14),NETWORKDAYS.INTL(AK$1,AK$2,11,fériés!$D$4:$D$14),IF(OR(YEAR($V6)=YEAR(AK$1),YEAR($W6)=YEAR(AK$1)),IF($C6="",0,IF($U6="Z",-IF(MONTH($V6)=MONTH(AK$1),IF(MONTH($W6)=MONTH(AK$1),NETWORKDAYS.INTL($V6,$W6,11,fériés!$D$4:$D$14),NETWORKDAYS.INTL($V6,AK$2,11,fériés!$D$4:$D$14)),IF(AND(MONTH($V6)&lt;MONTH(AK$1),MONTH($W6)&gt;MONTH(AK$2)),NETWORKDAYS.INTL(AK$1,AK$2,11,fériés!$D$4:$D$14),IF(MONTH($W6)=MONTH(AK$1),NETWORKDAYS.INTL(AK$1,$W6,11,fériés!$D$4:$D$14),0))),IF(MONTH($V6)=MONTH(AK$1),IF(MONTH($W6)=MONTH(AK$1),NETWORKDAYS.INTL($V6,$W6,11,fériés!$D$4:$D$14),NETWORKDAYS.INTL($V6,AK$2,11,fériés!$D$4:$D$14)),IF(AND(MONTH($V6)&lt;MONTH(AK$1),MONTH($W6)&gt;MONTH(AK$2)),NETWORKDAYS.INTL(AK$1,AK$2,11,fériés!$D$4:$D$14),IF(MONTH($W6)=MONTH(AK$1),NETWORKDAYS.INTL(AK$1,$W6,11,fériés!$D$4:$D$14),0))))),0)),0)</f>
        <v>0</v>
      </c>
      <c r="AL6">
        <f>IFERROR(IF(IF(OR(YEAR($V6)=YEAR(AL$1),YEAR($W6)=YEAR(AL$1)),IF($C6="",0,IF($U6="Z",-IF(MONTH($V6)=MONTH(AL$1),IF(MONTH($W6)=MONTH(AL$1),NETWORKDAYS.INTL($V6,$W6,11,fériés!$D$4:$D$14),NETWORKDAYS.INTL($V6,AL$2,11,fériés!$D$4:$D$14)),IF(AND(MONTH($V6)&lt;MONTH(AL$1),MONTH($W6)&gt;MONTH(AL$2)),NETWORKDAYS.INTL(AL$1,AL$2,11,fériés!$D$4:$D$14),IF(MONTH($W6)=MONTH(AL$1),NETWORKDAYS.INTL(AL$1,$W6,11,fériés!$D$4:$D$14),0))),IF(MONTH($V6)=MONTH(AL$1),IF(MONTH($W6)=MONTH(AL$1),NETWORKDAYS.INTL($V6,$W6,11,fériés!$D$4:$D$14),NETWORKDAYS.INTL($V6,AL$2,11,fériés!$D$4:$D$14)),IF(AND(MONTH($V6)&lt;MONTH(AL$1),MONTH($W6)&gt;MONTH(AL$2)),NETWORKDAYS.INTL(AL$1,AL$2,11,fériés!$D$4:$D$14),IF(MONTH($W6)=MONTH(AL$1),NETWORKDAYS.INTL(AL$1,$W6,11,fériés!$D$4:$D$14),0))))),0)&gt;NETWORKDAYS.INTL(AL$1,AL$2,11,fériés!$D$4:$D$14),NETWORKDAYS.INTL(AL$1,AL$2,11,fériés!$D$4:$D$14),IF(OR(YEAR($V6)=YEAR(AL$1),YEAR($W6)=YEAR(AL$1)),IF($C6="",0,IF($U6="Z",-IF(MONTH($V6)=MONTH(AL$1),IF(MONTH($W6)=MONTH(AL$1),NETWORKDAYS.INTL($V6,$W6,11,fériés!$D$4:$D$14),NETWORKDAYS.INTL($V6,AL$2,11,fériés!$D$4:$D$14)),IF(AND(MONTH($V6)&lt;MONTH(AL$1),MONTH($W6)&gt;MONTH(AL$2)),NETWORKDAYS.INTL(AL$1,AL$2,11,fériés!$D$4:$D$14),IF(MONTH($W6)=MONTH(AL$1),NETWORKDAYS.INTL(AL$1,$W6,11,fériés!$D$4:$D$14),0))),IF(MONTH($V6)=MONTH(AL$1),IF(MONTH($W6)=MONTH(AL$1),NETWORKDAYS.INTL($V6,$W6,11,fériés!$D$4:$D$14),NETWORKDAYS.INTL($V6,AL$2,11,fériés!$D$4:$D$14)),IF(AND(MONTH($V6)&lt;MONTH(AL$1),MONTH($W6)&gt;MONTH(AL$2)),NETWORKDAYS.INTL(AL$1,AL$2,11,fériés!$D$4:$D$14),IF(MONTH($W6)=MONTH(AL$1),NETWORKDAYS.INTL(AL$1,$W6,11,fériés!$D$4:$D$14),0))))),0)),0)</f>
        <v>0</v>
      </c>
      <c r="AM6">
        <f>IFERROR(IF(IF(OR(YEAR($V6)=YEAR(AM$1),YEAR($W6)=YEAR(AM$1)),IF($C6="",0,IF($U6="Z",-IF(MONTH($V6)=MONTH(AM$1),IF(MONTH($W6)=MONTH(AM$1),NETWORKDAYS.INTL($V6,$W6,11,fériés!$D$4:$D$14),NETWORKDAYS.INTL($V6,AM$2,11,fériés!$D$4:$D$14)),IF(AND(MONTH($V6)&lt;MONTH(AM$1),MONTH($W6)&gt;MONTH(AM$2)),NETWORKDAYS.INTL(AM$1,AM$2,11,fériés!$D$4:$D$14),IF(MONTH($W6)=MONTH(AM$1),NETWORKDAYS.INTL(AM$1,$W6,11,fériés!$D$4:$D$14),0))),IF(MONTH($V6)=MONTH(AM$1),IF(MONTH($W6)=MONTH(AM$1),NETWORKDAYS.INTL($V6,$W6,11,fériés!$D$4:$D$14),NETWORKDAYS.INTL($V6,AM$2,11,fériés!$D$4:$D$14)),IF(AND(MONTH($V6)&lt;MONTH(AM$1),MONTH($W6)&gt;MONTH(AM$2)),NETWORKDAYS.INTL(AM$1,AM$2,11,fériés!$D$4:$D$14),IF(MONTH($W6)=MONTH(AM$1),NETWORKDAYS.INTL(AM$1,$W6,11,fériés!$D$4:$D$14),0))))),0)&gt;NETWORKDAYS.INTL(AM$1,AM$2,11,fériés!$D$4:$D$14),NETWORKDAYS.INTL(AM$1,AM$2,11,fériés!$D$4:$D$14),IF(OR(YEAR($V6)=YEAR(AM$1),YEAR($W6)=YEAR(AM$1)),IF($C6="",0,IF($U6="Z",-IF(MONTH($V6)=MONTH(AM$1),IF(MONTH($W6)=MONTH(AM$1),NETWORKDAYS.INTL($V6,$W6,11,fériés!$D$4:$D$14),NETWORKDAYS.INTL($V6,AM$2,11,fériés!$D$4:$D$14)),IF(AND(MONTH($V6)&lt;MONTH(AM$1),MONTH($W6)&gt;MONTH(AM$2)),NETWORKDAYS.INTL(AM$1,AM$2,11,fériés!$D$4:$D$14),IF(MONTH($W6)=MONTH(AM$1),NETWORKDAYS.INTL(AM$1,$W6,11,fériés!$D$4:$D$14),0))),IF(MONTH($V6)=MONTH(AM$1),IF(MONTH($W6)=MONTH(AM$1),NETWORKDAYS.INTL($V6,$W6,11,fériés!$D$4:$D$14),NETWORKDAYS.INTL($V6,AM$2,11,fériés!$D$4:$D$14)),IF(AND(MONTH($V6)&lt;MONTH(AM$1),MONTH($W6)&gt;MONTH(AM$2)),NETWORKDAYS.INTL(AM$1,AM$2,11,fériés!$D$4:$D$14),IF(MONTH($W6)=MONTH(AM$1),NETWORKDAYS.INTL(AM$1,$W6,11,fériés!$D$4:$D$14),0))))),0)),0)</f>
        <v>2</v>
      </c>
      <c r="AN6">
        <f>IFERROR(IF(IF(OR(YEAR($V6)=YEAR(AN$1),YEAR($W6)=YEAR(AN$1)),IF($C6="",0,IF($U6="Z",-IF(MONTH($V6)=MONTH(AN$1),IF(MONTH($W6)=MONTH(AN$1),NETWORKDAYS.INTL($V6,$W6,11,fériés!$D$4:$D$14),NETWORKDAYS.INTL($V6,AN$2,11,fériés!$D$4:$D$14)),IF(AND(MONTH($V6)&lt;MONTH(AN$1),MONTH($W6)&gt;MONTH(AN$2)),NETWORKDAYS.INTL(AN$1,AN$2,11,fériés!$D$4:$D$14),IF(MONTH($W6)=MONTH(AN$1),NETWORKDAYS.INTL(AN$1,$W6,11,fériés!$D$4:$D$14),0))),IF(MONTH($V6)=MONTH(AN$1),IF(MONTH($W6)=MONTH(AN$1),NETWORKDAYS.INTL($V6,$W6,11,fériés!$D$4:$D$14),NETWORKDAYS.INTL($V6,AN$2,11,fériés!$D$4:$D$14)),IF(AND(MONTH($V6)&lt;MONTH(AN$1),MONTH($W6)&gt;MONTH(AN$2)),NETWORKDAYS.INTL(AN$1,AN$2,11,fériés!$D$4:$D$14),IF(MONTH($W6)=MONTH(AN$1),NETWORKDAYS.INTL(AN$1,$W6,11,fériés!$D$4:$D$14),0))))),0)&gt;NETWORKDAYS.INTL(AN$1,AN$2,11,fériés!$D$4:$D$14),NETWORKDAYS.INTL(AN$1,AN$2,11,fériés!$D$4:$D$14),IF(OR(YEAR($V6)=YEAR(AN$1),YEAR($W6)=YEAR(AN$1)),IF($C6="",0,IF($U6="Z",-IF(MONTH($V6)=MONTH(AN$1),IF(MONTH($W6)=MONTH(AN$1),NETWORKDAYS.INTL($V6,$W6,11,fériés!$D$4:$D$14),NETWORKDAYS.INTL($V6,AN$2,11,fériés!$D$4:$D$14)),IF(AND(MONTH($V6)&lt;MONTH(AN$1),MONTH($W6)&gt;MONTH(AN$2)),NETWORKDAYS.INTL(AN$1,AN$2,11,fériés!$D$4:$D$14),IF(MONTH($W6)=MONTH(AN$1),NETWORKDAYS.INTL(AN$1,$W6,11,fériés!$D$4:$D$14),0))),IF(MONTH($V6)=MONTH(AN$1),IF(MONTH($W6)=MONTH(AN$1),NETWORKDAYS.INTL($V6,$W6,11,fériés!$D$4:$D$14),NETWORKDAYS.INTL($V6,AN$2,11,fériés!$D$4:$D$14)),IF(AND(MONTH($V6)&lt;MONTH(AN$1),MONTH($W6)&gt;MONTH(AN$2)),NETWORKDAYS.INTL(AN$1,AN$2,11,fériés!$D$4:$D$14),IF(MONTH($W6)=MONTH(AN$1),NETWORKDAYS.INTL(AN$1,$W6,11,fériés!$D$4:$D$14),0))))),0)),0)</f>
        <v>0</v>
      </c>
      <c r="AO6">
        <f>IFERROR(IF(IF(OR(YEAR($V6)=YEAR(AO$1),YEAR($W6)=YEAR(AO$1)),IF($C6="",0,IF($U6="Z",-IF(MONTH($V6)=MONTH(AO$1),IF(MONTH($W6)=MONTH(AO$1),NETWORKDAYS.INTL($V6,$W6,11,fériés!$D$4:$D$14),NETWORKDAYS.INTL($V6,AO$2,11,fériés!$D$4:$D$14)),IF(AND(MONTH($V6)&lt;MONTH(AO$1),MONTH($W6)&gt;MONTH(AO$2)),NETWORKDAYS.INTL(AO$1,AO$2,11,fériés!$D$4:$D$14),IF(MONTH($W6)=MONTH(AO$1),NETWORKDAYS.INTL(AO$1,$W6,11,fériés!$D$4:$D$14),0))),IF(MONTH($V6)=MONTH(AO$1),IF(MONTH($W6)=MONTH(AO$1),NETWORKDAYS.INTL($V6,$W6,11,fériés!$D$4:$D$14),NETWORKDAYS.INTL($V6,AO$2,11,fériés!$D$4:$D$14)),IF(AND(MONTH($V6)&lt;MONTH(AO$1),MONTH($W6)&gt;MONTH(AO$2)),NETWORKDAYS.INTL(AO$1,AO$2,11,fériés!$D$4:$D$14),IF(MONTH($W6)=MONTH(AO$1),NETWORKDAYS.INTL(AO$1,$W6,11,fériés!$D$4:$D$14),0))))),0)&gt;NETWORKDAYS.INTL(AO$1,AO$2,11,fériés!$D$4:$D$14),NETWORKDAYS.INTL(AO$1,AO$2,11,fériés!$D$4:$D$14),IF(OR(YEAR($V6)=YEAR(AO$1),YEAR($W6)=YEAR(AO$1)),IF($C6="",0,IF($U6="Z",-IF(MONTH($V6)=MONTH(AO$1),IF(MONTH($W6)=MONTH(AO$1),NETWORKDAYS.INTL($V6,$W6,11,fériés!$D$4:$D$14),NETWORKDAYS.INTL($V6,AO$2,11,fériés!$D$4:$D$14)),IF(AND(MONTH($V6)&lt;MONTH(AO$1),MONTH($W6)&gt;MONTH(AO$2)),NETWORKDAYS.INTL(AO$1,AO$2,11,fériés!$D$4:$D$14),IF(MONTH($W6)=MONTH(AO$1),NETWORKDAYS.INTL(AO$1,$W6,11,fériés!$D$4:$D$14),0))),IF(MONTH($V6)=MONTH(AO$1),IF(MONTH($W6)=MONTH(AO$1),NETWORKDAYS.INTL($V6,$W6,11,fériés!$D$4:$D$14),NETWORKDAYS.INTL($V6,AO$2,11,fériés!$D$4:$D$14)),IF(AND(MONTH($V6)&lt;MONTH(AO$1),MONTH($W6)&gt;MONTH(AO$2)),NETWORKDAYS.INTL(AO$1,AO$2,11,fériés!$D$4:$D$14),IF(MONTH($W6)=MONTH(AO$1),NETWORKDAYS.INTL(AO$1,$W6,11,fériés!$D$4:$D$14),0))))),0)),0)</f>
        <v>0</v>
      </c>
      <c r="AP6">
        <f>IFERROR(IF(IF(OR(YEAR($V6)=YEAR(AP$1),YEAR($W6)=YEAR(AP$1)),IF($C6="",0,IF($U6="Z",-IF(MONTH($V6)=MONTH(AP$1),IF(MONTH($W6)=MONTH(AP$1),NETWORKDAYS.INTL($V6,$W6,11,fériés!$D$4:$D$14),NETWORKDAYS.INTL($V6,AP$2,11,fériés!$D$4:$D$14)),IF(AND(MONTH($V6)&lt;MONTH(AP$1),MONTH($W6)&gt;MONTH(AP$2)),NETWORKDAYS.INTL(AP$1,AP$2,11,fériés!$D$4:$D$14),IF(MONTH($W6)=MONTH(AP$1),NETWORKDAYS.INTL(AP$1,$W6,11,fériés!$D$4:$D$14),0))),IF(MONTH($V6)=MONTH(AP$1),IF(MONTH($W6)=MONTH(AP$1),NETWORKDAYS.INTL($V6,$W6,11,fériés!$D$4:$D$14),NETWORKDAYS.INTL($V6,AP$2,11,fériés!$D$4:$D$14)),IF(AND(MONTH($V6)&lt;MONTH(AP$1),MONTH($W6)&gt;MONTH(AP$2)),NETWORKDAYS.INTL(AP$1,AP$2,11,fériés!$D$4:$D$14),IF(MONTH($W6)=MONTH(AP$1),NETWORKDAYS.INTL(AP$1,$W6,11,fériés!$D$4:$D$14),0))))),0)&gt;NETWORKDAYS.INTL(AP$1,AP$2,11,fériés!$D$4:$D$14),NETWORKDAYS.INTL(AP$1,AP$2,11,fériés!$D$4:$D$14),IF(OR(YEAR($V6)=YEAR(AP$1),YEAR($W6)=YEAR(AP$1)),IF($C6="",0,IF($U6="Z",-IF(MONTH($V6)=MONTH(AP$1),IF(MONTH($W6)=MONTH(AP$1),NETWORKDAYS.INTL($V6,$W6,11,fériés!$D$4:$D$14),NETWORKDAYS.INTL($V6,AP$2,11,fériés!$D$4:$D$14)),IF(AND(MONTH($V6)&lt;MONTH(AP$1),MONTH($W6)&gt;MONTH(AP$2)),NETWORKDAYS.INTL(AP$1,AP$2,11,fériés!$D$4:$D$14),IF(MONTH($W6)=MONTH(AP$1),NETWORKDAYS.INTL(AP$1,$W6,11,fériés!$D$4:$D$14),0))),IF(MONTH($V6)=MONTH(AP$1),IF(MONTH($W6)=MONTH(AP$1),NETWORKDAYS.INTL($V6,$W6,11,fériés!$D$4:$D$14),NETWORKDAYS.INTL($V6,AP$2,11,fériés!$D$4:$D$14)),IF(AND(MONTH($V6)&lt;MONTH(AP$1),MONTH($W6)&gt;MONTH(AP$2)),NETWORKDAYS.INTL(AP$1,AP$2,11,fériés!$D$4:$D$14),IF(MONTH($W6)=MONTH(AP$1),NETWORKDAYS.INTL(AP$1,$W6,11,fériés!$D$4:$D$14),0))))),0)),0)</f>
        <v>0</v>
      </c>
      <c r="AQ6">
        <f>IFERROR(IF(IF(OR(YEAR($V6)=YEAR(AQ$1),YEAR($W6)=YEAR(AQ$1)),IF($C6="",0,IF($U6="Z",-IF(MONTH($V6)=MONTH(AQ$1),IF(MONTH($W6)=MONTH(AQ$1),NETWORKDAYS.INTL($V6,$W6,11,fériés!$D$4:$D$14),NETWORKDAYS.INTL($V6,AQ$2,11,fériés!$D$4:$D$14)),IF(AND(MONTH($V6)&lt;MONTH(AQ$1),MONTH($W6)&gt;MONTH(AQ$2)),NETWORKDAYS.INTL(AQ$1,AQ$2,11,fériés!$D$4:$D$14),IF(MONTH($W6)=MONTH(AQ$1),NETWORKDAYS.INTL(AQ$1,$W6,11,fériés!$D$4:$D$14),0))),IF(MONTH($V6)=MONTH(AQ$1),IF(MONTH($W6)=MONTH(AQ$1),NETWORKDAYS.INTL($V6,$W6,11,fériés!$D$4:$D$14),NETWORKDAYS.INTL($V6,AQ$2,11,fériés!$D$4:$D$14)),IF(AND(MONTH($V6)&lt;MONTH(AQ$1),MONTH($W6)&gt;MONTH(AQ$2)),NETWORKDAYS.INTL(AQ$1,AQ$2,11,fériés!$D$4:$D$14),IF(MONTH($W6)=MONTH(AQ$1),NETWORKDAYS.INTL(AQ$1,$W6,11,fériés!$D$4:$D$14),0))))),0)&gt;NETWORKDAYS.INTL(AQ$1,AQ$2,11,fériés!$D$4:$D$14),NETWORKDAYS.INTL(AQ$1,AQ$2,11,fériés!$D$4:$D$14),IF(OR(YEAR($V6)=YEAR(AQ$1),YEAR($W6)=YEAR(AQ$1)),IF($C6="",0,IF($U6="Z",-IF(MONTH($V6)=MONTH(AQ$1),IF(MONTH($W6)=MONTH(AQ$1),NETWORKDAYS.INTL($V6,$W6,11,fériés!$D$4:$D$14),NETWORKDAYS.INTL($V6,AQ$2,11,fériés!$D$4:$D$14)),IF(AND(MONTH($V6)&lt;MONTH(AQ$1),MONTH($W6)&gt;MONTH(AQ$2)),NETWORKDAYS.INTL(AQ$1,AQ$2,11,fériés!$D$4:$D$14),IF(MONTH($W6)=MONTH(AQ$1),NETWORKDAYS.INTL(AQ$1,$W6,11,fériés!$D$4:$D$14),0))),IF(MONTH($V6)=MONTH(AQ$1),IF(MONTH($W6)=MONTH(AQ$1),NETWORKDAYS.INTL($V6,$W6,11,fériés!$D$4:$D$14),NETWORKDAYS.INTL($V6,AQ$2,11,fériés!$D$4:$D$14)),IF(AND(MONTH($V6)&lt;MONTH(AQ$1),MONTH($W6)&gt;MONTH(AQ$2)),NETWORKDAYS.INTL(AQ$1,AQ$2,11,fériés!$D$4:$D$14),IF(MONTH($W6)=MONTH(AQ$1),NETWORKDAYS.INTL(AQ$1,$W6,11,fériés!$D$4:$D$14),0))))),0)),0)</f>
        <v>0</v>
      </c>
      <c r="AR6">
        <f>IFERROR(IF(IF(OR(YEAR($V6)=YEAR(AR$1),YEAR($W6)=YEAR(AR$1)),IF($C6="",0,IF($U6="Z",-IF(MONTH($V6)=MONTH(AR$1),IF(MONTH($W6)=MONTH(AR$1),NETWORKDAYS.INTL($V6,$W6,11,fériés!$D$4:$D$14),NETWORKDAYS.INTL($V6,AR$2,11,fériés!$D$4:$D$14)),IF(AND(MONTH($V6)&lt;MONTH(AR$1),MONTH($W6)&gt;MONTH(AR$2)),NETWORKDAYS.INTL(AR$1,AR$2,11,fériés!$D$4:$D$14),IF(MONTH($W6)=MONTH(AR$1),NETWORKDAYS.INTL(AR$1,$W6,11,fériés!$D$4:$D$14),0))),IF(MONTH($V6)=MONTH(AR$1),IF(MONTH($W6)=MONTH(AR$1),NETWORKDAYS.INTL($V6,$W6,11,fériés!$D$4:$D$14),NETWORKDAYS.INTL($V6,AR$2,11,fériés!$D$4:$D$14)),IF(AND(MONTH($V6)&lt;MONTH(AR$1),MONTH($W6)&gt;MONTH(AR$2)),NETWORKDAYS.INTL(AR$1,AR$2,11,fériés!$D$4:$D$14),IF(MONTH($W6)=MONTH(AR$1),NETWORKDAYS.INTL(AR$1,$W6,11,fériés!$D$4:$D$14),0))))),0)&gt;NETWORKDAYS.INTL(AR$1,AR$2,11,fériés!$D$4:$D$14),NETWORKDAYS.INTL(AR$1,AR$2,11,fériés!$D$4:$D$14),IF(OR(YEAR($V6)=YEAR(AR$1),YEAR($W6)=YEAR(AR$1)),IF($C6="",0,IF($U6="Z",-IF(MONTH($V6)=MONTH(AR$1),IF(MONTH($W6)=MONTH(AR$1),NETWORKDAYS.INTL($V6,$W6,11,fériés!$D$4:$D$14),NETWORKDAYS.INTL($V6,AR$2,11,fériés!$D$4:$D$14)),IF(AND(MONTH($V6)&lt;MONTH(AR$1),MONTH($W6)&gt;MONTH(AR$2)),NETWORKDAYS.INTL(AR$1,AR$2,11,fériés!$D$4:$D$14),IF(MONTH($W6)=MONTH(AR$1),NETWORKDAYS.INTL(AR$1,$W6,11,fériés!$D$4:$D$14),0))),IF(MONTH($V6)=MONTH(AR$1),IF(MONTH($W6)=MONTH(AR$1),NETWORKDAYS.INTL($V6,$W6,11,fériés!$D$4:$D$14),NETWORKDAYS.INTL($V6,AR$2,11,fériés!$D$4:$D$14)),IF(AND(MONTH($V6)&lt;MONTH(AR$1),MONTH($W6)&gt;MONTH(AR$2)),NETWORKDAYS.INTL(AR$1,AR$2,11,fériés!$D$4:$D$14),IF(MONTH($W6)=MONTH(AR$1),NETWORKDAYS.INTL(AR$1,$W6,11,fériés!$D$4:$D$14),0))))),0)),0)</f>
        <v>0</v>
      </c>
      <c r="AS6">
        <f>IFERROR(IF(IF(OR(YEAR($V6)=YEAR(AS$1),YEAR($W6)=YEAR(AS$1)),IF($C6="",0,IF($U6="Z",-IF(MONTH($V6)=MONTH(AS$1),IF(MONTH($W6)=MONTH(AS$1),NETWORKDAYS.INTL($V6,$W6,11,fériés!$D$4:$D$14),NETWORKDAYS.INTL($V6,AS$2,11,fériés!$D$4:$D$14)),IF(AND(MONTH($V6)&lt;MONTH(AS$1),MONTH($W6)&gt;MONTH(AS$2)),NETWORKDAYS.INTL(AS$1,AS$2,11,fériés!$D$4:$D$14),IF(MONTH($W6)=MONTH(AS$1),NETWORKDAYS.INTL(AS$1,$W6,11,fériés!$D$4:$D$14),0))),IF(MONTH($V6)=MONTH(AS$1),IF(MONTH($W6)=MONTH(AS$1),NETWORKDAYS.INTL($V6,$W6,11,fériés!$D$4:$D$14),NETWORKDAYS.INTL($V6,AS$2,11,fériés!$D$4:$D$14)),IF(AND(MONTH($V6)&lt;MONTH(AS$1),MONTH($W6)&gt;MONTH(AS$2)),NETWORKDAYS.INTL(AS$1,AS$2,11,fériés!$D$4:$D$14),IF(MONTH($W6)=MONTH(AS$1),NETWORKDAYS.INTL(AS$1,$W6,11,fériés!$D$4:$D$14),0))))),0)&gt;NETWORKDAYS.INTL(AS$1,AS$2,11,fériés!$D$4:$D$14),NETWORKDAYS.INTL(AS$1,AS$2,11,fériés!$D$4:$D$14),IF(OR(YEAR($V6)=YEAR(AS$1),YEAR($W6)=YEAR(AS$1)),IF($C6="",0,IF($U6="Z",-IF(MONTH($V6)=MONTH(AS$1),IF(MONTH($W6)=MONTH(AS$1),NETWORKDAYS.INTL($V6,$W6,11,fériés!$D$4:$D$14),NETWORKDAYS.INTL($V6,AS$2,11,fériés!$D$4:$D$14)),IF(AND(MONTH($V6)&lt;MONTH(AS$1),MONTH($W6)&gt;MONTH(AS$2)),NETWORKDAYS.INTL(AS$1,AS$2,11,fériés!$D$4:$D$14),IF(MONTH($W6)=MONTH(AS$1),NETWORKDAYS.INTL(AS$1,$W6,11,fériés!$D$4:$D$14),0))),IF(MONTH($V6)=MONTH(AS$1),IF(MONTH($W6)=MONTH(AS$1),NETWORKDAYS.INTL($V6,$W6,11,fériés!$D$4:$D$14),NETWORKDAYS.INTL($V6,AS$2,11,fériés!$D$4:$D$14)),IF(AND(MONTH($V6)&lt;MONTH(AS$1),MONTH($W6)&gt;MONTH(AS$2)),NETWORKDAYS.INTL(AS$1,AS$2,11,fériés!$D$4:$D$14),IF(MONTH($W6)=MONTH(AS$1),NETWORKDAYS.INTL(AS$1,$W6,11,fériés!$D$4:$D$14),0))))),0)),0)</f>
        <v>0</v>
      </c>
      <c r="AT6">
        <f>IFERROR(IF(IF(OR(YEAR($V6)=YEAR(AT$1),YEAR($W6)=YEAR(AT$1)),IF($C6="",0,IF($U6="Z",-IF(MONTH($V6)=MONTH(AT$1),IF(MONTH($W6)=MONTH(AT$1),NETWORKDAYS.INTL($V6,$W6,11,fériés!$D$4:$D$14),NETWORKDAYS.INTL($V6,AT$2,11,fériés!$D$4:$D$14)),IF(AND(MONTH($V6)&lt;MONTH(AT$1),MONTH($W6)&gt;MONTH(AT$2)),NETWORKDAYS.INTL(AT$1,AT$2,11,fériés!$D$4:$D$14),IF(MONTH($W6)=MONTH(AT$1),NETWORKDAYS.INTL(AT$1,$W6,11,fériés!$D$4:$D$14),0))),IF(MONTH($V6)=MONTH(AT$1),IF(MONTH($W6)=MONTH(AT$1),NETWORKDAYS.INTL($V6,$W6,11,fériés!$D$4:$D$14),NETWORKDAYS.INTL($V6,AT$2,11,fériés!$D$4:$D$14)),IF(AND(MONTH($V6)&lt;MONTH(AT$1),MONTH($W6)&gt;MONTH(AT$2)),NETWORKDAYS.INTL(AT$1,AT$2,11,fériés!$D$4:$D$14),IF(MONTH($W6)=MONTH(AT$1),NETWORKDAYS.INTL(AT$1,$W6,11,fériés!$D$4:$D$14),0))))),0)&gt;NETWORKDAYS.INTL(AT$1,AT$2,11,fériés!$D$4:$D$14),NETWORKDAYS.INTL(AT$1,AT$2,11,fériés!$D$4:$D$14),IF(OR(YEAR($V6)=YEAR(AT$1),YEAR($W6)=YEAR(AT$1)),IF($C6="",0,IF($U6="Z",-IF(MONTH($V6)=MONTH(AT$1),IF(MONTH($W6)=MONTH(AT$1),NETWORKDAYS.INTL($V6,$W6,11,fériés!$D$4:$D$14),NETWORKDAYS.INTL($V6,AT$2,11,fériés!$D$4:$D$14)),IF(AND(MONTH($V6)&lt;MONTH(AT$1),MONTH($W6)&gt;MONTH(AT$2)),NETWORKDAYS.INTL(AT$1,AT$2,11,fériés!$D$4:$D$14),IF(MONTH($W6)=MONTH(AT$1),NETWORKDAYS.INTL(AT$1,$W6,11,fériés!$D$4:$D$14),0))),IF(MONTH($V6)=MONTH(AT$1),IF(MONTH($W6)=MONTH(AT$1),NETWORKDAYS.INTL($V6,$W6,11,fériés!$D$4:$D$14),NETWORKDAYS.INTL($V6,AT$2,11,fériés!$D$4:$D$14)),IF(AND(MONTH($V6)&lt;MONTH(AT$1),MONTH($W6)&gt;MONTH(AT$2)),NETWORKDAYS.INTL(AT$1,AT$2,11,fériés!$D$4:$D$14),IF(MONTH($W6)=MONTH(AT$1),NETWORKDAYS.INTL(AT$1,$W6,11,fériés!$D$4:$D$14),0))))),0)),0)</f>
        <v>0</v>
      </c>
      <c r="AU6">
        <f>IFERROR(IF(IF(OR(YEAR($V6)=YEAR(AU$1),YEAR($W6)=YEAR(AU$1)),IF($C6="",0,IF($U6="Z",-IF(MONTH($V6)=MONTH(AU$1),IF(MONTH($W6)=MONTH(AU$1),NETWORKDAYS.INTL($V6,$W6,11,fériés!$D$4:$D$14),NETWORKDAYS.INTL($V6,AU$2,11,fériés!$D$4:$D$14)),IF(AND(MONTH($V6)&lt;MONTH(AU$1),MONTH($W6)&gt;MONTH(AU$2)),NETWORKDAYS.INTL(AU$1,AU$2,11,fériés!$D$4:$D$14),IF(MONTH($W6)=MONTH(AU$1),NETWORKDAYS.INTL(AU$1,$W6,11,fériés!$D$4:$D$14),0))),IF(MONTH($V6)=MONTH(AU$1),IF(MONTH($W6)=MONTH(AU$1),NETWORKDAYS.INTL($V6,$W6,11,fériés!$D$4:$D$14),NETWORKDAYS.INTL($V6,AU$2,11,fériés!$D$4:$D$14)),IF(AND(MONTH($V6)&lt;MONTH(AU$1),MONTH($W6)&gt;MONTH(AU$2)),NETWORKDAYS.INTL(AU$1,AU$2,11,fériés!$D$4:$D$14),IF(MONTH($W6)=MONTH(AU$1),NETWORKDAYS.INTL(AU$1,$W6,11,fériés!$D$4:$D$14),0))))),0)&gt;NETWORKDAYS.INTL(AU$1,AU$2,11,fériés!$D$4:$D$14),NETWORKDAYS.INTL(AU$1,AU$2,11,fériés!$D$4:$D$14),IF(OR(YEAR($V6)=YEAR(AU$1),YEAR($W6)=YEAR(AU$1)),IF($C6="",0,IF($U6="Z",-IF(MONTH($V6)=MONTH(AU$1),IF(MONTH($W6)=MONTH(AU$1),NETWORKDAYS.INTL($V6,$W6,11,fériés!$D$4:$D$14),NETWORKDAYS.INTL($V6,AU$2,11,fériés!$D$4:$D$14)),IF(AND(MONTH($V6)&lt;MONTH(AU$1),MONTH($W6)&gt;MONTH(AU$2)),NETWORKDAYS.INTL(AU$1,AU$2,11,fériés!$D$4:$D$14),IF(MONTH($W6)=MONTH(AU$1),NETWORKDAYS.INTL(AU$1,$W6,11,fériés!$D$4:$D$14),0))),IF(MONTH($V6)=MONTH(AU$1),IF(MONTH($W6)=MONTH(AU$1),NETWORKDAYS.INTL($V6,$W6,11,fériés!$D$4:$D$14),NETWORKDAYS.INTL($V6,AU$2,11,fériés!$D$4:$D$14)),IF(AND(MONTH($V6)&lt;MONTH(AU$1),MONTH($W6)&gt;MONTH(AU$2)),NETWORKDAYS.INTL(AU$1,AU$2,11,fériés!$D$4:$D$14),IF(MONTH($W6)=MONTH(AU$1),NETWORKDAYS.INTL(AU$1,$W6,11,fériés!$D$4:$D$14),0))))),0)),0)</f>
        <v>0</v>
      </c>
      <c r="AV6">
        <f>IFERROR(IF(IF(OR(YEAR($V6)=YEAR(AV$1),YEAR($W6)=YEAR(AV$1)),IF($C6="",0,IF($U6="Z",-IF(MONTH($V6)=MONTH(AV$1),IF(MONTH($W6)=MONTH(AV$1),NETWORKDAYS.INTL($V6,$W6,11,fériés!$D$4:$D$14),NETWORKDAYS.INTL($V6,AV$2,11,fériés!$D$4:$D$14)),IF(AND(MONTH($V6)&lt;MONTH(AV$1),MONTH($W6)&gt;MONTH(AV$2)),NETWORKDAYS.INTL(AV$1,AV$2,11,fériés!$D$4:$D$14),IF(MONTH($W6)=MONTH(AV$1),NETWORKDAYS.INTL(AV$1,$W6,11,fériés!$D$4:$D$14),0))),IF(MONTH($V6)=MONTH(AV$1),IF(MONTH($W6)=MONTH(AV$1),NETWORKDAYS.INTL($V6,$W6,11,fériés!$D$4:$D$14),NETWORKDAYS.INTL($V6,AV$2,11,fériés!$D$4:$D$14)),IF(AND(MONTH($V6)&lt;MONTH(AV$1),MONTH($W6)&gt;MONTH(AV$2)),NETWORKDAYS.INTL(AV$1,AV$2,11,fériés!$D$4:$D$14),IF(MONTH($W6)=MONTH(AV$1),NETWORKDAYS.INTL(AV$1,$W6,11,fériés!$D$4:$D$14),0))))),0)&gt;NETWORKDAYS.INTL(AV$1,AV$2,11,fériés!$D$4:$D$14),NETWORKDAYS.INTL(AV$1,AV$2,11,fériés!$D$4:$D$14),IF(OR(YEAR($V6)=YEAR(AV$1),YEAR($W6)=YEAR(AV$1)),IF($C6="",0,IF($U6="Z",-IF(MONTH($V6)=MONTH(AV$1),IF(MONTH($W6)=MONTH(AV$1),NETWORKDAYS.INTL($V6,$W6,11,fériés!$D$4:$D$14),NETWORKDAYS.INTL($V6,AV$2,11,fériés!$D$4:$D$14)),IF(AND(MONTH($V6)&lt;MONTH(AV$1),MONTH($W6)&gt;MONTH(AV$2)),NETWORKDAYS.INTL(AV$1,AV$2,11,fériés!$D$4:$D$14),IF(MONTH($W6)=MONTH(AV$1),NETWORKDAYS.INTL(AV$1,$W6,11,fériés!$D$4:$D$14),0))),IF(MONTH($V6)=MONTH(AV$1),IF(MONTH($W6)=MONTH(AV$1),NETWORKDAYS.INTL($V6,$W6,11,fériés!$D$4:$D$14),NETWORKDAYS.INTL($V6,AV$2,11,fériés!$D$4:$D$14)),IF(AND(MONTH($V6)&lt;MONTH(AV$1),MONTH($W6)&gt;MONTH(AV$2)),NETWORKDAYS.INTL(AV$1,AV$2,11,fériés!$D$4:$D$14),IF(MONTH($W6)=MONTH(AV$1),NETWORKDAYS.INTL(AV$1,$W6,11,fériés!$D$4:$D$14),0))))),0)),0)</f>
        <v>0</v>
      </c>
    </row>
    <row r="7" spans="1:61" x14ac:dyDescent="0.2">
      <c r="A7" s="1"/>
      <c r="B7" s="1"/>
      <c r="C7" s="1" t="s">
        <v>69</v>
      </c>
      <c r="D7" s="1" t="s">
        <v>70</v>
      </c>
      <c r="E7" s="2">
        <v>43862.041666666664</v>
      </c>
      <c r="F7" s="2">
        <v>43884.041666666664</v>
      </c>
      <c r="G7" s="1" t="s">
        <v>16</v>
      </c>
      <c r="H7" s="1" t="s">
        <v>31</v>
      </c>
      <c r="I7" s="1" t="s">
        <v>16</v>
      </c>
      <c r="J7" s="1" t="s">
        <v>26</v>
      </c>
      <c r="K7" s="1" t="s">
        <v>26</v>
      </c>
      <c r="L7" s="1" t="s">
        <v>16</v>
      </c>
      <c r="M7" s="20" t="str">
        <f>IFERROR(VLOOKUP(D7,'type d''absences'!$A:$C,3,FALSE),"")</f>
        <v>ATM</v>
      </c>
      <c r="N7">
        <f>IFERROR(VLOOKUP(B7,'[1]CB PRISME'!$A:$N,5,FALSE),0)</f>
        <v>0</v>
      </c>
      <c r="O7">
        <f>IFERROR(VLOOKUP(N7,'Cadre-Non Cadre'!$A:$C,3),0)</f>
        <v>0</v>
      </c>
      <c r="P7">
        <f>IFERROR(VLOOKUP(B7,'[1]CB PRISME'!$A:$N,13,FALSE),0)</f>
        <v>0</v>
      </c>
      <c r="Q7">
        <f t="shared" si="2"/>
        <v>0</v>
      </c>
      <c r="R7">
        <f>IFERROR(VLOOKUP(B7,'[1]CB PRISME'!$A:$N,7,FALSE),0)</f>
        <v>0</v>
      </c>
      <c r="S7">
        <f>+VLOOKUP(B7,[2]FTP!$A:AL,23,FALSE)</f>
        <v>0</v>
      </c>
      <c r="T7">
        <f t="shared" si="3"/>
        <v>0</v>
      </c>
      <c r="U7" s="5" t="str">
        <f t="shared" si="4"/>
        <v>M</v>
      </c>
      <c r="V7" s="2">
        <f t="shared" si="5"/>
        <v>43862.041666666664</v>
      </c>
      <c r="W7" s="2">
        <f t="shared" si="6"/>
        <v>43884.041666666664</v>
      </c>
      <c r="X7" s="33">
        <f>NETWORKDAYS.INTL(V7,W7,11,fériés!$C$4:$J$16)</f>
        <v>19</v>
      </c>
      <c r="Y7">
        <f>IFERROR(IF(IF(OR(YEAR($V7)=YEAR(Y$1),YEAR($W7)=YEAR(Y$1)),IF($C7="",0,IF($U7="Z",-IF(MONTH($V7)=MONTH(Y$1),IF(MONTH($W7)=MONTH(Y$1),NETWORKDAYS.INTL($V7,$W7,11,fériés!$D$4:$D$14),NETWORKDAYS.INTL($V7,Y$2,11,fériés!$D$4:$D$14)),IF(AND(MONTH($V7)&lt;MONTH(Y$1),MONTH($W7)&gt;MONTH(Y$2)),NETWORKDAYS.INTL(Y$1,Y$2,11,fériés!$D$4:$D$14),IF(MONTH($W7)=MONTH(Y$1),NETWORKDAYS.INTL(Y$1,$W7,11,fériés!$D$4:$D$14),0))),IF(MONTH($V7)=MONTH(Y$1),IF(MONTH($W7)=MONTH(Y$1),NETWORKDAYS.INTL($V7,$W7,11,fériés!$D$4:$D$14),NETWORKDAYS.INTL($V7,Y$2,11,fériés!$D$4:$D$14)),IF(AND(MONTH($V7)&lt;MONTH(Y$1),MONTH($W7)&gt;MONTH(Y$2)),NETWORKDAYS.INTL(Y$1,Y$2,11,fériés!$D$4:$D$14),IF(MONTH($W7)=MONTH(Y$1),NETWORKDAYS.INTL(Y$1,$W7,11,fériés!$D$4:$D$14),0))))),0)&gt;NETWORKDAYS.INTL(Y$1,Y$2,11,fériés!$D$4:$D$14),NETWORKDAYS.INTL(Y$1,Y$2,11,fériés!$D$4:$D$14),IF(OR(YEAR($V7)=YEAR(Y$1),YEAR($W7)=YEAR(Y$1)),IF($C7="",0,IF($U7="Z",-IF(MONTH($V7)=MONTH(Y$1),IF(MONTH($W7)=MONTH(Y$1),NETWORKDAYS.INTL($V7,$W7,11,fériés!$D$4:$D$14),NETWORKDAYS.INTL($V7,Y$2,11,fériés!$D$4:$D$14)),IF(AND(MONTH($V7)&lt;MONTH(Y$1),MONTH($W7)&gt;MONTH(Y$2)),NETWORKDAYS.INTL(Y$1,Y$2,11,fériés!$D$4:$D$14),IF(MONTH($W7)=MONTH(Y$1),NETWORKDAYS.INTL(Y$1,$W7,11,fériés!$D$4:$D$14),0))),IF(MONTH($V7)=MONTH(Y$1),IF(MONTH($W7)=MONTH(Y$1),NETWORKDAYS.INTL($V7,$W7,11,fériés!$D$4:$D$14),NETWORKDAYS.INTL($V7,Y$2,11,fériés!$D$4:$D$14)),IF(AND(MONTH($V7)&lt;MONTH(Y$1),MONTH($W7)&gt;MONTH(Y$2)),NETWORKDAYS.INTL(Y$1,Y$2,11,fériés!$D$4:$D$14),IF(MONTH($W7)=MONTH(Y$1),NETWORKDAYS.INTL(Y$1,$W7,11,fériés!$D$4:$D$14),0))))),0)),0)</f>
        <v>0</v>
      </c>
      <c r="Z7">
        <f>IFERROR(IF(IF(OR(YEAR($V7)=YEAR(Z$1),YEAR($W7)=YEAR(Z$1)),IF($C7="",0,IF($U7="Z",-IF(MONTH($V7)=MONTH(Z$1),IF(MONTH($W7)=MONTH(Z$1),NETWORKDAYS.INTL($V7,$W7,11,fériés!$D$4:$D$14),NETWORKDAYS.INTL($V7,Z$2,11,fériés!$D$4:$D$14)),IF(AND(MONTH($V7)&lt;MONTH(Z$1),MONTH($W7)&gt;MONTH(Z$2)),NETWORKDAYS.INTL(Z$1,Z$2,11,fériés!$D$4:$D$14),IF(MONTH($W7)=MONTH(Z$1),NETWORKDAYS.INTL(Z$1,$W7,11,fériés!$D$4:$D$14),0))),IF(MONTH($V7)=MONTH(Z$1),IF(MONTH($W7)=MONTH(Z$1),NETWORKDAYS.INTL($V7,$W7,11,fériés!$D$4:$D$14),NETWORKDAYS.INTL($V7,Z$2,11,fériés!$D$4:$D$14)),IF(AND(MONTH($V7)&lt;MONTH(Z$1),MONTH($W7)&gt;MONTH(Z$2)),NETWORKDAYS.INTL(Z$1,Z$2,11,fériés!$D$4:$D$14),IF(MONTH($W7)=MONTH(Z$1),NETWORKDAYS.INTL(Z$1,$W7,11,fériés!$D$4:$D$14),0))))),0)&gt;NETWORKDAYS.INTL(Z$1,Z$2,11,fériés!$D$4:$D$14),NETWORKDAYS.INTL(Z$1,Z$2,11,fériés!$D$4:$D$14),IF(OR(YEAR($V7)=YEAR(Z$1),YEAR($W7)=YEAR(Z$1)),IF($C7="",0,IF($U7="Z",-IF(MONTH($V7)=MONTH(Z$1),IF(MONTH($W7)=MONTH(Z$1),NETWORKDAYS.INTL($V7,$W7,11,fériés!$D$4:$D$14),NETWORKDAYS.INTL($V7,Z$2,11,fériés!$D$4:$D$14)),IF(AND(MONTH($V7)&lt;MONTH(Z$1),MONTH($W7)&gt;MONTH(Z$2)),NETWORKDAYS.INTL(Z$1,Z$2,11,fériés!$D$4:$D$14),IF(MONTH($W7)=MONTH(Z$1),NETWORKDAYS.INTL(Z$1,$W7,11,fériés!$D$4:$D$14),0))),IF(MONTH($V7)=MONTH(Z$1),IF(MONTH($W7)=MONTH(Z$1),NETWORKDAYS.INTL($V7,$W7,11,fériés!$D$4:$D$14),NETWORKDAYS.INTL($V7,Z$2,11,fériés!$D$4:$D$14)),IF(AND(MONTH($V7)&lt;MONTH(Z$1),MONTH($W7)&gt;MONTH(Z$2)),NETWORKDAYS.INTL(Z$1,Z$2,11,fériés!$D$4:$D$14),IF(MONTH($W7)=MONTH(Z$1),NETWORKDAYS.INTL(Z$1,$W7,11,fériés!$D$4:$D$14),0))))),0)),0)</f>
        <v>0</v>
      </c>
      <c r="AA7">
        <f>IFERROR(IF(IF(OR(YEAR($V7)=YEAR(AA$1),YEAR($W7)=YEAR(AA$1)),IF($C7="",0,IF($U7="Z",-IF(MONTH($V7)=MONTH(AA$1),IF(MONTH($W7)=MONTH(AA$1),NETWORKDAYS.INTL($V7,$W7,11,fériés!$D$4:$D$14),NETWORKDAYS.INTL($V7,AA$2,11,fériés!$D$4:$D$14)),IF(AND(MONTH($V7)&lt;MONTH(AA$1),MONTH($W7)&gt;MONTH(AA$2)),NETWORKDAYS.INTL(AA$1,AA$2,11,fériés!$D$4:$D$14),IF(MONTH($W7)=MONTH(AA$1),NETWORKDAYS.INTL(AA$1,$W7,11,fériés!$D$4:$D$14),0))),IF(MONTH($V7)=MONTH(AA$1),IF(MONTH($W7)=MONTH(AA$1),NETWORKDAYS.INTL($V7,$W7,11,fériés!$D$4:$D$14),NETWORKDAYS.INTL($V7,AA$2,11,fériés!$D$4:$D$14)),IF(AND(MONTH($V7)&lt;MONTH(AA$1),MONTH($W7)&gt;MONTH(AA$2)),NETWORKDAYS.INTL(AA$1,AA$2,11,fériés!$D$4:$D$14),IF(MONTH($W7)=MONTH(AA$1),NETWORKDAYS.INTL(AA$1,$W7,11,fériés!$D$4:$D$14),0))))),0)&gt;NETWORKDAYS.INTL(AA$1,AA$2,11,fériés!$D$4:$D$14),NETWORKDAYS.INTL(AA$1,AA$2,11,fériés!$D$4:$D$14),IF(OR(YEAR($V7)=YEAR(AA$1),YEAR($W7)=YEAR(AA$1)),IF($C7="",0,IF($U7="Z",-IF(MONTH($V7)=MONTH(AA$1),IF(MONTH($W7)=MONTH(AA$1),NETWORKDAYS.INTL($V7,$W7,11,fériés!$D$4:$D$14),NETWORKDAYS.INTL($V7,AA$2,11,fériés!$D$4:$D$14)),IF(AND(MONTH($V7)&lt;MONTH(AA$1),MONTH($W7)&gt;MONTH(AA$2)),NETWORKDAYS.INTL(AA$1,AA$2,11,fériés!$D$4:$D$14),IF(MONTH($W7)=MONTH(AA$1),NETWORKDAYS.INTL(AA$1,$W7,11,fériés!$D$4:$D$14),0))),IF(MONTH($V7)=MONTH(AA$1),IF(MONTH($W7)=MONTH(AA$1),NETWORKDAYS.INTL($V7,$W7,11,fériés!$D$4:$D$14),NETWORKDAYS.INTL($V7,AA$2,11,fériés!$D$4:$D$14)),IF(AND(MONTH($V7)&lt;MONTH(AA$1),MONTH($W7)&gt;MONTH(AA$2)),NETWORKDAYS.INTL(AA$1,AA$2,11,fériés!$D$4:$D$14),IF(MONTH($W7)=MONTH(AA$1),NETWORKDAYS.INTL(AA$1,$W7,11,fériés!$D$4:$D$14),0))))),0)),0)</f>
        <v>0</v>
      </c>
      <c r="AB7">
        <f>IFERROR(IF(IF(OR(YEAR($V7)=YEAR(AB$1),YEAR($W7)=YEAR(AB$1)),IF($C7="",0,IF($U7="Z",-IF(MONTH($V7)=MONTH(AB$1),IF(MONTH($W7)=MONTH(AB$1),NETWORKDAYS.INTL($V7,$W7,11,fériés!$D$4:$D$14),NETWORKDAYS.INTL($V7,AB$2,11,fériés!$D$4:$D$14)),IF(AND(MONTH($V7)&lt;MONTH(AB$1),MONTH($W7)&gt;MONTH(AB$2)),NETWORKDAYS.INTL(AB$1,AB$2,11,fériés!$D$4:$D$14),IF(MONTH($W7)=MONTH(AB$1),NETWORKDAYS.INTL(AB$1,$W7,11,fériés!$D$4:$D$14),0))),IF(MONTH($V7)=MONTH(AB$1),IF(MONTH($W7)=MONTH(AB$1),NETWORKDAYS.INTL($V7,$W7,11,fériés!$D$4:$D$14),NETWORKDAYS.INTL($V7,AB$2,11,fériés!$D$4:$D$14)),IF(AND(MONTH($V7)&lt;MONTH(AB$1),MONTH($W7)&gt;MONTH(AB$2)),NETWORKDAYS.INTL(AB$1,AB$2,11,fériés!$D$4:$D$14),IF(MONTH($W7)=MONTH(AB$1),NETWORKDAYS.INTL(AB$1,$W7,11,fériés!$D$4:$D$14),0))))),0)&gt;NETWORKDAYS.INTL(AB$1,AB$2,11,fériés!$D$4:$D$14),NETWORKDAYS.INTL(AB$1,AB$2,11,fériés!$D$4:$D$14),IF(OR(YEAR($V7)=YEAR(AB$1),YEAR($W7)=YEAR(AB$1)),IF($C7="",0,IF($U7="Z",-IF(MONTH($V7)=MONTH(AB$1),IF(MONTH($W7)=MONTH(AB$1),NETWORKDAYS.INTL($V7,$W7,11,fériés!$D$4:$D$14),NETWORKDAYS.INTL($V7,AB$2,11,fériés!$D$4:$D$14)),IF(AND(MONTH($V7)&lt;MONTH(AB$1),MONTH($W7)&gt;MONTH(AB$2)),NETWORKDAYS.INTL(AB$1,AB$2,11,fériés!$D$4:$D$14),IF(MONTH($W7)=MONTH(AB$1),NETWORKDAYS.INTL(AB$1,$W7,11,fériés!$D$4:$D$14),0))),IF(MONTH($V7)=MONTH(AB$1),IF(MONTH($W7)=MONTH(AB$1),NETWORKDAYS.INTL($V7,$W7,11,fériés!$D$4:$D$14),NETWORKDAYS.INTL($V7,AB$2,11,fériés!$D$4:$D$14)),IF(AND(MONTH($V7)&lt;MONTH(AB$1),MONTH($W7)&gt;MONTH(AB$2)),NETWORKDAYS.INTL(AB$1,AB$2,11,fériés!$D$4:$D$14),IF(MONTH($W7)=MONTH(AB$1),NETWORKDAYS.INTL(AB$1,$W7,11,fériés!$D$4:$D$14),0))))),0)),0)</f>
        <v>0</v>
      </c>
      <c r="AC7">
        <f>IFERROR(IF(IF(OR(YEAR($V7)=YEAR(AC$1),YEAR($W7)=YEAR(AC$1)),IF($C7="",0,IF($U7="Z",-IF(MONTH($V7)=MONTH(AC$1),IF(MONTH($W7)=MONTH(AC$1),NETWORKDAYS.INTL($V7,$W7,11,fériés!$D$4:$D$14),NETWORKDAYS.INTL($V7,AC$2,11,fériés!$D$4:$D$14)),IF(AND(MONTH($V7)&lt;MONTH(AC$1),MONTH($W7)&gt;MONTH(AC$2)),NETWORKDAYS.INTL(AC$1,AC$2,11,fériés!$D$4:$D$14),IF(MONTH($W7)=MONTH(AC$1),NETWORKDAYS.INTL(AC$1,$W7,11,fériés!$D$4:$D$14),0))),IF(MONTH($V7)=MONTH(AC$1),IF(MONTH($W7)=MONTH(AC$1),NETWORKDAYS.INTL($V7,$W7,11,fériés!$D$4:$D$14),NETWORKDAYS.INTL($V7,AC$2,11,fériés!$D$4:$D$14)),IF(AND(MONTH($V7)&lt;MONTH(AC$1),MONTH($W7)&gt;MONTH(AC$2)),NETWORKDAYS.INTL(AC$1,AC$2,11,fériés!$D$4:$D$14),IF(MONTH($W7)=MONTH(AC$1),NETWORKDAYS.INTL(AC$1,$W7,11,fériés!$D$4:$D$14),0))))),0)&gt;NETWORKDAYS.INTL(AC$1,AC$2,11,fériés!$D$4:$D$14),NETWORKDAYS.INTL(AC$1,AC$2,11,fériés!$D$4:$D$14),IF(OR(YEAR($V7)=YEAR(AC$1),YEAR($W7)=YEAR(AC$1)),IF($C7="",0,IF($U7="Z",-IF(MONTH($V7)=MONTH(AC$1),IF(MONTH($W7)=MONTH(AC$1),NETWORKDAYS.INTL($V7,$W7,11,fériés!$D$4:$D$14),NETWORKDAYS.INTL($V7,AC$2,11,fériés!$D$4:$D$14)),IF(AND(MONTH($V7)&lt;MONTH(AC$1),MONTH($W7)&gt;MONTH(AC$2)),NETWORKDAYS.INTL(AC$1,AC$2,11,fériés!$D$4:$D$14),IF(MONTH($W7)=MONTH(AC$1),NETWORKDAYS.INTL(AC$1,$W7,11,fériés!$D$4:$D$14),0))),IF(MONTH($V7)=MONTH(AC$1),IF(MONTH($W7)=MONTH(AC$1),NETWORKDAYS.INTL($V7,$W7,11,fériés!$D$4:$D$14),NETWORKDAYS.INTL($V7,AC$2,11,fériés!$D$4:$D$14)),IF(AND(MONTH($V7)&lt;MONTH(AC$1),MONTH($W7)&gt;MONTH(AC$2)),NETWORKDAYS.INTL(AC$1,AC$2,11,fériés!$D$4:$D$14),IF(MONTH($W7)=MONTH(AC$1),NETWORKDAYS.INTL(AC$1,$W7,11,fériés!$D$4:$D$14),0))))),0)),0)</f>
        <v>0</v>
      </c>
      <c r="AD7">
        <f>IFERROR(IF(IF(OR(YEAR($V7)=YEAR(AD$1),YEAR($W7)=YEAR(AD$1)),IF($C7="",0,IF($U7="Z",-IF(MONTH($V7)=MONTH(AD$1),IF(MONTH($W7)=MONTH(AD$1),NETWORKDAYS.INTL($V7,$W7,11,fériés!$D$4:$D$14),NETWORKDAYS.INTL($V7,AD$2,11,fériés!$D$4:$D$14)),IF(AND(MONTH($V7)&lt;MONTH(AD$1),MONTH($W7)&gt;MONTH(AD$2)),NETWORKDAYS.INTL(AD$1,AD$2,11,fériés!$D$4:$D$14),IF(MONTH($W7)=MONTH(AD$1),NETWORKDAYS.INTL(AD$1,$W7,11,fériés!$D$4:$D$14),0))),IF(MONTH($V7)=MONTH(AD$1),IF(MONTH($W7)=MONTH(AD$1),NETWORKDAYS.INTL($V7,$W7,11,fériés!$D$4:$D$14),NETWORKDAYS.INTL($V7,AD$2,11,fériés!$D$4:$D$14)),IF(AND(MONTH($V7)&lt;MONTH(AD$1),MONTH($W7)&gt;MONTH(AD$2)),NETWORKDAYS.INTL(AD$1,AD$2,11,fériés!$D$4:$D$14),IF(MONTH($W7)=MONTH(AD$1),NETWORKDAYS.INTL(AD$1,$W7,11,fériés!$D$4:$D$14),0))))),0)&gt;NETWORKDAYS.INTL(AD$1,AD$2,11,fériés!$D$4:$D$14),NETWORKDAYS.INTL(AD$1,AD$2,11,fériés!$D$4:$D$14),IF(OR(YEAR($V7)=YEAR(AD$1),YEAR($W7)=YEAR(AD$1)),IF($C7="",0,IF($U7="Z",-IF(MONTH($V7)=MONTH(AD$1),IF(MONTH($W7)=MONTH(AD$1),NETWORKDAYS.INTL($V7,$W7,11,fériés!$D$4:$D$14),NETWORKDAYS.INTL($V7,AD$2,11,fériés!$D$4:$D$14)),IF(AND(MONTH($V7)&lt;MONTH(AD$1),MONTH($W7)&gt;MONTH(AD$2)),NETWORKDAYS.INTL(AD$1,AD$2,11,fériés!$D$4:$D$14),IF(MONTH($W7)=MONTH(AD$1),NETWORKDAYS.INTL(AD$1,$W7,11,fériés!$D$4:$D$14),0))),IF(MONTH($V7)=MONTH(AD$1),IF(MONTH($W7)=MONTH(AD$1),NETWORKDAYS.INTL($V7,$W7,11,fériés!$D$4:$D$14),NETWORKDAYS.INTL($V7,AD$2,11,fériés!$D$4:$D$14)),IF(AND(MONTH($V7)&lt;MONTH(AD$1),MONTH($W7)&gt;MONTH(AD$2)),NETWORKDAYS.INTL(AD$1,AD$2,11,fériés!$D$4:$D$14),IF(MONTH($W7)=MONTH(AD$1),NETWORKDAYS.INTL(AD$1,$W7,11,fériés!$D$4:$D$14),0))))),0)),0)</f>
        <v>0</v>
      </c>
      <c r="AE7">
        <f>IFERROR(IF(IF(OR(YEAR($V7)=YEAR(AE$1),YEAR($W7)=YEAR(AE$1)),IF($C7="",0,IF($U7="Z",-IF(MONTH($V7)=MONTH(AE$1),IF(MONTH($W7)=MONTH(AE$1),NETWORKDAYS.INTL($V7,$W7,11,fériés!$D$4:$D$14),NETWORKDAYS.INTL($V7,AE$2,11,fériés!$D$4:$D$14)),IF(AND(MONTH($V7)&lt;MONTH(AE$1),MONTH($W7)&gt;MONTH(AE$2)),NETWORKDAYS.INTL(AE$1,AE$2,11,fériés!$D$4:$D$14),IF(MONTH($W7)=MONTH(AE$1),NETWORKDAYS.INTL(AE$1,$W7,11,fériés!$D$4:$D$14),0))),IF(MONTH($V7)=MONTH(AE$1),IF(MONTH($W7)=MONTH(AE$1),NETWORKDAYS.INTL($V7,$W7,11,fériés!$D$4:$D$14),NETWORKDAYS.INTL($V7,AE$2,11,fériés!$D$4:$D$14)),IF(AND(MONTH($V7)&lt;MONTH(AE$1),MONTH($W7)&gt;MONTH(AE$2)),NETWORKDAYS.INTL(AE$1,AE$2,11,fériés!$D$4:$D$14),IF(MONTH($W7)=MONTH(AE$1),NETWORKDAYS.INTL(AE$1,$W7,11,fériés!$D$4:$D$14),0))))),0)&gt;NETWORKDAYS.INTL(AE$1,AE$2,11,fériés!$D$4:$D$14),NETWORKDAYS.INTL(AE$1,AE$2,11,fériés!$D$4:$D$14),IF(OR(YEAR($V7)=YEAR(AE$1),YEAR($W7)=YEAR(AE$1)),IF($C7="",0,IF($U7="Z",-IF(MONTH($V7)=MONTH(AE$1),IF(MONTH($W7)=MONTH(AE$1),NETWORKDAYS.INTL($V7,$W7,11,fériés!$D$4:$D$14),NETWORKDAYS.INTL($V7,AE$2,11,fériés!$D$4:$D$14)),IF(AND(MONTH($V7)&lt;MONTH(AE$1),MONTH($W7)&gt;MONTH(AE$2)),NETWORKDAYS.INTL(AE$1,AE$2,11,fériés!$D$4:$D$14),IF(MONTH($W7)=MONTH(AE$1),NETWORKDAYS.INTL(AE$1,$W7,11,fériés!$D$4:$D$14),0))),IF(MONTH($V7)=MONTH(AE$1),IF(MONTH($W7)=MONTH(AE$1),NETWORKDAYS.INTL($V7,$W7,11,fériés!$D$4:$D$14),NETWORKDAYS.INTL($V7,AE$2,11,fériés!$D$4:$D$14)),IF(AND(MONTH($V7)&lt;MONTH(AE$1),MONTH($W7)&gt;MONTH(AE$2)),NETWORKDAYS.INTL(AE$1,AE$2,11,fériés!$D$4:$D$14),IF(MONTH($W7)=MONTH(AE$1),NETWORKDAYS.INTL(AE$1,$W7,11,fériés!$D$4:$D$14),0))))),0)),0)</f>
        <v>0</v>
      </c>
      <c r="AF7">
        <f>IFERROR(IF(IF(OR(YEAR($V7)=YEAR(AF$1),YEAR($W7)=YEAR(AF$1)),IF($C7="",0,IF($U7="Z",-IF(MONTH($V7)=MONTH(AF$1),IF(MONTH($W7)=MONTH(AF$1),NETWORKDAYS.INTL($V7,$W7,11,fériés!$D$4:$D$14),NETWORKDAYS.INTL($V7,AF$2,11,fériés!$D$4:$D$14)),IF(AND(MONTH($V7)&lt;MONTH(AF$1),MONTH($W7)&gt;MONTH(AF$2)),NETWORKDAYS.INTL(AF$1,AF$2,11,fériés!$D$4:$D$14),IF(MONTH($W7)=MONTH(AF$1),NETWORKDAYS.INTL(AF$1,$W7,11,fériés!$D$4:$D$14),0))),IF(MONTH($V7)=MONTH(AF$1),IF(MONTH($W7)=MONTH(AF$1),NETWORKDAYS.INTL($V7,$W7,11,fériés!$D$4:$D$14),NETWORKDAYS.INTL($V7,AF$2,11,fériés!$D$4:$D$14)),IF(AND(MONTH($V7)&lt;MONTH(AF$1),MONTH($W7)&gt;MONTH(AF$2)),NETWORKDAYS.INTL(AF$1,AF$2,11,fériés!$D$4:$D$14),IF(MONTH($W7)=MONTH(AF$1),NETWORKDAYS.INTL(AF$1,$W7,11,fériés!$D$4:$D$14),0))))),0)&gt;NETWORKDAYS.INTL(AF$1,AF$2,11,fériés!$D$4:$D$14),NETWORKDAYS.INTL(AF$1,AF$2,11,fériés!$D$4:$D$14),IF(OR(YEAR($V7)=YEAR(AF$1),YEAR($W7)=YEAR(AF$1)),IF($C7="",0,IF($U7="Z",-IF(MONTH($V7)=MONTH(AF$1),IF(MONTH($W7)=MONTH(AF$1),NETWORKDAYS.INTL($V7,$W7,11,fériés!$D$4:$D$14),NETWORKDAYS.INTL($V7,AF$2,11,fériés!$D$4:$D$14)),IF(AND(MONTH($V7)&lt;MONTH(AF$1),MONTH($W7)&gt;MONTH(AF$2)),NETWORKDAYS.INTL(AF$1,AF$2,11,fériés!$D$4:$D$14),IF(MONTH($W7)=MONTH(AF$1),NETWORKDAYS.INTL(AF$1,$W7,11,fériés!$D$4:$D$14),0))),IF(MONTH($V7)=MONTH(AF$1),IF(MONTH($W7)=MONTH(AF$1),NETWORKDAYS.INTL($V7,$W7,11,fériés!$D$4:$D$14),NETWORKDAYS.INTL($V7,AF$2,11,fériés!$D$4:$D$14)),IF(AND(MONTH($V7)&lt;MONTH(AF$1),MONTH($W7)&gt;MONTH(AF$2)),NETWORKDAYS.INTL(AF$1,AF$2,11,fériés!$D$4:$D$14),IF(MONTH($W7)=MONTH(AF$1),NETWORKDAYS.INTL(AF$1,$W7,11,fériés!$D$4:$D$14),0))))),0)),0)</f>
        <v>0</v>
      </c>
      <c r="AG7">
        <f>IFERROR(IF(IF(OR(YEAR($V7)=YEAR(AG$1),YEAR($W7)=YEAR(AG$1)),IF($C7="",0,IF($U7="Z",-IF(MONTH($V7)=MONTH(AG$1),IF(MONTH($W7)=MONTH(AG$1),NETWORKDAYS.INTL($V7,$W7,11,fériés!$D$4:$D$14),NETWORKDAYS.INTL($V7,AG$2,11,fériés!$D$4:$D$14)),IF(AND(MONTH($V7)&lt;MONTH(AG$1),MONTH($W7)&gt;MONTH(AG$2)),NETWORKDAYS.INTL(AG$1,AG$2,11,fériés!$D$4:$D$14),IF(MONTH($W7)=MONTH(AG$1),NETWORKDAYS.INTL(AG$1,$W7,11,fériés!$D$4:$D$14),0))),IF(MONTH($V7)=MONTH(AG$1),IF(MONTH($W7)=MONTH(AG$1),NETWORKDAYS.INTL($V7,$W7,11,fériés!$D$4:$D$14),NETWORKDAYS.INTL($V7,AG$2,11,fériés!$D$4:$D$14)),IF(AND(MONTH($V7)&lt;MONTH(AG$1),MONTH($W7)&gt;MONTH(AG$2)),NETWORKDAYS.INTL(AG$1,AG$2,11,fériés!$D$4:$D$14),IF(MONTH($W7)=MONTH(AG$1),NETWORKDAYS.INTL(AG$1,$W7,11,fériés!$D$4:$D$14),0))))),0)&gt;NETWORKDAYS.INTL(AG$1,AG$2,11,fériés!$D$4:$D$14),NETWORKDAYS.INTL(AG$1,AG$2,11,fériés!$D$4:$D$14),IF(OR(YEAR($V7)=YEAR(AG$1),YEAR($W7)=YEAR(AG$1)),IF($C7="",0,IF($U7="Z",-IF(MONTH($V7)=MONTH(AG$1),IF(MONTH($W7)=MONTH(AG$1),NETWORKDAYS.INTL($V7,$W7,11,fériés!$D$4:$D$14),NETWORKDAYS.INTL($V7,AG$2,11,fériés!$D$4:$D$14)),IF(AND(MONTH($V7)&lt;MONTH(AG$1),MONTH($W7)&gt;MONTH(AG$2)),NETWORKDAYS.INTL(AG$1,AG$2,11,fériés!$D$4:$D$14),IF(MONTH($W7)=MONTH(AG$1),NETWORKDAYS.INTL(AG$1,$W7,11,fériés!$D$4:$D$14),0))),IF(MONTH($V7)=MONTH(AG$1),IF(MONTH($W7)=MONTH(AG$1),NETWORKDAYS.INTL($V7,$W7,11,fériés!$D$4:$D$14),NETWORKDAYS.INTL($V7,AG$2,11,fériés!$D$4:$D$14)),IF(AND(MONTH($V7)&lt;MONTH(AG$1),MONTH($W7)&gt;MONTH(AG$2)),NETWORKDAYS.INTL(AG$1,AG$2,11,fériés!$D$4:$D$14),IF(MONTH($W7)=MONTH(AG$1),NETWORKDAYS.INTL(AG$1,$W7,11,fériés!$D$4:$D$14),0))))),0)),0)</f>
        <v>0</v>
      </c>
      <c r="AH7">
        <f>IFERROR(IF(IF(OR(YEAR($V7)=YEAR(AH$1),YEAR($W7)=YEAR(AH$1)),IF($C7="",0,IF($U7="Z",-IF(MONTH($V7)=MONTH(AH$1),IF(MONTH($W7)=MONTH(AH$1),NETWORKDAYS.INTL($V7,$W7,11,fériés!$D$4:$D$14),NETWORKDAYS.INTL($V7,AH$2,11,fériés!$D$4:$D$14)),IF(AND(MONTH($V7)&lt;MONTH(AH$1),MONTH($W7)&gt;MONTH(AH$2)),NETWORKDAYS.INTL(AH$1,AH$2,11,fériés!$D$4:$D$14),IF(MONTH($W7)=MONTH(AH$1),NETWORKDAYS.INTL(AH$1,$W7,11,fériés!$D$4:$D$14),0))),IF(MONTH($V7)=MONTH(AH$1),IF(MONTH($W7)=MONTH(AH$1),NETWORKDAYS.INTL($V7,$W7,11,fériés!$D$4:$D$14),NETWORKDAYS.INTL($V7,AH$2,11,fériés!$D$4:$D$14)),IF(AND(MONTH($V7)&lt;MONTH(AH$1),MONTH($W7)&gt;MONTH(AH$2)),NETWORKDAYS.INTL(AH$1,AH$2,11,fériés!$D$4:$D$14),IF(MONTH($W7)=MONTH(AH$1),NETWORKDAYS.INTL(AH$1,$W7,11,fériés!$D$4:$D$14),0))))),0)&gt;NETWORKDAYS.INTL(AH$1,AH$2,11,fériés!$D$4:$D$14),NETWORKDAYS.INTL(AH$1,AH$2,11,fériés!$D$4:$D$14),IF(OR(YEAR($V7)=YEAR(AH$1),YEAR($W7)=YEAR(AH$1)),IF($C7="",0,IF($U7="Z",-IF(MONTH($V7)=MONTH(AH$1),IF(MONTH($W7)=MONTH(AH$1),NETWORKDAYS.INTL($V7,$W7,11,fériés!$D$4:$D$14),NETWORKDAYS.INTL($V7,AH$2,11,fériés!$D$4:$D$14)),IF(AND(MONTH($V7)&lt;MONTH(AH$1),MONTH($W7)&gt;MONTH(AH$2)),NETWORKDAYS.INTL(AH$1,AH$2,11,fériés!$D$4:$D$14),IF(MONTH($W7)=MONTH(AH$1),NETWORKDAYS.INTL(AH$1,$W7,11,fériés!$D$4:$D$14),0))),IF(MONTH($V7)=MONTH(AH$1),IF(MONTH($W7)=MONTH(AH$1),NETWORKDAYS.INTL($V7,$W7,11,fériés!$D$4:$D$14),NETWORKDAYS.INTL($V7,AH$2,11,fériés!$D$4:$D$14)),IF(AND(MONTH($V7)&lt;MONTH(AH$1),MONTH($W7)&gt;MONTH(AH$2)),NETWORKDAYS.INTL(AH$1,AH$2,11,fériés!$D$4:$D$14),IF(MONTH($W7)=MONTH(AH$1),NETWORKDAYS.INTL(AH$1,$W7,11,fériés!$D$4:$D$14),0))))),0)),0)</f>
        <v>0</v>
      </c>
      <c r="AI7">
        <f>IFERROR(IF(IF(OR(YEAR($V7)=YEAR(AI$1),YEAR($W7)=YEAR(AI$1)),IF($C7="",0,IF($U7="Z",-IF(MONTH($V7)=MONTH(AI$1),IF(MONTH($W7)=MONTH(AI$1),NETWORKDAYS.INTL($V7,$W7,11,fériés!$D$4:$D$14),NETWORKDAYS.INTL($V7,AI$2,11,fériés!$D$4:$D$14)),IF(AND(MONTH($V7)&lt;MONTH(AI$1),MONTH($W7)&gt;MONTH(AI$2)),NETWORKDAYS.INTL(AI$1,AI$2,11,fériés!$D$4:$D$14),IF(MONTH($W7)=MONTH(AI$1),NETWORKDAYS.INTL(AI$1,$W7,11,fériés!$D$4:$D$14),0))),IF(MONTH($V7)=MONTH(AI$1),IF(MONTH($W7)=MONTH(AI$1),NETWORKDAYS.INTL($V7,$W7,11,fériés!$D$4:$D$14),NETWORKDAYS.INTL($V7,AI$2,11,fériés!$D$4:$D$14)),IF(AND(MONTH($V7)&lt;MONTH(AI$1),MONTH($W7)&gt;MONTH(AI$2)),NETWORKDAYS.INTL(AI$1,AI$2,11,fériés!$D$4:$D$14),IF(MONTH($W7)=MONTH(AI$1),NETWORKDAYS.INTL(AI$1,$W7,11,fériés!$D$4:$D$14),0))))),0)&gt;NETWORKDAYS.INTL(AI$1,AI$2,11,fériés!$D$4:$D$14),NETWORKDAYS.INTL(AI$1,AI$2,11,fériés!$D$4:$D$14),IF(OR(YEAR($V7)=YEAR(AI$1),YEAR($W7)=YEAR(AI$1)),IF($C7="",0,IF($U7="Z",-IF(MONTH($V7)=MONTH(AI$1),IF(MONTH($W7)=MONTH(AI$1),NETWORKDAYS.INTL($V7,$W7,11,fériés!$D$4:$D$14),NETWORKDAYS.INTL($V7,AI$2,11,fériés!$D$4:$D$14)),IF(AND(MONTH($V7)&lt;MONTH(AI$1),MONTH($W7)&gt;MONTH(AI$2)),NETWORKDAYS.INTL(AI$1,AI$2,11,fériés!$D$4:$D$14),IF(MONTH($W7)=MONTH(AI$1),NETWORKDAYS.INTL(AI$1,$W7,11,fériés!$D$4:$D$14),0))),IF(MONTH($V7)=MONTH(AI$1),IF(MONTH($W7)=MONTH(AI$1),NETWORKDAYS.INTL($V7,$W7,11,fériés!$D$4:$D$14),NETWORKDAYS.INTL($V7,AI$2,11,fériés!$D$4:$D$14)),IF(AND(MONTH($V7)&lt;MONTH(AI$1),MONTH($W7)&gt;MONTH(AI$2)),NETWORKDAYS.INTL(AI$1,AI$2,11,fériés!$D$4:$D$14),IF(MONTH($W7)=MONTH(AI$1),NETWORKDAYS.INTL(AI$1,$W7,11,fériés!$D$4:$D$14),0))))),0)),0)</f>
        <v>0</v>
      </c>
      <c r="AJ7">
        <f>IFERROR(IF(IF(OR(YEAR($V7)=YEAR(AJ$1),YEAR($W7)=YEAR(AJ$1)),IF($C7="",0,IF($U7="Z",-IF(MONTH($V7)=MONTH(AJ$1),IF(MONTH($W7)=MONTH(AJ$1),NETWORKDAYS.INTL($V7,$W7,11,fériés!$D$4:$D$14),NETWORKDAYS.INTL($V7,AJ$2,11,fériés!$D$4:$D$14)),IF(AND(MONTH($V7)&lt;MONTH(AJ$1),MONTH($W7)&gt;MONTH(AJ$2)),NETWORKDAYS.INTL(AJ$1,AJ$2,11,fériés!$D$4:$D$14),IF(MONTH($W7)=MONTH(AJ$1),NETWORKDAYS.INTL(AJ$1,$W7,11,fériés!$D$4:$D$14),0))),IF(MONTH($V7)=MONTH(AJ$1),IF(MONTH($W7)=MONTH(AJ$1),NETWORKDAYS.INTL($V7,$W7,11,fériés!$D$4:$D$14),NETWORKDAYS.INTL($V7,AJ$2,11,fériés!$D$4:$D$14)),IF(AND(MONTH($V7)&lt;MONTH(AJ$1),MONTH($W7)&gt;MONTH(AJ$2)),NETWORKDAYS.INTL(AJ$1,AJ$2,11,fériés!$D$4:$D$14),IF(MONTH($W7)=MONTH(AJ$1),NETWORKDAYS.INTL(AJ$1,$W7,11,fériés!$D$4:$D$14),0))))),0)&gt;NETWORKDAYS.INTL(AJ$1,AJ$2,11,fériés!$D$4:$D$14),NETWORKDAYS.INTL(AJ$1,AJ$2,11,fériés!$D$4:$D$14),IF(OR(YEAR($V7)=YEAR(AJ$1),YEAR($W7)=YEAR(AJ$1)),IF($C7="",0,IF($U7="Z",-IF(MONTH($V7)=MONTH(AJ$1),IF(MONTH($W7)=MONTH(AJ$1),NETWORKDAYS.INTL($V7,$W7,11,fériés!$D$4:$D$14),NETWORKDAYS.INTL($V7,AJ$2,11,fériés!$D$4:$D$14)),IF(AND(MONTH($V7)&lt;MONTH(AJ$1),MONTH($W7)&gt;MONTH(AJ$2)),NETWORKDAYS.INTL(AJ$1,AJ$2,11,fériés!$D$4:$D$14),IF(MONTH($W7)=MONTH(AJ$1),NETWORKDAYS.INTL(AJ$1,$W7,11,fériés!$D$4:$D$14),0))),IF(MONTH($V7)=MONTH(AJ$1),IF(MONTH($W7)=MONTH(AJ$1),NETWORKDAYS.INTL($V7,$W7,11,fériés!$D$4:$D$14),NETWORKDAYS.INTL($V7,AJ$2,11,fériés!$D$4:$D$14)),IF(AND(MONTH($V7)&lt;MONTH(AJ$1),MONTH($W7)&gt;MONTH(AJ$2)),NETWORKDAYS.INTL(AJ$1,AJ$2,11,fériés!$D$4:$D$14),IF(MONTH($W7)=MONTH(AJ$1),NETWORKDAYS.INTL(AJ$1,$W7,11,fériés!$D$4:$D$14),0))))),0)),0)</f>
        <v>0</v>
      </c>
      <c r="AK7">
        <f>IFERROR(IF(IF(OR(YEAR($V7)=YEAR(AK$1),YEAR($W7)=YEAR(AK$1)),IF($C7="",0,IF($U7="Z",-IF(MONTH($V7)=MONTH(AK$1),IF(MONTH($W7)=MONTH(AK$1),NETWORKDAYS.INTL($V7,$W7,11,fériés!$D$4:$D$14),NETWORKDAYS.INTL($V7,AK$2,11,fériés!$D$4:$D$14)),IF(AND(MONTH($V7)&lt;MONTH(AK$1),MONTH($W7)&gt;MONTH(AK$2)),NETWORKDAYS.INTL(AK$1,AK$2,11,fériés!$D$4:$D$14),IF(MONTH($W7)=MONTH(AK$1),NETWORKDAYS.INTL(AK$1,$W7,11,fériés!$D$4:$D$14),0))),IF(MONTH($V7)=MONTH(AK$1),IF(MONTH($W7)=MONTH(AK$1),NETWORKDAYS.INTL($V7,$W7,11,fériés!$D$4:$D$14),NETWORKDAYS.INTL($V7,AK$2,11,fériés!$D$4:$D$14)),IF(AND(MONTH($V7)&lt;MONTH(AK$1),MONTH($W7)&gt;MONTH(AK$2)),NETWORKDAYS.INTL(AK$1,AK$2,11,fériés!$D$4:$D$14),IF(MONTH($W7)=MONTH(AK$1),NETWORKDAYS.INTL(AK$1,$W7,11,fériés!$D$4:$D$14),0))))),0)&gt;NETWORKDAYS.INTL(AK$1,AK$2,11,fériés!$D$4:$D$14),NETWORKDAYS.INTL(AK$1,AK$2,11,fériés!$D$4:$D$14),IF(OR(YEAR($V7)=YEAR(AK$1),YEAR($W7)=YEAR(AK$1)),IF($C7="",0,IF($U7="Z",-IF(MONTH($V7)=MONTH(AK$1),IF(MONTH($W7)=MONTH(AK$1),NETWORKDAYS.INTL($V7,$W7,11,fériés!$D$4:$D$14),NETWORKDAYS.INTL($V7,AK$2,11,fériés!$D$4:$D$14)),IF(AND(MONTH($V7)&lt;MONTH(AK$1),MONTH($W7)&gt;MONTH(AK$2)),NETWORKDAYS.INTL(AK$1,AK$2,11,fériés!$D$4:$D$14),IF(MONTH($W7)=MONTH(AK$1),NETWORKDAYS.INTL(AK$1,$W7,11,fériés!$D$4:$D$14),0))),IF(MONTH($V7)=MONTH(AK$1),IF(MONTH($W7)=MONTH(AK$1),NETWORKDAYS.INTL($V7,$W7,11,fériés!$D$4:$D$14),NETWORKDAYS.INTL($V7,AK$2,11,fériés!$D$4:$D$14)),IF(AND(MONTH($V7)&lt;MONTH(AK$1),MONTH($W7)&gt;MONTH(AK$2)),NETWORKDAYS.INTL(AK$1,AK$2,11,fériés!$D$4:$D$14),IF(MONTH($W7)=MONTH(AK$1),NETWORKDAYS.INTL(AK$1,$W7,11,fériés!$D$4:$D$14),0))))),0)),0)</f>
        <v>0</v>
      </c>
      <c r="AL7">
        <f>IFERROR(IF(IF(OR(YEAR($V7)=YEAR(AL$1),YEAR($W7)=YEAR(AL$1)),IF($C7="",0,IF($U7="Z",-IF(MONTH($V7)=MONTH(AL$1),IF(MONTH($W7)=MONTH(AL$1),NETWORKDAYS.INTL($V7,$W7,11,fériés!$D$4:$D$14),NETWORKDAYS.INTL($V7,AL$2,11,fériés!$D$4:$D$14)),IF(AND(MONTH($V7)&lt;MONTH(AL$1),MONTH($W7)&gt;MONTH(AL$2)),NETWORKDAYS.INTL(AL$1,AL$2,11,fériés!$D$4:$D$14),IF(MONTH($W7)=MONTH(AL$1),NETWORKDAYS.INTL(AL$1,$W7,11,fériés!$D$4:$D$14),0))),IF(MONTH($V7)=MONTH(AL$1),IF(MONTH($W7)=MONTH(AL$1),NETWORKDAYS.INTL($V7,$W7,11,fériés!$D$4:$D$14),NETWORKDAYS.INTL($V7,AL$2,11,fériés!$D$4:$D$14)),IF(AND(MONTH($V7)&lt;MONTH(AL$1),MONTH($W7)&gt;MONTH(AL$2)),NETWORKDAYS.INTL(AL$1,AL$2,11,fériés!$D$4:$D$14),IF(MONTH($W7)=MONTH(AL$1),NETWORKDAYS.INTL(AL$1,$W7,11,fériés!$D$4:$D$14),0))))),0)&gt;NETWORKDAYS.INTL(AL$1,AL$2,11,fériés!$D$4:$D$14),NETWORKDAYS.INTL(AL$1,AL$2,11,fériés!$D$4:$D$14),IF(OR(YEAR($V7)=YEAR(AL$1),YEAR($W7)=YEAR(AL$1)),IF($C7="",0,IF($U7="Z",-IF(MONTH($V7)=MONTH(AL$1),IF(MONTH($W7)=MONTH(AL$1),NETWORKDAYS.INTL($V7,$W7,11,fériés!$D$4:$D$14),NETWORKDAYS.INTL($V7,AL$2,11,fériés!$D$4:$D$14)),IF(AND(MONTH($V7)&lt;MONTH(AL$1),MONTH($W7)&gt;MONTH(AL$2)),NETWORKDAYS.INTL(AL$1,AL$2,11,fériés!$D$4:$D$14),IF(MONTH($W7)=MONTH(AL$1),NETWORKDAYS.INTL(AL$1,$W7,11,fériés!$D$4:$D$14),0))),IF(MONTH($V7)=MONTH(AL$1),IF(MONTH($W7)=MONTH(AL$1),NETWORKDAYS.INTL($V7,$W7,11,fériés!$D$4:$D$14),NETWORKDAYS.INTL($V7,AL$2,11,fériés!$D$4:$D$14)),IF(AND(MONTH($V7)&lt;MONTH(AL$1),MONTH($W7)&gt;MONTH(AL$2)),NETWORKDAYS.INTL(AL$1,AL$2,11,fériés!$D$4:$D$14),IF(MONTH($W7)=MONTH(AL$1),NETWORKDAYS.INTL(AL$1,$W7,11,fériés!$D$4:$D$14),0))))),0)),0)</f>
        <v>19</v>
      </c>
      <c r="AM7">
        <f>IFERROR(IF(IF(OR(YEAR($V7)=YEAR(AM$1),YEAR($W7)=YEAR(AM$1)),IF($C7="",0,IF($U7="Z",-IF(MONTH($V7)=MONTH(AM$1),IF(MONTH($W7)=MONTH(AM$1),NETWORKDAYS.INTL($V7,$W7,11,fériés!$D$4:$D$14),NETWORKDAYS.INTL($V7,AM$2,11,fériés!$D$4:$D$14)),IF(AND(MONTH($V7)&lt;MONTH(AM$1),MONTH($W7)&gt;MONTH(AM$2)),NETWORKDAYS.INTL(AM$1,AM$2,11,fériés!$D$4:$D$14),IF(MONTH($W7)=MONTH(AM$1),NETWORKDAYS.INTL(AM$1,$W7,11,fériés!$D$4:$D$14),0))),IF(MONTH($V7)=MONTH(AM$1),IF(MONTH($W7)=MONTH(AM$1),NETWORKDAYS.INTL($V7,$W7,11,fériés!$D$4:$D$14),NETWORKDAYS.INTL($V7,AM$2,11,fériés!$D$4:$D$14)),IF(AND(MONTH($V7)&lt;MONTH(AM$1),MONTH($W7)&gt;MONTH(AM$2)),NETWORKDAYS.INTL(AM$1,AM$2,11,fériés!$D$4:$D$14),IF(MONTH($W7)=MONTH(AM$1),NETWORKDAYS.INTL(AM$1,$W7,11,fériés!$D$4:$D$14),0))))),0)&gt;NETWORKDAYS.INTL(AM$1,AM$2,11,fériés!$D$4:$D$14),NETWORKDAYS.INTL(AM$1,AM$2,11,fériés!$D$4:$D$14),IF(OR(YEAR($V7)=YEAR(AM$1),YEAR($W7)=YEAR(AM$1)),IF($C7="",0,IF($U7="Z",-IF(MONTH($V7)=MONTH(AM$1),IF(MONTH($W7)=MONTH(AM$1),NETWORKDAYS.INTL($V7,$W7,11,fériés!$D$4:$D$14),NETWORKDAYS.INTL($V7,AM$2,11,fériés!$D$4:$D$14)),IF(AND(MONTH($V7)&lt;MONTH(AM$1),MONTH($W7)&gt;MONTH(AM$2)),NETWORKDAYS.INTL(AM$1,AM$2,11,fériés!$D$4:$D$14),IF(MONTH($W7)=MONTH(AM$1),NETWORKDAYS.INTL(AM$1,$W7,11,fériés!$D$4:$D$14),0))),IF(MONTH($V7)=MONTH(AM$1),IF(MONTH($W7)=MONTH(AM$1),NETWORKDAYS.INTL($V7,$W7,11,fériés!$D$4:$D$14),NETWORKDAYS.INTL($V7,AM$2,11,fériés!$D$4:$D$14)),IF(AND(MONTH($V7)&lt;MONTH(AM$1),MONTH($W7)&gt;MONTH(AM$2)),NETWORKDAYS.INTL(AM$1,AM$2,11,fériés!$D$4:$D$14),IF(MONTH($W7)=MONTH(AM$1),NETWORKDAYS.INTL(AM$1,$W7,11,fériés!$D$4:$D$14),0))))),0)),0)</f>
        <v>0</v>
      </c>
      <c r="AN7">
        <f>IFERROR(IF(IF(OR(YEAR($V7)=YEAR(AN$1),YEAR($W7)=YEAR(AN$1)),IF($C7="",0,IF($U7="Z",-IF(MONTH($V7)=MONTH(AN$1),IF(MONTH($W7)=MONTH(AN$1),NETWORKDAYS.INTL($V7,$W7,11,fériés!$D$4:$D$14),NETWORKDAYS.INTL($V7,AN$2,11,fériés!$D$4:$D$14)),IF(AND(MONTH($V7)&lt;MONTH(AN$1),MONTH($W7)&gt;MONTH(AN$2)),NETWORKDAYS.INTL(AN$1,AN$2,11,fériés!$D$4:$D$14),IF(MONTH($W7)=MONTH(AN$1),NETWORKDAYS.INTL(AN$1,$W7,11,fériés!$D$4:$D$14),0))),IF(MONTH($V7)=MONTH(AN$1),IF(MONTH($W7)=MONTH(AN$1),NETWORKDAYS.INTL($V7,$W7,11,fériés!$D$4:$D$14),NETWORKDAYS.INTL($V7,AN$2,11,fériés!$D$4:$D$14)),IF(AND(MONTH($V7)&lt;MONTH(AN$1),MONTH($W7)&gt;MONTH(AN$2)),NETWORKDAYS.INTL(AN$1,AN$2,11,fériés!$D$4:$D$14),IF(MONTH($W7)=MONTH(AN$1),NETWORKDAYS.INTL(AN$1,$W7,11,fériés!$D$4:$D$14),0))))),0)&gt;NETWORKDAYS.INTL(AN$1,AN$2,11,fériés!$D$4:$D$14),NETWORKDAYS.INTL(AN$1,AN$2,11,fériés!$D$4:$D$14),IF(OR(YEAR($V7)=YEAR(AN$1),YEAR($W7)=YEAR(AN$1)),IF($C7="",0,IF($U7="Z",-IF(MONTH($V7)=MONTH(AN$1),IF(MONTH($W7)=MONTH(AN$1),NETWORKDAYS.INTL($V7,$W7,11,fériés!$D$4:$D$14),NETWORKDAYS.INTL($V7,AN$2,11,fériés!$D$4:$D$14)),IF(AND(MONTH($V7)&lt;MONTH(AN$1),MONTH($W7)&gt;MONTH(AN$2)),NETWORKDAYS.INTL(AN$1,AN$2,11,fériés!$D$4:$D$14),IF(MONTH($W7)=MONTH(AN$1),NETWORKDAYS.INTL(AN$1,$W7,11,fériés!$D$4:$D$14),0))),IF(MONTH($V7)=MONTH(AN$1),IF(MONTH($W7)=MONTH(AN$1),NETWORKDAYS.INTL($V7,$W7,11,fériés!$D$4:$D$14),NETWORKDAYS.INTL($V7,AN$2,11,fériés!$D$4:$D$14)),IF(AND(MONTH($V7)&lt;MONTH(AN$1),MONTH($W7)&gt;MONTH(AN$2)),NETWORKDAYS.INTL(AN$1,AN$2,11,fériés!$D$4:$D$14),IF(MONTH($W7)=MONTH(AN$1),NETWORKDAYS.INTL(AN$1,$W7,11,fériés!$D$4:$D$14),0))))),0)),0)</f>
        <v>0</v>
      </c>
      <c r="AO7">
        <f>IFERROR(IF(IF(OR(YEAR($V7)=YEAR(AO$1),YEAR($W7)=YEAR(AO$1)),IF($C7="",0,IF($U7="Z",-IF(MONTH($V7)=MONTH(AO$1),IF(MONTH($W7)=MONTH(AO$1),NETWORKDAYS.INTL($V7,$W7,11,fériés!$D$4:$D$14),NETWORKDAYS.INTL($V7,AO$2,11,fériés!$D$4:$D$14)),IF(AND(MONTH($V7)&lt;MONTH(AO$1),MONTH($W7)&gt;MONTH(AO$2)),NETWORKDAYS.INTL(AO$1,AO$2,11,fériés!$D$4:$D$14),IF(MONTH($W7)=MONTH(AO$1),NETWORKDAYS.INTL(AO$1,$W7,11,fériés!$D$4:$D$14),0))),IF(MONTH($V7)=MONTH(AO$1),IF(MONTH($W7)=MONTH(AO$1),NETWORKDAYS.INTL($V7,$W7,11,fériés!$D$4:$D$14),NETWORKDAYS.INTL($V7,AO$2,11,fériés!$D$4:$D$14)),IF(AND(MONTH($V7)&lt;MONTH(AO$1),MONTH($W7)&gt;MONTH(AO$2)),NETWORKDAYS.INTL(AO$1,AO$2,11,fériés!$D$4:$D$14),IF(MONTH($W7)=MONTH(AO$1),NETWORKDAYS.INTL(AO$1,$W7,11,fériés!$D$4:$D$14),0))))),0)&gt;NETWORKDAYS.INTL(AO$1,AO$2,11,fériés!$D$4:$D$14),NETWORKDAYS.INTL(AO$1,AO$2,11,fériés!$D$4:$D$14),IF(OR(YEAR($V7)=YEAR(AO$1),YEAR($W7)=YEAR(AO$1)),IF($C7="",0,IF($U7="Z",-IF(MONTH($V7)=MONTH(AO$1),IF(MONTH($W7)=MONTH(AO$1),NETWORKDAYS.INTL($V7,$W7,11,fériés!$D$4:$D$14),NETWORKDAYS.INTL($V7,AO$2,11,fériés!$D$4:$D$14)),IF(AND(MONTH($V7)&lt;MONTH(AO$1),MONTH($W7)&gt;MONTH(AO$2)),NETWORKDAYS.INTL(AO$1,AO$2,11,fériés!$D$4:$D$14),IF(MONTH($W7)=MONTH(AO$1),NETWORKDAYS.INTL(AO$1,$W7,11,fériés!$D$4:$D$14),0))),IF(MONTH($V7)=MONTH(AO$1),IF(MONTH($W7)=MONTH(AO$1),NETWORKDAYS.INTL($V7,$W7,11,fériés!$D$4:$D$14),NETWORKDAYS.INTL($V7,AO$2,11,fériés!$D$4:$D$14)),IF(AND(MONTH($V7)&lt;MONTH(AO$1),MONTH($W7)&gt;MONTH(AO$2)),NETWORKDAYS.INTL(AO$1,AO$2,11,fériés!$D$4:$D$14),IF(MONTH($W7)=MONTH(AO$1),NETWORKDAYS.INTL(AO$1,$W7,11,fériés!$D$4:$D$14),0))))),0)),0)</f>
        <v>0</v>
      </c>
      <c r="AP7">
        <f>IFERROR(IF(IF(OR(YEAR($V7)=YEAR(AP$1),YEAR($W7)=YEAR(AP$1)),IF($C7="",0,IF($U7="Z",-IF(MONTH($V7)=MONTH(AP$1),IF(MONTH($W7)=MONTH(AP$1),NETWORKDAYS.INTL($V7,$W7,11,fériés!$D$4:$D$14),NETWORKDAYS.INTL($V7,AP$2,11,fériés!$D$4:$D$14)),IF(AND(MONTH($V7)&lt;MONTH(AP$1),MONTH($W7)&gt;MONTH(AP$2)),NETWORKDAYS.INTL(AP$1,AP$2,11,fériés!$D$4:$D$14),IF(MONTH($W7)=MONTH(AP$1),NETWORKDAYS.INTL(AP$1,$W7,11,fériés!$D$4:$D$14),0))),IF(MONTH($V7)=MONTH(AP$1),IF(MONTH($W7)=MONTH(AP$1),NETWORKDAYS.INTL($V7,$W7,11,fériés!$D$4:$D$14),NETWORKDAYS.INTL($V7,AP$2,11,fériés!$D$4:$D$14)),IF(AND(MONTH($V7)&lt;MONTH(AP$1),MONTH($W7)&gt;MONTH(AP$2)),NETWORKDAYS.INTL(AP$1,AP$2,11,fériés!$D$4:$D$14),IF(MONTH($W7)=MONTH(AP$1),NETWORKDAYS.INTL(AP$1,$W7,11,fériés!$D$4:$D$14),0))))),0)&gt;NETWORKDAYS.INTL(AP$1,AP$2,11,fériés!$D$4:$D$14),NETWORKDAYS.INTL(AP$1,AP$2,11,fériés!$D$4:$D$14),IF(OR(YEAR($V7)=YEAR(AP$1),YEAR($W7)=YEAR(AP$1)),IF($C7="",0,IF($U7="Z",-IF(MONTH($V7)=MONTH(AP$1),IF(MONTH($W7)=MONTH(AP$1),NETWORKDAYS.INTL($V7,$W7,11,fériés!$D$4:$D$14),NETWORKDAYS.INTL($V7,AP$2,11,fériés!$D$4:$D$14)),IF(AND(MONTH($V7)&lt;MONTH(AP$1),MONTH($W7)&gt;MONTH(AP$2)),NETWORKDAYS.INTL(AP$1,AP$2,11,fériés!$D$4:$D$14),IF(MONTH($W7)=MONTH(AP$1),NETWORKDAYS.INTL(AP$1,$W7,11,fériés!$D$4:$D$14),0))),IF(MONTH($V7)=MONTH(AP$1),IF(MONTH($W7)=MONTH(AP$1),NETWORKDAYS.INTL($V7,$W7,11,fériés!$D$4:$D$14),NETWORKDAYS.INTL($V7,AP$2,11,fériés!$D$4:$D$14)),IF(AND(MONTH($V7)&lt;MONTH(AP$1),MONTH($W7)&gt;MONTH(AP$2)),NETWORKDAYS.INTL(AP$1,AP$2,11,fériés!$D$4:$D$14),IF(MONTH($W7)=MONTH(AP$1),NETWORKDAYS.INTL(AP$1,$W7,11,fériés!$D$4:$D$14),0))))),0)),0)</f>
        <v>0</v>
      </c>
      <c r="AQ7">
        <f>IFERROR(IF(IF(OR(YEAR($V7)=YEAR(AQ$1),YEAR($W7)=YEAR(AQ$1)),IF($C7="",0,IF($U7="Z",-IF(MONTH($V7)=MONTH(AQ$1),IF(MONTH($W7)=MONTH(AQ$1),NETWORKDAYS.INTL($V7,$W7,11,fériés!$D$4:$D$14),NETWORKDAYS.INTL($V7,AQ$2,11,fériés!$D$4:$D$14)),IF(AND(MONTH($V7)&lt;MONTH(AQ$1),MONTH($W7)&gt;MONTH(AQ$2)),NETWORKDAYS.INTL(AQ$1,AQ$2,11,fériés!$D$4:$D$14),IF(MONTH($W7)=MONTH(AQ$1),NETWORKDAYS.INTL(AQ$1,$W7,11,fériés!$D$4:$D$14),0))),IF(MONTH($V7)=MONTH(AQ$1),IF(MONTH($W7)=MONTH(AQ$1),NETWORKDAYS.INTL($V7,$W7,11,fériés!$D$4:$D$14),NETWORKDAYS.INTL($V7,AQ$2,11,fériés!$D$4:$D$14)),IF(AND(MONTH($V7)&lt;MONTH(AQ$1),MONTH($W7)&gt;MONTH(AQ$2)),NETWORKDAYS.INTL(AQ$1,AQ$2,11,fériés!$D$4:$D$14),IF(MONTH($W7)=MONTH(AQ$1),NETWORKDAYS.INTL(AQ$1,$W7,11,fériés!$D$4:$D$14),0))))),0)&gt;NETWORKDAYS.INTL(AQ$1,AQ$2,11,fériés!$D$4:$D$14),NETWORKDAYS.INTL(AQ$1,AQ$2,11,fériés!$D$4:$D$14),IF(OR(YEAR($V7)=YEAR(AQ$1),YEAR($W7)=YEAR(AQ$1)),IF($C7="",0,IF($U7="Z",-IF(MONTH($V7)=MONTH(AQ$1),IF(MONTH($W7)=MONTH(AQ$1),NETWORKDAYS.INTL($V7,$W7,11,fériés!$D$4:$D$14),NETWORKDAYS.INTL($V7,AQ$2,11,fériés!$D$4:$D$14)),IF(AND(MONTH($V7)&lt;MONTH(AQ$1),MONTH($W7)&gt;MONTH(AQ$2)),NETWORKDAYS.INTL(AQ$1,AQ$2,11,fériés!$D$4:$D$14),IF(MONTH($W7)=MONTH(AQ$1),NETWORKDAYS.INTL(AQ$1,$W7,11,fériés!$D$4:$D$14),0))),IF(MONTH($V7)=MONTH(AQ$1),IF(MONTH($W7)=MONTH(AQ$1),NETWORKDAYS.INTL($V7,$W7,11,fériés!$D$4:$D$14),NETWORKDAYS.INTL($V7,AQ$2,11,fériés!$D$4:$D$14)),IF(AND(MONTH($V7)&lt;MONTH(AQ$1),MONTH($W7)&gt;MONTH(AQ$2)),NETWORKDAYS.INTL(AQ$1,AQ$2,11,fériés!$D$4:$D$14),IF(MONTH($W7)=MONTH(AQ$1),NETWORKDAYS.INTL(AQ$1,$W7,11,fériés!$D$4:$D$14),0))))),0)),0)</f>
        <v>0</v>
      </c>
      <c r="AR7">
        <f>IFERROR(IF(IF(OR(YEAR($V7)=YEAR(AR$1),YEAR($W7)=YEAR(AR$1)),IF($C7="",0,IF($U7="Z",-IF(MONTH($V7)=MONTH(AR$1),IF(MONTH($W7)=MONTH(AR$1),NETWORKDAYS.INTL($V7,$W7,11,fériés!$D$4:$D$14),NETWORKDAYS.INTL($V7,AR$2,11,fériés!$D$4:$D$14)),IF(AND(MONTH($V7)&lt;MONTH(AR$1),MONTH($W7)&gt;MONTH(AR$2)),NETWORKDAYS.INTL(AR$1,AR$2,11,fériés!$D$4:$D$14),IF(MONTH($W7)=MONTH(AR$1),NETWORKDAYS.INTL(AR$1,$W7,11,fériés!$D$4:$D$14),0))),IF(MONTH($V7)=MONTH(AR$1),IF(MONTH($W7)=MONTH(AR$1),NETWORKDAYS.INTL($V7,$W7,11,fériés!$D$4:$D$14),NETWORKDAYS.INTL($V7,AR$2,11,fériés!$D$4:$D$14)),IF(AND(MONTH($V7)&lt;MONTH(AR$1),MONTH($W7)&gt;MONTH(AR$2)),NETWORKDAYS.INTL(AR$1,AR$2,11,fériés!$D$4:$D$14),IF(MONTH($W7)=MONTH(AR$1),NETWORKDAYS.INTL(AR$1,$W7,11,fériés!$D$4:$D$14),0))))),0)&gt;NETWORKDAYS.INTL(AR$1,AR$2,11,fériés!$D$4:$D$14),NETWORKDAYS.INTL(AR$1,AR$2,11,fériés!$D$4:$D$14),IF(OR(YEAR($V7)=YEAR(AR$1),YEAR($W7)=YEAR(AR$1)),IF($C7="",0,IF($U7="Z",-IF(MONTH($V7)=MONTH(AR$1),IF(MONTH($W7)=MONTH(AR$1),NETWORKDAYS.INTL($V7,$W7,11,fériés!$D$4:$D$14),NETWORKDAYS.INTL($V7,AR$2,11,fériés!$D$4:$D$14)),IF(AND(MONTH($V7)&lt;MONTH(AR$1),MONTH($W7)&gt;MONTH(AR$2)),NETWORKDAYS.INTL(AR$1,AR$2,11,fériés!$D$4:$D$14),IF(MONTH($W7)=MONTH(AR$1),NETWORKDAYS.INTL(AR$1,$W7,11,fériés!$D$4:$D$14),0))),IF(MONTH($V7)=MONTH(AR$1),IF(MONTH($W7)=MONTH(AR$1),NETWORKDAYS.INTL($V7,$W7,11,fériés!$D$4:$D$14),NETWORKDAYS.INTL($V7,AR$2,11,fériés!$D$4:$D$14)),IF(AND(MONTH($V7)&lt;MONTH(AR$1),MONTH($W7)&gt;MONTH(AR$2)),NETWORKDAYS.INTL(AR$1,AR$2,11,fériés!$D$4:$D$14),IF(MONTH($W7)=MONTH(AR$1),NETWORKDAYS.INTL(AR$1,$W7,11,fériés!$D$4:$D$14),0))))),0)),0)</f>
        <v>0</v>
      </c>
      <c r="AS7">
        <f>IFERROR(IF(IF(OR(YEAR($V7)=YEAR(AS$1),YEAR($W7)=YEAR(AS$1)),IF($C7="",0,IF($U7="Z",-IF(MONTH($V7)=MONTH(AS$1),IF(MONTH($W7)=MONTH(AS$1),NETWORKDAYS.INTL($V7,$W7,11,fériés!$D$4:$D$14),NETWORKDAYS.INTL($V7,AS$2,11,fériés!$D$4:$D$14)),IF(AND(MONTH($V7)&lt;MONTH(AS$1),MONTH($W7)&gt;MONTH(AS$2)),NETWORKDAYS.INTL(AS$1,AS$2,11,fériés!$D$4:$D$14),IF(MONTH($W7)=MONTH(AS$1),NETWORKDAYS.INTL(AS$1,$W7,11,fériés!$D$4:$D$14),0))),IF(MONTH($V7)=MONTH(AS$1),IF(MONTH($W7)=MONTH(AS$1),NETWORKDAYS.INTL($V7,$W7,11,fériés!$D$4:$D$14),NETWORKDAYS.INTL($V7,AS$2,11,fériés!$D$4:$D$14)),IF(AND(MONTH($V7)&lt;MONTH(AS$1),MONTH($W7)&gt;MONTH(AS$2)),NETWORKDAYS.INTL(AS$1,AS$2,11,fériés!$D$4:$D$14),IF(MONTH($W7)=MONTH(AS$1),NETWORKDAYS.INTL(AS$1,$W7,11,fériés!$D$4:$D$14),0))))),0)&gt;NETWORKDAYS.INTL(AS$1,AS$2,11,fériés!$D$4:$D$14),NETWORKDAYS.INTL(AS$1,AS$2,11,fériés!$D$4:$D$14),IF(OR(YEAR($V7)=YEAR(AS$1),YEAR($W7)=YEAR(AS$1)),IF($C7="",0,IF($U7="Z",-IF(MONTH($V7)=MONTH(AS$1),IF(MONTH($W7)=MONTH(AS$1),NETWORKDAYS.INTL($V7,$W7,11,fériés!$D$4:$D$14),NETWORKDAYS.INTL($V7,AS$2,11,fériés!$D$4:$D$14)),IF(AND(MONTH($V7)&lt;MONTH(AS$1),MONTH($W7)&gt;MONTH(AS$2)),NETWORKDAYS.INTL(AS$1,AS$2,11,fériés!$D$4:$D$14),IF(MONTH($W7)=MONTH(AS$1),NETWORKDAYS.INTL(AS$1,$W7,11,fériés!$D$4:$D$14),0))),IF(MONTH($V7)=MONTH(AS$1),IF(MONTH($W7)=MONTH(AS$1),NETWORKDAYS.INTL($V7,$W7,11,fériés!$D$4:$D$14),NETWORKDAYS.INTL($V7,AS$2,11,fériés!$D$4:$D$14)),IF(AND(MONTH($V7)&lt;MONTH(AS$1),MONTH($W7)&gt;MONTH(AS$2)),NETWORKDAYS.INTL(AS$1,AS$2,11,fériés!$D$4:$D$14),IF(MONTH($W7)=MONTH(AS$1),NETWORKDAYS.INTL(AS$1,$W7,11,fériés!$D$4:$D$14),0))))),0)),0)</f>
        <v>0</v>
      </c>
      <c r="AT7">
        <f>IFERROR(IF(IF(OR(YEAR($V7)=YEAR(AT$1),YEAR($W7)=YEAR(AT$1)),IF($C7="",0,IF($U7="Z",-IF(MONTH($V7)=MONTH(AT$1),IF(MONTH($W7)=MONTH(AT$1),NETWORKDAYS.INTL($V7,$W7,11,fériés!$D$4:$D$14),NETWORKDAYS.INTL($V7,AT$2,11,fériés!$D$4:$D$14)),IF(AND(MONTH($V7)&lt;MONTH(AT$1),MONTH($W7)&gt;MONTH(AT$2)),NETWORKDAYS.INTL(AT$1,AT$2,11,fériés!$D$4:$D$14),IF(MONTH($W7)=MONTH(AT$1),NETWORKDAYS.INTL(AT$1,$W7,11,fériés!$D$4:$D$14),0))),IF(MONTH($V7)=MONTH(AT$1),IF(MONTH($W7)=MONTH(AT$1),NETWORKDAYS.INTL($V7,$W7,11,fériés!$D$4:$D$14),NETWORKDAYS.INTL($V7,AT$2,11,fériés!$D$4:$D$14)),IF(AND(MONTH($V7)&lt;MONTH(AT$1),MONTH($W7)&gt;MONTH(AT$2)),NETWORKDAYS.INTL(AT$1,AT$2,11,fériés!$D$4:$D$14),IF(MONTH($W7)=MONTH(AT$1),NETWORKDAYS.INTL(AT$1,$W7,11,fériés!$D$4:$D$14),0))))),0)&gt;NETWORKDAYS.INTL(AT$1,AT$2,11,fériés!$D$4:$D$14),NETWORKDAYS.INTL(AT$1,AT$2,11,fériés!$D$4:$D$14),IF(OR(YEAR($V7)=YEAR(AT$1),YEAR($W7)=YEAR(AT$1)),IF($C7="",0,IF($U7="Z",-IF(MONTH($V7)=MONTH(AT$1),IF(MONTH($W7)=MONTH(AT$1),NETWORKDAYS.INTL($V7,$W7,11,fériés!$D$4:$D$14),NETWORKDAYS.INTL($V7,AT$2,11,fériés!$D$4:$D$14)),IF(AND(MONTH($V7)&lt;MONTH(AT$1),MONTH($W7)&gt;MONTH(AT$2)),NETWORKDAYS.INTL(AT$1,AT$2,11,fériés!$D$4:$D$14),IF(MONTH($W7)=MONTH(AT$1),NETWORKDAYS.INTL(AT$1,$W7,11,fériés!$D$4:$D$14),0))),IF(MONTH($V7)=MONTH(AT$1),IF(MONTH($W7)=MONTH(AT$1),NETWORKDAYS.INTL($V7,$W7,11,fériés!$D$4:$D$14),NETWORKDAYS.INTL($V7,AT$2,11,fériés!$D$4:$D$14)),IF(AND(MONTH($V7)&lt;MONTH(AT$1),MONTH($W7)&gt;MONTH(AT$2)),NETWORKDAYS.INTL(AT$1,AT$2,11,fériés!$D$4:$D$14),IF(MONTH($W7)=MONTH(AT$1),NETWORKDAYS.INTL(AT$1,$W7,11,fériés!$D$4:$D$14),0))))),0)),0)</f>
        <v>0</v>
      </c>
      <c r="AU7">
        <f>IFERROR(IF(IF(OR(YEAR($V7)=YEAR(AU$1),YEAR($W7)=YEAR(AU$1)),IF($C7="",0,IF($U7="Z",-IF(MONTH($V7)=MONTH(AU$1),IF(MONTH($W7)=MONTH(AU$1),NETWORKDAYS.INTL($V7,$W7,11,fériés!$D$4:$D$14),NETWORKDAYS.INTL($V7,AU$2,11,fériés!$D$4:$D$14)),IF(AND(MONTH($V7)&lt;MONTH(AU$1),MONTH($W7)&gt;MONTH(AU$2)),NETWORKDAYS.INTL(AU$1,AU$2,11,fériés!$D$4:$D$14),IF(MONTH($W7)=MONTH(AU$1),NETWORKDAYS.INTL(AU$1,$W7,11,fériés!$D$4:$D$14),0))),IF(MONTH($V7)=MONTH(AU$1),IF(MONTH($W7)=MONTH(AU$1),NETWORKDAYS.INTL($V7,$W7,11,fériés!$D$4:$D$14),NETWORKDAYS.INTL($V7,AU$2,11,fériés!$D$4:$D$14)),IF(AND(MONTH($V7)&lt;MONTH(AU$1),MONTH($W7)&gt;MONTH(AU$2)),NETWORKDAYS.INTL(AU$1,AU$2,11,fériés!$D$4:$D$14),IF(MONTH($W7)=MONTH(AU$1),NETWORKDAYS.INTL(AU$1,$W7,11,fériés!$D$4:$D$14),0))))),0)&gt;NETWORKDAYS.INTL(AU$1,AU$2,11,fériés!$D$4:$D$14),NETWORKDAYS.INTL(AU$1,AU$2,11,fériés!$D$4:$D$14),IF(OR(YEAR($V7)=YEAR(AU$1),YEAR($W7)=YEAR(AU$1)),IF($C7="",0,IF($U7="Z",-IF(MONTH($V7)=MONTH(AU$1),IF(MONTH($W7)=MONTH(AU$1),NETWORKDAYS.INTL($V7,$W7,11,fériés!$D$4:$D$14),NETWORKDAYS.INTL($V7,AU$2,11,fériés!$D$4:$D$14)),IF(AND(MONTH($V7)&lt;MONTH(AU$1),MONTH($W7)&gt;MONTH(AU$2)),NETWORKDAYS.INTL(AU$1,AU$2,11,fériés!$D$4:$D$14),IF(MONTH($W7)=MONTH(AU$1),NETWORKDAYS.INTL(AU$1,$W7,11,fériés!$D$4:$D$14),0))),IF(MONTH($V7)=MONTH(AU$1),IF(MONTH($W7)=MONTH(AU$1),NETWORKDAYS.INTL($V7,$W7,11,fériés!$D$4:$D$14),NETWORKDAYS.INTL($V7,AU$2,11,fériés!$D$4:$D$14)),IF(AND(MONTH($V7)&lt;MONTH(AU$1),MONTH($W7)&gt;MONTH(AU$2)),NETWORKDAYS.INTL(AU$1,AU$2,11,fériés!$D$4:$D$14),IF(MONTH($W7)=MONTH(AU$1),NETWORKDAYS.INTL(AU$1,$W7,11,fériés!$D$4:$D$14),0))))),0)),0)</f>
        <v>0</v>
      </c>
      <c r="AV7">
        <f>IFERROR(IF(IF(OR(YEAR($V7)=YEAR(AV$1),YEAR($W7)=YEAR(AV$1)),IF($C7="",0,IF($U7="Z",-IF(MONTH($V7)=MONTH(AV$1),IF(MONTH($W7)=MONTH(AV$1),NETWORKDAYS.INTL($V7,$W7,11,fériés!$D$4:$D$14),NETWORKDAYS.INTL($V7,AV$2,11,fériés!$D$4:$D$14)),IF(AND(MONTH($V7)&lt;MONTH(AV$1),MONTH($W7)&gt;MONTH(AV$2)),NETWORKDAYS.INTL(AV$1,AV$2,11,fériés!$D$4:$D$14),IF(MONTH($W7)=MONTH(AV$1),NETWORKDAYS.INTL(AV$1,$W7,11,fériés!$D$4:$D$14),0))),IF(MONTH($V7)=MONTH(AV$1),IF(MONTH($W7)=MONTH(AV$1),NETWORKDAYS.INTL($V7,$W7,11,fériés!$D$4:$D$14),NETWORKDAYS.INTL($V7,AV$2,11,fériés!$D$4:$D$14)),IF(AND(MONTH($V7)&lt;MONTH(AV$1),MONTH($W7)&gt;MONTH(AV$2)),NETWORKDAYS.INTL(AV$1,AV$2,11,fériés!$D$4:$D$14),IF(MONTH($W7)=MONTH(AV$1),NETWORKDAYS.INTL(AV$1,$W7,11,fériés!$D$4:$D$14),0))))),0)&gt;NETWORKDAYS.INTL(AV$1,AV$2,11,fériés!$D$4:$D$14),NETWORKDAYS.INTL(AV$1,AV$2,11,fériés!$D$4:$D$14),IF(OR(YEAR($V7)=YEAR(AV$1),YEAR($W7)=YEAR(AV$1)),IF($C7="",0,IF($U7="Z",-IF(MONTH($V7)=MONTH(AV$1),IF(MONTH($W7)=MONTH(AV$1),NETWORKDAYS.INTL($V7,$W7,11,fériés!$D$4:$D$14),NETWORKDAYS.INTL($V7,AV$2,11,fériés!$D$4:$D$14)),IF(AND(MONTH($V7)&lt;MONTH(AV$1),MONTH($W7)&gt;MONTH(AV$2)),NETWORKDAYS.INTL(AV$1,AV$2,11,fériés!$D$4:$D$14),IF(MONTH($W7)=MONTH(AV$1),NETWORKDAYS.INTL(AV$1,$W7,11,fériés!$D$4:$D$14),0))),IF(MONTH($V7)=MONTH(AV$1),IF(MONTH($W7)=MONTH(AV$1),NETWORKDAYS.INTL($V7,$W7,11,fériés!$D$4:$D$14),NETWORKDAYS.INTL($V7,AV$2,11,fériés!$D$4:$D$14)),IF(AND(MONTH($V7)&lt;MONTH(AV$1),MONTH($W7)&gt;MONTH(AV$2)),NETWORKDAYS.INTL(AV$1,AV$2,11,fériés!$D$4:$D$14),IF(MONTH($W7)=MONTH(AV$1),NETWORKDAYS.INTL(AV$1,$W7,11,fériés!$D$4:$D$14),0))))),0)),0)</f>
        <v>0</v>
      </c>
    </row>
    <row r="8" spans="1:61" x14ac:dyDescent="0.2">
      <c r="A8" s="1"/>
      <c r="B8" s="1"/>
      <c r="C8" s="1" t="s">
        <v>69</v>
      </c>
      <c r="D8" s="1" t="s">
        <v>70</v>
      </c>
      <c r="E8" s="2">
        <v>43848.041666666664</v>
      </c>
      <c r="F8" s="2">
        <v>43861.041666666664</v>
      </c>
      <c r="G8" s="1" t="s">
        <v>16</v>
      </c>
      <c r="H8" s="1" t="s">
        <v>29</v>
      </c>
      <c r="I8" s="1" t="s">
        <v>16</v>
      </c>
      <c r="J8" s="1" t="s">
        <v>26</v>
      </c>
      <c r="K8" s="1" t="s">
        <v>26</v>
      </c>
      <c r="L8" s="1" t="s">
        <v>16</v>
      </c>
      <c r="M8" s="20" t="str">
        <f>IFERROR(VLOOKUP(D8,'type d''absences'!$A:$C,3,FALSE),"")</f>
        <v>ATM</v>
      </c>
      <c r="N8">
        <f>IFERROR(VLOOKUP(B8,'[1]CB PRISME'!$A:$N,5,FALSE),0)</f>
        <v>0</v>
      </c>
      <c r="O8">
        <f>IFERROR(VLOOKUP(N8,'Cadre-Non Cadre'!$A:$C,3),0)</f>
        <v>0</v>
      </c>
      <c r="P8">
        <f>IFERROR(VLOOKUP(B8,'[1]CB PRISME'!$A:$N,13,FALSE),0)</f>
        <v>0</v>
      </c>
      <c r="Q8">
        <f t="shared" si="2"/>
        <v>0</v>
      </c>
      <c r="R8">
        <f>IFERROR(VLOOKUP(B8,'[1]CB PRISME'!$A:$N,7,FALSE),0)</f>
        <v>0</v>
      </c>
      <c r="S8">
        <f>+VLOOKUP(B8,[2]FTP!$A:AL,23,FALSE)</f>
        <v>0</v>
      </c>
      <c r="T8">
        <f t="shared" si="3"/>
        <v>0</v>
      </c>
      <c r="U8" s="5" t="str">
        <f t="shared" si="4"/>
        <v>M</v>
      </c>
      <c r="V8" s="2">
        <f t="shared" si="5"/>
        <v>43848.041666666664</v>
      </c>
      <c r="W8" s="2">
        <f t="shared" si="6"/>
        <v>43861.041666666664</v>
      </c>
      <c r="X8" s="33">
        <f>NETWORKDAYS.INTL(V8,W8,11,fériés!$C$4:$J$16)</f>
        <v>12</v>
      </c>
      <c r="Y8">
        <f>IFERROR(IF(IF(OR(YEAR($V8)=YEAR(Y$1),YEAR($W8)=YEAR(Y$1)),IF($C8="",0,IF($U8="Z",-IF(MONTH($V8)=MONTH(Y$1),IF(MONTH($W8)=MONTH(Y$1),NETWORKDAYS.INTL($V8,$W8,11,fériés!$D$4:$D$14),NETWORKDAYS.INTL($V8,Y$2,11,fériés!$D$4:$D$14)),IF(AND(MONTH($V8)&lt;MONTH(Y$1),MONTH($W8)&gt;MONTH(Y$2)),NETWORKDAYS.INTL(Y$1,Y$2,11,fériés!$D$4:$D$14),IF(MONTH($W8)=MONTH(Y$1),NETWORKDAYS.INTL(Y$1,$W8,11,fériés!$D$4:$D$14),0))),IF(MONTH($V8)=MONTH(Y$1),IF(MONTH($W8)=MONTH(Y$1),NETWORKDAYS.INTL($V8,$W8,11,fériés!$D$4:$D$14),NETWORKDAYS.INTL($V8,Y$2,11,fériés!$D$4:$D$14)),IF(AND(MONTH($V8)&lt;MONTH(Y$1),MONTH($W8)&gt;MONTH(Y$2)),NETWORKDAYS.INTL(Y$1,Y$2,11,fériés!$D$4:$D$14),IF(MONTH($W8)=MONTH(Y$1),NETWORKDAYS.INTL(Y$1,$W8,11,fériés!$D$4:$D$14),0))))),0)&gt;NETWORKDAYS.INTL(Y$1,Y$2,11,fériés!$D$4:$D$14),NETWORKDAYS.INTL(Y$1,Y$2,11,fériés!$D$4:$D$14),IF(OR(YEAR($V8)=YEAR(Y$1),YEAR($W8)=YEAR(Y$1)),IF($C8="",0,IF($U8="Z",-IF(MONTH($V8)=MONTH(Y$1),IF(MONTH($W8)=MONTH(Y$1),NETWORKDAYS.INTL($V8,$W8,11,fériés!$D$4:$D$14),NETWORKDAYS.INTL($V8,Y$2,11,fériés!$D$4:$D$14)),IF(AND(MONTH($V8)&lt;MONTH(Y$1),MONTH($W8)&gt;MONTH(Y$2)),NETWORKDAYS.INTL(Y$1,Y$2,11,fériés!$D$4:$D$14),IF(MONTH($W8)=MONTH(Y$1),NETWORKDAYS.INTL(Y$1,$W8,11,fériés!$D$4:$D$14),0))),IF(MONTH($V8)=MONTH(Y$1),IF(MONTH($W8)=MONTH(Y$1),NETWORKDAYS.INTL($V8,$W8,11,fériés!$D$4:$D$14),NETWORKDAYS.INTL($V8,Y$2,11,fériés!$D$4:$D$14)),IF(AND(MONTH($V8)&lt;MONTH(Y$1),MONTH($W8)&gt;MONTH(Y$2)),NETWORKDAYS.INTL(Y$1,Y$2,11,fériés!$D$4:$D$14),IF(MONTH($W8)=MONTH(Y$1),NETWORKDAYS.INTL(Y$1,$W8,11,fériés!$D$4:$D$14),0))))),0)),0)</f>
        <v>0</v>
      </c>
      <c r="Z8">
        <f>IFERROR(IF(IF(OR(YEAR($V8)=YEAR(Z$1),YEAR($W8)=YEAR(Z$1)),IF($C8="",0,IF($U8="Z",-IF(MONTH($V8)=MONTH(Z$1),IF(MONTH($W8)=MONTH(Z$1),NETWORKDAYS.INTL($V8,$W8,11,fériés!$D$4:$D$14),NETWORKDAYS.INTL($V8,Z$2,11,fériés!$D$4:$D$14)),IF(AND(MONTH($V8)&lt;MONTH(Z$1),MONTH($W8)&gt;MONTH(Z$2)),NETWORKDAYS.INTL(Z$1,Z$2,11,fériés!$D$4:$D$14),IF(MONTH($W8)=MONTH(Z$1),NETWORKDAYS.INTL(Z$1,$W8,11,fériés!$D$4:$D$14),0))),IF(MONTH($V8)=MONTH(Z$1),IF(MONTH($W8)=MONTH(Z$1),NETWORKDAYS.INTL($V8,$W8,11,fériés!$D$4:$D$14),NETWORKDAYS.INTL($V8,Z$2,11,fériés!$D$4:$D$14)),IF(AND(MONTH($V8)&lt;MONTH(Z$1),MONTH($W8)&gt;MONTH(Z$2)),NETWORKDAYS.INTL(Z$1,Z$2,11,fériés!$D$4:$D$14),IF(MONTH($W8)=MONTH(Z$1),NETWORKDAYS.INTL(Z$1,$W8,11,fériés!$D$4:$D$14),0))))),0)&gt;NETWORKDAYS.INTL(Z$1,Z$2,11,fériés!$D$4:$D$14),NETWORKDAYS.INTL(Z$1,Z$2,11,fériés!$D$4:$D$14),IF(OR(YEAR($V8)=YEAR(Z$1),YEAR($W8)=YEAR(Z$1)),IF($C8="",0,IF($U8="Z",-IF(MONTH($V8)=MONTH(Z$1),IF(MONTH($W8)=MONTH(Z$1),NETWORKDAYS.INTL($V8,$W8,11,fériés!$D$4:$D$14),NETWORKDAYS.INTL($V8,Z$2,11,fériés!$D$4:$D$14)),IF(AND(MONTH($V8)&lt;MONTH(Z$1),MONTH($W8)&gt;MONTH(Z$2)),NETWORKDAYS.INTL(Z$1,Z$2,11,fériés!$D$4:$D$14),IF(MONTH($W8)=MONTH(Z$1),NETWORKDAYS.INTL(Z$1,$W8,11,fériés!$D$4:$D$14),0))),IF(MONTH($V8)=MONTH(Z$1),IF(MONTH($W8)=MONTH(Z$1),NETWORKDAYS.INTL($V8,$W8,11,fériés!$D$4:$D$14),NETWORKDAYS.INTL($V8,Z$2,11,fériés!$D$4:$D$14)),IF(AND(MONTH($V8)&lt;MONTH(Z$1),MONTH($W8)&gt;MONTH(Z$2)),NETWORKDAYS.INTL(Z$1,Z$2,11,fériés!$D$4:$D$14),IF(MONTH($W8)=MONTH(Z$1),NETWORKDAYS.INTL(Z$1,$W8,11,fériés!$D$4:$D$14),0))))),0)),0)</f>
        <v>0</v>
      </c>
      <c r="AA8">
        <f>IFERROR(IF(IF(OR(YEAR($V8)=YEAR(AA$1),YEAR($W8)=YEAR(AA$1)),IF($C8="",0,IF($U8="Z",-IF(MONTH($V8)=MONTH(AA$1),IF(MONTH($W8)=MONTH(AA$1),NETWORKDAYS.INTL($V8,$W8,11,fériés!$D$4:$D$14),NETWORKDAYS.INTL($V8,AA$2,11,fériés!$D$4:$D$14)),IF(AND(MONTH($V8)&lt;MONTH(AA$1),MONTH($W8)&gt;MONTH(AA$2)),NETWORKDAYS.INTL(AA$1,AA$2,11,fériés!$D$4:$D$14),IF(MONTH($W8)=MONTH(AA$1),NETWORKDAYS.INTL(AA$1,$W8,11,fériés!$D$4:$D$14),0))),IF(MONTH($V8)=MONTH(AA$1),IF(MONTH($W8)=MONTH(AA$1),NETWORKDAYS.INTL($V8,$W8,11,fériés!$D$4:$D$14),NETWORKDAYS.INTL($V8,AA$2,11,fériés!$D$4:$D$14)),IF(AND(MONTH($V8)&lt;MONTH(AA$1),MONTH($W8)&gt;MONTH(AA$2)),NETWORKDAYS.INTL(AA$1,AA$2,11,fériés!$D$4:$D$14),IF(MONTH($W8)=MONTH(AA$1),NETWORKDAYS.INTL(AA$1,$W8,11,fériés!$D$4:$D$14),0))))),0)&gt;NETWORKDAYS.INTL(AA$1,AA$2,11,fériés!$D$4:$D$14),NETWORKDAYS.INTL(AA$1,AA$2,11,fériés!$D$4:$D$14),IF(OR(YEAR($V8)=YEAR(AA$1),YEAR($W8)=YEAR(AA$1)),IF($C8="",0,IF($U8="Z",-IF(MONTH($V8)=MONTH(AA$1),IF(MONTH($W8)=MONTH(AA$1),NETWORKDAYS.INTL($V8,$W8,11,fériés!$D$4:$D$14),NETWORKDAYS.INTL($V8,AA$2,11,fériés!$D$4:$D$14)),IF(AND(MONTH($V8)&lt;MONTH(AA$1),MONTH($W8)&gt;MONTH(AA$2)),NETWORKDAYS.INTL(AA$1,AA$2,11,fériés!$D$4:$D$14),IF(MONTH($W8)=MONTH(AA$1),NETWORKDAYS.INTL(AA$1,$W8,11,fériés!$D$4:$D$14),0))),IF(MONTH($V8)=MONTH(AA$1),IF(MONTH($W8)=MONTH(AA$1),NETWORKDAYS.INTL($V8,$W8,11,fériés!$D$4:$D$14),NETWORKDAYS.INTL($V8,AA$2,11,fériés!$D$4:$D$14)),IF(AND(MONTH($V8)&lt;MONTH(AA$1),MONTH($W8)&gt;MONTH(AA$2)),NETWORKDAYS.INTL(AA$1,AA$2,11,fériés!$D$4:$D$14),IF(MONTH($W8)=MONTH(AA$1),NETWORKDAYS.INTL(AA$1,$W8,11,fériés!$D$4:$D$14),0))))),0)),0)</f>
        <v>0</v>
      </c>
      <c r="AB8">
        <f>IFERROR(IF(IF(OR(YEAR($V8)=YEAR(AB$1),YEAR($W8)=YEAR(AB$1)),IF($C8="",0,IF($U8="Z",-IF(MONTH($V8)=MONTH(AB$1),IF(MONTH($W8)=MONTH(AB$1),NETWORKDAYS.INTL($V8,$W8,11,fériés!$D$4:$D$14),NETWORKDAYS.INTL($V8,AB$2,11,fériés!$D$4:$D$14)),IF(AND(MONTH($V8)&lt;MONTH(AB$1),MONTH($W8)&gt;MONTH(AB$2)),NETWORKDAYS.INTL(AB$1,AB$2,11,fériés!$D$4:$D$14),IF(MONTH($W8)=MONTH(AB$1),NETWORKDAYS.INTL(AB$1,$W8,11,fériés!$D$4:$D$14),0))),IF(MONTH($V8)=MONTH(AB$1),IF(MONTH($W8)=MONTH(AB$1),NETWORKDAYS.INTL($V8,$W8,11,fériés!$D$4:$D$14),NETWORKDAYS.INTL($V8,AB$2,11,fériés!$D$4:$D$14)),IF(AND(MONTH($V8)&lt;MONTH(AB$1),MONTH($W8)&gt;MONTH(AB$2)),NETWORKDAYS.INTL(AB$1,AB$2,11,fériés!$D$4:$D$14),IF(MONTH($W8)=MONTH(AB$1),NETWORKDAYS.INTL(AB$1,$W8,11,fériés!$D$4:$D$14),0))))),0)&gt;NETWORKDAYS.INTL(AB$1,AB$2,11,fériés!$D$4:$D$14),NETWORKDAYS.INTL(AB$1,AB$2,11,fériés!$D$4:$D$14),IF(OR(YEAR($V8)=YEAR(AB$1),YEAR($W8)=YEAR(AB$1)),IF($C8="",0,IF($U8="Z",-IF(MONTH($V8)=MONTH(AB$1),IF(MONTH($W8)=MONTH(AB$1),NETWORKDAYS.INTL($V8,$W8,11,fériés!$D$4:$D$14),NETWORKDAYS.INTL($V8,AB$2,11,fériés!$D$4:$D$14)),IF(AND(MONTH($V8)&lt;MONTH(AB$1),MONTH($W8)&gt;MONTH(AB$2)),NETWORKDAYS.INTL(AB$1,AB$2,11,fériés!$D$4:$D$14),IF(MONTH($W8)=MONTH(AB$1),NETWORKDAYS.INTL(AB$1,$W8,11,fériés!$D$4:$D$14),0))),IF(MONTH($V8)=MONTH(AB$1),IF(MONTH($W8)=MONTH(AB$1),NETWORKDAYS.INTL($V8,$W8,11,fériés!$D$4:$D$14),NETWORKDAYS.INTL($V8,AB$2,11,fériés!$D$4:$D$14)),IF(AND(MONTH($V8)&lt;MONTH(AB$1),MONTH($W8)&gt;MONTH(AB$2)),NETWORKDAYS.INTL(AB$1,AB$2,11,fériés!$D$4:$D$14),IF(MONTH($W8)=MONTH(AB$1),NETWORKDAYS.INTL(AB$1,$W8,11,fériés!$D$4:$D$14),0))))),0)),0)</f>
        <v>0</v>
      </c>
      <c r="AC8">
        <f>IFERROR(IF(IF(OR(YEAR($V8)=YEAR(AC$1),YEAR($W8)=YEAR(AC$1)),IF($C8="",0,IF($U8="Z",-IF(MONTH($V8)=MONTH(AC$1),IF(MONTH($W8)=MONTH(AC$1),NETWORKDAYS.INTL($V8,$W8,11,fériés!$D$4:$D$14),NETWORKDAYS.INTL($V8,AC$2,11,fériés!$D$4:$D$14)),IF(AND(MONTH($V8)&lt;MONTH(AC$1),MONTH($W8)&gt;MONTH(AC$2)),NETWORKDAYS.INTL(AC$1,AC$2,11,fériés!$D$4:$D$14),IF(MONTH($W8)=MONTH(AC$1),NETWORKDAYS.INTL(AC$1,$W8,11,fériés!$D$4:$D$14),0))),IF(MONTH($V8)=MONTH(AC$1),IF(MONTH($W8)=MONTH(AC$1),NETWORKDAYS.INTL($V8,$W8,11,fériés!$D$4:$D$14),NETWORKDAYS.INTL($V8,AC$2,11,fériés!$D$4:$D$14)),IF(AND(MONTH($V8)&lt;MONTH(AC$1),MONTH($W8)&gt;MONTH(AC$2)),NETWORKDAYS.INTL(AC$1,AC$2,11,fériés!$D$4:$D$14),IF(MONTH($W8)=MONTH(AC$1),NETWORKDAYS.INTL(AC$1,$W8,11,fériés!$D$4:$D$14),0))))),0)&gt;NETWORKDAYS.INTL(AC$1,AC$2,11,fériés!$D$4:$D$14),NETWORKDAYS.INTL(AC$1,AC$2,11,fériés!$D$4:$D$14),IF(OR(YEAR($V8)=YEAR(AC$1),YEAR($W8)=YEAR(AC$1)),IF($C8="",0,IF($U8="Z",-IF(MONTH($V8)=MONTH(AC$1),IF(MONTH($W8)=MONTH(AC$1),NETWORKDAYS.INTL($V8,$W8,11,fériés!$D$4:$D$14),NETWORKDAYS.INTL($V8,AC$2,11,fériés!$D$4:$D$14)),IF(AND(MONTH($V8)&lt;MONTH(AC$1),MONTH($W8)&gt;MONTH(AC$2)),NETWORKDAYS.INTL(AC$1,AC$2,11,fériés!$D$4:$D$14),IF(MONTH($W8)=MONTH(AC$1),NETWORKDAYS.INTL(AC$1,$W8,11,fériés!$D$4:$D$14),0))),IF(MONTH($V8)=MONTH(AC$1),IF(MONTH($W8)=MONTH(AC$1),NETWORKDAYS.INTL($V8,$W8,11,fériés!$D$4:$D$14),NETWORKDAYS.INTL($V8,AC$2,11,fériés!$D$4:$D$14)),IF(AND(MONTH($V8)&lt;MONTH(AC$1),MONTH($W8)&gt;MONTH(AC$2)),NETWORKDAYS.INTL(AC$1,AC$2,11,fériés!$D$4:$D$14),IF(MONTH($W8)=MONTH(AC$1),NETWORKDAYS.INTL(AC$1,$W8,11,fériés!$D$4:$D$14),0))))),0)),0)</f>
        <v>0</v>
      </c>
      <c r="AD8">
        <f>IFERROR(IF(IF(OR(YEAR($V8)=YEAR(AD$1),YEAR($W8)=YEAR(AD$1)),IF($C8="",0,IF($U8="Z",-IF(MONTH($V8)=MONTH(AD$1),IF(MONTH($W8)=MONTH(AD$1),NETWORKDAYS.INTL($V8,$W8,11,fériés!$D$4:$D$14),NETWORKDAYS.INTL($V8,AD$2,11,fériés!$D$4:$D$14)),IF(AND(MONTH($V8)&lt;MONTH(AD$1),MONTH($W8)&gt;MONTH(AD$2)),NETWORKDAYS.INTL(AD$1,AD$2,11,fériés!$D$4:$D$14),IF(MONTH($W8)=MONTH(AD$1),NETWORKDAYS.INTL(AD$1,$W8,11,fériés!$D$4:$D$14),0))),IF(MONTH($V8)=MONTH(AD$1),IF(MONTH($W8)=MONTH(AD$1),NETWORKDAYS.INTL($V8,$W8,11,fériés!$D$4:$D$14),NETWORKDAYS.INTL($V8,AD$2,11,fériés!$D$4:$D$14)),IF(AND(MONTH($V8)&lt;MONTH(AD$1),MONTH($W8)&gt;MONTH(AD$2)),NETWORKDAYS.INTL(AD$1,AD$2,11,fériés!$D$4:$D$14),IF(MONTH($W8)=MONTH(AD$1),NETWORKDAYS.INTL(AD$1,$W8,11,fériés!$D$4:$D$14),0))))),0)&gt;NETWORKDAYS.INTL(AD$1,AD$2,11,fériés!$D$4:$D$14),NETWORKDAYS.INTL(AD$1,AD$2,11,fériés!$D$4:$D$14),IF(OR(YEAR($V8)=YEAR(AD$1),YEAR($W8)=YEAR(AD$1)),IF($C8="",0,IF($U8="Z",-IF(MONTH($V8)=MONTH(AD$1),IF(MONTH($W8)=MONTH(AD$1),NETWORKDAYS.INTL($V8,$W8,11,fériés!$D$4:$D$14),NETWORKDAYS.INTL($V8,AD$2,11,fériés!$D$4:$D$14)),IF(AND(MONTH($V8)&lt;MONTH(AD$1),MONTH($W8)&gt;MONTH(AD$2)),NETWORKDAYS.INTL(AD$1,AD$2,11,fériés!$D$4:$D$14),IF(MONTH($W8)=MONTH(AD$1),NETWORKDAYS.INTL(AD$1,$W8,11,fériés!$D$4:$D$14),0))),IF(MONTH($V8)=MONTH(AD$1),IF(MONTH($W8)=MONTH(AD$1),NETWORKDAYS.INTL($V8,$W8,11,fériés!$D$4:$D$14),NETWORKDAYS.INTL($V8,AD$2,11,fériés!$D$4:$D$14)),IF(AND(MONTH($V8)&lt;MONTH(AD$1),MONTH($W8)&gt;MONTH(AD$2)),NETWORKDAYS.INTL(AD$1,AD$2,11,fériés!$D$4:$D$14),IF(MONTH($W8)=MONTH(AD$1),NETWORKDAYS.INTL(AD$1,$W8,11,fériés!$D$4:$D$14),0))))),0)),0)</f>
        <v>0</v>
      </c>
      <c r="AE8">
        <f>IFERROR(IF(IF(OR(YEAR($V8)=YEAR(AE$1),YEAR($W8)=YEAR(AE$1)),IF($C8="",0,IF($U8="Z",-IF(MONTH($V8)=MONTH(AE$1),IF(MONTH($W8)=MONTH(AE$1),NETWORKDAYS.INTL($V8,$W8,11,fériés!$D$4:$D$14),NETWORKDAYS.INTL($V8,AE$2,11,fériés!$D$4:$D$14)),IF(AND(MONTH($V8)&lt;MONTH(AE$1),MONTH($W8)&gt;MONTH(AE$2)),NETWORKDAYS.INTL(AE$1,AE$2,11,fériés!$D$4:$D$14),IF(MONTH($W8)=MONTH(AE$1),NETWORKDAYS.INTL(AE$1,$W8,11,fériés!$D$4:$D$14),0))),IF(MONTH($V8)=MONTH(AE$1),IF(MONTH($W8)=MONTH(AE$1),NETWORKDAYS.INTL($V8,$W8,11,fériés!$D$4:$D$14),NETWORKDAYS.INTL($V8,AE$2,11,fériés!$D$4:$D$14)),IF(AND(MONTH($V8)&lt;MONTH(AE$1),MONTH($W8)&gt;MONTH(AE$2)),NETWORKDAYS.INTL(AE$1,AE$2,11,fériés!$D$4:$D$14),IF(MONTH($W8)=MONTH(AE$1),NETWORKDAYS.INTL(AE$1,$W8,11,fériés!$D$4:$D$14),0))))),0)&gt;NETWORKDAYS.INTL(AE$1,AE$2,11,fériés!$D$4:$D$14),NETWORKDAYS.INTL(AE$1,AE$2,11,fériés!$D$4:$D$14),IF(OR(YEAR($V8)=YEAR(AE$1),YEAR($W8)=YEAR(AE$1)),IF($C8="",0,IF($U8="Z",-IF(MONTH($V8)=MONTH(AE$1),IF(MONTH($W8)=MONTH(AE$1),NETWORKDAYS.INTL($V8,$W8,11,fériés!$D$4:$D$14),NETWORKDAYS.INTL($V8,AE$2,11,fériés!$D$4:$D$14)),IF(AND(MONTH($V8)&lt;MONTH(AE$1),MONTH($W8)&gt;MONTH(AE$2)),NETWORKDAYS.INTL(AE$1,AE$2,11,fériés!$D$4:$D$14),IF(MONTH($W8)=MONTH(AE$1),NETWORKDAYS.INTL(AE$1,$W8,11,fériés!$D$4:$D$14),0))),IF(MONTH($V8)=MONTH(AE$1),IF(MONTH($W8)=MONTH(AE$1),NETWORKDAYS.INTL($V8,$W8,11,fériés!$D$4:$D$14),NETWORKDAYS.INTL($V8,AE$2,11,fériés!$D$4:$D$14)),IF(AND(MONTH($V8)&lt;MONTH(AE$1),MONTH($W8)&gt;MONTH(AE$2)),NETWORKDAYS.INTL(AE$1,AE$2,11,fériés!$D$4:$D$14),IF(MONTH($W8)=MONTH(AE$1),NETWORKDAYS.INTL(AE$1,$W8,11,fériés!$D$4:$D$14),0))))),0)),0)</f>
        <v>0</v>
      </c>
      <c r="AF8">
        <f>IFERROR(IF(IF(OR(YEAR($V8)=YEAR(AF$1),YEAR($W8)=YEAR(AF$1)),IF($C8="",0,IF($U8="Z",-IF(MONTH($V8)=MONTH(AF$1),IF(MONTH($W8)=MONTH(AF$1),NETWORKDAYS.INTL($V8,$W8,11,fériés!$D$4:$D$14),NETWORKDAYS.INTL($V8,AF$2,11,fériés!$D$4:$D$14)),IF(AND(MONTH($V8)&lt;MONTH(AF$1),MONTH($W8)&gt;MONTH(AF$2)),NETWORKDAYS.INTL(AF$1,AF$2,11,fériés!$D$4:$D$14),IF(MONTH($W8)=MONTH(AF$1),NETWORKDAYS.INTL(AF$1,$W8,11,fériés!$D$4:$D$14),0))),IF(MONTH($V8)=MONTH(AF$1),IF(MONTH($W8)=MONTH(AF$1),NETWORKDAYS.INTL($V8,$W8,11,fériés!$D$4:$D$14),NETWORKDAYS.INTL($V8,AF$2,11,fériés!$D$4:$D$14)),IF(AND(MONTH($V8)&lt;MONTH(AF$1),MONTH($W8)&gt;MONTH(AF$2)),NETWORKDAYS.INTL(AF$1,AF$2,11,fériés!$D$4:$D$14),IF(MONTH($W8)=MONTH(AF$1),NETWORKDAYS.INTL(AF$1,$W8,11,fériés!$D$4:$D$14),0))))),0)&gt;NETWORKDAYS.INTL(AF$1,AF$2,11,fériés!$D$4:$D$14),NETWORKDAYS.INTL(AF$1,AF$2,11,fériés!$D$4:$D$14),IF(OR(YEAR($V8)=YEAR(AF$1),YEAR($W8)=YEAR(AF$1)),IF($C8="",0,IF($U8="Z",-IF(MONTH($V8)=MONTH(AF$1),IF(MONTH($W8)=MONTH(AF$1),NETWORKDAYS.INTL($V8,$W8,11,fériés!$D$4:$D$14),NETWORKDAYS.INTL($V8,AF$2,11,fériés!$D$4:$D$14)),IF(AND(MONTH($V8)&lt;MONTH(AF$1),MONTH($W8)&gt;MONTH(AF$2)),NETWORKDAYS.INTL(AF$1,AF$2,11,fériés!$D$4:$D$14),IF(MONTH($W8)=MONTH(AF$1),NETWORKDAYS.INTL(AF$1,$W8,11,fériés!$D$4:$D$14),0))),IF(MONTH($V8)=MONTH(AF$1),IF(MONTH($W8)=MONTH(AF$1),NETWORKDAYS.INTL($V8,$W8,11,fériés!$D$4:$D$14),NETWORKDAYS.INTL($V8,AF$2,11,fériés!$D$4:$D$14)),IF(AND(MONTH($V8)&lt;MONTH(AF$1),MONTH($W8)&gt;MONTH(AF$2)),NETWORKDAYS.INTL(AF$1,AF$2,11,fériés!$D$4:$D$14),IF(MONTH($W8)=MONTH(AF$1),NETWORKDAYS.INTL(AF$1,$W8,11,fériés!$D$4:$D$14),0))))),0)),0)</f>
        <v>0</v>
      </c>
      <c r="AG8">
        <f>IFERROR(IF(IF(OR(YEAR($V8)=YEAR(AG$1),YEAR($W8)=YEAR(AG$1)),IF($C8="",0,IF($U8="Z",-IF(MONTH($V8)=MONTH(AG$1),IF(MONTH($W8)=MONTH(AG$1),NETWORKDAYS.INTL($V8,$W8,11,fériés!$D$4:$D$14),NETWORKDAYS.INTL($V8,AG$2,11,fériés!$D$4:$D$14)),IF(AND(MONTH($V8)&lt;MONTH(AG$1),MONTH($W8)&gt;MONTH(AG$2)),NETWORKDAYS.INTL(AG$1,AG$2,11,fériés!$D$4:$D$14),IF(MONTH($W8)=MONTH(AG$1),NETWORKDAYS.INTL(AG$1,$W8,11,fériés!$D$4:$D$14),0))),IF(MONTH($V8)=MONTH(AG$1),IF(MONTH($W8)=MONTH(AG$1),NETWORKDAYS.INTL($V8,$W8,11,fériés!$D$4:$D$14),NETWORKDAYS.INTL($V8,AG$2,11,fériés!$D$4:$D$14)),IF(AND(MONTH($V8)&lt;MONTH(AG$1),MONTH($W8)&gt;MONTH(AG$2)),NETWORKDAYS.INTL(AG$1,AG$2,11,fériés!$D$4:$D$14),IF(MONTH($W8)=MONTH(AG$1),NETWORKDAYS.INTL(AG$1,$W8,11,fériés!$D$4:$D$14),0))))),0)&gt;NETWORKDAYS.INTL(AG$1,AG$2,11,fériés!$D$4:$D$14),NETWORKDAYS.INTL(AG$1,AG$2,11,fériés!$D$4:$D$14),IF(OR(YEAR($V8)=YEAR(AG$1),YEAR($W8)=YEAR(AG$1)),IF($C8="",0,IF($U8="Z",-IF(MONTH($V8)=MONTH(AG$1),IF(MONTH($W8)=MONTH(AG$1),NETWORKDAYS.INTL($V8,$W8,11,fériés!$D$4:$D$14),NETWORKDAYS.INTL($V8,AG$2,11,fériés!$D$4:$D$14)),IF(AND(MONTH($V8)&lt;MONTH(AG$1),MONTH($W8)&gt;MONTH(AG$2)),NETWORKDAYS.INTL(AG$1,AG$2,11,fériés!$D$4:$D$14),IF(MONTH($W8)=MONTH(AG$1),NETWORKDAYS.INTL(AG$1,$W8,11,fériés!$D$4:$D$14),0))),IF(MONTH($V8)=MONTH(AG$1),IF(MONTH($W8)=MONTH(AG$1),NETWORKDAYS.INTL($V8,$W8,11,fériés!$D$4:$D$14),NETWORKDAYS.INTL($V8,AG$2,11,fériés!$D$4:$D$14)),IF(AND(MONTH($V8)&lt;MONTH(AG$1),MONTH($W8)&gt;MONTH(AG$2)),NETWORKDAYS.INTL(AG$1,AG$2,11,fériés!$D$4:$D$14),IF(MONTH($W8)=MONTH(AG$1),NETWORKDAYS.INTL(AG$1,$W8,11,fériés!$D$4:$D$14),0))))),0)),0)</f>
        <v>0</v>
      </c>
      <c r="AH8">
        <f>IFERROR(IF(IF(OR(YEAR($V8)=YEAR(AH$1),YEAR($W8)=YEAR(AH$1)),IF($C8="",0,IF($U8="Z",-IF(MONTH($V8)=MONTH(AH$1),IF(MONTH($W8)=MONTH(AH$1),NETWORKDAYS.INTL($V8,$W8,11,fériés!$D$4:$D$14),NETWORKDAYS.INTL($V8,AH$2,11,fériés!$D$4:$D$14)),IF(AND(MONTH($V8)&lt;MONTH(AH$1),MONTH($W8)&gt;MONTH(AH$2)),NETWORKDAYS.INTL(AH$1,AH$2,11,fériés!$D$4:$D$14),IF(MONTH($W8)=MONTH(AH$1),NETWORKDAYS.INTL(AH$1,$W8,11,fériés!$D$4:$D$14),0))),IF(MONTH($V8)=MONTH(AH$1),IF(MONTH($W8)=MONTH(AH$1),NETWORKDAYS.INTL($V8,$W8,11,fériés!$D$4:$D$14),NETWORKDAYS.INTL($V8,AH$2,11,fériés!$D$4:$D$14)),IF(AND(MONTH($V8)&lt;MONTH(AH$1),MONTH($W8)&gt;MONTH(AH$2)),NETWORKDAYS.INTL(AH$1,AH$2,11,fériés!$D$4:$D$14),IF(MONTH($W8)=MONTH(AH$1),NETWORKDAYS.INTL(AH$1,$W8,11,fériés!$D$4:$D$14),0))))),0)&gt;NETWORKDAYS.INTL(AH$1,AH$2,11,fériés!$D$4:$D$14),NETWORKDAYS.INTL(AH$1,AH$2,11,fériés!$D$4:$D$14),IF(OR(YEAR($V8)=YEAR(AH$1),YEAR($W8)=YEAR(AH$1)),IF($C8="",0,IF($U8="Z",-IF(MONTH($V8)=MONTH(AH$1),IF(MONTH($W8)=MONTH(AH$1),NETWORKDAYS.INTL($V8,$W8,11,fériés!$D$4:$D$14),NETWORKDAYS.INTL($V8,AH$2,11,fériés!$D$4:$D$14)),IF(AND(MONTH($V8)&lt;MONTH(AH$1),MONTH($W8)&gt;MONTH(AH$2)),NETWORKDAYS.INTL(AH$1,AH$2,11,fériés!$D$4:$D$14),IF(MONTH($W8)=MONTH(AH$1),NETWORKDAYS.INTL(AH$1,$W8,11,fériés!$D$4:$D$14),0))),IF(MONTH($V8)=MONTH(AH$1),IF(MONTH($W8)=MONTH(AH$1),NETWORKDAYS.INTL($V8,$W8,11,fériés!$D$4:$D$14),NETWORKDAYS.INTL($V8,AH$2,11,fériés!$D$4:$D$14)),IF(AND(MONTH($V8)&lt;MONTH(AH$1),MONTH($W8)&gt;MONTH(AH$2)),NETWORKDAYS.INTL(AH$1,AH$2,11,fériés!$D$4:$D$14),IF(MONTH($W8)=MONTH(AH$1),NETWORKDAYS.INTL(AH$1,$W8,11,fériés!$D$4:$D$14),0))))),0)),0)</f>
        <v>0</v>
      </c>
      <c r="AI8">
        <f>IFERROR(IF(IF(OR(YEAR($V8)=YEAR(AI$1),YEAR($W8)=YEAR(AI$1)),IF($C8="",0,IF($U8="Z",-IF(MONTH($V8)=MONTH(AI$1),IF(MONTH($W8)=MONTH(AI$1),NETWORKDAYS.INTL($V8,$W8,11,fériés!$D$4:$D$14),NETWORKDAYS.INTL($V8,AI$2,11,fériés!$D$4:$D$14)),IF(AND(MONTH($V8)&lt;MONTH(AI$1),MONTH($W8)&gt;MONTH(AI$2)),NETWORKDAYS.INTL(AI$1,AI$2,11,fériés!$D$4:$D$14),IF(MONTH($W8)=MONTH(AI$1),NETWORKDAYS.INTL(AI$1,$W8,11,fériés!$D$4:$D$14),0))),IF(MONTH($V8)=MONTH(AI$1),IF(MONTH($W8)=MONTH(AI$1),NETWORKDAYS.INTL($V8,$W8,11,fériés!$D$4:$D$14),NETWORKDAYS.INTL($V8,AI$2,11,fériés!$D$4:$D$14)),IF(AND(MONTH($V8)&lt;MONTH(AI$1),MONTH($W8)&gt;MONTH(AI$2)),NETWORKDAYS.INTL(AI$1,AI$2,11,fériés!$D$4:$D$14),IF(MONTH($W8)=MONTH(AI$1),NETWORKDAYS.INTL(AI$1,$W8,11,fériés!$D$4:$D$14),0))))),0)&gt;NETWORKDAYS.INTL(AI$1,AI$2,11,fériés!$D$4:$D$14),NETWORKDAYS.INTL(AI$1,AI$2,11,fériés!$D$4:$D$14),IF(OR(YEAR($V8)=YEAR(AI$1),YEAR($W8)=YEAR(AI$1)),IF($C8="",0,IF($U8="Z",-IF(MONTH($V8)=MONTH(AI$1),IF(MONTH($W8)=MONTH(AI$1),NETWORKDAYS.INTL($V8,$W8,11,fériés!$D$4:$D$14),NETWORKDAYS.INTL($V8,AI$2,11,fériés!$D$4:$D$14)),IF(AND(MONTH($V8)&lt;MONTH(AI$1),MONTH($W8)&gt;MONTH(AI$2)),NETWORKDAYS.INTL(AI$1,AI$2,11,fériés!$D$4:$D$14),IF(MONTH($W8)=MONTH(AI$1),NETWORKDAYS.INTL(AI$1,$W8,11,fériés!$D$4:$D$14),0))),IF(MONTH($V8)=MONTH(AI$1),IF(MONTH($W8)=MONTH(AI$1),NETWORKDAYS.INTL($V8,$W8,11,fériés!$D$4:$D$14),NETWORKDAYS.INTL($V8,AI$2,11,fériés!$D$4:$D$14)),IF(AND(MONTH($V8)&lt;MONTH(AI$1),MONTH($W8)&gt;MONTH(AI$2)),NETWORKDAYS.INTL(AI$1,AI$2,11,fériés!$D$4:$D$14),IF(MONTH($W8)=MONTH(AI$1),NETWORKDAYS.INTL(AI$1,$W8,11,fériés!$D$4:$D$14),0))))),0)),0)</f>
        <v>0</v>
      </c>
      <c r="AJ8">
        <f>IFERROR(IF(IF(OR(YEAR($V8)=YEAR(AJ$1),YEAR($W8)=YEAR(AJ$1)),IF($C8="",0,IF($U8="Z",-IF(MONTH($V8)=MONTH(AJ$1),IF(MONTH($W8)=MONTH(AJ$1),NETWORKDAYS.INTL($V8,$W8,11,fériés!$D$4:$D$14),NETWORKDAYS.INTL($V8,AJ$2,11,fériés!$D$4:$D$14)),IF(AND(MONTH($V8)&lt;MONTH(AJ$1),MONTH($W8)&gt;MONTH(AJ$2)),NETWORKDAYS.INTL(AJ$1,AJ$2,11,fériés!$D$4:$D$14),IF(MONTH($W8)=MONTH(AJ$1),NETWORKDAYS.INTL(AJ$1,$W8,11,fériés!$D$4:$D$14),0))),IF(MONTH($V8)=MONTH(AJ$1),IF(MONTH($W8)=MONTH(AJ$1),NETWORKDAYS.INTL($V8,$W8,11,fériés!$D$4:$D$14),NETWORKDAYS.INTL($V8,AJ$2,11,fériés!$D$4:$D$14)),IF(AND(MONTH($V8)&lt;MONTH(AJ$1),MONTH($W8)&gt;MONTH(AJ$2)),NETWORKDAYS.INTL(AJ$1,AJ$2,11,fériés!$D$4:$D$14),IF(MONTH($W8)=MONTH(AJ$1),NETWORKDAYS.INTL(AJ$1,$W8,11,fériés!$D$4:$D$14),0))))),0)&gt;NETWORKDAYS.INTL(AJ$1,AJ$2,11,fériés!$D$4:$D$14),NETWORKDAYS.INTL(AJ$1,AJ$2,11,fériés!$D$4:$D$14),IF(OR(YEAR($V8)=YEAR(AJ$1),YEAR($W8)=YEAR(AJ$1)),IF($C8="",0,IF($U8="Z",-IF(MONTH($V8)=MONTH(AJ$1),IF(MONTH($W8)=MONTH(AJ$1),NETWORKDAYS.INTL($V8,$W8,11,fériés!$D$4:$D$14),NETWORKDAYS.INTL($V8,AJ$2,11,fériés!$D$4:$D$14)),IF(AND(MONTH($V8)&lt;MONTH(AJ$1),MONTH($W8)&gt;MONTH(AJ$2)),NETWORKDAYS.INTL(AJ$1,AJ$2,11,fériés!$D$4:$D$14),IF(MONTH($W8)=MONTH(AJ$1),NETWORKDAYS.INTL(AJ$1,$W8,11,fériés!$D$4:$D$14),0))),IF(MONTH($V8)=MONTH(AJ$1),IF(MONTH($W8)=MONTH(AJ$1),NETWORKDAYS.INTL($V8,$W8,11,fériés!$D$4:$D$14),NETWORKDAYS.INTL($V8,AJ$2,11,fériés!$D$4:$D$14)),IF(AND(MONTH($V8)&lt;MONTH(AJ$1),MONTH($W8)&gt;MONTH(AJ$2)),NETWORKDAYS.INTL(AJ$1,AJ$2,11,fériés!$D$4:$D$14),IF(MONTH($W8)=MONTH(AJ$1),NETWORKDAYS.INTL(AJ$1,$W8,11,fériés!$D$4:$D$14),0))))),0)),0)</f>
        <v>0</v>
      </c>
      <c r="AK8">
        <f>IFERROR(IF(IF(OR(YEAR($V8)=YEAR(AK$1),YEAR($W8)=YEAR(AK$1)),IF($C8="",0,IF($U8="Z",-IF(MONTH($V8)=MONTH(AK$1),IF(MONTH($W8)=MONTH(AK$1),NETWORKDAYS.INTL($V8,$W8,11,fériés!$D$4:$D$14),NETWORKDAYS.INTL($V8,AK$2,11,fériés!$D$4:$D$14)),IF(AND(MONTH($V8)&lt;MONTH(AK$1),MONTH($W8)&gt;MONTH(AK$2)),NETWORKDAYS.INTL(AK$1,AK$2,11,fériés!$D$4:$D$14),IF(MONTH($W8)=MONTH(AK$1),NETWORKDAYS.INTL(AK$1,$W8,11,fériés!$D$4:$D$14),0))),IF(MONTH($V8)=MONTH(AK$1),IF(MONTH($W8)=MONTH(AK$1),NETWORKDAYS.INTL($V8,$W8,11,fériés!$D$4:$D$14),NETWORKDAYS.INTL($V8,AK$2,11,fériés!$D$4:$D$14)),IF(AND(MONTH($V8)&lt;MONTH(AK$1),MONTH($W8)&gt;MONTH(AK$2)),NETWORKDAYS.INTL(AK$1,AK$2,11,fériés!$D$4:$D$14),IF(MONTH($W8)=MONTH(AK$1),NETWORKDAYS.INTL(AK$1,$W8,11,fériés!$D$4:$D$14),0))))),0)&gt;NETWORKDAYS.INTL(AK$1,AK$2,11,fériés!$D$4:$D$14),NETWORKDAYS.INTL(AK$1,AK$2,11,fériés!$D$4:$D$14),IF(OR(YEAR($V8)=YEAR(AK$1),YEAR($W8)=YEAR(AK$1)),IF($C8="",0,IF($U8="Z",-IF(MONTH($V8)=MONTH(AK$1),IF(MONTH($W8)=MONTH(AK$1),NETWORKDAYS.INTL($V8,$W8,11,fériés!$D$4:$D$14),NETWORKDAYS.INTL($V8,AK$2,11,fériés!$D$4:$D$14)),IF(AND(MONTH($V8)&lt;MONTH(AK$1),MONTH($W8)&gt;MONTH(AK$2)),NETWORKDAYS.INTL(AK$1,AK$2,11,fériés!$D$4:$D$14),IF(MONTH($W8)=MONTH(AK$1),NETWORKDAYS.INTL(AK$1,$W8,11,fériés!$D$4:$D$14),0))),IF(MONTH($V8)=MONTH(AK$1),IF(MONTH($W8)=MONTH(AK$1),NETWORKDAYS.INTL($V8,$W8,11,fériés!$D$4:$D$14),NETWORKDAYS.INTL($V8,AK$2,11,fériés!$D$4:$D$14)),IF(AND(MONTH($V8)&lt;MONTH(AK$1),MONTH($W8)&gt;MONTH(AK$2)),NETWORKDAYS.INTL(AK$1,AK$2,11,fériés!$D$4:$D$14),IF(MONTH($W8)=MONTH(AK$1),NETWORKDAYS.INTL(AK$1,$W8,11,fériés!$D$4:$D$14),0))))),0)),0)</f>
        <v>12</v>
      </c>
      <c r="AL8">
        <f>IFERROR(IF(IF(OR(YEAR($V8)=YEAR(AL$1),YEAR($W8)=YEAR(AL$1)),IF($C8="",0,IF($U8="Z",-IF(MONTH($V8)=MONTH(AL$1),IF(MONTH($W8)=MONTH(AL$1),NETWORKDAYS.INTL($V8,$W8,11,fériés!$D$4:$D$14),NETWORKDAYS.INTL($V8,AL$2,11,fériés!$D$4:$D$14)),IF(AND(MONTH($V8)&lt;MONTH(AL$1),MONTH($W8)&gt;MONTH(AL$2)),NETWORKDAYS.INTL(AL$1,AL$2,11,fériés!$D$4:$D$14),IF(MONTH($W8)=MONTH(AL$1),NETWORKDAYS.INTL(AL$1,$W8,11,fériés!$D$4:$D$14),0))),IF(MONTH($V8)=MONTH(AL$1),IF(MONTH($W8)=MONTH(AL$1),NETWORKDAYS.INTL($V8,$W8,11,fériés!$D$4:$D$14),NETWORKDAYS.INTL($V8,AL$2,11,fériés!$D$4:$D$14)),IF(AND(MONTH($V8)&lt;MONTH(AL$1),MONTH($W8)&gt;MONTH(AL$2)),NETWORKDAYS.INTL(AL$1,AL$2,11,fériés!$D$4:$D$14),IF(MONTH($W8)=MONTH(AL$1),NETWORKDAYS.INTL(AL$1,$W8,11,fériés!$D$4:$D$14),0))))),0)&gt;NETWORKDAYS.INTL(AL$1,AL$2,11,fériés!$D$4:$D$14),NETWORKDAYS.INTL(AL$1,AL$2,11,fériés!$D$4:$D$14),IF(OR(YEAR($V8)=YEAR(AL$1),YEAR($W8)=YEAR(AL$1)),IF($C8="",0,IF($U8="Z",-IF(MONTH($V8)=MONTH(AL$1),IF(MONTH($W8)=MONTH(AL$1),NETWORKDAYS.INTL($V8,$W8,11,fériés!$D$4:$D$14),NETWORKDAYS.INTL($V8,AL$2,11,fériés!$D$4:$D$14)),IF(AND(MONTH($V8)&lt;MONTH(AL$1),MONTH($W8)&gt;MONTH(AL$2)),NETWORKDAYS.INTL(AL$1,AL$2,11,fériés!$D$4:$D$14),IF(MONTH($W8)=MONTH(AL$1),NETWORKDAYS.INTL(AL$1,$W8,11,fériés!$D$4:$D$14),0))),IF(MONTH($V8)=MONTH(AL$1),IF(MONTH($W8)=MONTH(AL$1),NETWORKDAYS.INTL($V8,$W8,11,fériés!$D$4:$D$14),NETWORKDAYS.INTL($V8,AL$2,11,fériés!$D$4:$D$14)),IF(AND(MONTH($V8)&lt;MONTH(AL$1),MONTH($W8)&gt;MONTH(AL$2)),NETWORKDAYS.INTL(AL$1,AL$2,11,fériés!$D$4:$D$14),IF(MONTH($W8)=MONTH(AL$1),NETWORKDAYS.INTL(AL$1,$W8,11,fériés!$D$4:$D$14),0))))),0)),0)</f>
        <v>0</v>
      </c>
      <c r="AM8">
        <f>IFERROR(IF(IF(OR(YEAR($V8)=YEAR(AM$1),YEAR($W8)=YEAR(AM$1)),IF($C8="",0,IF($U8="Z",-IF(MONTH($V8)=MONTH(AM$1),IF(MONTH($W8)=MONTH(AM$1),NETWORKDAYS.INTL($V8,$W8,11,fériés!$D$4:$D$14),NETWORKDAYS.INTL($V8,AM$2,11,fériés!$D$4:$D$14)),IF(AND(MONTH($V8)&lt;MONTH(AM$1),MONTH($W8)&gt;MONTH(AM$2)),NETWORKDAYS.INTL(AM$1,AM$2,11,fériés!$D$4:$D$14),IF(MONTH($W8)=MONTH(AM$1),NETWORKDAYS.INTL(AM$1,$W8,11,fériés!$D$4:$D$14),0))),IF(MONTH($V8)=MONTH(AM$1),IF(MONTH($W8)=MONTH(AM$1),NETWORKDAYS.INTL($V8,$W8,11,fériés!$D$4:$D$14),NETWORKDAYS.INTL($V8,AM$2,11,fériés!$D$4:$D$14)),IF(AND(MONTH($V8)&lt;MONTH(AM$1),MONTH($W8)&gt;MONTH(AM$2)),NETWORKDAYS.INTL(AM$1,AM$2,11,fériés!$D$4:$D$14),IF(MONTH($W8)=MONTH(AM$1),NETWORKDAYS.INTL(AM$1,$W8,11,fériés!$D$4:$D$14),0))))),0)&gt;NETWORKDAYS.INTL(AM$1,AM$2,11,fériés!$D$4:$D$14),NETWORKDAYS.INTL(AM$1,AM$2,11,fériés!$D$4:$D$14),IF(OR(YEAR($V8)=YEAR(AM$1),YEAR($W8)=YEAR(AM$1)),IF($C8="",0,IF($U8="Z",-IF(MONTH($V8)=MONTH(AM$1),IF(MONTH($W8)=MONTH(AM$1),NETWORKDAYS.INTL($V8,$W8,11,fériés!$D$4:$D$14),NETWORKDAYS.INTL($V8,AM$2,11,fériés!$D$4:$D$14)),IF(AND(MONTH($V8)&lt;MONTH(AM$1),MONTH($W8)&gt;MONTH(AM$2)),NETWORKDAYS.INTL(AM$1,AM$2,11,fériés!$D$4:$D$14),IF(MONTH($W8)=MONTH(AM$1),NETWORKDAYS.INTL(AM$1,$W8,11,fériés!$D$4:$D$14),0))),IF(MONTH($V8)=MONTH(AM$1),IF(MONTH($W8)=MONTH(AM$1),NETWORKDAYS.INTL($V8,$W8,11,fériés!$D$4:$D$14),NETWORKDAYS.INTL($V8,AM$2,11,fériés!$D$4:$D$14)),IF(AND(MONTH($V8)&lt;MONTH(AM$1),MONTH($W8)&gt;MONTH(AM$2)),NETWORKDAYS.INTL(AM$1,AM$2,11,fériés!$D$4:$D$14),IF(MONTH($W8)=MONTH(AM$1),NETWORKDAYS.INTL(AM$1,$W8,11,fériés!$D$4:$D$14),0))))),0)),0)</f>
        <v>0</v>
      </c>
      <c r="AN8">
        <f>IFERROR(IF(IF(OR(YEAR($V8)=YEAR(AN$1),YEAR($W8)=YEAR(AN$1)),IF($C8="",0,IF($U8="Z",-IF(MONTH($V8)=MONTH(AN$1),IF(MONTH($W8)=MONTH(AN$1),NETWORKDAYS.INTL($V8,$W8,11,fériés!$D$4:$D$14),NETWORKDAYS.INTL($V8,AN$2,11,fériés!$D$4:$D$14)),IF(AND(MONTH($V8)&lt;MONTH(AN$1),MONTH($W8)&gt;MONTH(AN$2)),NETWORKDAYS.INTL(AN$1,AN$2,11,fériés!$D$4:$D$14),IF(MONTH($W8)=MONTH(AN$1),NETWORKDAYS.INTL(AN$1,$W8,11,fériés!$D$4:$D$14),0))),IF(MONTH($V8)=MONTH(AN$1),IF(MONTH($W8)=MONTH(AN$1),NETWORKDAYS.INTL($V8,$W8,11,fériés!$D$4:$D$14),NETWORKDAYS.INTL($V8,AN$2,11,fériés!$D$4:$D$14)),IF(AND(MONTH($V8)&lt;MONTH(AN$1),MONTH($W8)&gt;MONTH(AN$2)),NETWORKDAYS.INTL(AN$1,AN$2,11,fériés!$D$4:$D$14),IF(MONTH($W8)=MONTH(AN$1),NETWORKDAYS.INTL(AN$1,$W8,11,fériés!$D$4:$D$14),0))))),0)&gt;NETWORKDAYS.INTL(AN$1,AN$2,11,fériés!$D$4:$D$14),NETWORKDAYS.INTL(AN$1,AN$2,11,fériés!$D$4:$D$14),IF(OR(YEAR($V8)=YEAR(AN$1),YEAR($W8)=YEAR(AN$1)),IF($C8="",0,IF($U8="Z",-IF(MONTH($V8)=MONTH(AN$1),IF(MONTH($W8)=MONTH(AN$1),NETWORKDAYS.INTL($V8,$W8,11,fériés!$D$4:$D$14),NETWORKDAYS.INTL($V8,AN$2,11,fériés!$D$4:$D$14)),IF(AND(MONTH($V8)&lt;MONTH(AN$1),MONTH($W8)&gt;MONTH(AN$2)),NETWORKDAYS.INTL(AN$1,AN$2,11,fériés!$D$4:$D$14),IF(MONTH($W8)=MONTH(AN$1),NETWORKDAYS.INTL(AN$1,$W8,11,fériés!$D$4:$D$14),0))),IF(MONTH($V8)=MONTH(AN$1),IF(MONTH($W8)=MONTH(AN$1),NETWORKDAYS.INTL($V8,$W8,11,fériés!$D$4:$D$14),NETWORKDAYS.INTL($V8,AN$2,11,fériés!$D$4:$D$14)),IF(AND(MONTH($V8)&lt;MONTH(AN$1),MONTH($W8)&gt;MONTH(AN$2)),NETWORKDAYS.INTL(AN$1,AN$2,11,fériés!$D$4:$D$14),IF(MONTH($W8)=MONTH(AN$1),NETWORKDAYS.INTL(AN$1,$W8,11,fériés!$D$4:$D$14),0))))),0)),0)</f>
        <v>0</v>
      </c>
      <c r="AO8">
        <f>IFERROR(IF(IF(OR(YEAR($V8)=YEAR(AO$1),YEAR($W8)=YEAR(AO$1)),IF($C8="",0,IF($U8="Z",-IF(MONTH($V8)=MONTH(AO$1),IF(MONTH($W8)=MONTH(AO$1),NETWORKDAYS.INTL($V8,$W8,11,fériés!$D$4:$D$14),NETWORKDAYS.INTL($V8,AO$2,11,fériés!$D$4:$D$14)),IF(AND(MONTH($V8)&lt;MONTH(AO$1),MONTH($W8)&gt;MONTH(AO$2)),NETWORKDAYS.INTL(AO$1,AO$2,11,fériés!$D$4:$D$14),IF(MONTH($W8)=MONTH(AO$1),NETWORKDAYS.INTL(AO$1,$W8,11,fériés!$D$4:$D$14),0))),IF(MONTH($V8)=MONTH(AO$1),IF(MONTH($W8)=MONTH(AO$1),NETWORKDAYS.INTL($V8,$W8,11,fériés!$D$4:$D$14),NETWORKDAYS.INTL($V8,AO$2,11,fériés!$D$4:$D$14)),IF(AND(MONTH($V8)&lt;MONTH(AO$1),MONTH($W8)&gt;MONTH(AO$2)),NETWORKDAYS.INTL(AO$1,AO$2,11,fériés!$D$4:$D$14),IF(MONTH($W8)=MONTH(AO$1),NETWORKDAYS.INTL(AO$1,$W8,11,fériés!$D$4:$D$14),0))))),0)&gt;NETWORKDAYS.INTL(AO$1,AO$2,11,fériés!$D$4:$D$14),NETWORKDAYS.INTL(AO$1,AO$2,11,fériés!$D$4:$D$14),IF(OR(YEAR($V8)=YEAR(AO$1),YEAR($W8)=YEAR(AO$1)),IF($C8="",0,IF($U8="Z",-IF(MONTH($V8)=MONTH(AO$1),IF(MONTH($W8)=MONTH(AO$1),NETWORKDAYS.INTL($V8,$W8,11,fériés!$D$4:$D$14),NETWORKDAYS.INTL($V8,AO$2,11,fériés!$D$4:$D$14)),IF(AND(MONTH($V8)&lt;MONTH(AO$1),MONTH($W8)&gt;MONTH(AO$2)),NETWORKDAYS.INTL(AO$1,AO$2,11,fériés!$D$4:$D$14),IF(MONTH($W8)=MONTH(AO$1),NETWORKDAYS.INTL(AO$1,$W8,11,fériés!$D$4:$D$14),0))),IF(MONTH($V8)=MONTH(AO$1),IF(MONTH($W8)=MONTH(AO$1),NETWORKDAYS.INTL($V8,$W8,11,fériés!$D$4:$D$14),NETWORKDAYS.INTL($V8,AO$2,11,fériés!$D$4:$D$14)),IF(AND(MONTH($V8)&lt;MONTH(AO$1),MONTH($W8)&gt;MONTH(AO$2)),NETWORKDAYS.INTL(AO$1,AO$2,11,fériés!$D$4:$D$14),IF(MONTH($W8)=MONTH(AO$1),NETWORKDAYS.INTL(AO$1,$W8,11,fériés!$D$4:$D$14),0))))),0)),0)</f>
        <v>0</v>
      </c>
      <c r="AP8">
        <f>IFERROR(IF(IF(OR(YEAR($V8)=YEAR(AP$1),YEAR($W8)=YEAR(AP$1)),IF($C8="",0,IF($U8="Z",-IF(MONTH($V8)=MONTH(AP$1),IF(MONTH($W8)=MONTH(AP$1),NETWORKDAYS.INTL($V8,$W8,11,fériés!$D$4:$D$14),NETWORKDAYS.INTL($V8,AP$2,11,fériés!$D$4:$D$14)),IF(AND(MONTH($V8)&lt;MONTH(AP$1),MONTH($W8)&gt;MONTH(AP$2)),NETWORKDAYS.INTL(AP$1,AP$2,11,fériés!$D$4:$D$14),IF(MONTH($W8)=MONTH(AP$1),NETWORKDAYS.INTL(AP$1,$W8,11,fériés!$D$4:$D$14),0))),IF(MONTH($V8)=MONTH(AP$1),IF(MONTH($W8)=MONTH(AP$1),NETWORKDAYS.INTL($V8,$W8,11,fériés!$D$4:$D$14),NETWORKDAYS.INTL($V8,AP$2,11,fériés!$D$4:$D$14)),IF(AND(MONTH($V8)&lt;MONTH(AP$1),MONTH($W8)&gt;MONTH(AP$2)),NETWORKDAYS.INTL(AP$1,AP$2,11,fériés!$D$4:$D$14),IF(MONTH($W8)=MONTH(AP$1),NETWORKDAYS.INTL(AP$1,$W8,11,fériés!$D$4:$D$14),0))))),0)&gt;NETWORKDAYS.INTL(AP$1,AP$2,11,fériés!$D$4:$D$14),NETWORKDAYS.INTL(AP$1,AP$2,11,fériés!$D$4:$D$14),IF(OR(YEAR($V8)=YEAR(AP$1),YEAR($W8)=YEAR(AP$1)),IF($C8="",0,IF($U8="Z",-IF(MONTH($V8)=MONTH(AP$1),IF(MONTH($W8)=MONTH(AP$1),NETWORKDAYS.INTL($V8,$W8,11,fériés!$D$4:$D$14),NETWORKDAYS.INTL($V8,AP$2,11,fériés!$D$4:$D$14)),IF(AND(MONTH($V8)&lt;MONTH(AP$1),MONTH($W8)&gt;MONTH(AP$2)),NETWORKDAYS.INTL(AP$1,AP$2,11,fériés!$D$4:$D$14),IF(MONTH($W8)=MONTH(AP$1),NETWORKDAYS.INTL(AP$1,$W8,11,fériés!$D$4:$D$14),0))),IF(MONTH($V8)=MONTH(AP$1),IF(MONTH($W8)=MONTH(AP$1),NETWORKDAYS.INTL($V8,$W8,11,fériés!$D$4:$D$14),NETWORKDAYS.INTL($V8,AP$2,11,fériés!$D$4:$D$14)),IF(AND(MONTH($V8)&lt;MONTH(AP$1),MONTH($W8)&gt;MONTH(AP$2)),NETWORKDAYS.INTL(AP$1,AP$2,11,fériés!$D$4:$D$14),IF(MONTH($W8)=MONTH(AP$1),NETWORKDAYS.INTL(AP$1,$W8,11,fériés!$D$4:$D$14),0))))),0)),0)</f>
        <v>0</v>
      </c>
      <c r="AQ8">
        <f>IFERROR(IF(IF(OR(YEAR($V8)=YEAR(AQ$1),YEAR($W8)=YEAR(AQ$1)),IF($C8="",0,IF($U8="Z",-IF(MONTH($V8)=MONTH(AQ$1),IF(MONTH($W8)=MONTH(AQ$1),NETWORKDAYS.INTL($V8,$W8,11,fériés!$D$4:$D$14),NETWORKDAYS.INTL($V8,AQ$2,11,fériés!$D$4:$D$14)),IF(AND(MONTH($V8)&lt;MONTH(AQ$1),MONTH($W8)&gt;MONTH(AQ$2)),NETWORKDAYS.INTL(AQ$1,AQ$2,11,fériés!$D$4:$D$14),IF(MONTH($W8)=MONTH(AQ$1),NETWORKDAYS.INTL(AQ$1,$W8,11,fériés!$D$4:$D$14),0))),IF(MONTH($V8)=MONTH(AQ$1),IF(MONTH($W8)=MONTH(AQ$1),NETWORKDAYS.INTL($V8,$W8,11,fériés!$D$4:$D$14),NETWORKDAYS.INTL($V8,AQ$2,11,fériés!$D$4:$D$14)),IF(AND(MONTH($V8)&lt;MONTH(AQ$1),MONTH($W8)&gt;MONTH(AQ$2)),NETWORKDAYS.INTL(AQ$1,AQ$2,11,fériés!$D$4:$D$14),IF(MONTH($W8)=MONTH(AQ$1),NETWORKDAYS.INTL(AQ$1,$W8,11,fériés!$D$4:$D$14),0))))),0)&gt;NETWORKDAYS.INTL(AQ$1,AQ$2,11,fériés!$D$4:$D$14),NETWORKDAYS.INTL(AQ$1,AQ$2,11,fériés!$D$4:$D$14),IF(OR(YEAR($V8)=YEAR(AQ$1),YEAR($W8)=YEAR(AQ$1)),IF($C8="",0,IF($U8="Z",-IF(MONTH($V8)=MONTH(AQ$1),IF(MONTH($W8)=MONTH(AQ$1),NETWORKDAYS.INTL($V8,$W8,11,fériés!$D$4:$D$14),NETWORKDAYS.INTL($V8,AQ$2,11,fériés!$D$4:$D$14)),IF(AND(MONTH($V8)&lt;MONTH(AQ$1),MONTH($W8)&gt;MONTH(AQ$2)),NETWORKDAYS.INTL(AQ$1,AQ$2,11,fériés!$D$4:$D$14),IF(MONTH($W8)=MONTH(AQ$1),NETWORKDAYS.INTL(AQ$1,$W8,11,fériés!$D$4:$D$14),0))),IF(MONTH($V8)=MONTH(AQ$1),IF(MONTH($W8)=MONTH(AQ$1),NETWORKDAYS.INTL($V8,$W8,11,fériés!$D$4:$D$14),NETWORKDAYS.INTL($V8,AQ$2,11,fériés!$D$4:$D$14)),IF(AND(MONTH($V8)&lt;MONTH(AQ$1),MONTH($W8)&gt;MONTH(AQ$2)),NETWORKDAYS.INTL(AQ$1,AQ$2,11,fériés!$D$4:$D$14),IF(MONTH($W8)=MONTH(AQ$1),NETWORKDAYS.INTL(AQ$1,$W8,11,fériés!$D$4:$D$14),0))))),0)),0)</f>
        <v>0</v>
      </c>
      <c r="AR8">
        <f>IFERROR(IF(IF(OR(YEAR($V8)=YEAR(AR$1),YEAR($W8)=YEAR(AR$1)),IF($C8="",0,IF($U8="Z",-IF(MONTH($V8)=MONTH(AR$1),IF(MONTH($W8)=MONTH(AR$1),NETWORKDAYS.INTL($V8,$W8,11,fériés!$D$4:$D$14),NETWORKDAYS.INTL($V8,AR$2,11,fériés!$D$4:$D$14)),IF(AND(MONTH($V8)&lt;MONTH(AR$1),MONTH($W8)&gt;MONTH(AR$2)),NETWORKDAYS.INTL(AR$1,AR$2,11,fériés!$D$4:$D$14),IF(MONTH($W8)=MONTH(AR$1),NETWORKDAYS.INTL(AR$1,$W8,11,fériés!$D$4:$D$14),0))),IF(MONTH($V8)=MONTH(AR$1),IF(MONTH($W8)=MONTH(AR$1),NETWORKDAYS.INTL($V8,$W8,11,fériés!$D$4:$D$14),NETWORKDAYS.INTL($V8,AR$2,11,fériés!$D$4:$D$14)),IF(AND(MONTH($V8)&lt;MONTH(AR$1),MONTH($W8)&gt;MONTH(AR$2)),NETWORKDAYS.INTL(AR$1,AR$2,11,fériés!$D$4:$D$14),IF(MONTH($W8)=MONTH(AR$1),NETWORKDAYS.INTL(AR$1,$W8,11,fériés!$D$4:$D$14),0))))),0)&gt;NETWORKDAYS.INTL(AR$1,AR$2,11,fériés!$D$4:$D$14),NETWORKDAYS.INTL(AR$1,AR$2,11,fériés!$D$4:$D$14),IF(OR(YEAR($V8)=YEAR(AR$1),YEAR($W8)=YEAR(AR$1)),IF($C8="",0,IF($U8="Z",-IF(MONTH($V8)=MONTH(AR$1),IF(MONTH($W8)=MONTH(AR$1),NETWORKDAYS.INTL($V8,$W8,11,fériés!$D$4:$D$14),NETWORKDAYS.INTL($V8,AR$2,11,fériés!$D$4:$D$14)),IF(AND(MONTH($V8)&lt;MONTH(AR$1),MONTH($W8)&gt;MONTH(AR$2)),NETWORKDAYS.INTL(AR$1,AR$2,11,fériés!$D$4:$D$14),IF(MONTH($W8)=MONTH(AR$1),NETWORKDAYS.INTL(AR$1,$W8,11,fériés!$D$4:$D$14),0))),IF(MONTH($V8)=MONTH(AR$1),IF(MONTH($W8)=MONTH(AR$1),NETWORKDAYS.INTL($V8,$W8,11,fériés!$D$4:$D$14),NETWORKDAYS.INTL($V8,AR$2,11,fériés!$D$4:$D$14)),IF(AND(MONTH($V8)&lt;MONTH(AR$1),MONTH($W8)&gt;MONTH(AR$2)),NETWORKDAYS.INTL(AR$1,AR$2,11,fériés!$D$4:$D$14),IF(MONTH($W8)=MONTH(AR$1),NETWORKDAYS.INTL(AR$1,$W8,11,fériés!$D$4:$D$14),0))))),0)),0)</f>
        <v>0</v>
      </c>
      <c r="AS8">
        <f>IFERROR(IF(IF(OR(YEAR($V8)=YEAR(AS$1),YEAR($W8)=YEAR(AS$1)),IF($C8="",0,IF($U8="Z",-IF(MONTH($V8)=MONTH(AS$1),IF(MONTH($W8)=MONTH(AS$1),NETWORKDAYS.INTL($V8,$W8,11,fériés!$D$4:$D$14),NETWORKDAYS.INTL($V8,AS$2,11,fériés!$D$4:$D$14)),IF(AND(MONTH($V8)&lt;MONTH(AS$1),MONTH($W8)&gt;MONTH(AS$2)),NETWORKDAYS.INTL(AS$1,AS$2,11,fériés!$D$4:$D$14),IF(MONTH($W8)=MONTH(AS$1),NETWORKDAYS.INTL(AS$1,$W8,11,fériés!$D$4:$D$14),0))),IF(MONTH($V8)=MONTH(AS$1),IF(MONTH($W8)=MONTH(AS$1),NETWORKDAYS.INTL($V8,$W8,11,fériés!$D$4:$D$14),NETWORKDAYS.INTL($V8,AS$2,11,fériés!$D$4:$D$14)),IF(AND(MONTH($V8)&lt;MONTH(AS$1),MONTH($W8)&gt;MONTH(AS$2)),NETWORKDAYS.INTL(AS$1,AS$2,11,fériés!$D$4:$D$14),IF(MONTH($W8)=MONTH(AS$1),NETWORKDAYS.INTL(AS$1,$W8,11,fériés!$D$4:$D$14),0))))),0)&gt;NETWORKDAYS.INTL(AS$1,AS$2,11,fériés!$D$4:$D$14),NETWORKDAYS.INTL(AS$1,AS$2,11,fériés!$D$4:$D$14),IF(OR(YEAR($V8)=YEAR(AS$1),YEAR($W8)=YEAR(AS$1)),IF($C8="",0,IF($U8="Z",-IF(MONTH($V8)=MONTH(AS$1),IF(MONTH($W8)=MONTH(AS$1),NETWORKDAYS.INTL($V8,$W8,11,fériés!$D$4:$D$14),NETWORKDAYS.INTL($V8,AS$2,11,fériés!$D$4:$D$14)),IF(AND(MONTH($V8)&lt;MONTH(AS$1),MONTH($W8)&gt;MONTH(AS$2)),NETWORKDAYS.INTL(AS$1,AS$2,11,fériés!$D$4:$D$14),IF(MONTH($W8)=MONTH(AS$1),NETWORKDAYS.INTL(AS$1,$W8,11,fériés!$D$4:$D$14),0))),IF(MONTH($V8)=MONTH(AS$1),IF(MONTH($W8)=MONTH(AS$1),NETWORKDAYS.INTL($V8,$W8,11,fériés!$D$4:$D$14),NETWORKDAYS.INTL($V8,AS$2,11,fériés!$D$4:$D$14)),IF(AND(MONTH($V8)&lt;MONTH(AS$1),MONTH($W8)&gt;MONTH(AS$2)),NETWORKDAYS.INTL(AS$1,AS$2,11,fériés!$D$4:$D$14),IF(MONTH($W8)=MONTH(AS$1),NETWORKDAYS.INTL(AS$1,$W8,11,fériés!$D$4:$D$14),0))))),0)),0)</f>
        <v>0</v>
      </c>
      <c r="AT8">
        <f>IFERROR(IF(IF(OR(YEAR($V8)=YEAR(AT$1),YEAR($W8)=YEAR(AT$1)),IF($C8="",0,IF($U8="Z",-IF(MONTH($V8)=MONTH(AT$1),IF(MONTH($W8)=MONTH(AT$1),NETWORKDAYS.INTL($V8,$W8,11,fériés!$D$4:$D$14),NETWORKDAYS.INTL($V8,AT$2,11,fériés!$D$4:$D$14)),IF(AND(MONTH($V8)&lt;MONTH(AT$1),MONTH($W8)&gt;MONTH(AT$2)),NETWORKDAYS.INTL(AT$1,AT$2,11,fériés!$D$4:$D$14),IF(MONTH($W8)=MONTH(AT$1),NETWORKDAYS.INTL(AT$1,$W8,11,fériés!$D$4:$D$14),0))),IF(MONTH($V8)=MONTH(AT$1),IF(MONTH($W8)=MONTH(AT$1),NETWORKDAYS.INTL($V8,$W8,11,fériés!$D$4:$D$14),NETWORKDAYS.INTL($V8,AT$2,11,fériés!$D$4:$D$14)),IF(AND(MONTH($V8)&lt;MONTH(AT$1),MONTH($W8)&gt;MONTH(AT$2)),NETWORKDAYS.INTL(AT$1,AT$2,11,fériés!$D$4:$D$14),IF(MONTH($W8)=MONTH(AT$1),NETWORKDAYS.INTL(AT$1,$W8,11,fériés!$D$4:$D$14),0))))),0)&gt;NETWORKDAYS.INTL(AT$1,AT$2,11,fériés!$D$4:$D$14),NETWORKDAYS.INTL(AT$1,AT$2,11,fériés!$D$4:$D$14),IF(OR(YEAR($V8)=YEAR(AT$1),YEAR($W8)=YEAR(AT$1)),IF($C8="",0,IF($U8="Z",-IF(MONTH($V8)=MONTH(AT$1),IF(MONTH($W8)=MONTH(AT$1),NETWORKDAYS.INTL($V8,$W8,11,fériés!$D$4:$D$14),NETWORKDAYS.INTL($V8,AT$2,11,fériés!$D$4:$D$14)),IF(AND(MONTH($V8)&lt;MONTH(AT$1),MONTH($W8)&gt;MONTH(AT$2)),NETWORKDAYS.INTL(AT$1,AT$2,11,fériés!$D$4:$D$14),IF(MONTH($W8)=MONTH(AT$1),NETWORKDAYS.INTL(AT$1,$W8,11,fériés!$D$4:$D$14),0))),IF(MONTH($V8)=MONTH(AT$1),IF(MONTH($W8)=MONTH(AT$1),NETWORKDAYS.INTL($V8,$W8,11,fériés!$D$4:$D$14),NETWORKDAYS.INTL($V8,AT$2,11,fériés!$D$4:$D$14)),IF(AND(MONTH($V8)&lt;MONTH(AT$1),MONTH($W8)&gt;MONTH(AT$2)),NETWORKDAYS.INTL(AT$1,AT$2,11,fériés!$D$4:$D$14),IF(MONTH($W8)=MONTH(AT$1),NETWORKDAYS.INTL(AT$1,$W8,11,fériés!$D$4:$D$14),0))))),0)),0)</f>
        <v>0</v>
      </c>
      <c r="AU8">
        <f>IFERROR(IF(IF(OR(YEAR($V8)=YEAR(AU$1),YEAR($W8)=YEAR(AU$1)),IF($C8="",0,IF($U8="Z",-IF(MONTH($V8)=MONTH(AU$1),IF(MONTH($W8)=MONTH(AU$1),NETWORKDAYS.INTL($V8,$W8,11,fériés!$D$4:$D$14),NETWORKDAYS.INTL($V8,AU$2,11,fériés!$D$4:$D$14)),IF(AND(MONTH($V8)&lt;MONTH(AU$1),MONTH($W8)&gt;MONTH(AU$2)),NETWORKDAYS.INTL(AU$1,AU$2,11,fériés!$D$4:$D$14),IF(MONTH($W8)=MONTH(AU$1),NETWORKDAYS.INTL(AU$1,$W8,11,fériés!$D$4:$D$14),0))),IF(MONTH($V8)=MONTH(AU$1),IF(MONTH($W8)=MONTH(AU$1),NETWORKDAYS.INTL($V8,$W8,11,fériés!$D$4:$D$14),NETWORKDAYS.INTL($V8,AU$2,11,fériés!$D$4:$D$14)),IF(AND(MONTH($V8)&lt;MONTH(AU$1),MONTH($W8)&gt;MONTH(AU$2)),NETWORKDAYS.INTL(AU$1,AU$2,11,fériés!$D$4:$D$14),IF(MONTH($W8)=MONTH(AU$1),NETWORKDAYS.INTL(AU$1,$W8,11,fériés!$D$4:$D$14),0))))),0)&gt;NETWORKDAYS.INTL(AU$1,AU$2,11,fériés!$D$4:$D$14),NETWORKDAYS.INTL(AU$1,AU$2,11,fériés!$D$4:$D$14),IF(OR(YEAR($V8)=YEAR(AU$1),YEAR($W8)=YEAR(AU$1)),IF($C8="",0,IF($U8="Z",-IF(MONTH($V8)=MONTH(AU$1),IF(MONTH($W8)=MONTH(AU$1),NETWORKDAYS.INTL($V8,$W8,11,fériés!$D$4:$D$14),NETWORKDAYS.INTL($V8,AU$2,11,fériés!$D$4:$D$14)),IF(AND(MONTH($V8)&lt;MONTH(AU$1),MONTH($W8)&gt;MONTH(AU$2)),NETWORKDAYS.INTL(AU$1,AU$2,11,fériés!$D$4:$D$14),IF(MONTH($W8)=MONTH(AU$1),NETWORKDAYS.INTL(AU$1,$W8,11,fériés!$D$4:$D$14),0))),IF(MONTH($V8)=MONTH(AU$1),IF(MONTH($W8)=MONTH(AU$1),NETWORKDAYS.INTL($V8,$W8,11,fériés!$D$4:$D$14),NETWORKDAYS.INTL($V8,AU$2,11,fériés!$D$4:$D$14)),IF(AND(MONTH($V8)&lt;MONTH(AU$1),MONTH($W8)&gt;MONTH(AU$2)),NETWORKDAYS.INTL(AU$1,AU$2,11,fériés!$D$4:$D$14),IF(MONTH($W8)=MONTH(AU$1),NETWORKDAYS.INTL(AU$1,$W8,11,fériés!$D$4:$D$14),0))))),0)),0)</f>
        <v>0</v>
      </c>
      <c r="AV8">
        <f>IFERROR(IF(IF(OR(YEAR($V8)=YEAR(AV$1),YEAR($W8)=YEAR(AV$1)),IF($C8="",0,IF($U8="Z",-IF(MONTH($V8)=MONTH(AV$1),IF(MONTH($W8)=MONTH(AV$1),NETWORKDAYS.INTL($V8,$W8,11,fériés!$D$4:$D$14),NETWORKDAYS.INTL($V8,AV$2,11,fériés!$D$4:$D$14)),IF(AND(MONTH($V8)&lt;MONTH(AV$1),MONTH($W8)&gt;MONTH(AV$2)),NETWORKDAYS.INTL(AV$1,AV$2,11,fériés!$D$4:$D$14),IF(MONTH($W8)=MONTH(AV$1),NETWORKDAYS.INTL(AV$1,$W8,11,fériés!$D$4:$D$14),0))),IF(MONTH($V8)=MONTH(AV$1),IF(MONTH($W8)=MONTH(AV$1),NETWORKDAYS.INTL($V8,$W8,11,fériés!$D$4:$D$14),NETWORKDAYS.INTL($V8,AV$2,11,fériés!$D$4:$D$14)),IF(AND(MONTH($V8)&lt;MONTH(AV$1),MONTH($W8)&gt;MONTH(AV$2)),NETWORKDAYS.INTL(AV$1,AV$2,11,fériés!$D$4:$D$14),IF(MONTH($W8)=MONTH(AV$1),NETWORKDAYS.INTL(AV$1,$W8,11,fériés!$D$4:$D$14),0))))),0)&gt;NETWORKDAYS.INTL(AV$1,AV$2,11,fériés!$D$4:$D$14),NETWORKDAYS.INTL(AV$1,AV$2,11,fériés!$D$4:$D$14),IF(OR(YEAR($V8)=YEAR(AV$1),YEAR($W8)=YEAR(AV$1)),IF($C8="",0,IF($U8="Z",-IF(MONTH($V8)=MONTH(AV$1),IF(MONTH($W8)=MONTH(AV$1),NETWORKDAYS.INTL($V8,$W8,11,fériés!$D$4:$D$14),NETWORKDAYS.INTL($V8,AV$2,11,fériés!$D$4:$D$14)),IF(AND(MONTH($V8)&lt;MONTH(AV$1),MONTH($W8)&gt;MONTH(AV$2)),NETWORKDAYS.INTL(AV$1,AV$2,11,fériés!$D$4:$D$14),IF(MONTH($W8)=MONTH(AV$1),NETWORKDAYS.INTL(AV$1,$W8,11,fériés!$D$4:$D$14),0))),IF(MONTH($V8)=MONTH(AV$1),IF(MONTH($W8)=MONTH(AV$1),NETWORKDAYS.INTL($V8,$W8,11,fériés!$D$4:$D$14),NETWORKDAYS.INTL($V8,AV$2,11,fériés!$D$4:$D$14)),IF(AND(MONTH($V8)&lt;MONTH(AV$1),MONTH($W8)&gt;MONTH(AV$2)),NETWORKDAYS.INTL(AV$1,AV$2,11,fériés!$D$4:$D$14),IF(MONTH($W8)=MONTH(AV$1),NETWORKDAYS.INTL(AV$1,$W8,11,fériés!$D$4:$D$14),0))))),0)),0)</f>
        <v>0</v>
      </c>
    </row>
    <row r="9" spans="1:61" x14ac:dyDescent="0.2">
      <c r="A9" s="1"/>
      <c r="B9" s="1"/>
      <c r="C9" s="1" t="s">
        <v>69</v>
      </c>
      <c r="D9" s="1" t="s">
        <v>70</v>
      </c>
      <c r="E9" s="2">
        <v>43770.041666666664</v>
      </c>
      <c r="F9" s="2">
        <v>43847.041666666664</v>
      </c>
      <c r="G9" s="1" t="s">
        <v>16</v>
      </c>
      <c r="H9" s="1" t="s">
        <v>71</v>
      </c>
      <c r="I9" s="1" t="s">
        <v>16</v>
      </c>
      <c r="J9" s="1" t="s">
        <v>26</v>
      </c>
      <c r="K9" s="1" t="s">
        <v>26</v>
      </c>
      <c r="L9" s="1" t="s">
        <v>16</v>
      </c>
      <c r="M9" s="20" t="str">
        <f>IFERROR(VLOOKUP(D9,'type d''absences'!$A:$C,3,FALSE),"")</f>
        <v>ATM</v>
      </c>
      <c r="N9">
        <f>IFERROR(VLOOKUP(B9,'[1]CB PRISME'!$A:$N,5,FALSE),0)</f>
        <v>0</v>
      </c>
      <c r="O9">
        <f>IFERROR(VLOOKUP(N9,'Cadre-Non Cadre'!$A:$C,3),0)</f>
        <v>0</v>
      </c>
      <c r="P9">
        <f>IFERROR(VLOOKUP(B9,'[1]CB PRISME'!$A:$N,13,FALSE),0)</f>
        <v>0</v>
      </c>
      <c r="Q9">
        <f t="shared" si="2"/>
        <v>0</v>
      </c>
      <c r="R9">
        <f>IFERROR(VLOOKUP(B9,'[1]CB PRISME'!$A:$N,7,FALSE),0)</f>
        <v>0</v>
      </c>
      <c r="S9">
        <f>+VLOOKUP(B9,[2]FTP!$A:AL,23,FALSE)</f>
        <v>0</v>
      </c>
      <c r="T9">
        <f t="shared" si="3"/>
        <v>0</v>
      </c>
      <c r="U9" s="5" t="str">
        <f t="shared" si="4"/>
        <v>M</v>
      </c>
      <c r="V9" s="2">
        <f t="shared" si="5"/>
        <v>43770.041666666664</v>
      </c>
      <c r="W9" s="2">
        <f t="shared" si="6"/>
        <v>43847.041666666664</v>
      </c>
      <c r="X9" s="33">
        <f>NETWORKDAYS.INTL(V9,W9,11,fériés!$C$4:$J$16)</f>
        <v>63</v>
      </c>
      <c r="Y9">
        <f>IFERROR(IF(IF(OR(YEAR($V9)=YEAR(Y$1),YEAR($W9)=YEAR(Y$1)),IF($C9="",0,IF($U9="Z",-IF(MONTH($V9)=MONTH(Y$1),IF(MONTH($W9)=MONTH(Y$1),NETWORKDAYS.INTL($V9,$W9,11,fériés!$D$4:$D$14),NETWORKDAYS.INTL($V9,Y$2,11,fériés!$D$4:$D$14)),IF(AND(MONTH($V9)&lt;MONTH(Y$1),MONTH($W9)&gt;MONTH(Y$2)),NETWORKDAYS.INTL(Y$1,Y$2,11,fériés!$D$4:$D$14),IF(MONTH($W9)=MONTH(Y$1),NETWORKDAYS.INTL(Y$1,$W9,11,fériés!$D$4:$D$14),0))),IF(MONTH($V9)=MONTH(Y$1),IF(MONTH($W9)=MONTH(Y$1),NETWORKDAYS.INTL($V9,$W9,11,fériés!$D$4:$D$14),NETWORKDAYS.INTL($V9,Y$2,11,fériés!$D$4:$D$14)),IF(AND(MONTH($V9)&lt;MONTH(Y$1),MONTH($W9)&gt;MONTH(Y$2)),NETWORKDAYS.INTL(Y$1,Y$2,11,fériés!$D$4:$D$14),IF(MONTH($W9)=MONTH(Y$1),NETWORKDAYS.INTL(Y$1,$W9,11,fériés!$D$4:$D$14),0))))),0)&gt;NETWORKDAYS.INTL(Y$1,Y$2,11,fériés!$D$4:$D$14),NETWORKDAYS.INTL(Y$1,Y$2,11,fériés!$D$4:$D$14),IF(OR(YEAR($V9)=YEAR(Y$1),YEAR($W9)=YEAR(Y$1)),IF($C9="",0,IF($U9="Z",-IF(MONTH($V9)=MONTH(Y$1),IF(MONTH($W9)=MONTH(Y$1),NETWORKDAYS.INTL($V9,$W9,11,fériés!$D$4:$D$14),NETWORKDAYS.INTL($V9,Y$2,11,fériés!$D$4:$D$14)),IF(AND(MONTH($V9)&lt;MONTH(Y$1),MONTH($W9)&gt;MONTH(Y$2)),NETWORKDAYS.INTL(Y$1,Y$2,11,fériés!$D$4:$D$14),IF(MONTH($W9)=MONTH(Y$1),NETWORKDAYS.INTL(Y$1,$W9,11,fériés!$D$4:$D$14),0))),IF(MONTH($V9)=MONTH(Y$1),IF(MONTH($W9)=MONTH(Y$1),NETWORKDAYS.INTL($V9,$W9,11,fériés!$D$4:$D$14),NETWORKDAYS.INTL($V9,Y$2,11,fériés!$D$4:$D$14)),IF(AND(MONTH($V9)&lt;MONTH(Y$1),MONTH($W9)&gt;MONTH(Y$2)),NETWORKDAYS.INTL(Y$1,Y$2,11,fériés!$D$4:$D$14),IF(MONTH($W9)=MONTH(Y$1),NETWORKDAYS.INTL(Y$1,$W9,11,fériés!$D$4:$D$14),0))))),0)),0)</f>
        <v>27</v>
      </c>
      <c r="Z9">
        <f>IFERROR(IF(IF(OR(YEAR($V9)=YEAR(Z$1),YEAR($W9)=YEAR(Z$1)),IF($C9="",0,IF($U9="Z",-IF(MONTH($V9)=MONTH(Z$1),IF(MONTH($W9)=MONTH(Z$1),NETWORKDAYS.INTL($V9,$W9,11,fériés!$D$4:$D$14),NETWORKDAYS.INTL($V9,Z$2,11,fériés!$D$4:$D$14)),IF(AND(MONTH($V9)&lt;MONTH(Z$1),MONTH($W9)&gt;MONTH(Z$2)),NETWORKDAYS.INTL(Z$1,Z$2,11,fériés!$D$4:$D$14),IF(MONTH($W9)=MONTH(Z$1),NETWORKDAYS.INTL(Z$1,$W9,11,fériés!$D$4:$D$14),0))),IF(MONTH($V9)=MONTH(Z$1),IF(MONTH($W9)=MONTH(Z$1),NETWORKDAYS.INTL($V9,$W9,11,fériés!$D$4:$D$14),NETWORKDAYS.INTL($V9,Z$2,11,fériés!$D$4:$D$14)),IF(AND(MONTH($V9)&lt;MONTH(Z$1),MONTH($W9)&gt;MONTH(Z$2)),NETWORKDAYS.INTL(Z$1,Z$2,11,fériés!$D$4:$D$14),IF(MONTH($W9)=MONTH(Z$1),NETWORKDAYS.INTL(Z$1,$W9,11,fériés!$D$4:$D$14),0))))),0)&gt;NETWORKDAYS.INTL(Z$1,Z$2,11,fériés!$D$4:$D$14),NETWORKDAYS.INTL(Z$1,Z$2,11,fériés!$D$4:$D$14),IF(OR(YEAR($V9)=YEAR(Z$1),YEAR($W9)=YEAR(Z$1)),IF($C9="",0,IF($U9="Z",-IF(MONTH($V9)=MONTH(Z$1),IF(MONTH($W9)=MONTH(Z$1),NETWORKDAYS.INTL($V9,$W9,11,fériés!$D$4:$D$14),NETWORKDAYS.INTL($V9,Z$2,11,fériés!$D$4:$D$14)),IF(AND(MONTH($V9)&lt;MONTH(Z$1),MONTH($W9)&gt;MONTH(Z$2)),NETWORKDAYS.INTL(Z$1,Z$2,11,fériés!$D$4:$D$14),IF(MONTH($W9)=MONTH(Z$1),NETWORKDAYS.INTL(Z$1,$W9,11,fériés!$D$4:$D$14),0))),IF(MONTH($V9)=MONTH(Z$1),IF(MONTH($W9)=MONTH(Z$1),NETWORKDAYS.INTL($V9,$W9,11,fériés!$D$4:$D$14),NETWORKDAYS.INTL($V9,Z$2,11,fériés!$D$4:$D$14)),IF(AND(MONTH($V9)&lt;MONTH(Z$1),MONTH($W9)&gt;MONTH(Z$2)),NETWORKDAYS.INTL(Z$1,Z$2,11,fériés!$D$4:$D$14),IF(MONTH($W9)=MONTH(Z$1),NETWORKDAYS.INTL(Z$1,$W9,11,fériés!$D$4:$D$14),0))))),0)),0)</f>
        <v>0</v>
      </c>
      <c r="AA9">
        <f>IFERROR(IF(IF(OR(YEAR($V9)=YEAR(AA$1),YEAR($W9)=YEAR(AA$1)),IF($C9="",0,IF($U9="Z",-IF(MONTH($V9)=MONTH(AA$1),IF(MONTH($W9)=MONTH(AA$1),NETWORKDAYS.INTL($V9,$W9,11,fériés!$D$4:$D$14),NETWORKDAYS.INTL($V9,AA$2,11,fériés!$D$4:$D$14)),IF(AND(MONTH($V9)&lt;MONTH(AA$1),MONTH($W9)&gt;MONTH(AA$2)),NETWORKDAYS.INTL(AA$1,AA$2,11,fériés!$D$4:$D$14),IF(MONTH($W9)=MONTH(AA$1),NETWORKDAYS.INTL(AA$1,$W9,11,fériés!$D$4:$D$14),0))),IF(MONTH($V9)=MONTH(AA$1),IF(MONTH($W9)=MONTH(AA$1),NETWORKDAYS.INTL($V9,$W9,11,fériés!$D$4:$D$14),NETWORKDAYS.INTL($V9,AA$2,11,fériés!$D$4:$D$14)),IF(AND(MONTH($V9)&lt;MONTH(AA$1),MONTH($W9)&gt;MONTH(AA$2)),NETWORKDAYS.INTL(AA$1,AA$2,11,fériés!$D$4:$D$14),IF(MONTH($W9)=MONTH(AA$1),NETWORKDAYS.INTL(AA$1,$W9,11,fériés!$D$4:$D$14),0))))),0)&gt;NETWORKDAYS.INTL(AA$1,AA$2,11,fériés!$D$4:$D$14),NETWORKDAYS.INTL(AA$1,AA$2,11,fériés!$D$4:$D$14),IF(OR(YEAR($V9)=YEAR(AA$1),YEAR($W9)=YEAR(AA$1)),IF($C9="",0,IF($U9="Z",-IF(MONTH($V9)=MONTH(AA$1),IF(MONTH($W9)=MONTH(AA$1),NETWORKDAYS.INTL($V9,$W9,11,fériés!$D$4:$D$14),NETWORKDAYS.INTL($V9,AA$2,11,fériés!$D$4:$D$14)),IF(AND(MONTH($V9)&lt;MONTH(AA$1),MONTH($W9)&gt;MONTH(AA$2)),NETWORKDAYS.INTL(AA$1,AA$2,11,fériés!$D$4:$D$14),IF(MONTH($W9)=MONTH(AA$1),NETWORKDAYS.INTL(AA$1,$W9,11,fériés!$D$4:$D$14),0))),IF(MONTH($V9)=MONTH(AA$1),IF(MONTH($W9)=MONTH(AA$1),NETWORKDAYS.INTL($V9,$W9,11,fériés!$D$4:$D$14),NETWORKDAYS.INTL($V9,AA$2,11,fériés!$D$4:$D$14)),IF(AND(MONTH($V9)&lt;MONTH(AA$1),MONTH($W9)&gt;MONTH(AA$2)),NETWORKDAYS.INTL(AA$1,AA$2,11,fériés!$D$4:$D$14),IF(MONTH($W9)=MONTH(AA$1),NETWORKDAYS.INTL(AA$1,$W9,11,fériés!$D$4:$D$14),0))))),0)),0)</f>
        <v>0</v>
      </c>
      <c r="AB9">
        <f>IFERROR(IF(IF(OR(YEAR($V9)=YEAR(AB$1),YEAR($W9)=YEAR(AB$1)),IF($C9="",0,IF($U9="Z",-IF(MONTH($V9)=MONTH(AB$1),IF(MONTH($W9)=MONTH(AB$1),NETWORKDAYS.INTL($V9,$W9,11,fériés!$D$4:$D$14),NETWORKDAYS.INTL($V9,AB$2,11,fériés!$D$4:$D$14)),IF(AND(MONTH($V9)&lt;MONTH(AB$1),MONTH($W9)&gt;MONTH(AB$2)),NETWORKDAYS.INTL(AB$1,AB$2,11,fériés!$D$4:$D$14),IF(MONTH($W9)=MONTH(AB$1),NETWORKDAYS.INTL(AB$1,$W9,11,fériés!$D$4:$D$14),0))),IF(MONTH($V9)=MONTH(AB$1),IF(MONTH($W9)=MONTH(AB$1),NETWORKDAYS.INTL($V9,$W9,11,fériés!$D$4:$D$14),NETWORKDAYS.INTL($V9,AB$2,11,fériés!$D$4:$D$14)),IF(AND(MONTH($V9)&lt;MONTH(AB$1),MONTH($W9)&gt;MONTH(AB$2)),NETWORKDAYS.INTL(AB$1,AB$2,11,fériés!$D$4:$D$14),IF(MONTH($W9)=MONTH(AB$1),NETWORKDAYS.INTL(AB$1,$W9,11,fériés!$D$4:$D$14),0))))),0)&gt;NETWORKDAYS.INTL(AB$1,AB$2,11,fériés!$D$4:$D$14),NETWORKDAYS.INTL(AB$1,AB$2,11,fériés!$D$4:$D$14),IF(OR(YEAR($V9)=YEAR(AB$1),YEAR($W9)=YEAR(AB$1)),IF($C9="",0,IF($U9="Z",-IF(MONTH($V9)=MONTH(AB$1),IF(MONTH($W9)=MONTH(AB$1),NETWORKDAYS.INTL($V9,$W9,11,fériés!$D$4:$D$14),NETWORKDAYS.INTL($V9,AB$2,11,fériés!$D$4:$D$14)),IF(AND(MONTH($V9)&lt;MONTH(AB$1),MONTH($W9)&gt;MONTH(AB$2)),NETWORKDAYS.INTL(AB$1,AB$2,11,fériés!$D$4:$D$14),IF(MONTH($W9)=MONTH(AB$1),NETWORKDAYS.INTL(AB$1,$W9,11,fériés!$D$4:$D$14),0))),IF(MONTH($V9)=MONTH(AB$1),IF(MONTH($W9)=MONTH(AB$1),NETWORKDAYS.INTL($V9,$W9,11,fériés!$D$4:$D$14),NETWORKDAYS.INTL($V9,AB$2,11,fériés!$D$4:$D$14)),IF(AND(MONTH($V9)&lt;MONTH(AB$1),MONTH($W9)&gt;MONTH(AB$2)),NETWORKDAYS.INTL(AB$1,AB$2,11,fériés!$D$4:$D$14),IF(MONTH($W9)=MONTH(AB$1),NETWORKDAYS.INTL(AB$1,$W9,11,fériés!$D$4:$D$14),0))))),0)),0)</f>
        <v>0</v>
      </c>
      <c r="AC9">
        <f>IFERROR(IF(IF(OR(YEAR($V9)=YEAR(AC$1),YEAR($W9)=YEAR(AC$1)),IF($C9="",0,IF($U9="Z",-IF(MONTH($V9)=MONTH(AC$1),IF(MONTH($W9)=MONTH(AC$1),NETWORKDAYS.INTL($V9,$W9,11,fériés!$D$4:$D$14),NETWORKDAYS.INTL($V9,AC$2,11,fériés!$D$4:$D$14)),IF(AND(MONTH($V9)&lt;MONTH(AC$1),MONTH($W9)&gt;MONTH(AC$2)),NETWORKDAYS.INTL(AC$1,AC$2,11,fériés!$D$4:$D$14),IF(MONTH($W9)=MONTH(AC$1),NETWORKDAYS.INTL(AC$1,$W9,11,fériés!$D$4:$D$14),0))),IF(MONTH($V9)=MONTH(AC$1),IF(MONTH($W9)=MONTH(AC$1),NETWORKDAYS.INTL($V9,$W9,11,fériés!$D$4:$D$14),NETWORKDAYS.INTL($V9,AC$2,11,fériés!$D$4:$D$14)),IF(AND(MONTH($V9)&lt;MONTH(AC$1),MONTH($W9)&gt;MONTH(AC$2)),NETWORKDAYS.INTL(AC$1,AC$2,11,fériés!$D$4:$D$14),IF(MONTH($W9)=MONTH(AC$1),NETWORKDAYS.INTL(AC$1,$W9,11,fériés!$D$4:$D$14),0))))),0)&gt;NETWORKDAYS.INTL(AC$1,AC$2,11,fériés!$D$4:$D$14),NETWORKDAYS.INTL(AC$1,AC$2,11,fériés!$D$4:$D$14),IF(OR(YEAR($V9)=YEAR(AC$1),YEAR($W9)=YEAR(AC$1)),IF($C9="",0,IF($U9="Z",-IF(MONTH($V9)=MONTH(AC$1),IF(MONTH($W9)=MONTH(AC$1),NETWORKDAYS.INTL($V9,$W9,11,fériés!$D$4:$D$14),NETWORKDAYS.INTL($V9,AC$2,11,fériés!$D$4:$D$14)),IF(AND(MONTH($V9)&lt;MONTH(AC$1),MONTH($W9)&gt;MONTH(AC$2)),NETWORKDAYS.INTL(AC$1,AC$2,11,fériés!$D$4:$D$14),IF(MONTH($W9)=MONTH(AC$1),NETWORKDAYS.INTL(AC$1,$W9,11,fériés!$D$4:$D$14),0))),IF(MONTH($V9)=MONTH(AC$1),IF(MONTH($W9)=MONTH(AC$1),NETWORKDAYS.INTL($V9,$W9,11,fériés!$D$4:$D$14),NETWORKDAYS.INTL($V9,AC$2,11,fériés!$D$4:$D$14)),IF(AND(MONTH($V9)&lt;MONTH(AC$1),MONTH($W9)&gt;MONTH(AC$2)),NETWORKDAYS.INTL(AC$1,AC$2,11,fériés!$D$4:$D$14),IF(MONTH($W9)=MONTH(AC$1),NETWORKDAYS.INTL(AC$1,$W9,11,fériés!$D$4:$D$14),0))))),0)),0)</f>
        <v>0</v>
      </c>
      <c r="AD9">
        <f>IFERROR(IF(IF(OR(YEAR($V9)=YEAR(AD$1),YEAR($W9)=YEAR(AD$1)),IF($C9="",0,IF($U9="Z",-IF(MONTH($V9)=MONTH(AD$1),IF(MONTH($W9)=MONTH(AD$1),NETWORKDAYS.INTL($V9,$W9,11,fériés!$D$4:$D$14),NETWORKDAYS.INTL($V9,AD$2,11,fériés!$D$4:$D$14)),IF(AND(MONTH($V9)&lt;MONTH(AD$1),MONTH($W9)&gt;MONTH(AD$2)),NETWORKDAYS.INTL(AD$1,AD$2,11,fériés!$D$4:$D$14),IF(MONTH($W9)=MONTH(AD$1),NETWORKDAYS.INTL(AD$1,$W9,11,fériés!$D$4:$D$14),0))),IF(MONTH($V9)=MONTH(AD$1),IF(MONTH($W9)=MONTH(AD$1),NETWORKDAYS.INTL($V9,$W9,11,fériés!$D$4:$D$14),NETWORKDAYS.INTL($V9,AD$2,11,fériés!$D$4:$D$14)),IF(AND(MONTH($V9)&lt;MONTH(AD$1),MONTH($W9)&gt;MONTH(AD$2)),NETWORKDAYS.INTL(AD$1,AD$2,11,fériés!$D$4:$D$14),IF(MONTH($W9)=MONTH(AD$1),NETWORKDAYS.INTL(AD$1,$W9,11,fériés!$D$4:$D$14),0))))),0)&gt;NETWORKDAYS.INTL(AD$1,AD$2,11,fériés!$D$4:$D$14),NETWORKDAYS.INTL(AD$1,AD$2,11,fériés!$D$4:$D$14),IF(OR(YEAR($V9)=YEAR(AD$1),YEAR($W9)=YEAR(AD$1)),IF($C9="",0,IF($U9="Z",-IF(MONTH($V9)=MONTH(AD$1),IF(MONTH($W9)=MONTH(AD$1),NETWORKDAYS.INTL($V9,$W9,11,fériés!$D$4:$D$14),NETWORKDAYS.INTL($V9,AD$2,11,fériés!$D$4:$D$14)),IF(AND(MONTH($V9)&lt;MONTH(AD$1),MONTH($W9)&gt;MONTH(AD$2)),NETWORKDAYS.INTL(AD$1,AD$2,11,fériés!$D$4:$D$14),IF(MONTH($W9)=MONTH(AD$1),NETWORKDAYS.INTL(AD$1,$W9,11,fériés!$D$4:$D$14),0))),IF(MONTH($V9)=MONTH(AD$1),IF(MONTH($W9)=MONTH(AD$1),NETWORKDAYS.INTL($V9,$W9,11,fériés!$D$4:$D$14),NETWORKDAYS.INTL($V9,AD$2,11,fériés!$D$4:$D$14)),IF(AND(MONTH($V9)&lt;MONTH(AD$1),MONTH($W9)&gt;MONTH(AD$2)),NETWORKDAYS.INTL(AD$1,AD$2,11,fériés!$D$4:$D$14),IF(MONTH($W9)=MONTH(AD$1),NETWORKDAYS.INTL(AD$1,$W9,11,fériés!$D$4:$D$14),0))))),0)),0)</f>
        <v>0</v>
      </c>
      <c r="AE9">
        <f>IFERROR(IF(IF(OR(YEAR($V9)=YEAR(AE$1),YEAR($W9)=YEAR(AE$1)),IF($C9="",0,IF($U9="Z",-IF(MONTH($V9)=MONTH(AE$1),IF(MONTH($W9)=MONTH(AE$1),NETWORKDAYS.INTL($V9,$W9,11,fériés!$D$4:$D$14),NETWORKDAYS.INTL($V9,AE$2,11,fériés!$D$4:$D$14)),IF(AND(MONTH($V9)&lt;MONTH(AE$1),MONTH($W9)&gt;MONTH(AE$2)),NETWORKDAYS.INTL(AE$1,AE$2,11,fériés!$D$4:$D$14),IF(MONTH($W9)=MONTH(AE$1),NETWORKDAYS.INTL(AE$1,$W9,11,fériés!$D$4:$D$14),0))),IF(MONTH($V9)=MONTH(AE$1),IF(MONTH($W9)=MONTH(AE$1),NETWORKDAYS.INTL($V9,$W9,11,fériés!$D$4:$D$14),NETWORKDAYS.INTL($V9,AE$2,11,fériés!$D$4:$D$14)),IF(AND(MONTH($V9)&lt;MONTH(AE$1),MONTH($W9)&gt;MONTH(AE$2)),NETWORKDAYS.INTL(AE$1,AE$2,11,fériés!$D$4:$D$14),IF(MONTH($W9)=MONTH(AE$1),NETWORKDAYS.INTL(AE$1,$W9,11,fériés!$D$4:$D$14),0))))),0)&gt;NETWORKDAYS.INTL(AE$1,AE$2,11,fériés!$D$4:$D$14),NETWORKDAYS.INTL(AE$1,AE$2,11,fériés!$D$4:$D$14),IF(OR(YEAR($V9)=YEAR(AE$1),YEAR($W9)=YEAR(AE$1)),IF($C9="",0,IF($U9="Z",-IF(MONTH($V9)=MONTH(AE$1),IF(MONTH($W9)=MONTH(AE$1),NETWORKDAYS.INTL($V9,$W9,11,fériés!$D$4:$D$14),NETWORKDAYS.INTL($V9,AE$2,11,fériés!$D$4:$D$14)),IF(AND(MONTH($V9)&lt;MONTH(AE$1),MONTH($W9)&gt;MONTH(AE$2)),NETWORKDAYS.INTL(AE$1,AE$2,11,fériés!$D$4:$D$14),IF(MONTH($W9)=MONTH(AE$1),NETWORKDAYS.INTL(AE$1,$W9,11,fériés!$D$4:$D$14),0))),IF(MONTH($V9)=MONTH(AE$1),IF(MONTH($W9)=MONTH(AE$1),NETWORKDAYS.INTL($V9,$W9,11,fériés!$D$4:$D$14),NETWORKDAYS.INTL($V9,AE$2,11,fériés!$D$4:$D$14)),IF(AND(MONTH($V9)&lt;MONTH(AE$1),MONTH($W9)&gt;MONTH(AE$2)),NETWORKDAYS.INTL(AE$1,AE$2,11,fériés!$D$4:$D$14),IF(MONTH($W9)=MONTH(AE$1),NETWORKDAYS.INTL(AE$1,$W9,11,fériés!$D$4:$D$14),0))))),0)),0)</f>
        <v>0</v>
      </c>
      <c r="AF9">
        <f>IFERROR(IF(IF(OR(YEAR($V9)=YEAR(AF$1),YEAR($W9)=YEAR(AF$1)),IF($C9="",0,IF($U9="Z",-IF(MONTH($V9)=MONTH(AF$1),IF(MONTH($W9)=MONTH(AF$1),NETWORKDAYS.INTL($V9,$W9,11,fériés!$D$4:$D$14),NETWORKDAYS.INTL($V9,AF$2,11,fériés!$D$4:$D$14)),IF(AND(MONTH($V9)&lt;MONTH(AF$1),MONTH($W9)&gt;MONTH(AF$2)),NETWORKDAYS.INTL(AF$1,AF$2,11,fériés!$D$4:$D$14),IF(MONTH($W9)=MONTH(AF$1),NETWORKDAYS.INTL(AF$1,$W9,11,fériés!$D$4:$D$14),0))),IF(MONTH($V9)=MONTH(AF$1),IF(MONTH($W9)=MONTH(AF$1),NETWORKDAYS.INTL($V9,$W9,11,fériés!$D$4:$D$14),NETWORKDAYS.INTL($V9,AF$2,11,fériés!$D$4:$D$14)),IF(AND(MONTH($V9)&lt;MONTH(AF$1),MONTH($W9)&gt;MONTH(AF$2)),NETWORKDAYS.INTL(AF$1,AF$2,11,fériés!$D$4:$D$14),IF(MONTH($W9)=MONTH(AF$1),NETWORKDAYS.INTL(AF$1,$W9,11,fériés!$D$4:$D$14),0))))),0)&gt;NETWORKDAYS.INTL(AF$1,AF$2,11,fériés!$D$4:$D$14),NETWORKDAYS.INTL(AF$1,AF$2,11,fériés!$D$4:$D$14),IF(OR(YEAR($V9)=YEAR(AF$1),YEAR($W9)=YEAR(AF$1)),IF($C9="",0,IF($U9="Z",-IF(MONTH($V9)=MONTH(AF$1),IF(MONTH($W9)=MONTH(AF$1),NETWORKDAYS.INTL($V9,$W9,11,fériés!$D$4:$D$14),NETWORKDAYS.INTL($V9,AF$2,11,fériés!$D$4:$D$14)),IF(AND(MONTH($V9)&lt;MONTH(AF$1),MONTH($W9)&gt;MONTH(AF$2)),NETWORKDAYS.INTL(AF$1,AF$2,11,fériés!$D$4:$D$14),IF(MONTH($W9)=MONTH(AF$1),NETWORKDAYS.INTL(AF$1,$W9,11,fériés!$D$4:$D$14),0))),IF(MONTH($V9)=MONTH(AF$1),IF(MONTH($W9)=MONTH(AF$1),NETWORKDAYS.INTL($V9,$W9,11,fériés!$D$4:$D$14),NETWORKDAYS.INTL($V9,AF$2,11,fériés!$D$4:$D$14)),IF(AND(MONTH($V9)&lt;MONTH(AF$1),MONTH($W9)&gt;MONTH(AF$2)),NETWORKDAYS.INTL(AF$1,AF$2,11,fériés!$D$4:$D$14),IF(MONTH($W9)=MONTH(AF$1),NETWORKDAYS.INTL(AF$1,$W9,11,fériés!$D$4:$D$14),0))))),0)),0)</f>
        <v>0</v>
      </c>
      <c r="AG9">
        <f>IFERROR(IF(IF(OR(YEAR($V9)=YEAR(AG$1),YEAR($W9)=YEAR(AG$1)),IF($C9="",0,IF($U9="Z",-IF(MONTH($V9)=MONTH(AG$1),IF(MONTH($W9)=MONTH(AG$1),NETWORKDAYS.INTL($V9,$W9,11,fériés!$D$4:$D$14),NETWORKDAYS.INTL($V9,AG$2,11,fériés!$D$4:$D$14)),IF(AND(MONTH($V9)&lt;MONTH(AG$1),MONTH($W9)&gt;MONTH(AG$2)),NETWORKDAYS.INTL(AG$1,AG$2,11,fériés!$D$4:$D$14),IF(MONTH($W9)=MONTH(AG$1),NETWORKDAYS.INTL(AG$1,$W9,11,fériés!$D$4:$D$14),0))),IF(MONTH($V9)=MONTH(AG$1),IF(MONTH($W9)=MONTH(AG$1),NETWORKDAYS.INTL($V9,$W9,11,fériés!$D$4:$D$14),NETWORKDAYS.INTL($V9,AG$2,11,fériés!$D$4:$D$14)),IF(AND(MONTH($V9)&lt;MONTH(AG$1),MONTH($W9)&gt;MONTH(AG$2)),NETWORKDAYS.INTL(AG$1,AG$2,11,fériés!$D$4:$D$14),IF(MONTH($W9)=MONTH(AG$1),NETWORKDAYS.INTL(AG$1,$W9,11,fériés!$D$4:$D$14),0))))),0)&gt;NETWORKDAYS.INTL(AG$1,AG$2,11,fériés!$D$4:$D$14),NETWORKDAYS.INTL(AG$1,AG$2,11,fériés!$D$4:$D$14),IF(OR(YEAR($V9)=YEAR(AG$1),YEAR($W9)=YEAR(AG$1)),IF($C9="",0,IF($U9="Z",-IF(MONTH($V9)=MONTH(AG$1),IF(MONTH($W9)=MONTH(AG$1),NETWORKDAYS.INTL($V9,$W9,11,fériés!$D$4:$D$14),NETWORKDAYS.INTL($V9,AG$2,11,fériés!$D$4:$D$14)),IF(AND(MONTH($V9)&lt;MONTH(AG$1),MONTH($W9)&gt;MONTH(AG$2)),NETWORKDAYS.INTL(AG$1,AG$2,11,fériés!$D$4:$D$14),IF(MONTH($W9)=MONTH(AG$1),NETWORKDAYS.INTL(AG$1,$W9,11,fériés!$D$4:$D$14),0))),IF(MONTH($V9)=MONTH(AG$1),IF(MONTH($W9)=MONTH(AG$1),NETWORKDAYS.INTL($V9,$W9,11,fériés!$D$4:$D$14),NETWORKDAYS.INTL($V9,AG$2,11,fériés!$D$4:$D$14)),IF(AND(MONTH($V9)&lt;MONTH(AG$1),MONTH($W9)&gt;MONTH(AG$2)),NETWORKDAYS.INTL(AG$1,AG$2,11,fériés!$D$4:$D$14),IF(MONTH($W9)=MONTH(AG$1),NETWORKDAYS.INTL(AG$1,$W9,11,fériés!$D$4:$D$14),0))))),0)),0)</f>
        <v>0</v>
      </c>
      <c r="AH9">
        <f>IFERROR(IF(IF(OR(YEAR($V9)=YEAR(AH$1),YEAR($W9)=YEAR(AH$1)),IF($C9="",0,IF($U9="Z",-IF(MONTH($V9)=MONTH(AH$1),IF(MONTH($W9)=MONTH(AH$1),NETWORKDAYS.INTL($V9,$W9,11,fériés!$D$4:$D$14),NETWORKDAYS.INTL($V9,AH$2,11,fériés!$D$4:$D$14)),IF(AND(MONTH($V9)&lt;MONTH(AH$1),MONTH($W9)&gt;MONTH(AH$2)),NETWORKDAYS.INTL(AH$1,AH$2,11,fériés!$D$4:$D$14),IF(MONTH($W9)=MONTH(AH$1),NETWORKDAYS.INTL(AH$1,$W9,11,fériés!$D$4:$D$14),0))),IF(MONTH($V9)=MONTH(AH$1),IF(MONTH($W9)=MONTH(AH$1),NETWORKDAYS.INTL($V9,$W9,11,fériés!$D$4:$D$14),NETWORKDAYS.INTL($V9,AH$2,11,fériés!$D$4:$D$14)),IF(AND(MONTH($V9)&lt;MONTH(AH$1),MONTH($W9)&gt;MONTH(AH$2)),NETWORKDAYS.INTL(AH$1,AH$2,11,fériés!$D$4:$D$14),IF(MONTH($W9)=MONTH(AH$1),NETWORKDAYS.INTL(AH$1,$W9,11,fériés!$D$4:$D$14),0))))),0)&gt;NETWORKDAYS.INTL(AH$1,AH$2,11,fériés!$D$4:$D$14),NETWORKDAYS.INTL(AH$1,AH$2,11,fériés!$D$4:$D$14),IF(OR(YEAR($V9)=YEAR(AH$1),YEAR($W9)=YEAR(AH$1)),IF($C9="",0,IF($U9="Z",-IF(MONTH($V9)=MONTH(AH$1),IF(MONTH($W9)=MONTH(AH$1),NETWORKDAYS.INTL($V9,$W9,11,fériés!$D$4:$D$14),NETWORKDAYS.INTL($V9,AH$2,11,fériés!$D$4:$D$14)),IF(AND(MONTH($V9)&lt;MONTH(AH$1),MONTH($W9)&gt;MONTH(AH$2)),NETWORKDAYS.INTL(AH$1,AH$2,11,fériés!$D$4:$D$14),IF(MONTH($W9)=MONTH(AH$1),NETWORKDAYS.INTL(AH$1,$W9,11,fériés!$D$4:$D$14),0))),IF(MONTH($V9)=MONTH(AH$1),IF(MONTH($W9)=MONTH(AH$1),NETWORKDAYS.INTL($V9,$W9,11,fériés!$D$4:$D$14),NETWORKDAYS.INTL($V9,AH$2,11,fériés!$D$4:$D$14)),IF(AND(MONTH($V9)&lt;MONTH(AH$1),MONTH($W9)&gt;MONTH(AH$2)),NETWORKDAYS.INTL(AH$1,AH$2,11,fériés!$D$4:$D$14),IF(MONTH($W9)=MONTH(AH$1),NETWORKDAYS.INTL(AH$1,$W9,11,fériés!$D$4:$D$14),0))))),0)),0)</f>
        <v>0</v>
      </c>
      <c r="AI9">
        <f>IFERROR(IF(IF(OR(YEAR($V9)=YEAR(AI$1),YEAR($W9)=YEAR(AI$1)),IF($C9="",0,IF($U9="Z",-IF(MONTH($V9)=MONTH(AI$1),IF(MONTH($W9)=MONTH(AI$1),NETWORKDAYS.INTL($V9,$W9,11,fériés!$D$4:$D$14),NETWORKDAYS.INTL($V9,AI$2,11,fériés!$D$4:$D$14)),IF(AND(MONTH($V9)&lt;MONTH(AI$1),MONTH($W9)&gt;MONTH(AI$2)),NETWORKDAYS.INTL(AI$1,AI$2,11,fériés!$D$4:$D$14),IF(MONTH($W9)=MONTH(AI$1),NETWORKDAYS.INTL(AI$1,$W9,11,fériés!$D$4:$D$14),0))),IF(MONTH($V9)=MONTH(AI$1),IF(MONTH($W9)=MONTH(AI$1),NETWORKDAYS.INTL($V9,$W9,11,fériés!$D$4:$D$14),NETWORKDAYS.INTL($V9,AI$2,11,fériés!$D$4:$D$14)),IF(AND(MONTH($V9)&lt;MONTH(AI$1),MONTH($W9)&gt;MONTH(AI$2)),NETWORKDAYS.INTL(AI$1,AI$2,11,fériés!$D$4:$D$14),IF(MONTH($W9)=MONTH(AI$1),NETWORKDAYS.INTL(AI$1,$W9,11,fériés!$D$4:$D$14),0))))),0)&gt;NETWORKDAYS.INTL(AI$1,AI$2,11,fériés!$D$4:$D$14),NETWORKDAYS.INTL(AI$1,AI$2,11,fériés!$D$4:$D$14),IF(OR(YEAR($V9)=YEAR(AI$1),YEAR($W9)=YEAR(AI$1)),IF($C9="",0,IF($U9="Z",-IF(MONTH($V9)=MONTH(AI$1),IF(MONTH($W9)=MONTH(AI$1),NETWORKDAYS.INTL($V9,$W9,11,fériés!$D$4:$D$14),NETWORKDAYS.INTL($V9,AI$2,11,fériés!$D$4:$D$14)),IF(AND(MONTH($V9)&lt;MONTH(AI$1),MONTH($W9)&gt;MONTH(AI$2)),NETWORKDAYS.INTL(AI$1,AI$2,11,fériés!$D$4:$D$14),IF(MONTH($W9)=MONTH(AI$1),NETWORKDAYS.INTL(AI$1,$W9,11,fériés!$D$4:$D$14),0))),IF(MONTH($V9)=MONTH(AI$1),IF(MONTH($W9)=MONTH(AI$1),NETWORKDAYS.INTL($V9,$W9,11,fériés!$D$4:$D$14),NETWORKDAYS.INTL($V9,AI$2,11,fériés!$D$4:$D$14)),IF(AND(MONTH($V9)&lt;MONTH(AI$1),MONTH($W9)&gt;MONTH(AI$2)),NETWORKDAYS.INTL(AI$1,AI$2,11,fériés!$D$4:$D$14),IF(MONTH($W9)=MONTH(AI$1),NETWORKDAYS.INTL(AI$1,$W9,11,fériés!$D$4:$D$14),0))))),0)),0)</f>
        <v>26</v>
      </c>
      <c r="AJ9">
        <f>IFERROR(IF(IF(OR(YEAR($V9)=YEAR(AJ$1),YEAR($W9)=YEAR(AJ$1)),IF($C9="",0,IF($U9="Z",-IF(MONTH($V9)=MONTH(AJ$1),IF(MONTH($W9)=MONTH(AJ$1),NETWORKDAYS.INTL($V9,$W9,11,fériés!$D$4:$D$14),NETWORKDAYS.INTL($V9,AJ$2,11,fériés!$D$4:$D$14)),IF(AND(MONTH($V9)&lt;MONTH(AJ$1),MONTH($W9)&gt;MONTH(AJ$2)),NETWORKDAYS.INTL(AJ$1,AJ$2,11,fériés!$D$4:$D$14),IF(MONTH($W9)=MONTH(AJ$1),NETWORKDAYS.INTL(AJ$1,$W9,11,fériés!$D$4:$D$14),0))),IF(MONTH($V9)=MONTH(AJ$1),IF(MONTH($W9)=MONTH(AJ$1),NETWORKDAYS.INTL($V9,$W9,11,fériés!$D$4:$D$14),NETWORKDAYS.INTL($V9,AJ$2,11,fériés!$D$4:$D$14)),IF(AND(MONTH($V9)&lt;MONTH(AJ$1),MONTH($W9)&gt;MONTH(AJ$2)),NETWORKDAYS.INTL(AJ$1,AJ$2,11,fériés!$D$4:$D$14),IF(MONTH($W9)=MONTH(AJ$1),NETWORKDAYS.INTL(AJ$1,$W9,11,fériés!$D$4:$D$14),0))))),0)&gt;NETWORKDAYS.INTL(AJ$1,AJ$2,11,fériés!$D$4:$D$14),NETWORKDAYS.INTL(AJ$1,AJ$2,11,fériés!$D$4:$D$14),IF(OR(YEAR($V9)=YEAR(AJ$1),YEAR($W9)=YEAR(AJ$1)),IF($C9="",0,IF($U9="Z",-IF(MONTH($V9)=MONTH(AJ$1),IF(MONTH($W9)=MONTH(AJ$1),NETWORKDAYS.INTL($V9,$W9,11,fériés!$D$4:$D$14),NETWORKDAYS.INTL($V9,AJ$2,11,fériés!$D$4:$D$14)),IF(AND(MONTH($V9)&lt;MONTH(AJ$1),MONTH($W9)&gt;MONTH(AJ$2)),NETWORKDAYS.INTL(AJ$1,AJ$2,11,fériés!$D$4:$D$14),IF(MONTH($W9)=MONTH(AJ$1),NETWORKDAYS.INTL(AJ$1,$W9,11,fériés!$D$4:$D$14),0))),IF(MONTH($V9)=MONTH(AJ$1),IF(MONTH($W9)=MONTH(AJ$1),NETWORKDAYS.INTL($V9,$W9,11,fériés!$D$4:$D$14),NETWORKDAYS.INTL($V9,AJ$2,11,fériés!$D$4:$D$14)),IF(AND(MONTH($V9)&lt;MONTH(AJ$1),MONTH($W9)&gt;MONTH(AJ$2)),NETWORKDAYS.INTL(AJ$1,AJ$2,11,fériés!$D$4:$D$14),IF(MONTH($W9)=MONTH(AJ$1),NETWORKDAYS.INTL(AJ$1,$W9,11,fériés!$D$4:$D$14),0))))),0)),0)</f>
        <v>0</v>
      </c>
      <c r="AK9">
        <f>IFERROR(IF(IF(OR(YEAR($V9)=YEAR(AK$1),YEAR($W9)=YEAR(AK$1)),IF($C9="",0,IF($U9="Z",-IF(MONTH($V9)=MONTH(AK$1),IF(MONTH($W9)=MONTH(AK$1),NETWORKDAYS.INTL($V9,$W9,11,fériés!$D$4:$D$14),NETWORKDAYS.INTL($V9,AK$2,11,fériés!$D$4:$D$14)),IF(AND(MONTH($V9)&lt;MONTH(AK$1),MONTH($W9)&gt;MONTH(AK$2)),NETWORKDAYS.INTL(AK$1,AK$2,11,fériés!$D$4:$D$14),IF(MONTH($W9)=MONTH(AK$1),NETWORKDAYS.INTL(AK$1,$W9,11,fériés!$D$4:$D$14),0))),IF(MONTH($V9)=MONTH(AK$1),IF(MONTH($W9)=MONTH(AK$1),NETWORKDAYS.INTL($V9,$W9,11,fériés!$D$4:$D$14),NETWORKDAYS.INTL($V9,AK$2,11,fériés!$D$4:$D$14)),IF(AND(MONTH($V9)&lt;MONTH(AK$1),MONTH($W9)&gt;MONTH(AK$2)),NETWORKDAYS.INTL(AK$1,AK$2,11,fériés!$D$4:$D$14),IF(MONTH($W9)=MONTH(AK$1),NETWORKDAYS.INTL(AK$1,$W9,11,fériés!$D$4:$D$14),0))))),0)&gt;NETWORKDAYS.INTL(AK$1,AK$2,11,fériés!$D$4:$D$14),NETWORKDAYS.INTL(AK$1,AK$2,11,fériés!$D$4:$D$14),IF(OR(YEAR($V9)=YEAR(AK$1),YEAR($W9)=YEAR(AK$1)),IF($C9="",0,IF($U9="Z",-IF(MONTH($V9)=MONTH(AK$1),IF(MONTH($W9)=MONTH(AK$1),NETWORKDAYS.INTL($V9,$W9,11,fériés!$D$4:$D$14),NETWORKDAYS.INTL($V9,AK$2,11,fériés!$D$4:$D$14)),IF(AND(MONTH($V9)&lt;MONTH(AK$1),MONTH($W9)&gt;MONTH(AK$2)),NETWORKDAYS.INTL(AK$1,AK$2,11,fériés!$D$4:$D$14),IF(MONTH($W9)=MONTH(AK$1),NETWORKDAYS.INTL(AK$1,$W9,11,fériés!$D$4:$D$14),0))),IF(MONTH($V9)=MONTH(AK$1),IF(MONTH($W9)=MONTH(AK$1),NETWORKDAYS.INTL($V9,$W9,11,fériés!$D$4:$D$14),NETWORKDAYS.INTL($V9,AK$2,11,fériés!$D$4:$D$14)),IF(AND(MONTH($V9)&lt;MONTH(AK$1),MONTH($W9)&gt;MONTH(AK$2)),NETWORKDAYS.INTL(AK$1,AK$2,11,fériés!$D$4:$D$14),IF(MONTH($W9)=MONTH(AK$1),NETWORKDAYS.INTL(AK$1,$W9,11,fériés!$D$4:$D$14),0))))),0)),0)</f>
        <v>14</v>
      </c>
      <c r="AL9">
        <f>IFERROR(IF(IF(OR(YEAR($V9)=YEAR(AL$1),YEAR($W9)=YEAR(AL$1)),IF($C9="",0,IF($U9="Z",-IF(MONTH($V9)=MONTH(AL$1),IF(MONTH($W9)=MONTH(AL$1),NETWORKDAYS.INTL($V9,$W9,11,fériés!$D$4:$D$14),NETWORKDAYS.INTL($V9,AL$2,11,fériés!$D$4:$D$14)),IF(AND(MONTH($V9)&lt;MONTH(AL$1),MONTH($W9)&gt;MONTH(AL$2)),NETWORKDAYS.INTL(AL$1,AL$2,11,fériés!$D$4:$D$14),IF(MONTH($W9)=MONTH(AL$1),NETWORKDAYS.INTL(AL$1,$W9,11,fériés!$D$4:$D$14),0))),IF(MONTH($V9)=MONTH(AL$1),IF(MONTH($W9)=MONTH(AL$1),NETWORKDAYS.INTL($V9,$W9,11,fériés!$D$4:$D$14),NETWORKDAYS.INTL($V9,AL$2,11,fériés!$D$4:$D$14)),IF(AND(MONTH($V9)&lt;MONTH(AL$1),MONTH($W9)&gt;MONTH(AL$2)),NETWORKDAYS.INTL(AL$1,AL$2,11,fériés!$D$4:$D$14),IF(MONTH($W9)=MONTH(AL$1),NETWORKDAYS.INTL(AL$1,$W9,11,fériés!$D$4:$D$14),0))))),0)&gt;NETWORKDAYS.INTL(AL$1,AL$2,11,fériés!$D$4:$D$14),NETWORKDAYS.INTL(AL$1,AL$2,11,fériés!$D$4:$D$14),IF(OR(YEAR($V9)=YEAR(AL$1),YEAR($W9)=YEAR(AL$1)),IF($C9="",0,IF($U9="Z",-IF(MONTH($V9)=MONTH(AL$1),IF(MONTH($W9)=MONTH(AL$1),NETWORKDAYS.INTL($V9,$W9,11,fériés!$D$4:$D$14),NETWORKDAYS.INTL($V9,AL$2,11,fériés!$D$4:$D$14)),IF(AND(MONTH($V9)&lt;MONTH(AL$1),MONTH($W9)&gt;MONTH(AL$2)),NETWORKDAYS.INTL(AL$1,AL$2,11,fériés!$D$4:$D$14),IF(MONTH($W9)=MONTH(AL$1),NETWORKDAYS.INTL(AL$1,$W9,11,fériés!$D$4:$D$14),0))),IF(MONTH($V9)=MONTH(AL$1),IF(MONTH($W9)=MONTH(AL$1),NETWORKDAYS.INTL($V9,$W9,11,fériés!$D$4:$D$14),NETWORKDAYS.INTL($V9,AL$2,11,fériés!$D$4:$D$14)),IF(AND(MONTH($V9)&lt;MONTH(AL$1),MONTH($W9)&gt;MONTH(AL$2)),NETWORKDAYS.INTL(AL$1,AL$2,11,fériés!$D$4:$D$14),IF(MONTH($W9)=MONTH(AL$1),NETWORKDAYS.INTL(AL$1,$W9,11,fériés!$D$4:$D$14),0))))),0)),0)</f>
        <v>0</v>
      </c>
      <c r="AM9">
        <f>IFERROR(IF(IF(OR(YEAR($V9)=YEAR(AM$1),YEAR($W9)=YEAR(AM$1)),IF($C9="",0,IF($U9="Z",-IF(MONTH($V9)=MONTH(AM$1),IF(MONTH($W9)=MONTH(AM$1),NETWORKDAYS.INTL($V9,$W9,11,fériés!$D$4:$D$14),NETWORKDAYS.INTL($V9,AM$2,11,fériés!$D$4:$D$14)),IF(AND(MONTH($V9)&lt;MONTH(AM$1),MONTH($W9)&gt;MONTH(AM$2)),NETWORKDAYS.INTL(AM$1,AM$2,11,fériés!$D$4:$D$14),IF(MONTH($W9)=MONTH(AM$1),NETWORKDAYS.INTL(AM$1,$W9,11,fériés!$D$4:$D$14),0))),IF(MONTH($V9)=MONTH(AM$1),IF(MONTH($W9)=MONTH(AM$1),NETWORKDAYS.INTL($V9,$W9,11,fériés!$D$4:$D$14),NETWORKDAYS.INTL($V9,AM$2,11,fériés!$D$4:$D$14)),IF(AND(MONTH($V9)&lt;MONTH(AM$1),MONTH($W9)&gt;MONTH(AM$2)),NETWORKDAYS.INTL(AM$1,AM$2,11,fériés!$D$4:$D$14),IF(MONTH($W9)=MONTH(AM$1),NETWORKDAYS.INTL(AM$1,$W9,11,fériés!$D$4:$D$14),0))))),0)&gt;NETWORKDAYS.INTL(AM$1,AM$2,11,fériés!$D$4:$D$14),NETWORKDAYS.INTL(AM$1,AM$2,11,fériés!$D$4:$D$14),IF(OR(YEAR($V9)=YEAR(AM$1),YEAR($W9)=YEAR(AM$1)),IF($C9="",0,IF($U9="Z",-IF(MONTH($V9)=MONTH(AM$1),IF(MONTH($W9)=MONTH(AM$1),NETWORKDAYS.INTL($V9,$W9,11,fériés!$D$4:$D$14),NETWORKDAYS.INTL($V9,AM$2,11,fériés!$D$4:$D$14)),IF(AND(MONTH($V9)&lt;MONTH(AM$1),MONTH($W9)&gt;MONTH(AM$2)),NETWORKDAYS.INTL(AM$1,AM$2,11,fériés!$D$4:$D$14),IF(MONTH($W9)=MONTH(AM$1),NETWORKDAYS.INTL(AM$1,$W9,11,fériés!$D$4:$D$14),0))),IF(MONTH($V9)=MONTH(AM$1),IF(MONTH($W9)=MONTH(AM$1),NETWORKDAYS.INTL($V9,$W9,11,fériés!$D$4:$D$14),NETWORKDAYS.INTL($V9,AM$2,11,fériés!$D$4:$D$14)),IF(AND(MONTH($V9)&lt;MONTH(AM$1),MONTH($W9)&gt;MONTH(AM$2)),NETWORKDAYS.INTL(AM$1,AM$2,11,fériés!$D$4:$D$14),IF(MONTH($W9)=MONTH(AM$1),NETWORKDAYS.INTL(AM$1,$W9,11,fériés!$D$4:$D$14),0))))),0)),0)</f>
        <v>0</v>
      </c>
      <c r="AN9">
        <f>IFERROR(IF(IF(OR(YEAR($V9)=YEAR(AN$1),YEAR($W9)=YEAR(AN$1)),IF($C9="",0,IF($U9="Z",-IF(MONTH($V9)=MONTH(AN$1),IF(MONTH($W9)=MONTH(AN$1),NETWORKDAYS.INTL($V9,$W9,11,fériés!$D$4:$D$14),NETWORKDAYS.INTL($V9,AN$2,11,fériés!$D$4:$D$14)),IF(AND(MONTH($V9)&lt;MONTH(AN$1),MONTH($W9)&gt;MONTH(AN$2)),NETWORKDAYS.INTL(AN$1,AN$2,11,fériés!$D$4:$D$14),IF(MONTH($W9)=MONTH(AN$1),NETWORKDAYS.INTL(AN$1,$W9,11,fériés!$D$4:$D$14),0))),IF(MONTH($V9)=MONTH(AN$1),IF(MONTH($W9)=MONTH(AN$1),NETWORKDAYS.INTL($V9,$W9,11,fériés!$D$4:$D$14),NETWORKDAYS.INTL($V9,AN$2,11,fériés!$D$4:$D$14)),IF(AND(MONTH($V9)&lt;MONTH(AN$1),MONTH($W9)&gt;MONTH(AN$2)),NETWORKDAYS.INTL(AN$1,AN$2,11,fériés!$D$4:$D$14),IF(MONTH($W9)=MONTH(AN$1),NETWORKDAYS.INTL(AN$1,$W9,11,fériés!$D$4:$D$14),0))))),0)&gt;NETWORKDAYS.INTL(AN$1,AN$2,11,fériés!$D$4:$D$14),NETWORKDAYS.INTL(AN$1,AN$2,11,fériés!$D$4:$D$14),IF(OR(YEAR($V9)=YEAR(AN$1),YEAR($W9)=YEAR(AN$1)),IF($C9="",0,IF($U9="Z",-IF(MONTH($V9)=MONTH(AN$1),IF(MONTH($W9)=MONTH(AN$1),NETWORKDAYS.INTL($V9,$W9,11,fériés!$D$4:$D$14),NETWORKDAYS.INTL($V9,AN$2,11,fériés!$D$4:$D$14)),IF(AND(MONTH($V9)&lt;MONTH(AN$1),MONTH($W9)&gt;MONTH(AN$2)),NETWORKDAYS.INTL(AN$1,AN$2,11,fériés!$D$4:$D$14),IF(MONTH($W9)=MONTH(AN$1),NETWORKDAYS.INTL(AN$1,$W9,11,fériés!$D$4:$D$14),0))),IF(MONTH($V9)=MONTH(AN$1),IF(MONTH($W9)=MONTH(AN$1),NETWORKDAYS.INTL($V9,$W9,11,fériés!$D$4:$D$14),NETWORKDAYS.INTL($V9,AN$2,11,fériés!$D$4:$D$14)),IF(AND(MONTH($V9)&lt;MONTH(AN$1),MONTH($W9)&gt;MONTH(AN$2)),NETWORKDAYS.INTL(AN$1,AN$2,11,fériés!$D$4:$D$14),IF(MONTH($W9)=MONTH(AN$1),NETWORKDAYS.INTL(AN$1,$W9,11,fériés!$D$4:$D$14),0))))),0)),0)</f>
        <v>0</v>
      </c>
      <c r="AO9">
        <f>IFERROR(IF(IF(OR(YEAR($V9)=YEAR(AO$1),YEAR($W9)=YEAR(AO$1)),IF($C9="",0,IF($U9="Z",-IF(MONTH($V9)=MONTH(AO$1),IF(MONTH($W9)=MONTH(AO$1),NETWORKDAYS.INTL($V9,$W9,11,fériés!$D$4:$D$14),NETWORKDAYS.INTL($V9,AO$2,11,fériés!$D$4:$D$14)),IF(AND(MONTH($V9)&lt;MONTH(AO$1),MONTH($W9)&gt;MONTH(AO$2)),NETWORKDAYS.INTL(AO$1,AO$2,11,fériés!$D$4:$D$14),IF(MONTH($W9)=MONTH(AO$1),NETWORKDAYS.INTL(AO$1,$W9,11,fériés!$D$4:$D$14),0))),IF(MONTH($V9)=MONTH(AO$1),IF(MONTH($W9)=MONTH(AO$1),NETWORKDAYS.INTL($V9,$W9,11,fériés!$D$4:$D$14),NETWORKDAYS.INTL($V9,AO$2,11,fériés!$D$4:$D$14)),IF(AND(MONTH($V9)&lt;MONTH(AO$1),MONTH($W9)&gt;MONTH(AO$2)),NETWORKDAYS.INTL(AO$1,AO$2,11,fériés!$D$4:$D$14),IF(MONTH($W9)=MONTH(AO$1),NETWORKDAYS.INTL(AO$1,$W9,11,fériés!$D$4:$D$14),0))))),0)&gt;NETWORKDAYS.INTL(AO$1,AO$2,11,fériés!$D$4:$D$14),NETWORKDAYS.INTL(AO$1,AO$2,11,fériés!$D$4:$D$14),IF(OR(YEAR($V9)=YEAR(AO$1),YEAR($W9)=YEAR(AO$1)),IF($C9="",0,IF($U9="Z",-IF(MONTH($V9)=MONTH(AO$1),IF(MONTH($W9)=MONTH(AO$1),NETWORKDAYS.INTL($V9,$W9,11,fériés!$D$4:$D$14),NETWORKDAYS.INTL($V9,AO$2,11,fériés!$D$4:$D$14)),IF(AND(MONTH($V9)&lt;MONTH(AO$1),MONTH($W9)&gt;MONTH(AO$2)),NETWORKDAYS.INTL(AO$1,AO$2,11,fériés!$D$4:$D$14),IF(MONTH($W9)=MONTH(AO$1),NETWORKDAYS.INTL(AO$1,$W9,11,fériés!$D$4:$D$14),0))),IF(MONTH($V9)=MONTH(AO$1),IF(MONTH($W9)=MONTH(AO$1),NETWORKDAYS.INTL($V9,$W9,11,fériés!$D$4:$D$14),NETWORKDAYS.INTL($V9,AO$2,11,fériés!$D$4:$D$14)),IF(AND(MONTH($V9)&lt;MONTH(AO$1),MONTH($W9)&gt;MONTH(AO$2)),NETWORKDAYS.INTL(AO$1,AO$2,11,fériés!$D$4:$D$14),IF(MONTH($W9)=MONTH(AO$1),NETWORKDAYS.INTL(AO$1,$W9,11,fériés!$D$4:$D$14),0))))),0)),0)</f>
        <v>0</v>
      </c>
      <c r="AP9">
        <f>IFERROR(IF(IF(OR(YEAR($V9)=YEAR(AP$1),YEAR($W9)=YEAR(AP$1)),IF($C9="",0,IF($U9="Z",-IF(MONTH($V9)=MONTH(AP$1),IF(MONTH($W9)=MONTH(AP$1),NETWORKDAYS.INTL($V9,$W9,11,fériés!$D$4:$D$14),NETWORKDAYS.INTL($V9,AP$2,11,fériés!$D$4:$D$14)),IF(AND(MONTH($V9)&lt;MONTH(AP$1),MONTH($W9)&gt;MONTH(AP$2)),NETWORKDAYS.INTL(AP$1,AP$2,11,fériés!$D$4:$D$14),IF(MONTH($W9)=MONTH(AP$1),NETWORKDAYS.INTL(AP$1,$W9,11,fériés!$D$4:$D$14),0))),IF(MONTH($V9)=MONTH(AP$1),IF(MONTH($W9)=MONTH(AP$1),NETWORKDAYS.INTL($V9,$W9,11,fériés!$D$4:$D$14),NETWORKDAYS.INTL($V9,AP$2,11,fériés!$D$4:$D$14)),IF(AND(MONTH($V9)&lt;MONTH(AP$1),MONTH($W9)&gt;MONTH(AP$2)),NETWORKDAYS.INTL(AP$1,AP$2,11,fériés!$D$4:$D$14),IF(MONTH($W9)=MONTH(AP$1),NETWORKDAYS.INTL(AP$1,$W9,11,fériés!$D$4:$D$14),0))))),0)&gt;NETWORKDAYS.INTL(AP$1,AP$2,11,fériés!$D$4:$D$14),NETWORKDAYS.INTL(AP$1,AP$2,11,fériés!$D$4:$D$14),IF(OR(YEAR($V9)=YEAR(AP$1),YEAR($W9)=YEAR(AP$1)),IF($C9="",0,IF($U9="Z",-IF(MONTH($V9)=MONTH(AP$1),IF(MONTH($W9)=MONTH(AP$1),NETWORKDAYS.INTL($V9,$W9,11,fériés!$D$4:$D$14),NETWORKDAYS.INTL($V9,AP$2,11,fériés!$D$4:$D$14)),IF(AND(MONTH($V9)&lt;MONTH(AP$1),MONTH($W9)&gt;MONTH(AP$2)),NETWORKDAYS.INTL(AP$1,AP$2,11,fériés!$D$4:$D$14),IF(MONTH($W9)=MONTH(AP$1),NETWORKDAYS.INTL(AP$1,$W9,11,fériés!$D$4:$D$14),0))),IF(MONTH($V9)=MONTH(AP$1),IF(MONTH($W9)=MONTH(AP$1),NETWORKDAYS.INTL($V9,$W9,11,fériés!$D$4:$D$14),NETWORKDAYS.INTL($V9,AP$2,11,fériés!$D$4:$D$14)),IF(AND(MONTH($V9)&lt;MONTH(AP$1),MONTH($W9)&gt;MONTH(AP$2)),NETWORKDAYS.INTL(AP$1,AP$2,11,fériés!$D$4:$D$14),IF(MONTH($W9)=MONTH(AP$1),NETWORKDAYS.INTL(AP$1,$W9,11,fériés!$D$4:$D$14),0))))),0)),0)</f>
        <v>0</v>
      </c>
      <c r="AQ9">
        <f>IFERROR(IF(IF(OR(YEAR($V9)=YEAR(AQ$1),YEAR($W9)=YEAR(AQ$1)),IF($C9="",0,IF($U9="Z",-IF(MONTH($V9)=MONTH(AQ$1),IF(MONTH($W9)=MONTH(AQ$1),NETWORKDAYS.INTL($V9,$W9,11,fériés!$D$4:$D$14),NETWORKDAYS.INTL($V9,AQ$2,11,fériés!$D$4:$D$14)),IF(AND(MONTH($V9)&lt;MONTH(AQ$1),MONTH($W9)&gt;MONTH(AQ$2)),NETWORKDAYS.INTL(AQ$1,AQ$2,11,fériés!$D$4:$D$14),IF(MONTH($W9)=MONTH(AQ$1),NETWORKDAYS.INTL(AQ$1,$W9,11,fériés!$D$4:$D$14),0))),IF(MONTH($V9)=MONTH(AQ$1),IF(MONTH($W9)=MONTH(AQ$1),NETWORKDAYS.INTL($V9,$W9,11,fériés!$D$4:$D$14),NETWORKDAYS.INTL($V9,AQ$2,11,fériés!$D$4:$D$14)),IF(AND(MONTH($V9)&lt;MONTH(AQ$1),MONTH($W9)&gt;MONTH(AQ$2)),NETWORKDAYS.INTL(AQ$1,AQ$2,11,fériés!$D$4:$D$14),IF(MONTH($W9)=MONTH(AQ$1),NETWORKDAYS.INTL(AQ$1,$W9,11,fériés!$D$4:$D$14),0))))),0)&gt;NETWORKDAYS.INTL(AQ$1,AQ$2,11,fériés!$D$4:$D$14),NETWORKDAYS.INTL(AQ$1,AQ$2,11,fériés!$D$4:$D$14),IF(OR(YEAR($V9)=YEAR(AQ$1),YEAR($W9)=YEAR(AQ$1)),IF($C9="",0,IF($U9="Z",-IF(MONTH($V9)=MONTH(AQ$1),IF(MONTH($W9)=MONTH(AQ$1),NETWORKDAYS.INTL($V9,$W9,11,fériés!$D$4:$D$14),NETWORKDAYS.INTL($V9,AQ$2,11,fériés!$D$4:$D$14)),IF(AND(MONTH($V9)&lt;MONTH(AQ$1),MONTH($W9)&gt;MONTH(AQ$2)),NETWORKDAYS.INTL(AQ$1,AQ$2,11,fériés!$D$4:$D$14),IF(MONTH($W9)=MONTH(AQ$1),NETWORKDAYS.INTL(AQ$1,$W9,11,fériés!$D$4:$D$14),0))),IF(MONTH($V9)=MONTH(AQ$1),IF(MONTH($W9)=MONTH(AQ$1),NETWORKDAYS.INTL($V9,$W9,11,fériés!$D$4:$D$14),NETWORKDAYS.INTL($V9,AQ$2,11,fériés!$D$4:$D$14)),IF(AND(MONTH($V9)&lt;MONTH(AQ$1),MONTH($W9)&gt;MONTH(AQ$2)),NETWORKDAYS.INTL(AQ$1,AQ$2,11,fériés!$D$4:$D$14),IF(MONTH($W9)=MONTH(AQ$1),NETWORKDAYS.INTL(AQ$1,$W9,11,fériés!$D$4:$D$14),0))))),0)),0)</f>
        <v>0</v>
      </c>
      <c r="AR9">
        <f>IFERROR(IF(IF(OR(YEAR($V9)=YEAR(AR$1),YEAR($W9)=YEAR(AR$1)),IF($C9="",0,IF($U9="Z",-IF(MONTH($V9)=MONTH(AR$1),IF(MONTH($W9)=MONTH(AR$1),NETWORKDAYS.INTL($V9,$W9,11,fériés!$D$4:$D$14),NETWORKDAYS.INTL($V9,AR$2,11,fériés!$D$4:$D$14)),IF(AND(MONTH($V9)&lt;MONTH(AR$1),MONTH($W9)&gt;MONTH(AR$2)),NETWORKDAYS.INTL(AR$1,AR$2,11,fériés!$D$4:$D$14),IF(MONTH($W9)=MONTH(AR$1),NETWORKDAYS.INTL(AR$1,$W9,11,fériés!$D$4:$D$14),0))),IF(MONTH($V9)=MONTH(AR$1),IF(MONTH($W9)=MONTH(AR$1),NETWORKDAYS.INTL($V9,$W9,11,fériés!$D$4:$D$14),NETWORKDAYS.INTL($V9,AR$2,11,fériés!$D$4:$D$14)),IF(AND(MONTH($V9)&lt;MONTH(AR$1),MONTH($W9)&gt;MONTH(AR$2)),NETWORKDAYS.INTL(AR$1,AR$2,11,fériés!$D$4:$D$14),IF(MONTH($W9)=MONTH(AR$1),NETWORKDAYS.INTL(AR$1,$W9,11,fériés!$D$4:$D$14),0))))),0)&gt;NETWORKDAYS.INTL(AR$1,AR$2,11,fériés!$D$4:$D$14),NETWORKDAYS.INTL(AR$1,AR$2,11,fériés!$D$4:$D$14),IF(OR(YEAR($V9)=YEAR(AR$1),YEAR($W9)=YEAR(AR$1)),IF($C9="",0,IF($U9="Z",-IF(MONTH($V9)=MONTH(AR$1),IF(MONTH($W9)=MONTH(AR$1),NETWORKDAYS.INTL($V9,$W9,11,fériés!$D$4:$D$14),NETWORKDAYS.INTL($V9,AR$2,11,fériés!$D$4:$D$14)),IF(AND(MONTH($V9)&lt;MONTH(AR$1),MONTH($W9)&gt;MONTH(AR$2)),NETWORKDAYS.INTL(AR$1,AR$2,11,fériés!$D$4:$D$14),IF(MONTH($W9)=MONTH(AR$1),NETWORKDAYS.INTL(AR$1,$W9,11,fériés!$D$4:$D$14),0))),IF(MONTH($V9)=MONTH(AR$1),IF(MONTH($W9)=MONTH(AR$1),NETWORKDAYS.INTL($V9,$W9,11,fériés!$D$4:$D$14),NETWORKDAYS.INTL($V9,AR$2,11,fériés!$D$4:$D$14)),IF(AND(MONTH($V9)&lt;MONTH(AR$1),MONTH($W9)&gt;MONTH(AR$2)),NETWORKDAYS.INTL(AR$1,AR$2,11,fériés!$D$4:$D$14),IF(MONTH($W9)=MONTH(AR$1),NETWORKDAYS.INTL(AR$1,$W9,11,fériés!$D$4:$D$14),0))))),0)),0)</f>
        <v>0</v>
      </c>
      <c r="AS9">
        <f>IFERROR(IF(IF(OR(YEAR($V9)=YEAR(AS$1),YEAR($W9)=YEAR(AS$1)),IF($C9="",0,IF($U9="Z",-IF(MONTH($V9)=MONTH(AS$1),IF(MONTH($W9)=MONTH(AS$1),NETWORKDAYS.INTL($V9,$W9,11,fériés!$D$4:$D$14),NETWORKDAYS.INTL($V9,AS$2,11,fériés!$D$4:$D$14)),IF(AND(MONTH($V9)&lt;MONTH(AS$1),MONTH($W9)&gt;MONTH(AS$2)),NETWORKDAYS.INTL(AS$1,AS$2,11,fériés!$D$4:$D$14),IF(MONTH($W9)=MONTH(AS$1),NETWORKDAYS.INTL(AS$1,$W9,11,fériés!$D$4:$D$14),0))),IF(MONTH($V9)=MONTH(AS$1),IF(MONTH($W9)=MONTH(AS$1),NETWORKDAYS.INTL($V9,$W9,11,fériés!$D$4:$D$14),NETWORKDAYS.INTL($V9,AS$2,11,fériés!$D$4:$D$14)),IF(AND(MONTH($V9)&lt;MONTH(AS$1),MONTH($W9)&gt;MONTH(AS$2)),NETWORKDAYS.INTL(AS$1,AS$2,11,fériés!$D$4:$D$14),IF(MONTH($W9)=MONTH(AS$1),NETWORKDAYS.INTL(AS$1,$W9,11,fériés!$D$4:$D$14),0))))),0)&gt;NETWORKDAYS.INTL(AS$1,AS$2,11,fériés!$D$4:$D$14),NETWORKDAYS.INTL(AS$1,AS$2,11,fériés!$D$4:$D$14),IF(OR(YEAR($V9)=YEAR(AS$1),YEAR($W9)=YEAR(AS$1)),IF($C9="",0,IF($U9="Z",-IF(MONTH($V9)=MONTH(AS$1),IF(MONTH($W9)=MONTH(AS$1),NETWORKDAYS.INTL($V9,$W9,11,fériés!$D$4:$D$14),NETWORKDAYS.INTL($V9,AS$2,11,fériés!$D$4:$D$14)),IF(AND(MONTH($V9)&lt;MONTH(AS$1),MONTH($W9)&gt;MONTH(AS$2)),NETWORKDAYS.INTL(AS$1,AS$2,11,fériés!$D$4:$D$14),IF(MONTH($W9)=MONTH(AS$1),NETWORKDAYS.INTL(AS$1,$W9,11,fériés!$D$4:$D$14),0))),IF(MONTH($V9)=MONTH(AS$1),IF(MONTH($W9)=MONTH(AS$1),NETWORKDAYS.INTL($V9,$W9,11,fériés!$D$4:$D$14),NETWORKDAYS.INTL($V9,AS$2,11,fériés!$D$4:$D$14)),IF(AND(MONTH($V9)&lt;MONTH(AS$1),MONTH($W9)&gt;MONTH(AS$2)),NETWORKDAYS.INTL(AS$1,AS$2,11,fériés!$D$4:$D$14),IF(MONTH($W9)=MONTH(AS$1),NETWORKDAYS.INTL(AS$1,$W9,11,fériés!$D$4:$D$14),0))))),0)),0)</f>
        <v>0</v>
      </c>
      <c r="AT9">
        <f>IFERROR(IF(IF(OR(YEAR($V9)=YEAR(AT$1),YEAR($W9)=YEAR(AT$1)),IF($C9="",0,IF($U9="Z",-IF(MONTH($V9)=MONTH(AT$1),IF(MONTH($W9)=MONTH(AT$1),NETWORKDAYS.INTL($V9,$W9,11,fériés!$D$4:$D$14),NETWORKDAYS.INTL($V9,AT$2,11,fériés!$D$4:$D$14)),IF(AND(MONTH($V9)&lt;MONTH(AT$1),MONTH($W9)&gt;MONTH(AT$2)),NETWORKDAYS.INTL(AT$1,AT$2,11,fériés!$D$4:$D$14),IF(MONTH($W9)=MONTH(AT$1),NETWORKDAYS.INTL(AT$1,$W9,11,fériés!$D$4:$D$14),0))),IF(MONTH($V9)=MONTH(AT$1),IF(MONTH($W9)=MONTH(AT$1),NETWORKDAYS.INTL($V9,$W9,11,fériés!$D$4:$D$14),NETWORKDAYS.INTL($V9,AT$2,11,fériés!$D$4:$D$14)),IF(AND(MONTH($V9)&lt;MONTH(AT$1),MONTH($W9)&gt;MONTH(AT$2)),NETWORKDAYS.INTL(AT$1,AT$2,11,fériés!$D$4:$D$14),IF(MONTH($W9)=MONTH(AT$1),NETWORKDAYS.INTL(AT$1,$W9,11,fériés!$D$4:$D$14),0))))),0)&gt;NETWORKDAYS.INTL(AT$1,AT$2,11,fériés!$D$4:$D$14),NETWORKDAYS.INTL(AT$1,AT$2,11,fériés!$D$4:$D$14),IF(OR(YEAR($V9)=YEAR(AT$1),YEAR($W9)=YEAR(AT$1)),IF($C9="",0,IF($U9="Z",-IF(MONTH($V9)=MONTH(AT$1),IF(MONTH($W9)=MONTH(AT$1),NETWORKDAYS.INTL($V9,$W9,11,fériés!$D$4:$D$14),NETWORKDAYS.INTL($V9,AT$2,11,fériés!$D$4:$D$14)),IF(AND(MONTH($V9)&lt;MONTH(AT$1),MONTH($W9)&gt;MONTH(AT$2)),NETWORKDAYS.INTL(AT$1,AT$2,11,fériés!$D$4:$D$14),IF(MONTH($W9)=MONTH(AT$1),NETWORKDAYS.INTL(AT$1,$W9,11,fériés!$D$4:$D$14),0))),IF(MONTH($V9)=MONTH(AT$1),IF(MONTH($W9)=MONTH(AT$1),NETWORKDAYS.INTL($V9,$W9,11,fériés!$D$4:$D$14),NETWORKDAYS.INTL($V9,AT$2,11,fériés!$D$4:$D$14)),IF(AND(MONTH($V9)&lt;MONTH(AT$1),MONTH($W9)&gt;MONTH(AT$2)),NETWORKDAYS.INTL(AT$1,AT$2,11,fériés!$D$4:$D$14),IF(MONTH($W9)=MONTH(AT$1),NETWORKDAYS.INTL(AT$1,$W9,11,fériés!$D$4:$D$14),0))))),0)),0)</f>
        <v>0</v>
      </c>
      <c r="AU9">
        <f>IFERROR(IF(IF(OR(YEAR($V9)=YEAR(AU$1),YEAR($W9)=YEAR(AU$1)),IF($C9="",0,IF($U9="Z",-IF(MONTH($V9)=MONTH(AU$1),IF(MONTH($W9)=MONTH(AU$1),NETWORKDAYS.INTL($V9,$W9,11,fériés!$D$4:$D$14),NETWORKDAYS.INTL($V9,AU$2,11,fériés!$D$4:$D$14)),IF(AND(MONTH($V9)&lt;MONTH(AU$1),MONTH($W9)&gt;MONTH(AU$2)),NETWORKDAYS.INTL(AU$1,AU$2,11,fériés!$D$4:$D$14),IF(MONTH($W9)=MONTH(AU$1),NETWORKDAYS.INTL(AU$1,$W9,11,fériés!$D$4:$D$14),0))),IF(MONTH($V9)=MONTH(AU$1),IF(MONTH($W9)=MONTH(AU$1),NETWORKDAYS.INTL($V9,$W9,11,fériés!$D$4:$D$14),NETWORKDAYS.INTL($V9,AU$2,11,fériés!$D$4:$D$14)),IF(AND(MONTH($V9)&lt;MONTH(AU$1),MONTH($W9)&gt;MONTH(AU$2)),NETWORKDAYS.INTL(AU$1,AU$2,11,fériés!$D$4:$D$14),IF(MONTH($W9)=MONTH(AU$1),NETWORKDAYS.INTL(AU$1,$W9,11,fériés!$D$4:$D$14),0))))),0)&gt;NETWORKDAYS.INTL(AU$1,AU$2,11,fériés!$D$4:$D$14),NETWORKDAYS.INTL(AU$1,AU$2,11,fériés!$D$4:$D$14),IF(OR(YEAR($V9)=YEAR(AU$1),YEAR($W9)=YEAR(AU$1)),IF($C9="",0,IF($U9="Z",-IF(MONTH($V9)=MONTH(AU$1),IF(MONTH($W9)=MONTH(AU$1),NETWORKDAYS.INTL($V9,$W9,11,fériés!$D$4:$D$14),NETWORKDAYS.INTL($V9,AU$2,11,fériés!$D$4:$D$14)),IF(AND(MONTH($V9)&lt;MONTH(AU$1),MONTH($W9)&gt;MONTH(AU$2)),NETWORKDAYS.INTL(AU$1,AU$2,11,fériés!$D$4:$D$14),IF(MONTH($W9)=MONTH(AU$1),NETWORKDAYS.INTL(AU$1,$W9,11,fériés!$D$4:$D$14),0))),IF(MONTH($V9)=MONTH(AU$1),IF(MONTH($W9)=MONTH(AU$1),NETWORKDAYS.INTL($V9,$W9,11,fériés!$D$4:$D$14),NETWORKDAYS.INTL($V9,AU$2,11,fériés!$D$4:$D$14)),IF(AND(MONTH($V9)&lt;MONTH(AU$1),MONTH($W9)&gt;MONTH(AU$2)),NETWORKDAYS.INTL(AU$1,AU$2,11,fériés!$D$4:$D$14),IF(MONTH($W9)=MONTH(AU$1),NETWORKDAYS.INTL(AU$1,$W9,11,fériés!$D$4:$D$14),0))))),0)),0)</f>
        <v>25</v>
      </c>
      <c r="AV9">
        <f>IFERROR(IF(IF(OR(YEAR($V9)=YEAR(AV$1),YEAR($W9)=YEAR(AV$1)),IF($C9="",0,IF($U9="Z",-IF(MONTH($V9)=MONTH(AV$1),IF(MONTH($W9)=MONTH(AV$1),NETWORKDAYS.INTL($V9,$W9,11,fériés!$D$4:$D$14),NETWORKDAYS.INTL($V9,AV$2,11,fériés!$D$4:$D$14)),IF(AND(MONTH($V9)&lt;MONTH(AV$1),MONTH($W9)&gt;MONTH(AV$2)),NETWORKDAYS.INTL(AV$1,AV$2,11,fériés!$D$4:$D$14),IF(MONTH($W9)=MONTH(AV$1),NETWORKDAYS.INTL(AV$1,$W9,11,fériés!$D$4:$D$14),0))),IF(MONTH($V9)=MONTH(AV$1),IF(MONTH($W9)=MONTH(AV$1),NETWORKDAYS.INTL($V9,$W9,11,fériés!$D$4:$D$14),NETWORKDAYS.INTL($V9,AV$2,11,fériés!$D$4:$D$14)),IF(AND(MONTH($V9)&lt;MONTH(AV$1),MONTH($W9)&gt;MONTH(AV$2)),NETWORKDAYS.INTL(AV$1,AV$2,11,fériés!$D$4:$D$14),IF(MONTH($W9)=MONTH(AV$1),NETWORKDAYS.INTL(AV$1,$W9,11,fériés!$D$4:$D$14),0))))),0)&gt;NETWORKDAYS.INTL(AV$1,AV$2,11,fériés!$D$4:$D$14),NETWORKDAYS.INTL(AV$1,AV$2,11,fériés!$D$4:$D$14),IF(OR(YEAR($V9)=YEAR(AV$1),YEAR($W9)=YEAR(AV$1)),IF($C9="",0,IF($U9="Z",-IF(MONTH($V9)=MONTH(AV$1),IF(MONTH($W9)=MONTH(AV$1),NETWORKDAYS.INTL($V9,$W9,11,fériés!$D$4:$D$14),NETWORKDAYS.INTL($V9,AV$2,11,fériés!$D$4:$D$14)),IF(AND(MONTH($V9)&lt;MONTH(AV$1),MONTH($W9)&gt;MONTH(AV$2)),NETWORKDAYS.INTL(AV$1,AV$2,11,fériés!$D$4:$D$14),IF(MONTH($W9)=MONTH(AV$1),NETWORKDAYS.INTL(AV$1,$W9,11,fériés!$D$4:$D$14),0))),IF(MONTH($V9)=MONTH(AV$1),IF(MONTH($W9)=MONTH(AV$1),NETWORKDAYS.INTL($V9,$W9,11,fériés!$D$4:$D$14),NETWORKDAYS.INTL($V9,AV$2,11,fériés!$D$4:$D$14)),IF(AND(MONTH($V9)&lt;MONTH(AV$1),MONTH($W9)&gt;MONTH(AV$2)),NETWORKDAYS.INTL(AV$1,AV$2,11,fériés!$D$4:$D$14),IF(MONTH($W9)=MONTH(AV$1),NETWORKDAYS.INTL(AV$1,$W9,11,fériés!$D$4:$D$14),0))))),0)),0)</f>
        <v>0</v>
      </c>
    </row>
    <row r="10" spans="1:61" x14ac:dyDescent="0.2">
      <c r="A10" s="1"/>
      <c r="B10" s="1"/>
      <c r="C10" s="1" t="s">
        <v>69</v>
      </c>
      <c r="D10" s="1" t="s">
        <v>70</v>
      </c>
      <c r="E10" s="2">
        <v>43688.083333333336</v>
      </c>
      <c r="F10" s="2">
        <v>43769.041666666664</v>
      </c>
      <c r="G10" s="1" t="s">
        <v>16</v>
      </c>
      <c r="H10" s="1" t="s">
        <v>284</v>
      </c>
      <c r="I10" s="1" t="s">
        <v>16</v>
      </c>
      <c r="J10" s="1" t="s">
        <v>26</v>
      </c>
      <c r="K10" s="1" t="s">
        <v>26</v>
      </c>
      <c r="L10" s="1" t="s">
        <v>16</v>
      </c>
      <c r="M10" s="20" t="str">
        <f>IFERROR(VLOOKUP(D10,'type d''absences'!$A:$C,3,FALSE),"")</f>
        <v>ATM</v>
      </c>
      <c r="N10">
        <f>IFERROR(VLOOKUP(B10,'[1]CB PRISME'!$A:$N,5,FALSE),0)</f>
        <v>0</v>
      </c>
      <c r="O10">
        <f>IFERROR(VLOOKUP(N10,'Cadre-Non Cadre'!$A:$C,3),0)</f>
        <v>0</v>
      </c>
      <c r="P10">
        <f>IFERROR(VLOOKUP(B10,'[1]CB PRISME'!$A:$N,13,FALSE),0)</f>
        <v>0</v>
      </c>
      <c r="Q10">
        <f t="shared" si="2"/>
        <v>0</v>
      </c>
      <c r="R10">
        <f>IFERROR(VLOOKUP(B10,'[1]CB PRISME'!$A:$N,7,FALSE),0)</f>
        <v>0</v>
      </c>
      <c r="S10">
        <f>+VLOOKUP(B10,[2]FTP!$A:AL,23,FALSE)</f>
        <v>0</v>
      </c>
      <c r="T10">
        <f t="shared" si="3"/>
        <v>0</v>
      </c>
      <c r="U10" s="5" t="str">
        <f t="shared" si="4"/>
        <v>M</v>
      </c>
      <c r="V10" s="2">
        <f t="shared" si="5"/>
        <v>43688.083333333336</v>
      </c>
      <c r="W10" s="2">
        <f t="shared" si="6"/>
        <v>43769.041666666664</v>
      </c>
      <c r="X10" s="33">
        <f>NETWORKDAYS.INTL(V10,W10,11,fériés!$C$4:$J$16)</f>
        <v>69</v>
      </c>
      <c r="Y10">
        <f>IFERROR(IF(IF(OR(YEAR($V10)=YEAR(Y$1),YEAR($W10)=YEAR(Y$1)),IF($C10="",0,IF($U10="Z",-IF(MONTH($V10)=MONTH(Y$1),IF(MONTH($W10)=MONTH(Y$1),NETWORKDAYS.INTL($V10,$W10,11,fériés!$D$4:$D$14),NETWORKDAYS.INTL($V10,Y$2,11,fériés!$D$4:$D$14)),IF(AND(MONTH($V10)&lt;MONTH(Y$1),MONTH($W10)&gt;MONTH(Y$2)),NETWORKDAYS.INTL(Y$1,Y$2,11,fériés!$D$4:$D$14),IF(MONTH($W10)=MONTH(Y$1),NETWORKDAYS.INTL(Y$1,$W10,11,fériés!$D$4:$D$14),0))),IF(MONTH($V10)=MONTH(Y$1),IF(MONTH($W10)=MONTH(Y$1),NETWORKDAYS.INTL($V10,$W10,11,fériés!$D$4:$D$14),NETWORKDAYS.INTL($V10,Y$2,11,fériés!$D$4:$D$14)),IF(AND(MONTH($V10)&lt;MONTH(Y$1),MONTH($W10)&gt;MONTH(Y$2)),NETWORKDAYS.INTL(Y$1,Y$2,11,fériés!$D$4:$D$14),IF(MONTH($W10)=MONTH(Y$1),NETWORKDAYS.INTL(Y$1,$W10,11,fériés!$D$4:$D$14),0))))),0)&gt;NETWORKDAYS.INTL(Y$1,Y$2,11,fériés!$D$4:$D$14),NETWORKDAYS.INTL(Y$1,Y$2,11,fériés!$D$4:$D$14),IF(OR(YEAR($V10)=YEAR(Y$1),YEAR($W10)=YEAR(Y$1)),IF($C10="",0,IF($U10="Z",-IF(MONTH($V10)=MONTH(Y$1),IF(MONTH($W10)=MONTH(Y$1),NETWORKDAYS.INTL($V10,$W10,11,fériés!$D$4:$D$14),NETWORKDAYS.INTL($V10,Y$2,11,fériés!$D$4:$D$14)),IF(AND(MONTH($V10)&lt;MONTH(Y$1),MONTH($W10)&gt;MONTH(Y$2)),NETWORKDAYS.INTL(Y$1,Y$2,11,fériés!$D$4:$D$14),IF(MONTH($W10)=MONTH(Y$1),NETWORKDAYS.INTL(Y$1,$W10,11,fériés!$D$4:$D$14),0))),IF(MONTH($V10)=MONTH(Y$1),IF(MONTH($W10)=MONTH(Y$1),NETWORKDAYS.INTL($V10,$W10,11,fériés!$D$4:$D$14),NETWORKDAYS.INTL($V10,Y$2,11,fériés!$D$4:$D$14)),IF(AND(MONTH($V10)&lt;MONTH(Y$1),MONTH($W10)&gt;MONTH(Y$2)),NETWORKDAYS.INTL(Y$1,Y$2,11,fériés!$D$4:$D$14),IF(MONTH($W10)=MONTH(Y$1),NETWORKDAYS.INTL(Y$1,$W10,11,fériés!$D$4:$D$14),0))))),0)),0)</f>
        <v>0</v>
      </c>
      <c r="Z10">
        <f>IFERROR(IF(IF(OR(YEAR($V10)=YEAR(Z$1),YEAR($W10)=YEAR(Z$1)),IF($C10="",0,IF($U10="Z",-IF(MONTH($V10)=MONTH(Z$1),IF(MONTH($W10)=MONTH(Z$1),NETWORKDAYS.INTL($V10,$W10,11,fériés!$D$4:$D$14),NETWORKDAYS.INTL($V10,Z$2,11,fériés!$D$4:$D$14)),IF(AND(MONTH($V10)&lt;MONTH(Z$1),MONTH($W10)&gt;MONTH(Z$2)),NETWORKDAYS.INTL(Z$1,Z$2,11,fériés!$D$4:$D$14),IF(MONTH($W10)=MONTH(Z$1),NETWORKDAYS.INTL(Z$1,$W10,11,fériés!$D$4:$D$14),0))),IF(MONTH($V10)=MONTH(Z$1),IF(MONTH($W10)=MONTH(Z$1),NETWORKDAYS.INTL($V10,$W10,11,fériés!$D$4:$D$14),NETWORKDAYS.INTL($V10,Z$2,11,fériés!$D$4:$D$14)),IF(AND(MONTH($V10)&lt;MONTH(Z$1),MONTH($W10)&gt;MONTH(Z$2)),NETWORKDAYS.INTL(Z$1,Z$2,11,fériés!$D$4:$D$14),IF(MONTH($W10)=MONTH(Z$1),NETWORKDAYS.INTL(Z$1,$W10,11,fériés!$D$4:$D$14),0))))),0)&gt;NETWORKDAYS.INTL(Z$1,Z$2,11,fériés!$D$4:$D$14),NETWORKDAYS.INTL(Z$1,Z$2,11,fériés!$D$4:$D$14),IF(OR(YEAR($V10)=YEAR(Z$1),YEAR($W10)=YEAR(Z$1)),IF($C10="",0,IF($U10="Z",-IF(MONTH($V10)=MONTH(Z$1),IF(MONTH($W10)=MONTH(Z$1),NETWORKDAYS.INTL($V10,$W10,11,fériés!$D$4:$D$14),NETWORKDAYS.INTL($V10,Z$2,11,fériés!$D$4:$D$14)),IF(AND(MONTH($V10)&lt;MONTH(Z$1),MONTH($W10)&gt;MONTH(Z$2)),NETWORKDAYS.INTL(Z$1,Z$2,11,fériés!$D$4:$D$14),IF(MONTH($W10)=MONTH(Z$1),NETWORKDAYS.INTL(Z$1,$W10,11,fériés!$D$4:$D$14),0))),IF(MONTH($V10)=MONTH(Z$1),IF(MONTH($W10)=MONTH(Z$1),NETWORKDAYS.INTL($V10,$W10,11,fériés!$D$4:$D$14),NETWORKDAYS.INTL($V10,Z$2,11,fériés!$D$4:$D$14)),IF(AND(MONTH($V10)&lt;MONTH(Z$1),MONTH($W10)&gt;MONTH(Z$2)),NETWORKDAYS.INTL(Z$1,Z$2,11,fériés!$D$4:$D$14),IF(MONTH($W10)=MONTH(Z$1),NETWORKDAYS.INTL(Z$1,$W10,11,fériés!$D$4:$D$14),0))))),0)),0)</f>
        <v>0</v>
      </c>
      <c r="AA10">
        <f>IFERROR(IF(IF(OR(YEAR($V10)=YEAR(AA$1),YEAR($W10)=YEAR(AA$1)),IF($C10="",0,IF($U10="Z",-IF(MONTH($V10)=MONTH(AA$1),IF(MONTH($W10)=MONTH(AA$1),NETWORKDAYS.INTL($V10,$W10,11,fériés!$D$4:$D$14),NETWORKDAYS.INTL($V10,AA$2,11,fériés!$D$4:$D$14)),IF(AND(MONTH($V10)&lt;MONTH(AA$1),MONTH($W10)&gt;MONTH(AA$2)),NETWORKDAYS.INTL(AA$1,AA$2,11,fériés!$D$4:$D$14),IF(MONTH($W10)=MONTH(AA$1),NETWORKDAYS.INTL(AA$1,$W10,11,fériés!$D$4:$D$14),0))),IF(MONTH($V10)=MONTH(AA$1),IF(MONTH($W10)=MONTH(AA$1),NETWORKDAYS.INTL($V10,$W10,11,fériés!$D$4:$D$14),NETWORKDAYS.INTL($V10,AA$2,11,fériés!$D$4:$D$14)),IF(AND(MONTH($V10)&lt;MONTH(AA$1),MONTH($W10)&gt;MONTH(AA$2)),NETWORKDAYS.INTL(AA$1,AA$2,11,fériés!$D$4:$D$14),IF(MONTH($W10)=MONTH(AA$1),NETWORKDAYS.INTL(AA$1,$W10,11,fériés!$D$4:$D$14),0))))),0)&gt;NETWORKDAYS.INTL(AA$1,AA$2,11,fériés!$D$4:$D$14),NETWORKDAYS.INTL(AA$1,AA$2,11,fériés!$D$4:$D$14),IF(OR(YEAR($V10)=YEAR(AA$1),YEAR($W10)=YEAR(AA$1)),IF($C10="",0,IF($U10="Z",-IF(MONTH($V10)=MONTH(AA$1),IF(MONTH($W10)=MONTH(AA$1),NETWORKDAYS.INTL($V10,$W10,11,fériés!$D$4:$D$14),NETWORKDAYS.INTL($V10,AA$2,11,fériés!$D$4:$D$14)),IF(AND(MONTH($V10)&lt;MONTH(AA$1),MONTH($W10)&gt;MONTH(AA$2)),NETWORKDAYS.INTL(AA$1,AA$2,11,fériés!$D$4:$D$14),IF(MONTH($W10)=MONTH(AA$1),NETWORKDAYS.INTL(AA$1,$W10,11,fériés!$D$4:$D$14),0))),IF(MONTH($V10)=MONTH(AA$1),IF(MONTH($W10)=MONTH(AA$1),NETWORKDAYS.INTL($V10,$W10,11,fériés!$D$4:$D$14),NETWORKDAYS.INTL($V10,AA$2,11,fériés!$D$4:$D$14)),IF(AND(MONTH($V10)&lt;MONTH(AA$1),MONTH($W10)&gt;MONTH(AA$2)),NETWORKDAYS.INTL(AA$1,AA$2,11,fériés!$D$4:$D$14),IF(MONTH($W10)=MONTH(AA$1),NETWORKDAYS.INTL(AA$1,$W10,11,fériés!$D$4:$D$14),0))))),0)),0)</f>
        <v>0</v>
      </c>
      <c r="AB10">
        <f>IFERROR(IF(IF(OR(YEAR($V10)=YEAR(AB$1),YEAR($W10)=YEAR(AB$1)),IF($C10="",0,IF($U10="Z",-IF(MONTH($V10)=MONTH(AB$1),IF(MONTH($W10)=MONTH(AB$1),NETWORKDAYS.INTL($V10,$W10,11,fériés!$D$4:$D$14),NETWORKDAYS.INTL($V10,AB$2,11,fériés!$D$4:$D$14)),IF(AND(MONTH($V10)&lt;MONTH(AB$1),MONTH($W10)&gt;MONTH(AB$2)),NETWORKDAYS.INTL(AB$1,AB$2,11,fériés!$D$4:$D$14),IF(MONTH($W10)=MONTH(AB$1),NETWORKDAYS.INTL(AB$1,$W10,11,fériés!$D$4:$D$14),0))),IF(MONTH($V10)=MONTH(AB$1),IF(MONTH($W10)=MONTH(AB$1),NETWORKDAYS.INTL($V10,$W10,11,fériés!$D$4:$D$14),NETWORKDAYS.INTL($V10,AB$2,11,fériés!$D$4:$D$14)),IF(AND(MONTH($V10)&lt;MONTH(AB$1),MONTH($W10)&gt;MONTH(AB$2)),NETWORKDAYS.INTL(AB$1,AB$2,11,fériés!$D$4:$D$14),IF(MONTH($W10)=MONTH(AB$1),NETWORKDAYS.INTL(AB$1,$W10,11,fériés!$D$4:$D$14),0))))),0)&gt;NETWORKDAYS.INTL(AB$1,AB$2,11,fériés!$D$4:$D$14),NETWORKDAYS.INTL(AB$1,AB$2,11,fériés!$D$4:$D$14),IF(OR(YEAR($V10)=YEAR(AB$1),YEAR($W10)=YEAR(AB$1)),IF($C10="",0,IF($U10="Z",-IF(MONTH($V10)=MONTH(AB$1),IF(MONTH($W10)=MONTH(AB$1),NETWORKDAYS.INTL($V10,$W10,11,fériés!$D$4:$D$14),NETWORKDAYS.INTL($V10,AB$2,11,fériés!$D$4:$D$14)),IF(AND(MONTH($V10)&lt;MONTH(AB$1),MONTH($W10)&gt;MONTH(AB$2)),NETWORKDAYS.INTL(AB$1,AB$2,11,fériés!$D$4:$D$14),IF(MONTH($W10)=MONTH(AB$1),NETWORKDAYS.INTL(AB$1,$W10,11,fériés!$D$4:$D$14),0))),IF(MONTH($V10)=MONTH(AB$1),IF(MONTH($W10)=MONTH(AB$1),NETWORKDAYS.INTL($V10,$W10,11,fériés!$D$4:$D$14),NETWORKDAYS.INTL($V10,AB$2,11,fériés!$D$4:$D$14)),IF(AND(MONTH($V10)&lt;MONTH(AB$1),MONTH($W10)&gt;MONTH(AB$2)),NETWORKDAYS.INTL(AB$1,AB$2,11,fériés!$D$4:$D$14),IF(MONTH($W10)=MONTH(AB$1),NETWORKDAYS.INTL(AB$1,$W10,11,fériés!$D$4:$D$14),0))))),0)),0)</f>
        <v>0</v>
      </c>
      <c r="AC10">
        <f>IFERROR(IF(IF(OR(YEAR($V10)=YEAR(AC$1),YEAR($W10)=YEAR(AC$1)),IF($C10="",0,IF($U10="Z",-IF(MONTH($V10)=MONTH(AC$1),IF(MONTH($W10)=MONTH(AC$1),NETWORKDAYS.INTL($V10,$W10,11,fériés!$D$4:$D$14),NETWORKDAYS.INTL($V10,AC$2,11,fériés!$D$4:$D$14)),IF(AND(MONTH($V10)&lt;MONTH(AC$1),MONTH($W10)&gt;MONTH(AC$2)),NETWORKDAYS.INTL(AC$1,AC$2,11,fériés!$D$4:$D$14),IF(MONTH($W10)=MONTH(AC$1),NETWORKDAYS.INTL(AC$1,$W10,11,fériés!$D$4:$D$14),0))),IF(MONTH($V10)=MONTH(AC$1),IF(MONTH($W10)=MONTH(AC$1),NETWORKDAYS.INTL($V10,$W10,11,fériés!$D$4:$D$14),NETWORKDAYS.INTL($V10,AC$2,11,fériés!$D$4:$D$14)),IF(AND(MONTH($V10)&lt;MONTH(AC$1),MONTH($W10)&gt;MONTH(AC$2)),NETWORKDAYS.INTL(AC$1,AC$2,11,fériés!$D$4:$D$14),IF(MONTH($W10)=MONTH(AC$1),NETWORKDAYS.INTL(AC$1,$W10,11,fériés!$D$4:$D$14),0))))),0)&gt;NETWORKDAYS.INTL(AC$1,AC$2,11,fériés!$D$4:$D$14),NETWORKDAYS.INTL(AC$1,AC$2,11,fériés!$D$4:$D$14),IF(OR(YEAR($V10)=YEAR(AC$1),YEAR($W10)=YEAR(AC$1)),IF($C10="",0,IF($U10="Z",-IF(MONTH($V10)=MONTH(AC$1),IF(MONTH($W10)=MONTH(AC$1),NETWORKDAYS.INTL($V10,$W10,11,fériés!$D$4:$D$14),NETWORKDAYS.INTL($V10,AC$2,11,fériés!$D$4:$D$14)),IF(AND(MONTH($V10)&lt;MONTH(AC$1),MONTH($W10)&gt;MONTH(AC$2)),NETWORKDAYS.INTL(AC$1,AC$2,11,fériés!$D$4:$D$14),IF(MONTH($W10)=MONTH(AC$1),NETWORKDAYS.INTL(AC$1,$W10,11,fériés!$D$4:$D$14),0))),IF(MONTH($V10)=MONTH(AC$1),IF(MONTH($W10)=MONTH(AC$1),NETWORKDAYS.INTL($V10,$W10,11,fériés!$D$4:$D$14),NETWORKDAYS.INTL($V10,AC$2,11,fériés!$D$4:$D$14)),IF(AND(MONTH($V10)&lt;MONTH(AC$1),MONTH($W10)&gt;MONTH(AC$2)),NETWORKDAYS.INTL(AC$1,AC$2,11,fériés!$D$4:$D$14),IF(MONTH($W10)=MONTH(AC$1),NETWORKDAYS.INTL(AC$1,$W10,11,fériés!$D$4:$D$14),0))))),0)),0)</f>
        <v>0</v>
      </c>
      <c r="AD10">
        <f>IFERROR(IF(IF(OR(YEAR($V10)=YEAR(AD$1),YEAR($W10)=YEAR(AD$1)),IF($C10="",0,IF($U10="Z",-IF(MONTH($V10)=MONTH(AD$1),IF(MONTH($W10)=MONTH(AD$1),NETWORKDAYS.INTL($V10,$W10,11,fériés!$D$4:$D$14),NETWORKDAYS.INTL($V10,AD$2,11,fériés!$D$4:$D$14)),IF(AND(MONTH($V10)&lt;MONTH(AD$1),MONTH($W10)&gt;MONTH(AD$2)),NETWORKDAYS.INTL(AD$1,AD$2,11,fériés!$D$4:$D$14),IF(MONTH($W10)=MONTH(AD$1),NETWORKDAYS.INTL(AD$1,$W10,11,fériés!$D$4:$D$14),0))),IF(MONTH($V10)=MONTH(AD$1),IF(MONTH($W10)=MONTH(AD$1),NETWORKDAYS.INTL($V10,$W10,11,fériés!$D$4:$D$14),NETWORKDAYS.INTL($V10,AD$2,11,fériés!$D$4:$D$14)),IF(AND(MONTH($V10)&lt;MONTH(AD$1),MONTH($W10)&gt;MONTH(AD$2)),NETWORKDAYS.INTL(AD$1,AD$2,11,fériés!$D$4:$D$14),IF(MONTH($W10)=MONTH(AD$1),NETWORKDAYS.INTL(AD$1,$W10,11,fériés!$D$4:$D$14),0))))),0)&gt;NETWORKDAYS.INTL(AD$1,AD$2,11,fériés!$D$4:$D$14),NETWORKDAYS.INTL(AD$1,AD$2,11,fériés!$D$4:$D$14),IF(OR(YEAR($V10)=YEAR(AD$1),YEAR($W10)=YEAR(AD$1)),IF($C10="",0,IF($U10="Z",-IF(MONTH($V10)=MONTH(AD$1),IF(MONTH($W10)=MONTH(AD$1),NETWORKDAYS.INTL($V10,$W10,11,fériés!$D$4:$D$14),NETWORKDAYS.INTL($V10,AD$2,11,fériés!$D$4:$D$14)),IF(AND(MONTH($V10)&lt;MONTH(AD$1),MONTH($W10)&gt;MONTH(AD$2)),NETWORKDAYS.INTL(AD$1,AD$2,11,fériés!$D$4:$D$14),IF(MONTH($W10)=MONTH(AD$1),NETWORKDAYS.INTL(AD$1,$W10,11,fériés!$D$4:$D$14),0))),IF(MONTH($V10)=MONTH(AD$1),IF(MONTH($W10)=MONTH(AD$1),NETWORKDAYS.INTL($V10,$W10,11,fériés!$D$4:$D$14),NETWORKDAYS.INTL($V10,AD$2,11,fériés!$D$4:$D$14)),IF(AND(MONTH($V10)&lt;MONTH(AD$1),MONTH($W10)&gt;MONTH(AD$2)),NETWORKDAYS.INTL(AD$1,AD$2,11,fériés!$D$4:$D$14),IF(MONTH($W10)=MONTH(AD$1),NETWORKDAYS.INTL(AD$1,$W10,11,fériés!$D$4:$D$14),0))))),0)),0)</f>
        <v>0</v>
      </c>
      <c r="AE10">
        <f>IFERROR(IF(IF(OR(YEAR($V10)=YEAR(AE$1),YEAR($W10)=YEAR(AE$1)),IF($C10="",0,IF($U10="Z",-IF(MONTH($V10)=MONTH(AE$1),IF(MONTH($W10)=MONTH(AE$1),NETWORKDAYS.INTL($V10,$W10,11,fériés!$D$4:$D$14),NETWORKDAYS.INTL($V10,AE$2,11,fériés!$D$4:$D$14)),IF(AND(MONTH($V10)&lt;MONTH(AE$1),MONTH($W10)&gt;MONTH(AE$2)),NETWORKDAYS.INTL(AE$1,AE$2,11,fériés!$D$4:$D$14),IF(MONTH($W10)=MONTH(AE$1),NETWORKDAYS.INTL(AE$1,$W10,11,fériés!$D$4:$D$14),0))),IF(MONTH($V10)=MONTH(AE$1),IF(MONTH($W10)=MONTH(AE$1),NETWORKDAYS.INTL($V10,$W10,11,fériés!$D$4:$D$14),NETWORKDAYS.INTL($V10,AE$2,11,fériés!$D$4:$D$14)),IF(AND(MONTH($V10)&lt;MONTH(AE$1),MONTH($W10)&gt;MONTH(AE$2)),NETWORKDAYS.INTL(AE$1,AE$2,11,fériés!$D$4:$D$14),IF(MONTH($W10)=MONTH(AE$1),NETWORKDAYS.INTL(AE$1,$W10,11,fériés!$D$4:$D$14),0))))),0)&gt;NETWORKDAYS.INTL(AE$1,AE$2,11,fériés!$D$4:$D$14),NETWORKDAYS.INTL(AE$1,AE$2,11,fériés!$D$4:$D$14),IF(OR(YEAR($V10)=YEAR(AE$1),YEAR($W10)=YEAR(AE$1)),IF($C10="",0,IF($U10="Z",-IF(MONTH($V10)=MONTH(AE$1),IF(MONTH($W10)=MONTH(AE$1),NETWORKDAYS.INTL($V10,$W10,11,fériés!$D$4:$D$14),NETWORKDAYS.INTL($V10,AE$2,11,fériés!$D$4:$D$14)),IF(AND(MONTH($V10)&lt;MONTH(AE$1),MONTH($W10)&gt;MONTH(AE$2)),NETWORKDAYS.INTL(AE$1,AE$2,11,fériés!$D$4:$D$14),IF(MONTH($W10)=MONTH(AE$1),NETWORKDAYS.INTL(AE$1,$W10,11,fériés!$D$4:$D$14),0))),IF(MONTH($V10)=MONTH(AE$1),IF(MONTH($W10)=MONTH(AE$1),NETWORKDAYS.INTL($V10,$W10,11,fériés!$D$4:$D$14),NETWORKDAYS.INTL($V10,AE$2,11,fériés!$D$4:$D$14)),IF(AND(MONTH($V10)&lt;MONTH(AE$1),MONTH($W10)&gt;MONTH(AE$2)),NETWORKDAYS.INTL(AE$1,AE$2,11,fériés!$D$4:$D$14),IF(MONTH($W10)=MONTH(AE$1),NETWORKDAYS.INTL(AE$1,$W10,11,fériés!$D$4:$D$14),0))))),0)),0)</f>
        <v>0</v>
      </c>
      <c r="AF10">
        <f>IFERROR(IF(IF(OR(YEAR($V10)=YEAR(AF$1),YEAR($W10)=YEAR(AF$1)),IF($C10="",0,IF($U10="Z",-IF(MONTH($V10)=MONTH(AF$1),IF(MONTH($W10)=MONTH(AF$1),NETWORKDAYS.INTL($V10,$W10,11,fériés!$D$4:$D$14),NETWORKDAYS.INTL($V10,AF$2,11,fériés!$D$4:$D$14)),IF(AND(MONTH($V10)&lt;MONTH(AF$1),MONTH($W10)&gt;MONTH(AF$2)),NETWORKDAYS.INTL(AF$1,AF$2,11,fériés!$D$4:$D$14),IF(MONTH($W10)=MONTH(AF$1),NETWORKDAYS.INTL(AF$1,$W10,11,fériés!$D$4:$D$14),0))),IF(MONTH($V10)=MONTH(AF$1),IF(MONTH($W10)=MONTH(AF$1),NETWORKDAYS.INTL($V10,$W10,11,fériés!$D$4:$D$14),NETWORKDAYS.INTL($V10,AF$2,11,fériés!$D$4:$D$14)),IF(AND(MONTH($V10)&lt;MONTH(AF$1),MONTH($W10)&gt;MONTH(AF$2)),NETWORKDAYS.INTL(AF$1,AF$2,11,fériés!$D$4:$D$14),IF(MONTH($W10)=MONTH(AF$1),NETWORKDAYS.INTL(AF$1,$W10,11,fériés!$D$4:$D$14),0))))),0)&gt;NETWORKDAYS.INTL(AF$1,AF$2,11,fériés!$D$4:$D$14),NETWORKDAYS.INTL(AF$1,AF$2,11,fériés!$D$4:$D$14),IF(OR(YEAR($V10)=YEAR(AF$1),YEAR($W10)=YEAR(AF$1)),IF($C10="",0,IF($U10="Z",-IF(MONTH($V10)=MONTH(AF$1),IF(MONTH($W10)=MONTH(AF$1),NETWORKDAYS.INTL($V10,$W10,11,fériés!$D$4:$D$14),NETWORKDAYS.INTL($V10,AF$2,11,fériés!$D$4:$D$14)),IF(AND(MONTH($V10)&lt;MONTH(AF$1),MONTH($W10)&gt;MONTH(AF$2)),NETWORKDAYS.INTL(AF$1,AF$2,11,fériés!$D$4:$D$14),IF(MONTH($W10)=MONTH(AF$1),NETWORKDAYS.INTL(AF$1,$W10,11,fériés!$D$4:$D$14),0))),IF(MONTH($V10)=MONTH(AF$1),IF(MONTH($W10)=MONTH(AF$1),NETWORKDAYS.INTL($V10,$W10,11,fériés!$D$4:$D$14),NETWORKDAYS.INTL($V10,AF$2,11,fériés!$D$4:$D$14)),IF(AND(MONTH($V10)&lt;MONTH(AF$1),MONTH($W10)&gt;MONTH(AF$2)),NETWORKDAYS.INTL(AF$1,AF$2,11,fériés!$D$4:$D$14),IF(MONTH($W10)=MONTH(AF$1),NETWORKDAYS.INTL(AF$1,$W10,11,fériés!$D$4:$D$14),0))))),0)),0)</f>
        <v>18</v>
      </c>
      <c r="AG10">
        <f>IFERROR(IF(IF(OR(YEAR($V10)=YEAR(AG$1),YEAR($W10)=YEAR(AG$1)),IF($C10="",0,IF($U10="Z",-IF(MONTH($V10)=MONTH(AG$1),IF(MONTH($W10)=MONTH(AG$1),NETWORKDAYS.INTL($V10,$W10,11,fériés!$D$4:$D$14),NETWORKDAYS.INTL($V10,AG$2,11,fériés!$D$4:$D$14)),IF(AND(MONTH($V10)&lt;MONTH(AG$1),MONTH($W10)&gt;MONTH(AG$2)),NETWORKDAYS.INTL(AG$1,AG$2,11,fériés!$D$4:$D$14),IF(MONTH($W10)=MONTH(AG$1),NETWORKDAYS.INTL(AG$1,$W10,11,fériés!$D$4:$D$14),0))),IF(MONTH($V10)=MONTH(AG$1),IF(MONTH($W10)=MONTH(AG$1),NETWORKDAYS.INTL($V10,$W10,11,fériés!$D$4:$D$14),NETWORKDAYS.INTL($V10,AG$2,11,fériés!$D$4:$D$14)),IF(AND(MONTH($V10)&lt;MONTH(AG$1),MONTH($W10)&gt;MONTH(AG$2)),NETWORKDAYS.INTL(AG$1,AG$2,11,fériés!$D$4:$D$14),IF(MONTH($W10)=MONTH(AG$1),NETWORKDAYS.INTL(AG$1,$W10,11,fériés!$D$4:$D$14),0))))),0)&gt;NETWORKDAYS.INTL(AG$1,AG$2,11,fériés!$D$4:$D$14),NETWORKDAYS.INTL(AG$1,AG$2,11,fériés!$D$4:$D$14),IF(OR(YEAR($V10)=YEAR(AG$1),YEAR($W10)=YEAR(AG$1)),IF($C10="",0,IF($U10="Z",-IF(MONTH($V10)=MONTH(AG$1),IF(MONTH($W10)=MONTH(AG$1),NETWORKDAYS.INTL($V10,$W10,11,fériés!$D$4:$D$14),NETWORKDAYS.INTL($V10,AG$2,11,fériés!$D$4:$D$14)),IF(AND(MONTH($V10)&lt;MONTH(AG$1),MONTH($W10)&gt;MONTH(AG$2)),NETWORKDAYS.INTL(AG$1,AG$2,11,fériés!$D$4:$D$14),IF(MONTH($W10)=MONTH(AG$1),NETWORKDAYS.INTL(AG$1,$W10,11,fériés!$D$4:$D$14),0))),IF(MONTH($V10)=MONTH(AG$1),IF(MONTH($W10)=MONTH(AG$1),NETWORKDAYS.INTL($V10,$W10,11,fériés!$D$4:$D$14),NETWORKDAYS.INTL($V10,AG$2,11,fériés!$D$4:$D$14)),IF(AND(MONTH($V10)&lt;MONTH(AG$1),MONTH($W10)&gt;MONTH(AG$2)),NETWORKDAYS.INTL(AG$1,AG$2,11,fériés!$D$4:$D$14),IF(MONTH($W10)=MONTH(AG$1),NETWORKDAYS.INTL(AG$1,$W10,11,fériés!$D$4:$D$14),0))))),0)),0)</f>
        <v>25</v>
      </c>
      <c r="AH10">
        <f>IFERROR(IF(IF(OR(YEAR($V10)=YEAR(AH$1),YEAR($W10)=YEAR(AH$1)),IF($C10="",0,IF($U10="Z",-IF(MONTH($V10)=MONTH(AH$1),IF(MONTH($W10)=MONTH(AH$1),NETWORKDAYS.INTL($V10,$W10,11,fériés!$D$4:$D$14),NETWORKDAYS.INTL($V10,AH$2,11,fériés!$D$4:$D$14)),IF(AND(MONTH($V10)&lt;MONTH(AH$1),MONTH($W10)&gt;MONTH(AH$2)),NETWORKDAYS.INTL(AH$1,AH$2,11,fériés!$D$4:$D$14),IF(MONTH($W10)=MONTH(AH$1),NETWORKDAYS.INTL(AH$1,$W10,11,fériés!$D$4:$D$14),0))),IF(MONTH($V10)=MONTH(AH$1),IF(MONTH($W10)=MONTH(AH$1),NETWORKDAYS.INTL($V10,$W10,11,fériés!$D$4:$D$14),NETWORKDAYS.INTL($V10,AH$2,11,fériés!$D$4:$D$14)),IF(AND(MONTH($V10)&lt;MONTH(AH$1),MONTH($W10)&gt;MONTH(AH$2)),NETWORKDAYS.INTL(AH$1,AH$2,11,fériés!$D$4:$D$14),IF(MONTH($W10)=MONTH(AH$1),NETWORKDAYS.INTL(AH$1,$W10,11,fériés!$D$4:$D$14),0))))),0)&gt;NETWORKDAYS.INTL(AH$1,AH$2,11,fériés!$D$4:$D$14),NETWORKDAYS.INTL(AH$1,AH$2,11,fériés!$D$4:$D$14),IF(OR(YEAR($V10)=YEAR(AH$1),YEAR($W10)=YEAR(AH$1)),IF($C10="",0,IF($U10="Z",-IF(MONTH($V10)=MONTH(AH$1),IF(MONTH($W10)=MONTH(AH$1),NETWORKDAYS.INTL($V10,$W10,11,fériés!$D$4:$D$14),NETWORKDAYS.INTL($V10,AH$2,11,fériés!$D$4:$D$14)),IF(AND(MONTH($V10)&lt;MONTH(AH$1),MONTH($W10)&gt;MONTH(AH$2)),NETWORKDAYS.INTL(AH$1,AH$2,11,fériés!$D$4:$D$14),IF(MONTH($W10)=MONTH(AH$1),NETWORKDAYS.INTL(AH$1,$W10,11,fériés!$D$4:$D$14),0))),IF(MONTH($V10)=MONTH(AH$1),IF(MONTH($W10)=MONTH(AH$1),NETWORKDAYS.INTL($V10,$W10,11,fériés!$D$4:$D$14),NETWORKDAYS.INTL($V10,AH$2,11,fériés!$D$4:$D$14)),IF(AND(MONTH($V10)&lt;MONTH(AH$1),MONTH($W10)&gt;MONTH(AH$2)),NETWORKDAYS.INTL(AH$1,AH$2,11,fériés!$D$4:$D$14),IF(MONTH($W10)=MONTH(AH$1),NETWORKDAYS.INTL(AH$1,$W10,11,fériés!$D$4:$D$14),0))))),0)),0)</f>
        <v>27</v>
      </c>
      <c r="AI10">
        <f>IFERROR(IF(IF(OR(YEAR($V10)=YEAR(AI$1),YEAR($W10)=YEAR(AI$1)),IF($C10="",0,IF($U10="Z",-IF(MONTH($V10)=MONTH(AI$1),IF(MONTH($W10)=MONTH(AI$1),NETWORKDAYS.INTL($V10,$W10,11,fériés!$D$4:$D$14),NETWORKDAYS.INTL($V10,AI$2,11,fériés!$D$4:$D$14)),IF(AND(MONTH($V10)&lt;MONTH(AI$1),MONTH($W10)&gt;MONTH(AI$2)),NETWORKDAYS.INTL(AI$1,AI$2,11,fériés!$D$4:$D$14),IF(MONTH($W10)=MONTH(AI$1),NETWORKDAYS.INTL(AI$1,$W10,11,fériés!$D$4:$D$14),0))),IF(MONTH($V10)=MONTH(AI$1),IF(MONTH($W10)=MONTH(AI$1),NETWORKDAYS.INTL($V10,$W10,11,fériés!$D$4:$D$14),NETWORKDAYS.INTL($V10,AI$2,11,fériés!$D$4:$D$14)),IF(AND(MONTH($V10)&lt;MONTH(AI$1),MONTH($W10)&gt;MONTH(AI$2)),NETWORKDAYS.INTL(AI$1,AI$2,11,fériés!$D$4:$D$14),IF(MONTH($W10)=MONTH(AI$1),NETWORKDAYS.INTL(AI$1,$W10,11,fériés!$D$4:$D$14),0))))),0)&gt;NETWORKDAYS.INTL(AI$1,AI$2,11,fériés!$D$4:$D$14),NETWORKDAYS.INTL(AI$1,AI$2,11,fériés!$D$4:$D$14),IF(OR(YEAR($V10)=YEAR(AI$1),YEAR($W10)=YEAR(AI$1)),IF($C10="",0,IF($U10="Z",-IF(MONTH($V10)=MONTH(AI$1),IF(MONTH($W10)=MONTH(AI$1),NETWORKDAYS.INTL($V10,$W10,11,fériés!$D$4:$D$14),NETWORKDAYS.INTL($V10,AI$2,11,fériés!$D$4:$D$14)),IF(AND(MONTH($V10)&lt;MONTH(AI$1),MONTH($W10)&gt;MONTH(AI$2)),NETWORKDAYS.INTL(AI$1,AI$2,11,fériés!$D$4:$D$14),IF(MONTH($W10)=MONTH(AI$1),NETWORKDAYS.INTL(AI$1,$W10,11,fériés!$D$4:$D$14),0))),IF(MONTH($V10)=MONTH(AI$1),IF(MONTH($W10)=MONTH(AI$1),NETWORKDAYS.INTL($V10,$W10,11,fériés!$D$4:$D$14),NETWORKDAYS.INTL($V10,AI$2,11,fériés!$D$4:$D$14)),IF(AND(MONTH($V10)&lt;MONTH(AI$1),MONTH($W10)&gt;MONTH(AI$2)),NETWORKDAYS.INTL(AI$1,AI$2,11,fériés!$D$4:$D$14),IF(MONTH($W10)=MONTH(AI$1),NETWORKDAYS.INTL(AI$1,$W10,11,fériés!$D$4:$D$14),0))))),0)),0)</f>
        <v>0</v>
      </c>
      <c r="AJ10">
        <f>IFERROR(IF(IF(OR(YEAR($V10)=YEAR(AJ$1),YEAR($W10)=YEAR(AJ$1)),IF($C10="",0,IF($U10="Z",-IF(MONTH($V10)=MONTH(AJ$1),IF(MONTH($W10)=MONTH(AJ$1),NETWORKDAYS.INTL($V10,$W10,11,fériés!$D$4:$D$14),NETWORKDAYS.INTL($V10,AJ$2,11,fériés!$D$4:$D$14)),IF(AND(MONTH($V10)&lt;MONTH(AJ$1),MONTH($W10)&gt;MONTH(AJ$2)),NETWORKDAYS.INTL(AJ$1,AJ$2,11,fériés!$D$4:$D$14),IF(MONTH($W10)=MONTH(AJ$1),NETWORKDAYS.INTL(AJ$1,$W10,11,fériés!$D$4:$D$14),0))),IF(MONTH($V10)=MONTH(AJ$1),IF(MONTH($W10)=MONTH(AJ$1),NETWORKDAYS.INTL($V10,$W10,11,fériés!$D$4:$D$14),NETWORKDAYS.INTL($V10,AJ$2,11,fériés!$D$4:$D$14)),IF(AND(MONTH($V10)&lt;MONTH(AJ$1),MONTH($W10)&gt;MONTH(AJ$2)),NETWORKDAYS.INTL(AJ$1,AJ$2,11,fériés!$D$4:$D$14),IF(MONTH($W10)=MONTH(AJ$1),NETWORKDAYS.INTL(AJ$1,$W10,11,fériés!$D$4:$D$14),0))))),0)&gt;NETWORKDAYS.INTL(AJ$1,AJ$2,11,fériés!$D$4:$D$14),NETWORKDAYS.INTL(AJ$1,AJ$2,11,fériés!$D$4:$D$14),IF(OR(YEAR($V10)=YEAR(AJ$1),YEAR($W10)=YEAR(AJ$1)),IF($C10="",0,IF($U10="Z",-IF(MONTH($V10)=MONTH(AJ$1),IF(MONTH($W10)=MONTH(AJ$1),NETWORKDAYS.INTL($V10,$W10,11,fériés!$D$4:$D$14),NETWORKDAYS.INTL($V10,AJ$2,11,fériés!$D$4:$D$14)),IF(AND(MONTH($V10)&lt;MONTH(AJ$1),MONTH($W10)&gt;MONTH(AJ$2)),NETWORKDAYS.INTL(AJ$1,AJ$2,11,fériés!$D$4:$D$14),IF(MONTH($W10)=MONTH(AJ$1),NETWORKDAYS.INTL(AJ$1,$W10,11,fériés!$D$4:$D$14),0))),IF(MONTH($V10)=MONTH(AJ$1),IF(MONTH($W10)=MONTH(AJ$1),NETWORKDAYS.INTL($V10,$W10,11,fériés!$D$4:$D$14),NETWORKDAYS.INTL($V10,AJ$2,11,fériés!$D$4:$D$14)),IF(AND(MONTH($V10)&lt;MONTH(AJ$1),MONTH($W10)&gt;MONTH(AJ$2)),NETWORKDAYS.INTL(AJ$1,AJ$2,11,fériés!$D$4:$D$14),IF(MONTH($W10)=MONTH(AJ$1),NETWORKDAYS.INTL(AJ$1,$W10,11,fériés!$D$4:$D$14),0))))),0)),0)</f>
        <v>0</v>
      </c>
      <c r="AK10">
        <f>IFERROR(IF(IF(OR(YEAR($V10)=YEAR(AK$1),YEAR($W10)=YEAR(AK$1)),IF($C10="",0,IF($U10="Z",-IF(MONTH($V10)=MONTH(AK$1),IF(MONTH($W10)=MONTH(AK$1),NETWORKDAYS.INTL($V10,$W10,11,fériés!$D$4:$D$14),NETWORKDAYS.INTL($V10,AK$2,11,fériés!$D$4:$D$14)),IF(AND(MONTH($V10)&lt;MONTH(AK$1),MONTH($W10)&gt;MONTH(AK$2)),NETWORKDAYS.INTL(AK$1,AK$2,11,fériés!$D$4:$D$14),IF(MONTH($W10)=MONTH(AK$1),NETWORKDAYS.INTL(AK$1,$W10,11,fériés!$D$4:$D$14),0))),IF(MONTH($V10)=MONTH(AK$1),IF(MONTH($W10)=MONTH(AK$1),NETWORKDAYS.INTL($V10,$W10,11,fériés!$D$4:$D$14),NETWORKDAYS.INTL($V10,AK$2,11,fériés!$D$4:$D$14)),IF(AND(MONTH($V10)&lt;MONTH(AK$1),MONTH($W10)&gt;MONTH(AK$2)),NETWORKDAYS.INTL(AK$1,AK$2,11,fériés!$D$4:$D$14),IF(MONTH($W10)=MONTH(AK$1),NETWORKDAYS.INTL(AK$1,$W10,11,fériés!$D$4:$D$14),0))))),0)&gt;NETWORKDAYS.INTL(AK$1,AK$2,11,fériés!$D$4:$D$14),NETWORKDAYS.INTL(AK$1,AK$2,11,fériés!$D$4:$D$14),IF(OR(YEAR($V10)=YEAR(AK$1),YEAR($W10)=YEAR(AK$1)),IF($C10="",0,IF($U10="Z",-IF(MONTH($V10)=MONTH(AK$1),IF(MONTH($W10)=MONTH(AK$1),NETWORKDAYS.INTL($V10,$W10,11,fériés!$D$4:$D$14),NETWORKDAYS.INTL($V10,AK$2,11,fériés!$D$4:$D$14)),IF(AND(MONTH($V10)&lt;MONTH(AK$1),MONTH($W10)&gt;MONTH(AK$2)),NETWORKDAYS.INTL(AK$1,AK$2,11,fériés!$D$4:$D$14),IF(MONTH($W10)=MONTH(AK$1),NETWORKDAYS.INTL(AK$1,$W10,11,fériés!$D$4:$D$14),0))),IF(MONTH($V10)=MONTH(AK$1),IF(MONTH($W10)=MONTH(AK$1),NETWORKDAYS.INTL($V10,$W10,11,fériés!$D$4:$D$14),NETWORKDAYS.INTL($V10,AK$2,11,fériés!$D$4:$D$14)),IF(AND(MONTH($V10)&lt;MONTH(AK$1),MONTH($W10)&gt;MONTH(AK$2)),NETWORKDAYS.INTL(AK$1,AK$2,11,fériés!$D$4:$D$14),IF(MONTH($W10)=MONTH(AK$1),NETWORKDAYS.INTL(AK$1,$W10,11,fériés!$D$4:$D$14),0))))),0)),0)</f>
        <v>0</v>
      </c>
      <c r="AL10">
        <f>IFERROR(IF(IF(OR(YEAR($V10)=YEAR(AL$1),YEAR($W10)=YEAR(AL$1)),IF($C10="",0,IF($U10="Z",-IF(MONTH($V10)=MONTH(AL$1),IF(MONTH($W10)=MONTH(AL$1),NETWORKDAYS.INTL($V10,$W10,11,fériés!$D$4:$D$14),NETWORKDAYS.INTL($V10,AL$2,11,fériés!$D$4:$D$14)),IF(AND(MONTH($V10)&lt;MONTH(AL$1),MONTH($W10)&gt;MONTH(AL$2)),NETWORKDAYS.INTL(AL$1,AL$2,11,fériés!$D$4:$D$14),IF(MONTH($W10)=MONTH(AL$1),NETWORKDAYS.INTL(AL$1,$W10,11,fériés!$D$4:$D$14),0))),IF(MONTH($V10)=MONTH(AL$1),IF(MONTH($W10)=MONTH(AL$1),NETWORKDAYS.INTL($V10,$W10,11,fériés!$D$4:$D$14),NETWORKDAYS.INTL($V10,AL$2,11,fériés!$D$4:$D$14)),IF(AND(MONTH($V10)&lt;MONTH(AL$1),MONTH($W10)&gt;MONTH(AL$2)),NETWORKDAYS.INTL(AL$1,AL$2,11,fériés!$D$4:$D$14),IF(MONTH($W10)=MONTH(AL$1),NETWORKDAYS.INTL(AL$1,$W10,11,fériés!$D$4:$D$14),0))))),0)&gt;NETWORKDAYS.INTL(AL$1,AL$2,11,fériés!$D$4:$D$14),NETWORKDAYS.INTL(AL$1,AL$2,11,fériés!$D$4:$D$14),IF(OR(YEAR($V10)=YEAR(AL$1),YEAR($W10)=YEAR(AL$1)),IF($C10="",0,IF($U10="Z",-IF(MONTH($V10)=MONTH(AL$1),IF(MONTH($W10)=MONTH(AL$1),NETWORKDAYS.INTL($V10,$W10,11,fériés!$D$4:$D$14),NETWORKDAYS.INTL($V10,AL$2,11,fériés!$D$4:$D$14)),IF(AND(MONTH($V10)&lt;MONTH(AL$1),MONTH($W10)&gt;MONTH(AL$2)),NETWORKDAYS.INTL(AL$1,AL$2,11,fériés!$D$4:$D$14),IF(MONTH($W10)=MONTH(AL$1),NETWORKDAYS.INTL(AL$1,$W10,11,fériés!$D$4:$D$14),0))),IF(MONTH($V10)=MONTH(AL$1),IF(MONTH($W10)=MONTH(AL$1),NETWORKDAYS.INTL($V10,$W10,11,fériés!$D$4:$D$14),NETWORKDAYS.INTL($V10,AL$2,11,fériés!$D$4:$D$14)),IF(AND(MONTH($V10)&lt;MONTH(AL$1),MONTH($W10)&gt;MONTH(AL$2)),NETWORKDAYS.INTL(AL$1,AL$2,11,fériés!$D$4:$D$14),IF(MONTH($W10)=MONTH(AL$1),NETWORKDAYS.INTL(AL$1,$W10,11,fériés!$D$4:$D$14),0))))),0)),0)</f>
        <v>0</v>
      </c>
      <c r="AM10">
        <f>IFERROR(IF(IF(OR(YEAR($V10)=YEAR(AM$1),YEAR($W10)=YEAR(AM$1)),IF($C10="",0,IF($U10="Z",-IF(MONTH($V10)=MONTH(AM$1),IF(MONTH($W10)=MONTH(AM$1),NETWORKDAYS.INTL($V10,$W10,11,fériés!$D$4:$D$14),NETWORKDAYS.INTL($V10,AM$2,11,fériés!$D$4:$D$14)),IF(AND(MONTH($V10)&lt;MONTH(AM$1),MONTH($W10)&gt;MONTH(AM$2)),NETWORKDAYS.INTL(AM$1,AM$2,11,fériés!$D$4:$D$14),IF(MONTH($W10)=MONTH(AM$1),NETWORKDAYS.INTL(AM$1,$W10,11,fériés!$D$4:$D$14),0))),IF(MONTH($V10)=MONTH(AM$1),IF(MONTH($W10)=MONTH(AM$1),NETWORKDAYS.INTL($V10,$W10,11,fériés!$D$4:$D$14),NETWORKDAYS.INTL($V10,AM$2,11,fériés!$D$4:$D$14)),IF(AND(MONTH($V10)&lt;MONTH(AM$1),MONTH($W10)&gt;MONTH(AM$2)),NETWORKDAYS.INTL(AM$1,AM$2,11,fériés!$D$4:$D$14),IF(MONTH($W10)=MONTH(AM$1),NETWORKDAYS.INTL(AM$1,$W10,11,fériés!$D$4:$D$14),0))))),0)&gt;NETWORKDAYS.INTL(AM$1,AM$2,11,fériés!$D$4:$D$14),NETWORKDAYS.INTL(AM$1,AM$2,11,fériés!$D$4:$D$14),IF(OR(YEAR($V10)=YEAR(AM$1),YEAR($W10)=YEAR(AM$1)),IF($C10="",0,IF($U10="Z",-IF(MONTH($V10)=MONTH(AM$1),IF(MONTH($W10)=MONTH(AM$1),NETWORKDAYS.INTL($V10,$W10,11,fériés!$D$4:$D$14),NETWORKDAYS.INTL($V10,AM$2,11,fériés!$D$4:$D$14)),IF(AND(MONTH($V10)&lt;MONTH(AM$1),MONTH($W10)&gt;MONTH(AM$2)),NETWORKDAYS.INTL(AM$1,AM$2,11,fériés!$D$4:$D$14),IF(MONTH($W10)=MONTH(AM$1),NETWORKDAYS.INTL(AM$1,$W10,11,fériés!$D$4:$D$14),0))),IF(MONTH($V10)=MONTH(AM$1),IF(MONTH($W10)=MONTH(AM$1),NETWORKDAYS.INTL($V10,$W10,11,fériés!$D$4:$D$14),NETWORKDAYS.INTL($V10,AM$2,11,fériés!$D$4:$D$14)),IF(AND(MONTH($V10)&lt;MONTH(AM$1),MONTH($W10)&gt;MONTH(AM$2)),NETWORKDAYS.INTL(AM$1,AM$2,11,fériés!$D$4:$D$14),IF(MONTH($W10)=MONTH(AM$1),NETWORKDAYS.INTL(AM$1,$W10,11,fériés!$D$4:$D$14),0))))),0)),0)</f>
        <v>0</v>
      </c>
      <c r="AN10">
        <f>IFERROR(IF(IF(OR(YEAR($V10)=YEAR(AN$1),YEAR($W10)=YEAR(AN$1)),IF($C10="",0,IF($U10="Z",-IF(MONTH($V10)=MONTH(AN$1),IF(MONTH($W10)=MONTH(AN$1),NETWORKDAYS.INTL($V10,$W10,11,fériés!$D$4:$D$14),NETWORKDAYS.INTL($V10,AN$2,11,fériés!$D$4:$D$14)),IF(AND(MONTH($V10)&lt;MONTH(AN$1),MONTH($W10)&gt;MONTH(AN$2)),NETWORKDAYS.INTL(AN$1,AN$2,11,fériés!$D$4:$D$14),IF(MONTH($W10)=MONTH(AN$1),NETWORKDAYS.INTL(AN$1,$W10,11,fériés!$D$4:$D$14),0))),IF(MONTH($V10)=MONTH(AN$1),IF(MONTH($W10)=MONTH(AN$1),NETWORKDAYS.INTL($V10,$W10,11,fériés!$D$4:$D$14),NETWORKDAYS.INTL($V10,AN$2,11,fériés!$D$4:$D$14)),IF(AND(MONTH($V10)&lt;MONTH(AN$1),MONTH($W10)&gt;MONTH(AN$2)),NETWORKDAYS.INTL(AN$1,AN$2,11,fériés!$D$4:$D$14),IF(MONTH($W10)=MONTH(AN$1),NETWORKDAYS.INTL(AN$1,$W10,11,fériés!$D$4:$D$14),0))))),0)&gt;NETWORKDAYS.INTL(AN$1,AN$2,11,fériés!$D$4:$D$14),NETWORKDAYS.INTL(AN$1,AN$2,11,fériés!$D$4:$D$14),IF(OR(YEAR($V10)=YEAR(AN$1),YEAR($W10)=YEAR(AN$1)),IF($C10="",0,IF($U10="Z",-IF(MONTH($V10)=MONTH(AN$1),IF(MONTH($W10)=MONTH(AN$1),NETWORKDAYS.INTL($V10,$W10,11,fériés!$D$4:$D$14),NETWORKDAYS.INTL($V10,AN$2,11,fériés!$D$4:$D$14)),IF(AND(MONTH($V10)&lt;MONTH(AN$1),MONTH($W10)&gt;MONTH(AN$2)),NETWORKDAYS.INTL(AN$1,AN$2,11,fériés!$D$4:$D$14),IF(MONTH($W10)=MONTH(AN$1),NETWORKDAYS.INTL(AN$1,$W10,11,fériés!$D$4:$D$14),0))),IF(MONTH($V10)=MONTH(AN$1),IF(MONTH($W10)=MONTH(AN$1),NETWORKDAYS.INTL($V10,$W10,11,fériés!$D$4:$D$14),NETWORKDAYS.INTL($V10,AN$2,11,fériés!$D$4:$D$14)),IF(AND(MONTH($V10)&lt;MONTH(AN$1),MONTH($W10)&gt;MONTH(AN$2)),NETWORKDAYS.INTL(AN$1,AN$2,11,fériés!$D$4:$D$14),IF(MONTH($W10)=MONTH(AN$1),NETWORKDAYS.INTL(AN$1,$W10,11,fériés!$D$4:$D$14),0))))),0)),0)</f>
        <v>0</v>
      </c>
      <c r="AO10">
        <f>IFERROR(IF(IF(OR(YEAR($V10)=YEAR(AO$1),YEAR($W10)=YEAR(AO$1)),IF($C10="",0,IF($U10="Z",-IF(MONTH($V10)=MONTH(AO$1),IF(MONTH($W10)=MONTH(AO$1),NETWORKDAYS.INTL($V10,$W10,11,fériés!$D$4:$D$14),NETWORKDAYS.INTL($V10,AO$2,11,fériés!$D$4:$D$14)),IF(AND(MONTH($V10)&lt;MONTH(AO$1),MONTH($W10)&gt;MONTH(AO$2)),NETWORKDAYS.INTL(AO$1,AO$2,11,fériés!$D$4:$D$14),IF(MONTH($W10)=MONTH(AO$1),NETWORKDAYS.INTL(AO$1,$W10,11,fériés!$D$4:$D$14),0))),IF(MONTH($V10)=MONTH(AO$1),IF(MONTH($W10)=MONTH(AO$1),NETWORKDAYS.INTL($V10,$W10,11,fériés!$D$4:$D$14),NETWORKDAYS.INTL($V10,AO$2,11,fériés!$D$4:$D$14)),IF(AND(MONTH($V10)&lt;MONTH(AO$1),MONTH($W10)&gt;MONTH(AO$2)),NETWORKDAYS.INTL(AO$1,AO$2,11,fériés!$D$4:$D$14),IF(MONTH($W10)=MONTH(AO$1),NETWORKDAYS.INTL(AO$1,$W10,11,fériés!$D$4:$D$14),0))))),0)&gt;NETWORKDAYS.INTL(AO$1,AO$2,11,fériés!$D$4:$D$14),NETWORKDAYS.INTL(AO$1,AO$2,11,fériés!$D$4:$D$14),IF(OR(YEAR($V10)=YEAR(AO$1),YEAR($W10)=YEAR(AO$1)),IF($C10="",0,IF($U10="Z",-IF(MONTH($V10)=MONTH(AO$1),IF(MONTH($W10)=MONTH(AO$1),NETWORKDAYS.INTL($V10,$W10,11,fériés!$D$4:$D$14),NETWORKDAYS.INTL($V10,AO$2,11,fériés!$D$4:$D$14)),IF(AND(MONTH($V10)&lt;MONTH(AO$1),MONTH($W10)&gt;MONTH(AO$2)),NETWORKDAYS.INTL(AO$1,AO$2,11,fériés!$D$4:$D$14),IF(MONTH($W10)=MONTH(AO$1),NETWORKDAYS.INTL(AO$1,$W10,11,fériés!$D$4:$D$14),0))),IF(MONTH($V10)=MONTH(AO$1),IF(MONTH($W10)=MONTH(AO$1),NETWORKDAYS.INTL($V10,$W10,11,fériés!$D$4:$D$14),NETWORKDAYS.INTL($V10,AO$2,11,fériés!$D$4:$D$14)),IF(AND(MONTH($V10)&lt;MONTH(AO$1),MONTH($W10)&gt;MONTH(AO$2)),NETWORKDAYS.INTL(AO$1,AO$2,11,fériés!$D$4:$D$14),IF(MONTH($W10)=MONTH(AO$1),NETWORKDAYS.INTL(AO$1,$W10,11,fériés!$D$4:$D$14),0))))),0)),0)</f>
        <v>0</v>
      </c>
      <c r="AP10">
        <f>IFERROR(IF(IF(OR(YEAR($V10)=YEAR(AP$1),YEAR($W10)=YEAR(AP$1)),IF($C10="",0,IF($U10="Z",-IF(MONTH($V10)=MONTH(AP$1),IF(MONTH($W10)=MONTH(AP$1),NETWORKDAYS.INTL($V10,$W10,11,fériés!$D$4:$D$14),NETWORKDAYS.INTL($V10,AP$2,11,fériés!$D$4:$D$14)),IF(AND(MONTH($V10)&lt;MONTH(AP$1),MONTH($W10)&gt;MONTH(AP$2)),NETWORKDAYS.INTL(AP$1,AP$2,11,fériés!$D$4:$D$14),IF(MONTH($W10)=MONTH(AP$1),NETWORKDAYS.INTL(AP$1,$W10,11,fériés!$D$4:$D$14),0))),IF(MONTH($V10)=MONTH(AP$1),IF(MONTH($W10)=MONTH(AP$1),NETWORKDAYS.INTL($V10,$W10,11,fériés!$D$4:$D$14),NETWORKDAYS.INTL($V10,AP$2,11,fériés!$D$4:$D$14)),IF(AND(MONTH($V10)&lt;MONTH(AP$1),MONTH($W10)&gt;MONTH(AP$2)),NETWORKDAYS.INTL(AP$1,AP$2,11,fériés!$D$4:$D$14),IF(MONTH($W10)=MONTH(AP$1),NETWORKDAYS.INTL(AP$1,$W10,11,fériés!$D$4:$D$14),0))))),0)&gt;NETWORKDAYS.INTL(AP$1,AP$2,11,fériés!$D$4:$D$14),NETWORKDAYS.INTL(AP$1,AP$2,11,fériés!$D$4:$D$14),IF(OR(YEAR($V10)=YEAR(AP$1),YEAR($W10)=YEAR(AP$1)),IF($C10="",0,IF($U10="Z",-IF(MONTH($V10)=MONTH(AP$1),IF(MONTH($W10)=MONTH(AP$1),NETWORKDAYS.INTL($V10,$W10,11,fériés!$D$4:$D$14),NETWORKDAYS.INTL($V10,AP$2,11,fériés!$D$4:$D$14)),IF(AND(MONTH($V10)&lt;MONTH(AP$1),MONTH($W10)&gt;MONTH(AP$2)),NETWORKDAYS.INTL(AP$1,AP$2,11,fériés!$D$4:$D$14),IF(MONTH($W10)=MONTH(AP$1),NETWORKDAYS.INTL(AP$1,$W10,11,fériés!$D$4:$D$14),0))),IF(MONTH($V10)=MONTH(AP$1),IF(MONTH($W10)=MONTH(AP$1),NETWORKDAYS.INTL($V10,$W10,11,fériés!$D$4:$D$14),NETWORKDAYS.INTL($V10,AP$2,11,fériés!$D$4:$D$14)),IF(AND(MONTH($V10)&lt;MONTH(AP$1),MONTH($W10)&gt;MONTH(AP$2)),NETWORKDAYS.INTL(AP$1,AP$2,11,fériés!$D$4:$D$14),IF(MONTH($W10)=MONTH(AP$1),NETWORKDAYS.INTL(AP$1,$W10,11,fériés!$D$4:$D$14),0))))),0)),0)</f>
        <v>0</v>
      </c>
      <c r="AQ10">
        <f>IFERROR(IF(IF(OR(YEAR($V10)=YEAR(AQ$1),YEAR($W10)=YEAR(AQ$1)),IF($C10="",0,IF($U10="Z",-IF(MONTH($V10)=MONTH(AQ$1),IF(MONTH($W10)=MONTH(AQ$1),NETWORKDAYS.INTL($V10,$W10,11,fériés!$D$4:$D$14),NETWORKDAYS.INTL($V10,AQ$2,11,fériés!$D$4:$D$14)),IF(AND(MONTH($V10)&lt;MONTH(AQ$1),MONTH($W10)&gt;MONTH(AQ$2)),NETWORKDAYS.INTL(AQ$1,AQ$2,11,fériés!$D$4:$D$14),IF(MONTH($W10)=MONTH(AQ$1),NETWORKDAYS.INTL(AQ$1,$W10,11,fériés!$D$4:$D$14),0))),IF(MONTH($V10)=MONTH(AQ$1),IF(MONTH($W10)=MONTH(AQ$1),NETWORKDAYS.INTL($V10,$W10,11,fériés!$D$4:$D$14),NETWORKDAYS.INTL($V10,AQ$2,11,fériés!$D$4:$D$14)),IF(AND(MONTH($V10)&lt;MONTH(AQ$1),MONTH($W10)&gt;MONTH(AQ$2)),NETWORKDAYS.INTL(AQ$1,AQ$2,11,fériés!$D$4:$D$14),IF(MONTH($W10)=MONTH(AQ$1),NETWORKDAYS.INTL(AQ$1,$W10,11,fériés!$D$4:$D$14),0))))),0)&gt;NETWORKDAYS.INTL(AQ$1,AQ$2,11,fériés!$D$4:$D$14),NETWORKDAYS.INTL(AQ$1,AQ$2,11,fériés!$D$4:$D$14),IF(OR(YEAR($V10)=YEAR(AQ$1),YEAR($W10)=YEAR(AQ$1)),IF($C10="",0,IF($U10="Z",-IF(MONTH($V10)=MONTH(AQ$1),IF(MONTH($W10)=MONTH(AQ$1),NETWORKDAYS.INTL($V10,$W10,11,fériés!$D$4:$D$14),NETWORKDAYS.INTL($V10,AQ$2,11,fériés!$D$4:$D$14)),IF(AND(MONTH($V10)&lt;MONTH(AQ$1),MONTH($W10)&gt;MONTH(AQ$2)),NETWORKDAYS.INTL(AQ$1,AQ$2,11,fériés!$D$4:$D$14),IF(MONTH($W10)=MONTH(AQ$1),NETWORKDAYS.INTL(AQ$1,$W10,11,fériés!$D$4:$D$14),0))),IF(MONTH($V10)=MONTH(AQ$1),IF(MONTH($W10)=MONTH(AQ$1),NETWORKDAYS.INTL($V10,$W10,11,fériés!$D$4:$D$14),NETWORKDAYS.INTL($V10,AQ$2,11,fériés!$D$4:$D$14)),IF(AND(MONTH($V10)&lt;MONTH(AQ$1),MONTH($W10)&gt;MONTH(AQ$2)),NETWORKDAYS.INTL(AQ$1,AQ$2,11,fériés!$D$4:$D$14),IF(MONTH($W10)=MONTH(AQ$1),NETWORKDAYS.INTL(AQ$1,$W10,11,fériés!$D$4:$D$14),0))))),0)),0)</f>
        <v>0</v>
      </c>
      <c r="AR10">
        <f>IFERROR(IF(IF(OR(YEAR($V10)=YEAR(AR$1),YEAR($W10)=YEAR(AR$1)),IF($C10="",0,IF($U10="Z",-IF(MONTH($V10)=MONTH(AR$1),IF(MONTH($W10)=MONTH(AR$1),NETWORKDAYS.INTL($V10,$W10,11,fériés!$D$4:$D$14),NETWORKDAYS.INTL($V10,AR$2,11,fériés!$D$4:$D$14)),IF(AND(MONTH($V10)&lt;MONTH(AR$1),MONTH($W10)&gt;MONTH(AR$2)),NETWORKDAYS.INTL(AR$1,AR$2,11,fériés!$D$4:$D$14),IF(MONTH($W10)=MONTH(AR$1),NETWORKDAYS.INTL(AR$1,$W10,11,fériés!$D$4:$D$14),0))),IF(MONTH($V10)=MONTH(AR$1),IF(MONTH($W10)=MONTH(AR$1),NETWORKDAYS.INTL($V10,$W10,11,fériés!$D$4:$D$14),NETWORKDAYS.INTL($V10,AR$2,11,fériés!$D$4:$D$14)),IF(AND(MONTH($V10)&lt;MONTH(AR$1),MONTH($W10)&gt;MONTH(AR$2)),NETWORKDAYS.INTL(AR$1,AR$2,11,fériés!$D$4:$D$14),IF(MONTH($W10)=MONTH(AR$1),NETWORKDAYS.INTL(AR$1,$W10,11,fériés!$D$4:$D$14),0))))),0)&gt;NETWORKDAYS.INTL(AR$1,AR$2,11,fériés!$D$4:$D$14),NETWORKDAYS.INTL(AR$1,AR$2,11,fériés!$D$4:$D$14),IF(OR(YEAR($V10)=YEAR(AR$1),YEAR($W10)=YEAR(AR$1)),IF($C10="",0,IF($U10="Z",-IF(MONTH($V10)=MONTH(AR$1),IF(MONTH($W10)=MONTH(AR$1),NETWORKDAYS.INTL($V10,$W10,11,fériés!$D$4:$D$14),NETWORKDAYS.INTL($V10,AR$2,11,fériés!$D$4:$D$14)),IF(AND(MONTH($V10)&lt;MONTH(AR$1),MONTH($W10)&gt;MONTH(AR$2)),NETWORKDAYS.INTL(AR$1,AR$2,11,fériés!$D$4:$D$14),IF(MONTH($W10)=MONTH(AR$1),NETWORKDAYS.INTL(AR$1,$W10,11,fériés!$D$4:$D$14),0))),IF(MONTH($V10)=MONTH(AR$1),IF(MONTH($W10)=MONTH(AR$1),NETWORKDAYS.INTL($V10,$W10,11,fériés!$D$4:$D$14),NETWORKDAYS.INTL($V10,AR$2,11,fériés!$D$4:$D$14)),IF(AND(MONTH($V10)&lt;MONTH(AR$1),MONTH($W10)&gt;MONTH(AR$2)),NETWORKDAYS.INTL(AR$1,AR$2,11,fériés!$D$4:$D$14),IF(MONTH($W10)=MONTH(AR$1),NETWORKDAYS.INTL(AR$1,$W10,11,fériés!$D$4:$D$14),0))))),0)),0)</f>
        <v>0</v>
      </c>
      <c r="AS10">
        <f>IFERROR(IF(IF(OR(YEAR($V10)=YEAR(AS$1),YEAR($W10)=YEAR(AS$1)),IF($C10="",0,IF($U10="Z",-IF(MONTH($V10)=MONTH(AS$1),IF(MONTH($W10)=MONTH(AS$1),NETWORKDAYS.INTL($V10,$W10,11,fériés!$D$4:$D$14),NETWORKDAYS.INTL($V10,AS$2,11,fériés!$D$4:$D$14)),IF(AND(MONTH($V10)&lt;MONTH(AS$1),MONTH($W10)&gt;MONTH(AS$2)),NETWORKDAYS.INTL(AS$1,AS$2,11,fériés!$D$4:$D$14),IF(MONTH($W10)=MONTH(AS$1),NETWORKDAYS.INTL(AS$1,$W10,11,fériés!$D$4:$D$14),0))),IF(MONTH($V10)=MONTH(AS$1),IF(MONTH($W10)=MONTH(AS$1),NETWORKDAYS.INTL($V10,$W10,11,fériés!$D$4:$D$14),NETWORKDAYS.INTL($V10,AS$2,11,fériés!$D$4:$D$14)),IF(AND(MONTH($V10)&lt;MONTH(AS$1),MONTH($W10)&gt;MONTH(AS$2)),NETWORKDAYS.INTL(AS$1,AS$2,11,fériés!$D$4:$D$14),IF(MONTH($W10)=MONTH(AS$1),NETWORKDAYS.INTL(AS$1,$W10,11,fériés!$D$4:$D$14),0))))),0)&gt;NETWORKDAYS.INTL(AS$1,AS$2,11,fériés!$D$4:$D$14),NETWORKDAYS.INTL(AS$1,AS$2,11,fériés!$D$4:$D$14),IF(OR(YEAR($V10)=YEAR(AS$1),YEAR($W10)=YEAR(AS$1)),IF($C10="",0,IF($U10="Z",-IF(MONTH($V10)=MONTH(AS$1),IF(MONTH($W10)=MONTH(AS$1),NETWORKDAYS.INTL($V10,$W10,11,fériés!$D$4:$D$14),NETWORKDAYS.INTL($V10,AS$2,11,fériés!$D$4:$D$14)),IF(AND(MONTH($V10)&lt;MONTH(AS$1),MONTH($W10)&gt;MONTH(AS$2)),NETWORKDAYS.INTL(AS$1,AS$2,11,fériés!$D$4:$D$14),IF(MONTH($W10)=MONTH(AS$1),NETWORKDAYS.INTL(AS$1,$W10,11,fériés!$D$4:$D$14),0))),IF(MONTH($V10)=MONTH(AS$1),IF(MONTH($W10)=MONTH(AS$1),NETWORKDAYS.INTL($V10,$W10,11,fériés!$D$4:$D$14),NETWORKDAYS.INTL($V10,AS$2,11,fériés!$D$4:$D$14)),IF(AND(MONTH($V10)&lt;MONTH(AS$1),MONTH($W10)&gt;MONTH(AS$2)),NETWORKDAYS.INTL(AS$1,AS$2,11,fériés!$D$4:$D$14),IF(MONTH($W10)=MONTH(AS$1),NETWORKDAYS.INTL(AS$1,$W10,11,fériés!$D$4:$D$14),0))))),0)),0)</f>
        <v>0</v>
      </c>
      <c r="AT10">
        <f>IFERROR(IF(IF(OR(YEAR($V10)=YEAR(AT$1),YEAR($W10)=YEAR(AT$1)),IF($C10="",0,IF($U10="Z",-IF(MONTH($V10)=MONTH(AT$1),IF(MONTH($W10)=MONTH(AT$1),NETWORKDAYS.INTL($V10,$W10,11,fériés!$D$4:$D$14),NETWORKDAYS.INTL($V10,AT$2,11,fériés!$D$4:$D$14)),IF(AND(MONTH($V10)&lt;MONTH(AT$1),MONTH($W10)&gt;MONTH(AT$2)),NETWORKDAYS.INTL(AT$1,AT$2,11,fériés!$D$4:$D$14),IF(MONTH($W10)=MONTH(AT$1),NETWORKDAYS.INTL(AT$1,$W10,11,fériés!$D$4:$D$14),0))),IF(MONTH($V10)=MONTH(AT$1),IF(MONTH($W10)=MONTH(AT$1),NETWORKDAYS.INTL($V10,$W10,11,fériés!$D$4:$D$14),NETWORKDAYS.INTL($V10,AT$2,11,fériés!$D$4:$D$14)),IF(AND(MONTH($V10)&lt;MONTH(AT$1),MONTH($W10)&gt;MONTH(AT$2)),NETWORKDAYS.INTL(AT$1,AT$2,11,fériés!$D$4:$D$14),IF(MONTH($W10)=MONTH(AT$1),NETWORKDAYS.INTL(AT$1,$W10,11,fériés!$D$4:$D$14),0))))),0)&gt;NETWORKDAYS.INTL(AT$1,AT$2,11,fériés!$D$4:$D$14),NETWORKDAYS.INTL(AT$1,AT$2,11,fériés!$D$4:$D$14),IF(OR(YEAR($V10)=YEAR(AT$1),YEAR($W10)=YEAR(AT$1)),IF($C10="",0,IF($U10="Z",-IF(MONTH($V10)=MONTH(AT$1),IF(MONTH($W10)=MONTH(AT$1),NETWORKDAYS.INTL($V10,$W10,11,fériés!$D$4:$D$14),NETWORKDAYS.INTL($V10,AT$2,11,fériés!$D$4:$D$14)),IF(AND(MONTH($V10)&lt;MONTH(AT$1),MONTH($W10)&gt;MONTH(AT$2)),NETWORKDAYS.INTL(AT$1,AT$2,11,fériés!$D$4:$D$14),IF(MONTH($W10)=MONTH(AT$1),NETWORKDAYS.INTL(AT$1,$W10,11,fériés!$D$4:$D$14),0))),IF(MONTH($V10)=MONTH(AT$1),IF(MONTH($W10)=MONTH(AT$1),NETWORKDAYS.INTL($V10,$W10,11,fériés!$D$4:$D$14),NETWORKDAYS.INTL($V10,AT$2,11,fériés!$D$4:$D$14)),IF(AND(MONTH($V10)&lt;MONTH(AT$1),MONTH($W10)&gt;MONTH(AT$2)),NETWORKDAYS.INTL(AT$1,AT$2,11,fériés!$D$4:$D$14),IF(MONTH($W10)=MONTH(AT$1),NETWORKDAYS.INTL(AT$1,$W10,11,fériés!$D$4:$D$14),0))))),0)),0)</f>
        <v>0</v>
      </c>
      <c r="AU10">
        <f>IFERROR(IF(IF(OR(YEAR($V10)=YEAR(AU$1),YEAR($W10)=YEAR(AU$1)),IF($C10="",0,IF($U10="Z",-IF(MONTH($V10)=MONTH(AU$1),IF(MONTH($W10)=MONTH(AU$1),NETWORKDAYS.INTL($V10,$W10,11,fériés!$D$4:$D$14),NETWORKDAYS.INTL($V10,AU$2,11,fériés!$D$4:$D$14)),IF(AND(MONTH($V10)&lt;MONTH(AU$1),MONTH($W10)&gt;MONTH(AU$2)),NETWORKDAYS.INTL(AU$1,AU$2,11,fériés!$D$4:$D$14),IF(MONTH($W10)=MONTH(AU$1),NETWORKDAYS.INTL(AU$1,$W10,11,fériés!$D$4:$D$14),0))),IF(MONTH($V10)=MONTH(AU$1),IF(MONTH($W10)=MONTH(AU$1),NETWORKDAYS.INTL($V10,$W10,11,fériés!$D$4:$D$14),NETWORKDAYS.INTL($V10,AU$2,11,fériés!$D$4:$D$14)),IF(AND(MONTH($V10)&lt;MONTH(AU$1),MONTH($W10)&gt;MONTH(AU$2)),NETWORKDAYS.INTL(AU$1,AU$2,11,fériés!$D$4:$D$14),IF(MONTH($W10)=MONTH(AU$1),NETWORKDAYS.INTL(AU$1,$W10,11,fériés!$D$4:$D$14),0))))),0)&gt;NETWORKDAYS.INTL(AU$1,AU$2,11,fériés!$D$4:$D$14),NETWORKDAYS.INTL(AU$1,AU$2,11,fériés!$D$4:$D$14),IF(OR(YEAR($V10)=YEAR(AU$1),YEAR($W10)=YEAR(AU$1)),IF($C10="",0,IF($U10="Z",-IF(MONTH($V10)=MONTH(AU$1),IF(MONTH($W10)=MONTH(AU$1),NETWORKDAYS.INTL($V10,$W10,11,fériés!$D$4:$D$14),NETWORKDAYS.INTL($V10,AU$2,11,fériés!$D$4:$D$14)),IF(AND(MONTH($V10)&lt;MONTH(AU$1),MONTH($W10)&gt;MONTH(AU$2)),NETWORKDAYS.INTL(AU$1,AU$2,11,fériés!$D$4:$D$14),IF(MONTH($W10)=MONTH(AU$1),NETWORKDAYS.INTL(AU$1,$W10,11,fériés!$D$4:$D$14),0))),IF(MONTH($V10)=MONTH(AU$1),IF(MONTH($W10)=MONTH(AU$1),NETWORKDAYS.INTL($V10,$W10,11,fériés!$D$4:$D$14),NETWORKDAYS.INTL($V10,AU$2,11,fériés!$D$4:$D$14)),IF(AND(MONTH($V10)&lt;MONTH(AU$1),MONTH($W10)&gt;MONTH(AU$2)),NETWORKDAYS.INTL(AU$1,AU$2,11,fériés!$D$4:$D$14),IF(MONTH($W10)=MONTH(AU$1),NETWORKDAYS.INTL(AU$1,$W10,11,fériés!$D$4:$D$14),0))))),0)),0)</f>
        <v>0</v>
      </c>
      <c r="AV10">
        <f>IFERROR(IF(IF(OR(YEAR($V10)=YEAR(AV$1),YEAR($W10)=YEAR(AV$1)),IF($C10="",0,IF($U10="Z",-IF(MONTH($V10)=MONTH(AV$1),IF(MONTH($W10)=MONTH(AV$1),NETWORKDAYS.INTL($V10,$W10,11,fériés!$D$4:$D$14),NETWORKDAYS.INTL($V10,AV$2,11,fériés!$D$4:$D$14)),IF(AND(MONTH($V10)&lt;MONTH(AV$1),MONTH($W10)&gt;MONTH(AV$2)),NETWORKDAYS.INTL(AV$1,AV$2,11,fériés!$D$4:$D$14),IF(MONTH($W10)=MONTH(AV$1),NETWORKDAYS.INTL(AV$1,$W10,11,fériés!$D$4:$D$14),0))),IF(MONTH($V10)=MONTH(AV$1),IF(MONTH($W10)=MONTH(AV$1),NETWORKDAYS.INTL($V10,$W10,11,fériés!$D$4:$D$14),NETWORKDAYS.INTL($V10,AV$2,11,fériés!$D$4:$D$14)),IF(AND(MONTH($V10)&lt;MONTH(AV$1),MONTH($W10)&gt;MONTH(AV$2)),NETWORKDAYS.INTL(AV$1,AV$2,11,fériés!$D$4:$D$14),IF(MONTH($W10)=MONTH(AV$1),NETWORKDAYS.INTL(AV$1,$W10,11,fériés!$D$4:$D$14),0))))),0)&gt;NETWORKDAYS.INTL(AV$1,AV$2,11,fériés!$D$4:$D$14),NETWORKDAYS.INTL(AV$1,AV$2,11,fériés!$D$4:$D$14),IF(OR(YEAR($V10)=YEAR(AV$1),YEAR($W10)=YEAR(AV$1)),IF($C10="",0,IF($U10="Z",-IF(MONTH($V10)=MONTH(AV$1),IF(MONTH($W10)=MONTH(AV$1),NETWORKDAYS.INTL($V10,$W10,11,fériés!$D$4:$D$14),NETWORKDAYS.INTL($V10,AV$2,11,fériés!$D$4:$D$14)),IF(AND(MONTH($V10)&lt;MONTH(AV$1),MONTH($W10)&gt;MONTH(AV$2)),NETWORKDAYS.INTL(AV$1,AV$2,11,fériés!$D$4:$D$14),IF(MONTH($W10)=MONTH(AV$1),NETWORKDAYS.INTL(AV$1,$W10,11,fériés!$D$4:$D$14),0))),IF(MONTH($V10)=MONTH(AV$1),IF(MONTH($W10)=MONTH(AV$1),NETWORKDAYS.INTL($V10,$W10,11,fériés!$D$4:$D$14),NETWORKDAYS.INTL($V10,AV$2,11,fériés!$D$4:$D$14)),IF(AND(MONTH($V10)&lt;MONTH(AV$1),MONTH($W10)&gt;MONTH(AV$2)),NETWORKDAYS.INTL(AV$1,AV$2,11,fériés!$D$4:$D$14),IF(MONTH($W10)=MONTH(AV$1),NETWORKDAYS.INTL(AV$1,$W10,11,fériés!$D$4:$D$14),0))))),0)),0)</f>
        <v>0</v>
      </c>
    </row>
    <row r="11" spans="1:61" x14ac:dyDescent="0.2">
      <c r="A11" s="1"/>
      <c r="B11" s="1"/>
      <c r="C11" s="1" t="s">
        <v>69</v>
      </c>
      <c r="D11" s="1" t="s">
        <v>70</v>
      </c>
      <c r="E11" s="2">
        <v>43681.083333333336</v>
      </c>
      <c r="F11" s="2">
        <v>43687.083333333336</v>
      </c>
      <c r="G11" s="1" t="s">
        <v>16</v>
      </c>
      <c r="H11" s="1" t="s">
        <v>17</v>
      </c>
      <c r="I11" s="1" t="s">
        <v>16</v>
      </c>
      <c r="J11" s="1" t="s">
        <v>26</v>
      </c>
      <c r="K11" s="1" t="s">
        <v>26</v>
      </c>
      <c r="L11" s="1" t="s">
        <v>16</v>
      </c>
      <c r="M11" s="20" t="str">
        <f>IFERROR(VLOOKUP(D11,'type d''absences'!$A:$C,3,FALSE),"")</f>
        <v>ATM</v>
      </c>
      <c r="N11">
        <f>IFERROR(VLOOKUP(B11,'[1]CB PRISME'!$A:$N,5,FALSE),0)</f>
        <v>0</v>
      </c>
      <c r="O11">
        <f>IFERROR(VLOOKUP(N11,'Cadre-Non Cadre'!$A:$C,3),0)</f>
        <v>0</v>
      </c>
      <c r="P11">
        <f>IFERROR(VLOOKUP(B11,'[1]CB PRISME'!$A:$N,13,FALSE),0)</f>
        <v>0</v>
      </c>
      <c r="Q11">
        <f t="shared" si="2"/>
        <v>0</v>
      </c>
      <c r="R11">
        <f>IFERROR(VLOOKUP(B11,'[1]CB PRISME'!$A:$N,7,FALSE),0)</f>
        <v>0</v>
      </c>
      <c r="S11">
        <f>+VLOOKUP(B11,[2]FTP!$A:AL,23,FALSE)</f>
        <v>0</v>
      </c>
      <c r="T11">
        <f t="shared" si="3"/>
        <v>0</v>
      </c>
      <c r="U11" s="5" t="str">
        <f t="shared" si="4"/>
        <v>M</v>
      </c>
      <c r="V11" s="2">
        <f t="shared" si="5"/>
        <v>43681.083333333336</v>
      </c>
      <c r="W11" s="2">
        <f t="shared" si="6"/>
        <v>43687.083333333336</v>
      </c>
      <c r="X11" s="33">
        <f>NETWORKDAYS.INTL(V11,W11,11,fériés!$C$4:$J$16)</f>
        <v>6</v>
      </c>
      <c r="Y11">
        <f>IFERROR(IF(IF(OR(YEAR($V11)=YEAR(Y$1),YEAR($W11)=YEAR(Y$1)),IF($C11="",0,IF($U11="Z",-IF(MONTH($V11)=MONTH(Y$1),IF(MONTH($W11)=MONTH(Y$1),NETWORKDAYS.INTL($V11,$W11,11,fériés!$D$4:$D$14),NETWORKDAYS.INTL($V11,Y$2,11,fériés!$D$4:$D$14)),IF(AND(MONTH($V11)&lt;MONTH(Y$1),MONTH($W11)&gt;MONTH(Y$2)),NETWORKDAYS.INTL(Y$1,Y$2,11,fériés!$D$4:$D$14),IF(MONTH($W11)=MONTH(Y$1),NETWORKDAYS.INTL(Y$1,$W11,11,fériés!$D$4:$D$14),0))),IF(MONTH($V11)=MONTH(Y$1),IF(MONTH($W11)=MONTH(Y$1),NETWORKDAYS.INTL($V11,$W11,11,fériés!$D$4:$D$14),NETWORKDAYS.INTL($V11,Y$2,11,fériés!$D$4:$D$14)),IF(AND(MONTH($V11)&lt;MONTH(Y$1),MONTH($W11)&gt;MONTH(Y$2)),NETWORKDAYS.INTL(Y$1,Y$2,11,fériés!$D$4:$D$14),IF(MONTH($W11)=MONTH(Y$1),NETWORKDAYS.INTL(Y$1,$W11,11,fériés!$D$4:$D$14),0))))),0)&gt;NETWORKDAYS.INTL(Y$1,Y$2,11,fériés!$D$4:$D$14),NETWORKDAYS.INTL(Y$1,Y$2,11,fériés!$D$4:$D$14),IF(OR(YEAR($V11)=YEAR(Y$1),YEAR($W11)=YEAR(Y$1)),IF($C11="",0,IF($U11="Z",-IF(MONTH($V11)=MONTH(Y$1),IF(MONTH($W11)=MONTH(Y$1),NETWORKDAYS.INTL($V11,$W11,11,fériés!$D$4:$D$14),NETWORKDAYS.INTL($V11,Y$2,11,fériés!$D$4:$D$14)),IF(AND(MONTH($V11)&lt;MONTH(Y$1),MONTH($W11)&gt;MONTH(Y$2)),NETWORKDAYS.INTL(Y$1,Y$2,11,fériés!$D$4:$D$14),IF(MONTH($W11)=MONTH(Y$1),NETWORKDAYS.INTL(Y$1,$W11,11,fériés!$D$4:$D$14),0))),IF(MONTH($V11)=MONTH(Y$1),IF(MONTH($W11)=MONTH(Y$1),NETWORKDAYS.INTL($V11,$W11,11,fériés!$D$4:$D$14),NETWORKDAYS.INTL($V11,Y$2,11,fériés!$D$4:$D$14)),IF(AND(MONTH($V11)&lt;MONTH(Y$1),MONTH($W11)&gt;MONTH(Y$2)),NETWORKDAYS.INTL(Y$1,Y$2,11,fériés!$D$4:$D$14),IF(MONTH($W11)=MONTH(Y$1),NETWORKDAYS.INTL(Y$1,$W11,11,fériés!$D$4:$D$14),0))))),0)),0)</f>
        <v>0</v>
      </c>
      <c r="Z11">
        <f>IFERROR(IF(IF(OR(YEAR($V11)=YEAR(Z$1),YEAR($W11)=YEAR(Z$1)),IF($C11="",0,IF($U11="Z",-IF(MONTH($V11)=MONTH(Z$1),IF(MONTH($W11)=MONTH(Z$1),NETWORKDAYS.INTL($V11,$W11,11,fériés!$D$4:$D$14),NETWORKDAYS.INTL($V11,Z$2,11,fériés!$D$4:$D$14)),IF(AND(MONTH($V11)&lt;MONTH(Z$1),MONTH($W11)&gt;MONTH(Z$2)),NETWORKDAYS.INTL(Z$1,Z$2,11,fériés!$D$4:$D$14),IF(MONTH($W11)=MONTH(Z$1),NETWORKDAYS.INTL(Z$1,$W11,11,fériés!$D$4:$D$14),0))),IF(MONTH($V11)=MONTH(Z$1),IF(MONTH($W11)=MONTH(Z$1),NETWORKDAYS.INTL($V11,$W11,11,fériés!$D$4:$D$14),NETWORKDAYS.INTL($V11,Z$2,11,fériés!$D$4:$D$14)),IF(AND(MONTH($V11)&lt;MONTH(Z$1),MONTH($W11)&gt;MONTH(Z$2)),NETWORKDAYS.INTL(Z$1,Z$2,11,fériés!$D$4:$D$14),IF(MONTH($W11)=MONTH(Z$1),NETWORKDAYS.INTL(Z$1,$W11,11,fériés!$D$4:$D$14),0))))),0)&gt;NETWORKDAYS.INTL(Z$1,Z$2,11,fériés!$D$4:$D$14),NETWORKDAYS.INTL(Z$1,Z$2,11,fériés!$D$4:$D$14),IF(OR(YEAR($V11)=YEAR(Z$1),YEAR($W11)=YEAR(Z$1)),IF($C11="",0,IF($U11="Z",-IF(MONTH($V11)=MONTH(Z$1),IF(MONTH($W11)=MONTH(Z$1),NETWORKDAYS.INTL($V11,$W11,11,fériés!$D$4:$D$14),NETWORKDAYS.INTL($V11,Z$2,11,fériés!$D$4:$D$14)),IF(AND(MONTH($V11)&lt;MONTH(Z$1),MONTH($W11)&gt;MONTH(Z$2)),NETWORKDAYS.INTL(Z$1,Z$2,11,fériés!$D$4:$D$14),IF(MONTH($W11)=MONTH(Z$1),NETWORKDAYS.INTL(Z$1,$W11,11,fériés!$D$4:$D$14),0))),IF(MONTH($V11)=MONTH(Z$1),IF(MONTH($W11)=MONTH(Z$1),NETWORKDAYS.INTL($V11,$W11,11,fériés!$D$4:$D$14),NETWORKDAYS.INTL($V11,Z$2,11,fériés!$D$4:$D$14)),IF(AND(MONTH($V11)&lt;MONTH(Z$1),MONTH($W11)&gt;MONTH(Z$2)),NETWORKDAYS.INTL(Z$1,Z$2,11,fériés!$D$4:$D$14),IF(MONTH($W11)=MONTH(Z$1),NETWORKDAYS.INTL(Z$1,$W11,11,fériés!$D$4:$D$14),0))))),0)),0)</f>
        <v>0</v>
      </c>
      <c r="AA11">
        <f>IFERROR(IF(IF(OR(YEAR($V11)=YEAR(AA$1),YEAR($W11)=YEAR(AA$1)),IF($C11="",0,IF($U11="Z",-IF(MONTH($V11)=MONTH(AA$1),IF(MONTH($W11)=MONTH(AA$1),NETWORKDAYS.INTL($V11,$W11,11,fériés!$D$4:$D$14),NETWORKDAYS.INTL($V11,AA$2,11,fériés!$D$4:$D$14)),IF(AND(MONTH($V11)&lt;MONTH(AA$1),MONTH($W11)&gt;MONTH(AA$2)),NETWORKDAYS.INTL(AA$1,AA$2,11,fériés!$D$4:$D$14),IF(MONTH($W11)=MONTH(AA$1),NETWORKDAYS.INTL(AA$1,$W11,11,fériés!$D$4:$D$14),0))),IF(MONTH($V11)=MONTH(AA$1),IF(MONTH($W11)=MONTH(AA$1),NETWORKDAYS.INTL($V11,$W11,11,fériés!$D$4:$D$14),NETWORKDAYS.INTL($V11,AA$2,11,fériés!$D$4:$D$14)),IF(AND(MONTH($V11)&lt;MONTH(AA$1),MONTH($W11)&gt;MONTH(AA$2)),NETWORKDAYS.INTL(AA$1,AA$2,11,fériés!$D$4:$D$14),IF(MONTH($W11)=MONTH(AA$1),NETWORKDAYS.INTL(AA$1,$W11,11,fériés!$D$4:$D$14),0))))),0)&gt;NETWORKDAYS.INTL(AA$1,AA$2,11,fériés!$D$4:$D$14),NETWORKDAYS.INTL(AA$1,AA$2,11,fériés!$D$4:$D$14),IF(OR(YEAR($V11)=YEAR(AA$1),YEAR($W11)=YEAR(AA$1)),IF($C11="",0,IF($U11="Z",-IF(MONTH($V11)=MONTH(AA$1),IF(MONTH($W11)=MONTH(AA$1),NETWORKDAYS.INTL($V11,$W11,11,fériés!$D$4:$D$14),NETWORKDAYS.INTL($V11,AA$2,11,fériés!$D$4:$D$14)),IF(AND(MONTH($V11)&lt;MONTH(AA$1),MONTH($W11)&gt;MONTH(AA$2)),NETWORKDAYS.INTL(AA$1,AA$2,11,fériés!$D$4:$D$14),IF(MONTH($W11)=MONTH(AA$1),NETWORKDAYS.INTL(AA$1,$W11,11,fériés!$D$4:$D$14),0))),IF(MONTH($V11)=MONTH(AA$1),IF(MONTH($W11)=MONTH(AA$1),NETWORKDAYS.INTL($V11,$W11,11,fériés!$D$4:$D$14),NETWORKDAYS.INTL($V11,AA$2,11,fériés!$D$4:$D$14)),IF(AND(MONTH($V11)&lt;MONTH(AA$1),MONTH($W11)&gt;MONTH(AA$2)),NETWORKDAYS.INTL(AA$1,AA$2,11,fériés!$D$4:$D$14),IF(MONTH($W11)=MONTH(AA$1),NETWORKDAYS.INTL(AA$1,$W11,11,fériés!$D$4:$D$14),0))))),0)),0)</f>
        <v>0</v>
      </c>
      <c r="AB11">
        <f>IFERROR(IF(IF(OR(YEAR($V11)=YEAR(AB$1),YEAR($W11)=YEAR(AB$1)),IF($C11="",0,IF($U11="Z",-IF(MONTH($V11)=MONTH(AB$1),IF(MONTH($W11)=MONTH(AB$1),NETWORKDAYS.INTL($V11,$W11,11,fériés!$D$4:$D$14),NETWORKDAYS.INTL($V11,AB$2,11,fériés!$D$4:$D$14)),IF(AND(MONTH($V11)&lt;MONTH(AB$1),MONTH($W11)&gt;MONTH(AB$2)),NETWORKDAYS.INTL(AB$1,AB$2,11,fériés!$D$4:$D$14),IF(MONTH($W11)=MONTH(AB$1),NETWORKDAYS.INTL(AB$1,$W11,11,fériés!$D$4:$D$14),0))),IF(MONTH($V11)=MONTH(AB$1),IF(MONTH($W11)=MONTH(AB$1),NETWORKDAYS.INTL($V11,$W11,11,fériés!$D$4:$D$14),NETWORKDAYS.INTL($V11,AB$2,11,fériés!$D$4:$D$14)),IF(AND(MONTH($V11)&lt;MONTH(AB$1),MONTH($W11)&gt;MONTH(AB$2)),NETWORKDAYS.INTL(AB$1,AB$2,11,fériés!$D$4:$D$14),IF(MONTH($W11)=MONTH(AB$1),NETWORKDAYS.INTL(AB$1,$W11,11,fériés!$D$4:$D$14),0))))),0)&gt;NETWORKDAYS.INTL(AB$1,AB$2,11,fériés!$D$4:$D$14),NETWORKDAYS.INTL(AB$1,AB$2,11,fériés!$D$4:$D$14),IF(OR(YEAR($V11)=YEAR(AB$1),YEAR($W11)=YEAR(AB$1)),IF($C11="",0,IF($U11="Z",-IF(MONTH($V11)=MONTH(AB$1),IF(MONTH($W11)=MONTH(AB$1),NETWORKDAYS.INTL($V11,$W11,11,fériés!$D$4:$D$14),NETWORKDAYS.INTL($V11,AB$2,11,fériés!$D$4:$D$14)),IF(AND(MONTH($V11)&lt;MONTH(AB$1),MONTH($W11)&gt;MONTH(AB$2)),NETWORKDAYS.INTL(AB$1,AB$2,11,fériés!$D$4:$D$14),IF(MONTH($W11)=MONTH(AB$1),NETWORKDAYS.INTL(AB$1,$W11,11,fériés!$D$4:$D$14),0))),IF(MONTH($V11)=MONTH(AB$1),IF(MONTH($W11)=MONTH(AB$1),NETWORKDAYS.INTL($V11,$W11,11,fériés!$D$4:$D$14),NETWORKDAYS.INTL($V11,AB$2,11,fériés!$D$4:$D$14)),IF(AND(MONTH($V11)&lt;MONTH(AB$1),MONTH($W11)&gt;MONTH(AB$2)),NETWORKDAYS.INTL(AB$1,AB$2,11,fériés!$D$4:$D$14),IF(MONTH($W11)=MONTH(AB$1),NETWORKDAYS.INTL(AB$1,$W11,11,fériés!$D$4:$D$14),0))))),0)),0)</f>
        <v>0</v>
      </c>
      <c r="AC11">
        <f>IFERROR(IF(IF(OR(YEAR($V11)=YEAR(AC$1),YEAR($W11)=YEAR(AC$1)),IF($C11="",0,IF($U11="Z",-IF(MONTH($V11)=MONTH(AC$1),IF(MONTH($W11)=MONTH(AC$1),NETWORKDAYS.INTL($V11,$W11,11,fériés!$D$4:$D$14),NETWORKDAYS.INTL($V11,AC$2,11,fériés!$D$4:$D$14)),IF(AND(MONTH($V11)&lt;MONTH(AC$1),MONTH($W11)&gt;MONTH(AC$2)),NETWORKDAYS.INTL(AC$1,AC$2,11,fériés!$D$4:$D$14),IF(MONTH($W11)=MONTH(AC$1),NETWORKDAYS.INTL(AC$1,$W11,11,fériés!$D$4:$D$14),0))),IF(MONTH($V11)=MONTH(AC$1),IF(MONTH($W11)=MONTH(AC$1),NETWORKDAYS.INTL($V11,$W11,11,fériés!$D$4:$D$14),NETWORKDAYS.INTL($V11,AC$2,11,fériés!$D$4:$D$14)),IF(AND(MONTH($V11)&lt;MONTH(AC$1),MONTH($W11)&gt;MONTH(AC$2)),NETWORKDAYS.INTL(AC$1,AC$2,11,fériés!$D$4:$D$14),IF(MONTH($W11)=MONTH(AC$1),NETWORKDAYS.INTL(AC$1,$W11,11,fériés!$D$4:$D$14),0))))),0)&gt;NETWORKDAYS.INTL(AC$1,AC$2,11,fériés!$D$4:$D$14),NETWORKDAYS.INTL(AC$1,AC$2,11,fériés!$D$4:$D$14),IF(OR(YEAR($V11)=YEAR(AC$1),YEAR($W11)=YEAR(AC$1)),IF($C11="",0,IF($U11="Z",-IF(MONTH($V11)=MONTH(AC$1),IF(MONTH($W11)=MONTH(AC$1),NETWORKDAYS.INTL($V11,$W11,11,fériés!$D$4:$D$14),NETWORKDAYS.INTL($V11,AC$2,11,fériés!$D$4:$D$14)),IF(AND(MONTH($V11)&lt;MONTH(AC$1),MONTH($W11)&gt;MONTH(AC$2)),NETWORKDAYS.INTL(AC$1,AC$2,11,fériés!$D$4:$D$14),IF(MONTH($W11)=MONTH(AC$1),NETWORKDAYS.INTL(AC$1,$W11,11,fériés!$D$4:$D$14),0))),IF(MONTH($V11)=MONTH(AC$1),IF(MONTH($W11)=MONTH(AC$1),NETWORKDAYS.INTL($V11,$W11,11,fériés!$D$4:$D$14),NETWORKDAYS.INTL($V11,AC$2,11,fériés!$D$4:$D$14)),IF(AND(MONTH($V11)&lt;MONTH(AC$1),MONTH($W11)&gt;MONTH(AC$2)),NETWORKDAYS.INTL(AC$1,AC$2,11,fériés!$D$4:$D$14),IF(MONTH($W11)=MONTH(AC$1),NETWORKDAYS.INTL(AC$1,$W11,11,fériés!$D$4:$D$14),0))))),0)),0)</f>
        <v>0</v>
      </c>
      <c r="AD11">
        <f>IFERROR(IF(IF(OR(YEAR($V11)=YEAR(AD$1),YEAR($W11)=YEAR(AD$1)),IF($C11="",0,IF($U11="Z",-IF(MONTH($V11)=MONTH(AD$1),IF(MONTH($W11)=MONTH(AD$1),NETWORKDAYS.INTL($V11,$W11,11,fériés!$D$4:$D$14),NETWORKDAYS.INTL($V11,AD$2,11,fériés!$D$4:$D$14)),IF(AND(MONTH($V11)&lt;MONTH(AD$1),MONTH($W11)&gt;MONTH(AD$2)),NETWORKDAYS.INTL(AD$1,AD$2,11,fériés!$D$4:$D$14),IF(MONTH($W11)=MONTH(AD$1),NETWORKDAYS.INTL(AD$1,$W11,11,fériés!$D$4:$D$14),0))),IF(MONTH($V11)=MONTH(AD$1),IF(MONTH($W11)=MONTH(AD$1),NETWORKDAYS.INTL($V11,$W11,11,fériés!$D$4:$D$14),NETWORKDAYS.INTL($V11,AD$2,11,fériés!$D$4:$D$14)),IF(AND(MONTH($V11)&lt;MONTH(AD$1),MONTH($W11)&gt;MONTH(AD$2)),NETWORKDAYS.INTL(AD$1,AD$2,11,fériés!$D$4:$D$14),IF(MONTH($W11)=MONTH(AD$1),NETWORKDAYS.INTL(AD$1,$W11,11,fériés!$D$4:$D$14),0))))),0)&gt;NETWORKDAYS.INTL(AD$1,AD$2,11,fériés!$D$4:$D$14),NETWORKDAYS.INTL(AD$1,AD$2,11,fériés!$D$4:$D$14),IF(OR(YEAR($V11)=YEAR(AD$1),YEAR($W11)=YEAR(AD$1)),IF($C11="",0,IF($U11="Z",-IF(MONTH($V11)=MONTH(AD$1),IF(MONTH($W11)=MONTH(AD$1),NETWORKDAYS.INTL($V11,$W11,11,fériés!$D$4:$D$14),NETWORKDAYS.INTL($V11,AD$2,11,fériés!$D$4:$D$14)),IF(AND(MONTH($V11)&lt;MONTH(AD$1),MONTH($W11)&gt;MONTH(AD$2)),NETWORKDAYS.INTL(AD$1,AD$2,11,fériés!$D$4:$D$14),IF(MONTH($W11)=MONTH(AD$1),NETWORKDAYS.INTL(AD$1,$W11,11,fériés!$D$4:$D$14),0))),IF(MONTH($V11)=MONTH(AD$1),IF(MONTH($W11)=MONTH(AD$1),NETWORKDAYS.INTL($V11,$W11,11,fériés!$D$4:$D$14),NETWORKDAYS.INTL($V11,AD$2,11,fériés!$D$4:$D$14)),IF(AND(MONTH($V11)&lt;MONTH(AD$1),MONTH($W11)&gt;MONTH(AD$2)),NETWORKDAYS.INTL(AD$1,AD$2,11,fériés!$D$4:$D$14),IF(MONTH($W11)=MONTH(AD$1),NETWORKDAYS.INTL(AD$1,$W11,11,fériés!$D$4:$D$14),0))))),0)),0)</f>
        <v>0</v>
      </c>
      <c r="AE11">
        <f>IFERROR(IF(IF(OR(YEAR($V11)=YEAR(AE$1),YEAR($W11)=YEAR(AE$1)),IF($C11="",0,IF($U11="Z",-IF(MONTH($V11)=MONTH(AE$1),IF(MONTH($W11)=MONTH(AE$1),NETWORKDAYS.INTL($V11,$W11,11,fériés!$D$4:$D$14),NETWORKDAYS.INTL($V11,AE$2,11,fériés!$D$4:$D$14)),IF(AND(MONTH($V11)&lt;MONTH(AE$1),MONTH($W11)&gt;MONTH(AE$2)),NETWORKDAYS.INTL(AE$1,AE$2,11,fériés!$D$4:$D$14),IF(MONTH($W11)=MONTH(AE$1),NETWORKDAYS.INTL(AE$1,$W11,11,fériés!$D$4:$D$14),0))),IF(MONTH($V11)=MONTH(AE$1),IF(MONTH($W11)=MONTH(AE$1),NETWORKDAYS.INTL($V11,$W11,11,fériés!$D$4:$D$14),NETWORKDAYS.INTL($V11,AE$2,11,fériés!$D$4:$D$14)),IF(AND(MONTH($V11)&lt;MONTH(AE$1),MONTH($W11)&gt;MONTH(AE$2)),NETWORKDAYS.INTL(AE$1,AE$2,11,fériés!$D$4:$D$14),IF(MONTH($W11)=MONTH(AE$1),NETWORKDAYS.INTL(AE$1,$W11,11,fériés!$D$4:$D$14),0))))),0)&gt;NETWORKDAYS.INTL(AE$1,AE$2,11,fériés!$D$4:$D$14),NETWORKDAYS.INTL(AE$1,AE$2,11,fériés!$D$4:$D$14),IF(OR(YEAR($V11)=YEAR(AE$1),YEAR($W11)=YEAR(AE$1)),IF($C11="",0,IF($U11="Z",-IF(MONTH($V11)=MONTH(AE$1),IF(MONTH($W11)=MONTH(AE$1),NETWORKDAYS.INTL($V11,$W11,11,fériés!$D$4:$D$14),NETWORKDAYS.INTL($V11,AE$2,11,fériés!$D$4:$D$14)),IF(AND(MONTH($V11)&lt;MONTH(AE$1),MONTH($W11)&gt;MONTH(AE$2)),NETWORKDAYS.INTL(AE$1,AE$2,11,fériés!$D$4:$D$14),IF(MONTH($W11)=MONTH(AE$1),NETWORKDAYS.INTL(AE$1,$W11,11,fériés!$D$4:$D$14),0))),IF(MONTH($V11)=MONTH(AE$1),IF(MONTH($W11)=MONTH(AE$1),NETWORKDAYS.INTL($V11,$W11,11,fériés!$D$4:$D$14),NETWORKDAYS.INTL($V11,AE$2,11,fériés!$D$4:$D$14)),IF(AND(MONTH($V11)&lt;MONTH(AE$1),MONTH($W11)&gt;MONTH(AE$2)),NETWORKDAYS.INTL(AE$1,AE$2,11,fériés!$D$4:$D$14),IF(MONTH($W11)=MONTH(AE$1),NETWORKDAYS.INTL(AE$1,$W11,11,fériés!$D$4:$D$14),0))))),0)),0)</f>
        <v>0</v>
      </c>
      <c r="AF11">
        <f>IFERROR(IF(IF(OR(YEAR($V11)=YEAR(AF$1),YEAR($W11)=YEAR(AF$1)),IF($C11="",0,IF($U11="Z",-IF(MONTH($V11)=MONTH(AF$1),IF(MONTH($W11)=MONTH(AF$1),NETWORKDAYS.INTL($V11,$W11,11,fériés!$D$4:$D$14),NETWORKDAYS.INTL($V11,AF$2,11,fériés!$D$4:$D$14)),IF(AND(MONTH($V11)&lt;MONTH(AF$1),MONTH($W11)&gt;MONTH(AF$2)),NETWORKDAYS.INTL(AF$1,AF$2,11,fériés!$D$4:$D$14),IF(MONTH($W11)=MONTH(AF$1),NETWORKDAYS.INTL(AF$1,$W11,11,fériés!$D$4:$D$14),0))),IF(MONTH($V11)=MONTH(AF$1),IF(MONTH($W11)=MONTH(AF$1),NETWORKDAYS.INTL($V11,$W11,11,fériés!$D$4:$D$14),NETWORKDAYS.INTL($V11,AF$2,11,fériés!$D$4:$D$14)),IF(AND(MONTH($V11)&lt;MONTH(AF$1),MONTH($W11)&gt;MONTH(AF$2)),NETWORKDAYS.INTL(AF$1,AF$2,11,fériés!$D$4:$D$14),IF(MONTH($W11)=MONTH(AF$1),NETWORKDAYS.INTL(AF$1,$W11,11,fériés!$D$4:$D$14),0))))),0)&gt;NETWORKDAYS.INTL(AF$1,AF$2,11,fériés!$D$4:$D$14),NETWORKDAYS.INTL(AF$1,AF$2,11,fériés!$D$4:$D$14),IF(OR(YEAR($V11)=YEAR(AF$1),YEAR($W11)=YEAR(AF$1)),IF($C11="",0,IF($U11="Z",-IF(MONTH($V11)=MONTH(AF$1),IF(MONTH($W11)=MONTH(AF$1),NETWORKDAYS.INTL($V11,$W11,11,fériés!$D$4:$D$14),NETWORKDAYS.INTL($V11,AF$2,11,fériés!$D$4:$D$14)),IF(AND(MONTH($V11)&lt;MONTH(AF$1),MONTH($W11)&gt;MONTH(AF$2)),NETWORKDAYS.INTL(AF$1,AF$2,11,fériés!$D$4:$D$14),IF(MONTH($W11)=MONTH(AF$1),NETWORKDAYS.INTL(AF$1,$W11,11,fériés!$D$4:$D$14),0))),IF(MONTH($V11)=MONTH(AF$1),IF(MONTH($W11)=MONTH(AF$1),NETWORKDAYS.INTL($V11,$W11,11,fériés!$D$4:$D$14),NETWORKDAYS.INTL($V11,AF$2,11,fériés!$D$4:$D$14)),IF(AND(MONTH($V11)&lt;MONTH(AF$1),MONTH($W11)&gt;MONTH(AF$2)),NETWORKDAYS.INTL(AF$1,AF$2,11,fériés!$D$4:$D$14),IF(MONTH($W11)=MONTH(AF$1),NETWORKDAYS.INTL(AF$1,$W11,11,fériés!$D$4:$D$14),0))))),0)),0)</f>
        <v>6</v>
      </c>
      <c r="AG11">
        <f>IFERROR(IF(IF(OR(YEAR($V11)=YEAR(AG$1),YEAR($W11)=YEAR(AG$1)),IF($C11="",0,IF($U11="Z",-IF(MONTH($V11)=MONTH(AG$1),IF(MONTH($W11)=MONTH(AG$1),NETWORKDAYS.INTL($V11,$W11,11,fériés!$D$4:$D$14),NETWORKDAYS.INTL($V11,AG$2,11,fériés!$D$4:$D$14)),IF(AND(MONTH($V11)&lt;MONTH(AG$1),MONTH($W11)&gt;MONTH(AG$2)),NETWORKDAYS.INTL(AG$1,AG$2,11,fériés!$D$4:$D$14),IF(MONTH($W11)=MONTH(AG$1),NETWORKDAYS.INTL(AG$1,$W11,11,fériés!$D$4:$D$14),0))),IF(MONTH($V11)=MONTH(AG$1),IF(MONTH($W11)=MONTH(AG$1),NETWORKDAYS.INTL($V11,$W11,11,fériés!$D$4:$D$14),NETWORKDAYS.INTL($V11,AG$2,11,fériés!$D$4:$D$14)),IF(AND(MONTH($V11)&lt;MONTH(AG$1),MONTH($W11)&gt;MONTH(AG$2)),NETWORKDAYS.INTL(AG$1,AG$2,11,fériés!$D$4:$D$14),IF(MONTH($W11)=MONTH(AG$1),NETWORKDAYS.INTL(AG$1,$W11,11,fériés!$D$4:$D$14),0))))),0)&gt;NETWORKDAYS.INTL(AG$1,AG$2,11,fériés!$D$4:$D$14),NETWORKDAYS.INTL(AG$1,AG$2,11,fériés!$D$4:$D$14),IF(OR(YEAR($V11)=YEAR(AG$1),YEAR($W11)=YEAR(AG$1)),IF($C11="",0,IF($U11="Z",-IF(MONTH($V11)=MONTH(AG$1),IF(MONTH($W11)=MONTH(AG$1),NETWORKDAYS.INTL($V11,$W11,11,fériés!$D$4:$D$14),NETWORKDAYS.INTL($V11,AG$2,11,fériés!$D$4:$D$14)),IF(AND(MONTH($V11)&lt;MONTH(AG$1),MONTH($W11)&gt;MONTH(AG$2)),NETWORKDAYS.INTL(AG$1,AG$2,11,fériés!$D$4:$D$14),IF(MONTH($W11)=MONTH(AG$1),NETWORKDAYS.INTL(AG$1,$W11,11,fériés!$D$4:$D$14),0))),IF(MONTH($V11)=MONTH(AG$1),IF(MONTH($W11)=MONTH(AG$1),NETWORKDAYS.INTL($V11,$W11,11,fériés!$D$4:$D$14),NETWORKDAYS.INTL($V11,AG$2,11,fériés!$D$4:$D$14)),IF(AND(MONTH($V11)&lt;MONTH(AG$1),MONTH($W11)&gt;MONTH(AG$2)),NETWORKDAYS.INTL(AG$1,AG$2,11,fériés!$D$4:$D$14),IF(MONTH($W11)=MONTH(AG$1),NETWORKDAYS.INTL(AG$1,$W11,11,fériés!$D$4:$D$14),0))))),0)),0)</f>
        <v>0</v>
      </c>
      <c r="AH11">
        <f>IFERROR(IF(IF(OR(YEAR($V11)=YEAR(AH$1),YEAR($W11)=YEAR(AH$1)),IF($C11="",0,IF($U11="Z",-IF(MONTH($V11)=MONTH(AH$1),IF(MONTH($W11)=MONTH(AH$1),NETWORKDAYS.INTL($V11,$W11,11,fériés!$D$4:$D$14),NETWORKDAYS.INTL($V11,AH$2,11,fériés!$D$4:$D$14)),IF(AND(MONTH($V11)&lt;MONTH(AH$1),MONTH($W11)&gt;MONTH(AH$2)),NETWORKDAYS.INTL(AH$1,AH$2,11,fériés!$D$4:$D$14),IF(MONTH($W11)=MONTH(AH$1),NETWORKDAYS.INTL(AH$1,$W11,11,fériés!$D$4:$D$14),0))),IF(MONTH($V11)=MONTH(AH$1),IF(MONTH($W11)=MONTH(AH$1),NETWORKDAYS.INTL($V11,$W11,11,fériés!$D$4:$D$14),NETWORKDAYS.INTL($V11,AH$2,11,fériés!$D$4:$D$14)),IF(AND(MONTH($V11)&lt;MONTH(AH$1),MONTH($W11)&gt;MONTH(AH$2)),NETWORKDAYS.INTL(AH$1,AH$2,11,fériés!$D$4:$D$14),IF(MONTH($W11)=MONTH(AH$1),NETWORKDAYS.INTL(AH$1,$W11,11,fériés!$D$4:$D$14),0))))),0)&gt;NETWORKDAYS.INTL(AH$1,AH$2,11,fériés!$D$4:$D$14),NETWORKDAYS.INTL(AH$1,AH$2,11,fériés!$D$4:$D$14),IF(OR(YEAR($V11)=YEAR(AH$1),YEAR($W11)=YEAR(AH$1)),IF($C11="",0,IF($U11="Z",-IF(MONTH($V11)=MONTH(AH$1),IF(MONTH($W11)=MONTH(AH$1),NETWORKDAYS.INTL($V11,$W11,11,fériés!$D$4:$D$14),NETWORKDAYS.INTL($V11,AH$2,11,fériés!$D$4:$D$14)),IF(AND(MONTH($V11)&lt;MONTH(AH$1),MONTH($W11)&gt;MONTH(AH$2)),NETWORKDAYS.INTL(AH$1,AH$2,11,fériés!$D$4:$D$14),IF(MONTH($W11)=MONTH(AH$1),NETWORKDAYS.INTL(AH$1,$W11,11,fériés!$D$4:$D$14),0))),IF(MONTH($V11)=MONTH(AH$1),IF(MONTH($W11)=MONTH(AH$1),NETWORKDAYS.INTL($V11,$W11,11,fériés!$D$4:$D$14),NETWORKDAYS.INTL($V11,AH$2,11,fériés!$D$4:$D$14)),IF(AND(MONTH($V11)&lt;MONTH(AH$1),MONTH($W11)&gt;MONTH(AH$2)),NETWORKDAYS.INTL(AH$1,AH$2,11,fériés!$D$4:$D$14),IF(MONTH($W11)=MONTH(AH$1),NETWORKDAYS.INTL(AH$1,$W11,11,fériés!$D$4:$D$14),0))))),0)),0)</f>
        <v>0</v>
      </c>
      <c r="AI11">
        <f>IFERROR(IF(IF(OR(YEAR($V11)=YEAR(AI$1),YEAR($W11)=YEAR(AI$1)),IF($C11="",0,IF($U11="Z",-IF(MONTH($V11)=MONTH(AI$1),IF(MONTH($W11)=MONTH(AI$1),NETWORKDAYS.INTL($V11,$W11,11,fériés!$D$4:$D$14),NETWORKDAYS.INTL($V11,AI$2,11,fériés!$D$4:$D$14)),IF(AND(MONTH($V11)&lt;MONTH(AI$1),MONTH($W11)&gt;MONTH(AI$2)),NETWORKDAYS.INTL(AI$1,AI$2,11,fériés!$D$4:$D$14),IF(MONTH($W11)=MONTH(AI$1),NETWORKDAYS.INTL(AI$1,$W11,11,fériés!$D$4:$D$14),0))),IF(MONTH($V11)=MONTH(AI$1),IF(MONTH($W11)=MONTH(AI$1),NETWORKDAYS.INTL($V11,$W11,11,fériés!$D$4:$D$14),NETWORKDAYS.INTL($V11,AI$2,11,fériés!$D$4:$D$14)),IF(AND(MONTH($V11)&lt;MONTH(AI$1),MONTH($W11)&gt;MONTH(AI$2)),NETWORKDAYS.INTL(AI$1,AI$2,11,fériés!$D$4:$D$14),IF(MONTH($W11)=MONTH(AI$1),NETWORKDAYS.INTL(AI$1,$W11,11,fériés!$D$4:$D$14),0))))),0)&gt;NETWORKDAYS.INTL(AI$1,AI$2,11,fériés!$D$4:$D$14),NETWORKDAYS.INTL(AI$1,AI$2,11,fériés!$D$4:$D$14),IF(OR(YEAR($V11)=YEAR(AI$1),YEAR($W11)=YEAR(AI$1)),IF($C11="",0,IF($U11="Z",-IF(MONTH($V11)=MONTH(AI$1),IF(MONTH($W11)=MONTH(AI$1),NETWORKDAYS.INTL($V11,$W11,11,fériés!$D$4:$D$14),NETWORKDAYS.INTL($V11,AI$2,11,fériés!$D$4:$D$14)),IF(AND(MONTH($V11)&lt;MONTH(AI$1),MONTH($W11)&gt;MONTH(AI$2)),NETWORKDAYS.INTL(AI$1,AI$2,11,fériés!$D$4:$D$14),IF(MONTH($W11)=MONTH(AI$1),NETWORKDAYS.INTL(AI$1,$W11,11,fériés!$D$4:$D$14),0))),IF(MONTH($V11)=MONTH(AI$1),IF(MONTH($W11)=MONTH(AI$1),NETWORKDAYS.INTL($V11,$W11,11,fériés!$D$4:$D$14),NETWORKDAYS.INTL($V11,AI$2,11,fériés!$D$4:$D$14)),IF(AND(MONTH($V11)&lt;MONTH(AI$1),MONTH($W11)&gt;MONTH(AI$2)),NETWORKDAYS.INTL(AI$1,AI$2,11,fériés!$D$4:$D$14),IF(MONTH($W11)=MONTH(AI$1),NETWORKDAYS.INTL(AI$1,$W11,11,fériés!$D$4:$D$14),0))))),0)),0)</f>
        <v>0</v>
      </c>
      <c r="AJ11">
        <f>IFERROR(IF(IF(OR(YEAR($V11)=YEAR(AJ$1),YEAR($W11)=YEAR(AJ$1)),IF($C11="",0,IF($U11="Z",-IF(MONTH($V11)=MONTH(AJ$1),IF(MONTH($W11)=MONTH(AJ$1),NETWORKDAYS.INTL($V11,$W11,11,fériés!$D$4:$D$14),NETWORKDAYS.INTL($V11,AJ$2,11,fériés!$D$4:$D$14)),IF(AND(MONTH($V11)&lt;MONTH(AJ$1),MONTH($W11)&gt;MONTH(AJ$2)),NETWORKDAYS.INTL(AJ$1,AJ$2,11,fériés!$D$4:$D$14),IF(MONTH($W11)=MONTH(AJ$1),NETWORKDAYS.INTL(AJ$1,$W11,11,fériés!$D$4:$D$14),0))),IF(MONTH($V11)=MONTH(AJ$1),IF(MONTH($W11)=MONTH(AJ$1),NETWORKDAYS.INTL($V11,$W11,11,fériés!$D$4:$D$14),NETWORKDAYS.INTL($V11,AJ$2,11,fériés!$D$4:$D$14)),IF(AND(MONTH($V11)&lt;MONTH(AJ$1),MONTH($W11)&gt;MONTH(AJ$2)),NETWORKDAYS.INTL(AJ$1,AJ$2,11,fériés!$D$4:$D$14),IF(MONTH($W11)=MONTH(AJ$1),NETWORKDAYS.INTL(AJ$1,$W11,11,fériés!$D$4:$D$14),0))))),0)&gt;NETWORKDAYS.INTL(AJ$1,AJ$2,11,fériés!$D$4:$D$14),NETWORKDAYS.INTL(AJ$1,AJ$2,11,fériés!$D$4:$D$14),IF(OR(YEAR($V11)=YEAR(AJ$1),YEAR($W11)=YEAR(AJ$1)),IF($C11="",0,IF($U11="Z",-IF(MONTH($V11)=MONTH(AJ$1),IF(MONTH($W11)=MONTH(AJ$1),NETWORKDAYS.INTL($V11,$W11,11,fériés!$D$4:$D$14),NETWORKDAYS.INTL($V11,AJ$2,11,fériés!$D$4:$D$14)),IF(AND(MONTH($V11)&lt;MONTH(AJ$1),MONTH($W11)&gt;MONTH(AJ$2)),NETWORKDAYS.INTL(AJ$1,AJ$2,11,fériés!$D$4:$D$14),IF(MONTH($W11)=MONTH(AJ$1),NETWORKDAYS.INTL(AJ$1,$W11,11,fériés!$D$4:$D$14),0))),IF(MONTH($V11)=MONTH(AJ$1),IF(MONTH($W11)=MONTH(AJ$1),NETWORKDAYS.INTL($V11,$W11,11,fériés!$D$4:$D$14),NETWORKDAYS.INTL($V11,AJ$2,11,fériés!$D$4:$D$14)),IF(AND(MONTH($V11)&lt;MONTH(AJ$1),MONTH($W11)&gt;MONTH(AJ$2)),NETWORKDAYS.INTL(AJ$1,AJ$2,11,fériés!$D$4:$D$14),IF(MONTH($W11)=MONTH(AJ$1),NETWORKDAYS.INTL(AJ$1,$W11,11,fériés!$D$4:$D$14),0))))),0)),0)</f>
        <v>0</v>
      </c>
      <c r="AK11">
        <f>IFERROR(IF(IF(OR(YEAR($V11)=YEAR(AK$1),YEAR($W11)=YEAR(AK$1)),IF($C11="",0,IF($U11="Z",-IF(MONTH($V11)=MONTH(AK$1),IF(MONTH($W11)=MONTH(AK$1),NETWORKDAYS.INTL($V11,$W11,11,fériés!$D$4:$D$14),NETWORKDAYS.INTL($V11,AK$2,11,fériés!$D$4:$D$14)),IF(AND(MONTH($V11)&lt;MONTH(AK$1),MONTH($W11)&gt;MONTH(AK$2)),NETWORKDAYS.INTL(AK$1,AK$2,11,fériés!$D$4:$D$14),IF(MONTH($W11)=MONTH(AK$1),NETWORKDAYS.INTL(AK$1,$W11,11,fériés!$D$4:$D$14),0))),IF(MONTH($V11)=MONTH(AK$1),IF(MONTH($W11)=MONTH(AK$1),NETWORKDAYS.INTL($V11,$W11,11,fériés!$D$4:$D$14),NETWORKDAYS.INTL($V11,AK$2,11,fériés!$D$4:$D$14)),IF(AND(MONTH($V11)&lt;MONTH(AK$1),MONTH($W11)&gt;MONTH(AK$2)),NETWORKDAYS.INTL(AK$1,AK$2,11,fériés!$D$4:$D$14),IF(MONTH($W11)=MONTH(AK$1),NETWORKDAYS.INTL(AK$1,$W11,11,fériés!$D$4:$D$14),0))))),0)&gt;NETWORKDAYS.INTL(AK$1,AK$2,11,fériés!$D$4:$D$14),NETWORKDAYS.INTL(AK$1,AK$2,11,fériés!$D$4:$D$14),IF(OR(YEAR($V11)=YEAR(AK$1),YEAR($W11)=YEAR(AK$1)),IF($C11="",0,IF($U11="Z",-IF(MONTH($V11)=MONTH(AK$1),IF(MONTH($W11)=MONTH(AK$1),NETWORKDAYS.INTL($V11,$W11,11,fériés!$D$4:$D$14),NETWORKDAYS.INTL($V11,AK$2,11,fériés!$D$4:$D$14)),IF(AND(MONTH($V11)&lt;MONTH(AK$1),MONTH($W11)&gt;MONTH(AK$2)),NETWORKDAYS.INTL(AK$1,AK$2,11,fériés!$D$4:$D$14),IF(MONTH($W11)=MONTH(AK$1),NETWORKDAYS.INTL(AK$1,$W11,11,fériés!$D$4:$D$14),0))),IF(MONTH($V11)=MONTH(AK$1),IF(MONTH($W11)=MONTH(AK$1),NETWORKDAYS.INTL($V11,$W11,11,fériés!$D$4:$D$14),NETWORKDAYS.INTL($V11,AK$2,11,fériés!$D$4:$D$14)),IF(AND(MONTH($V11)&lt;MONTH(AK$1),MONTH($W11)&gt;MONTH(AK$2)),NETWORKDAYS.INTL(AK$1,AK$2,11,fériés!$D$4:$D$14),IF(MONTH($W11)=MONTH(AK$1),NETWORKDAYS.INTL(AK$1,$W11,11,fériés!$D$4:$D$14),0))))),0)),0)</f>
        <v>0</v>
      </c>
      <c r="AL11">
        <f>IFERROR(IF(IF(OR(YEAR($V11)=YEAR(AL$1),YEAR($W11)=YEAR(AL$1)),IF($C11="",0,IF($U11="Z",-IF(MONTH($V11)=MONTH(AL$1),IF(MONTH($W11)=MONTH(AL$1),NETWORKDAYS.INTL($V11,$W11,11,fériés!$D$4:$D$14),NETWORKDAYS.INTL($V11,AL$2,11,fériés!$D$4:$D$14)),IF(AND(MONTH($V11)&lt;MONTH(AL$1),MONTH($W11)&gt;MONTH(AL$2)),NETWORKDAYS.INTL(AL$1,AL$2,11,fériés!$D$4:$D$14),IF(MONTH($W11)=MONTH(AL$1),NETWORKDAYS.INTL(AL$1,$W11,11,fériés!$D$4:$D$14),0))),IF(MONTH($V11)=MONTH(AL$1),IF(MONTH($W11)=MONTH(AL$1),NETWORKDAYS.INTL($V11,$W11,11,fériés!$D$4:$D$14),NETWORKDAYS.INTL($V11,AL$2,11,fériés!$D$4:$D$14)),IF(AND(MONTH($V11)&lt;MONTH(AL$1),MONTH($W11)&gt;MONTH(AL$2)),NETWORKDAYS.INTL(AL$1,AL$2,11,fériés!$D$4:$D$14),IF(MONTH($W11)=MONTH(AL$1),NETWORKDAYS.INTL(AL$1,$W11,11,fériés!$D$4:$D$14),0))))),0)&gt;NETWORKDAYS.INTL(AL$1,AL$2,11,fériés!$D$4:$D$14),NETWORKDAYS.INTL(AL$1,AL$2,11,fériés!$D$4:$D$14),IF(OR(YEAR($V11)=YEAR(AL$1),YEAR($W11)=YEAR(AL$1)),IF($C11="",0,IF($U11="Z",-IF(MONTH($V11)=MONTH(AL$1),IF(MONTH($W11)=MONTH(AL$1),NETWORKDAYS.INTL($V11,$W11,11,fériés!$D$4:$D$14),NETWORKDAYS.INTL($V11,AL$2,11,fériés!$D$4:$D$14)),IF(AND(MONTH($V11)&lt;MONTH(AL$1),MONTH($W11)&gt;MONTH(AL$2)),NETWORKDAYS.INTL(AL$1,AL$2,11,fériés!$D$4:$D$14),IF(MONTH($W11)=MONTH(AL$1),NETWORKDAYS.INTL(AL$1,$W11,11,fériés!$D$4:$D$14),0))),IF(MONTH($V11)=MONTH(AL$1),IF(MONTH($W11)=MONTH(AL$1),NETWORKDAYS.INTL($V11,$W11,11,fériés!$D$4:$D$14),NETWORKDAYS.INTL($V11,AL$2,11,fériés!$D$4:$D$14)),IF(AND(MONTH($V11)&lt;MONTH(AL$1),MONTH($W11)&gt;MONTH(AL$2)),NETWORKDAYS.INTL(AL$1,AL$2,11,fériés!$D$4:$D$14),IF(MONTH($W11)=MONTH(AL$1),NETWORKDAYS.INTL(AL$1,$W11,11,fériés!$D$4:$D$14),0))))),0)),0)</f>
        <v>0</v>
      </c>
      <c r="AM11">
        <f>IFERROR(IF(IF(OR(YEAR($V11)=YEAR(AM$1),YEAR($W11)=YEAR(AM$1)),IF($C11="",0,IF($U11="Z",-IF(MONTH($V11)=MONTH(AM$1),IF(MONTH($W11)=MONTH(AM$1),NETWORKDAYS.INTL($V11,$W11,11,fériés!$D$4:$D$14),NETWORKDAYS.INTL($V11,AM$2,11,fériés!$D$4:$D$14)),IF(AND(MONTH($V11)&lt;MONTH(AM$1),MONTH($W11)&gt;MONTH(AM$2)),NETWORKDAYS.INTL(AM$1,AM$2,11,fériés!$D$4:$D$14),IF(MONTH($W11)=MONTH(AM$1),NETWORKDAYS.INTL(AM$1,$W11,11,fériés!$D$4:$D$14),0))),IF(MONTH($V11)=MONTH(AM$1),IF(MONTH($W11)=MONTH(AM$1),NETWORKDAYS.INTL($V11,$W11,11,fériés!$D$4:$D$14),NETWORKDAYS.INTL($V11,AM$2,11,fériés!$D$4:$D$14)),IF(AND(MONTH($V11)&lt;MONTH(AM$1),MONTH($W11)&gt;MONTH(AM$2)),NETWORKDAYS.INTL(AM$1,AM$2,11,fériés!$D$4:$D$14),IF(MONTH($W11)=MONTH(AM$1),NETWORKDAYS.INTL(AM$1,$W11,11,fériés!$D$4:$D$14),0))))),0)&gt;NETWORKDAYS.INTL(AM$1,AM$2,11,fériés!$D$4:$D$14),NETWORKDAYS.INTL(AM$1,AM$2,11,fériés!$D$4:$D$14),IF(OR(YEAR($V11)=YEAR(AM$1),YEAR($W11)=YEAR(AM$1)),IF($C11="",0,IF($U11="Z",-IF(MONTH($V11)=MONTH(AM$1),IF(MONTH($W11)=MONTH(AM$1),NETWORKDAYS.INTL($V11,$W11,11,fériés!$D$4:$D$14),NETWORKDAYS.INTL($V11,AM$2,11,fériés!$D$4:$D$14)),IF(AND(MONTH($V11)&lt;MONTH(AM$1),MONTH($W11)&gt;MONTH(AM$2)),NETWORKDAYS.INTL(AM$1,AM$2,11,fériés!$D$4:$D$14),IF(MONTH($W11)=MONTH(AM$1),NETWORKDAYS.INTL(AM$1,$W11,11,fériés!$D$4:$D$14),0))),IF(MONTH($V11)=MONTH(AM$1),IF(MONTH($W11)=MONTH(AM$1),NETWORKDAYS.INTL($V11,$W11,11,fériés!$D$4:$D$14),NETWORKDAYS.INTL($V11,AM$2,11,fériés!$D$4:$D$14)),IF(AND(MONTH($V11)&lt;MONTH(AM$1),MONTH($W11)&gt;MONTH(AM$2)),NETWORKDAYS.INTL(AM$1,AM$2,11,fériés!$D$4:$D$14),IF(MONTH($W11)=MONTH(AM$1),NETWORKDAYS.INTL(AM$1,$W11,11,fériés!$D$4:$D$14),0))))),0)),0)</f>
        <v>0</v>
      </c>
      <c r="AN11">
        <f>IFERROR(IF(IF(OR(YEAR($V11)=YEAR(AN$1),YEAR($W11)=YEAR(AN$1)),IF($C11="",0,IF($U11="Z",-IF(MONTH($V11)=MONTH(AN$1),IF(MONTH($W11)=MONTH(AN$1),NETWORKDAYS.INTL($V11,$W11,11,fériés!$D$4:$D$14),NETWORKDAYS.INTL($V11,AN$2,11,fériés!$D$4:$D$14)),IF(AND(MONTH($V11)&lt;MONTH(AN$1),MONTH($W11)&gt;MONTH(AN$2)),NETWORKDAYS.INTL(AN$1,AN$2,11,fériés!$D$4:$D$14),IF(MONTH($W11)=MONTH(AN$1),NETWORKDAYS.INTL(AN$1,$W11,11,fériés!$D$4:$D$14),0))),IF(MONTH($V11)=MONTH(AN$1),IF(MONTH($W11)=MONTH(AN$1),NETWORKDAYS.INTL($V11,$W11,11,fériés!$D$4:$D$14),NETWORKDAYS.INTL($V11,AN$2,11,fériés!$D$4:$D$14)),IF(AND(MONTH($V11)&lt;MONTH(AN$1),MONTH($W11)&gt;MONTH(AN$2)),NETWORKDAYS.INTL(AN$1,AN$2,11,fériés!$D$4:$D$14),IF(MONTH($W11)=MONTH(AN$1),NETWORKDAYS.INTL(AN$1,$W11,11,fériés!$D$4:$D$14),0))))),0)&gt;NETWORKDAYS.INTL(AN$1,AN$2,11,fériés!$D$4:$D$14),NETWORKDAYS.INTL(AN$1,AN$2,11,fériés!$D$4:$D$14),IF(OR(YEAR($V11)=YEAR(AN$1),YEAR($W11)=YEAR(AN$1)),IF($C11="",0,IF($U11="Z",-IF(MONTH($V11)=MONTH(AN$1),IF(MONTH($W11)=MONTH(AN$1),NETWORKDAYS.INTL($V11,$W11,11,fériés!$D$4:$D$14),NETWORKDAYS.INTL($V11,AN$2,11,fériés!$D$4:$D$14)),IF(AND(MONTH($V11)&lt;MONTH(AN$1),MONTH($W11)&gt;MONTH(AN$2)),NETWORKDAYS.INTL(AN$1,AN$2,11,fériés!$D$4:$D$14),IF(MONTH($W11)=MONTH(AN$1),NETWORKDAYS.INTL(AN$1,$W11,11,fériés!$D$4:$D$14),0))),IF(MONTH($V11)=MONTH(AN$1),IF(MONTH($W11)=MONTH(AN$1),NETWORKDAYS.INTL($V11,$W11,11,fériés!$D$4:$D$14),NETWORKDAYS.INTL($V11,AN$2,11,fériés!$D$4:$D$14)),IF(AND(MONTH($V11)&lt;MONTH(AN$1),MONTH($W11)&gt;MONTH(AN$2)),NETWORKDAYS.INTL(AN$1,AN$2,11,fériés!$D$4:$D$14),IF(MONTH($W11)=MONTH(AN$1),NETWORKDAYS.INTL(AN$1,$W11,11,fériés!$D$4:$D$14),0))))),0)),0)</f>
        <v>0</v>
      </c>
      <c r="AO11">
        <f>IFERROR(IF(IF(OR(YEAR($V11)=YEAR(AO$1),YEAR($W11)=YEAR(AO$1)),IF($C11="",0,IF($U11="Z",-IF(MONTH($V11)=MONTH(AO$1),IF(MONTH($W11)=MONTH(AO$1),NETWORKDAYS.INTL($V11,$W11,11,fériés!$D$4:$D$14),NETWORKDAYS.INTL($V11,AO$2,11,fériés!$D$4:$D$14)),IF(AND(MONTH($V11)&lt;MONTH(AO$1),MONTH($W11)&gt;MONTH(AO$2)),NETWORKDAYS.INTL(AO$1,AO$2,11,fériés!$D$4:$D$14),IF(MONTH($W11)=MONTH(AO$1),NETWORKDAYS.INTL(AO$1,$W11,11,fériés!$D$4:$D$14),0))),IF(MONTH($V11)=MONTH(AO$1),IF(MONTH($W11)=MONTH(AO$1),NETWORKDAYS.INTL($V11,$W11,11,fériés!$D$4:$D$14),NETWORKDAYS.INTL($V11,AO$2,11,fériés!$D$4:$D$14)),IF(AND(MONTH($V11)&lt;MONTH(AO$1),MONTH($W11)&gt;MONTH(AO$2)),NETWORKDAYS.INTL(AO$1,AO$2,11,fériés!$D$4:$D$14),IF(MONTH($W11)=MONTH(AO$1),NETWORKDAYS.INTL(AO$1,$W11,11,fériés!$D$4:$D$14),0))))),0)&gt;NETWORKDAYS.INTL(AO$1,AO$2,11,fériés!$D$4:$D$14),NETWORKDAYS.INTL(AO$1,AO$2,11,fériés!$D$4:$D$14),IF(OR(YEAR($V11)=YEAR(AO$1),YEAR($W11)=YEAR(AO$1)),IF($C11="",0,IF($U11="Z",-IF(MONTH($V11)=MONTH(AO$1),IF(MONTH($W11)=MONTH(AO$1),NETWORKDAYS.INTL($V11,$W11,11,fériés!$D$4:$D$14),NETWORKDAYS.INTL($V11,AO$2,11,fériés!$D$4:$D$14)),IF(AND(MONTH($V11)&lt;MONTH(AO$1),MONTH($W11)&gt;MONTH(AO$2)),NETWORKDAYS.INTL(AO$1,AO$2,11,fériés!$D$4:$D$14),IF(MONTH($W11)=MONTH(AO$1),NETWORKDAYS.INTL(AO$1,$W11,11,fériés!$D$4:$D$14),0))),IF(MONTH($V11)=MONTH(AO$1),IF(MONTH($W11)=MONTH(AO$1),NETWORKDAYS.INTL($V11,$W11,11,fériés!$D$4:$D$14),NETWORKDAYS.INTL($V11,AO$2,11,fériés!$D$4:$D$14)),IF(AND(MONTH($V11)&lt;MONTH(AO$1),MONTH($W11)&gt;MONTH(AO$2)),NETWORKDAYS.INTL(AO$1,AO$2,11,fériés!$D$4:$D$14),IF(MONTH($W11)=MONTH(AO$1),NETWORKDAYS.INTL(AO$1,$W11,11,fériés!$D$4:$D$14),0))))),0)),0)</f>
        <v>0</v>
      </c>
      <c r="AP11">
        <f>IFERROR(IF(IF(OR(YEAR($V11)=YEAR(AP$1),YEAR($W11)=YEAR(AP$1)),IF($C11="",0,IF($U11="Z",-IF(MONTH($V11)=MONTH(AP$1),IF(MONTH($W11)=MONTH(AP$1),NETWORKDAYS.INTL($V11,$W11,11,fériés!$D$4:$D$14),NETWORKDAYS.INTL($V11,AP$2,11,fériés!$D$4:$D$14)),IF(AND(MONTH($V11)&lt;MONTH(AP$1),MONTH($W11)&gt;MONTH(AP$2)),NETWORKDAYS.INTL(AP$1,AP$2,11,fériés!$D$4:$D$14),IF(MONTH($W11)=MONTH(AP$1),NETWORKDAYS.INTL(AP$1,$W11,11,fériés!$D$4:$D$14),0))),IF(MONTH($V11)=MONTH(AP$1),IF(MONTH($W11)=MONTH(AP$1),NETWORKDAYS.INTL($V11,$W11,11,fériés!$D$4:$D$14),NETWORKDAYS.INTL($V11,AP$2,11,fériés!$D$4:$D$14)),IF(AND(MONTH($V11)&lt;MONTH(AP$1),MONTH($W11)&gt;MONTH(AP$2)),NETWORKDAYS.INTL(AP$1,AP$2,11,fériés!$D$4:$D$14),IF(MONTH($W11)=MONTH(AP$1),NETWORKDAYS.INTL(AP$1,$W11,11,fériés!$D$4:$D$14),0))))),0)&gt;NETWORKDAYS.INTL(AP$1,AP$2,11,fériés!$D$4:$D$14),NETWORKDAYS.INTL(AP$1,AP$2,11,fériés!$D$4:$D$14),IF(OR(YEAR($V11)=YEAR(AP$1),YEAR($W11)=YEAR(AP$1)),IF($C11="",0,IF($U11="Z",-IF(MONTH($V11)=MONTH(AP$1),IF(MONTH($W11)=MONTH(AP$1),NETWORKDAYS.INTL($V11,$W11,11,fériés!$D$4:$D$14),NETWORKDAYS.INTL($V11,AP$2,11,fériés!$D$4:$D$14)),IF(AND(MONTH($V11)&lt;MONTH(AP$1),MONTH($W11)&gt;MONTH(AP$2)),NETWORKDAYS.INTL(AP$1,AP$2,11,fériés!$D$4:$D$14),IF(MONTH($W11)=MONTH(AP$1),NETWORKDAYS.INTL(AP$1,$W11,11,fériés!$D$4:$D$14),0))),IF(MONTH($V11)=MONTH(AP$1),IF(MONTH($W11)=MONTH(AP$1),NETWORKDAYS.INTL($V11,$W11,11,fériés!$D$4:$D$14),NETWORKDAYS.INTL($V11,AP$2,11,fériés!$D$4:$D$14)),IF(AND(MONTH($V11)&lt;MONTH(AP$1),MONTH($W11)&gt;MONTH(AP$2)),NETWORKDAYS.INTL(AP$1,AP$2,11,fériés!$D$4:$D$14),IF(MONTH($W11)=MONTH(AP$1),NETWORKDAYS.INTL(AP$1,$W11,11,fériés!$D$4:$D$14),0))))),0)),0)</f>
        <v>0</v>
      </c>
      <c r="AQ11">
        <f>IFERROR(IF(IF(OR(YEAR($V11)=YEAR(AQ$1),YEAR($W11)=YEAR(AQ$1)),IF($C11="",0,IF($U11="Z",-IF(MONTH($V11)=MONTH(AQ$1),IF(MONTH($W11)=MONTH(AQ$1),NETWORKDAYS.INTL($V11,$W11,11,fériés!$D$4:$D$14),NETWORKDAYS.INTL($V11,AQ$2,11,fériés!$D$4:$D$14)),IF(AND(MONTH($V11)&lt;MONTH(AQ$1),MONTH($W11)&gt;MONTH(AQ$2)),NETWORKDAYS.INTL(AQ$1,AQ$2,11,fériés!$D$4:$D$14),IF(MONTH($W11)=MONTH(AQ$1),NETWORKDAYS.INTL(AQ$1,$W11,11,fériés!$D$4:$D$14),0))),IF(MONTH($V11)=MONTH(AQ$1),IF(MONTH($W11)=MONTH(AQ$1),NETWORKDAYS.INTL($V11,$W11,11,fériés!$D$4:$D$14),NETWORKDAYS.INTL($V11,AQ$2,11,fériés!$D$4:$D$14)),IF(AND(MONTH($V11)&lt;MONTH(AQ$1),MONTH($W11)&gt;MONTH(AQ$2)),NETWORKDAYS.INTL(AQ$1,AQ$2,11,fériés!$D$4:$D$14),IF(MONTH($W11)=MONTH(AQ$1),NETWORKDAYS.INTL(AQ$1,$W11,11,fériés!$D$4:$D$14),0))))),0)&gt;NETWORKDAYS.INTL(AQ$1,AQ$2,11,fériés!$D$4:$D$14),NETWORKDAYS.INTL(AQ$1,AQ$2,11,fériés!$D$4:$D$14),IF(OR(YEAR($V11)=YEAR(AQ$1),YEAR($W11)=YEAR(AQ$1)),IF($C11="",0,IF($U11="Z",-IF(MONTH($V11)=MONTH(AQ$1),IF(MONTH($W11)=MONTH(AQ$1),NETWORKDAYS.INTL($V11,$W11,11,fériés!$D$4:$D$14),NETWORKDAYS.INTL($V11,AQ$2,11,fériés!$D$4:$D$14)),IF(AND(MONTH($V11)&lt;MONTH(AQ$1),MONTH($W11)&gt;MONTH(AQ$2)),NETWORKDAYS.INTL(AQ$1,AQ$2,11,fériés!$D$4:$D$14),IF(MONTH($W11)=MONTH(AQ$1),NETWORKDAYS.INTL(AQ$1,$W11,11,fériés!$D$4:$D$14),0))),IF(MONTH($V11)=MONTH(AQ$1),IF(MONTH($W11)=MONTH(AQ$1),NETWORKDAYS.INTL($V11,$W11,11,fériés!$D$4:$D$14),NETWORKDAYS.INTL($V11,AQ$2,11,fériés!$D$4:$D$14)),IF(AND(MONTH($V11)&lt;MONTH(AQ$1),MONTH($W11)&gt;MONTH(AQ$2)),NETWORKDAYS.INTL(AQ$1,AQ$2,11,fériés!$D$4:$D$14),IF(MONTH($W11)=MONTH(AQ$1),NETWORKDAYS.INTL(AQ$1,$W11,11,fériés!$D$4:$D$14),0))))),0)),0)</f>
        <v>0</v>
      </c>
      <c r="AR11">
        <f>IFERROR(IF(IF(OR(YEAR($V11)=YEAR(AR$1),YEAR($W11)=YEAR(AR$1)),IF($C11="",0,IF($U11="Z",-IF(MONTH($V11)=MONTH(AR$1),IF(MONTH($W11)=MONTH(AR$1),NETWORKDAYS.INTL($V11,$W11,11,fériés!$D$4:$D$14),NETWORKDAYS.INTL($V11,AR$2,11,fériés!$D$4:$D$14)),IF(AND(MONTH($V11)&lt;MONTH(AR$1),MONTH($W11)&gt;MONTH(AR$2)),NETWORKDAYS.INTL(AR$1,AR$2,11,fériés!$D$4:$D$14),IF(MONTH($W11)=MONTH(AR$1),NETWORKDAYS.INTL(AR$1,$W11,11,fériés!$D$4:$D$14),0))),IF(MONTH($V11)=MONTH(AR$1),IF(MONTH($W11)=MONTH(AR$1),NETWORKDAYS.INTL($V11,$W11,11,fériés!$D$4:$D$14),NETWORKDAYS.INTL($V11,AR$2,11,fériés!$D$4:$D$14)),IF(AND(MONTH($V11)&lt;MONTH(AR$1),MONTH($W11)&gt;MONTH(AR$2)),NETWORKDAYS.INTL(AR$1,AR$2,11,fériés!$D$4:$D$14),IF(MONTH($W11)=MONTH(AR$1),NETWORKDAYS.INTL(AR$1,$W11,11,fériés!$D$4:$D$14),0))))),0)&gt;NETWORKDAYS.INTL(AR$1,AR$2,11,fériés!$D$4:$D$14),NETWORKDAYS.INTL(AR$1,AR$2,11,fériés!$D$4:$D$14),IF(OR(YEAR($V11)=YEAR(AR$1),YEAR($W11)=YEAR(AR$1)),IF($C11="",0,IF($U11="Z",-IF(MONTH($V11)=MONTH(AR$1),IF(MONTH($W11)=MONTH(AR$1),NETWORKDAYS.INTL($V11,$W11,11,fériés!$D$4:$D$14),NETWORKDAYS.INTL($V11,AR$2,11,fériés!$D$4:$D$14)),IF(AND(MONTH($V11)&lt;MONTH(AR$1),MONTH($W11)&gt;MONTH(AR$2)),NETWORKDAYS.INTL(AR$1,AR$2,11,fériés!$D$4:$D$14),IF(MONTH($W11)=MONTH(AR$1),NETWORKDAYS.INTL(AR$1,$W11,11,fériés!$D$4:$D$14),0))),IF(MONTH($V11)=MONTH(AR$1),IF(MONTH($W11)=MONTH(AR$1),NETWORKDAYS.INTL($V11,$W11,11,fériés!$D$4:$D$14),NETWORKDAYS.INTL($V11,AR$2,11,fériés!$D$4:$D$14)),IF(AND(MONTH($V11)&lt;MONTH(AR$1),MONTH($W11)&gt;MONTH(AR$2)),NETWORKDAYS.INTL(AR$1,AR$2,11,fériés!$D$4:$D$14),IF(MONTH($W11)=MONTH(AR$1),NETWORKDAYS.INTL(AR$1,$W11,11,fériés!$D$4:$D$14),0))))),0)),0)</f>
        <v>0</v>
      </c>
      <c r="AS11">
        <f>IFERROR(IF(IF(OR(YEAR($V11)=YEAR(AS$1),YEAR($W11)=YEAR(AS$1)),IF($C11="",0,IF($U11="Z",-IF(MONTH($V11)=MONTH(AS$1),IF(MONTH($W11)=MONTH(AS$1),NETWORKDAYS.INTL($V11,$W11,11,fériés!$D$4:$D$14),NETWORKDAYS.INTL($V11,AS$2,11,fériés!$D$4:$D$14)),IF(AND(MONTH($V11)&lt;MONTH(AS$1),MONTH($W11)&gt;MONTH(AS$2)),NETWORKDAYS.INTL(AS$1,AS$2,11,fériés!$D$4:$D$14),IF(MONTH($W11)=MONTH(AS$1),NETWORKDAYS.INTL(AS$1,$W11,11,fériés!$D$4:$D$14),0))),IF(MONTH($V11)=MONTH(AS$1),IF(MONTH($W11)=MONTH(AS$1),NETWORKDAYS.INTL($V11,$W11,11,fériés!$D$4:$D$14),NETWORKDAYS.INTL($V11,AS$2,11,fériés!$D$4:$D$14)),IF(AND(MONTH($V11)&lt;MONTH(AS$1),MONTH($W11)&gt;MONTH(AS$2)),NETWORKDAYS.INTL(AS$1,AS$2,11,fériés!$D$4:$D$14),IF(MONTH($W11)=MONTH(AS$1),NETWORKDAYS.INTL(AS$1,$W11,11,fériés!$D$4:$D$14),0))))),0)&gt;NETWORKDAYS.INTL(AS$1,AS$2,11,fériés!$D$4:$D$14),NETWORKDAYS.INTL(AS$1,AS$2,11,fériés!$D$4:$D$14),IF(OR(YEAR($V11)=YEAR(AS$1),YEAR($W11)=YEAR(AS$1)),IF($C11="",0,IF($U11="Z",-IF(MONTH($V11)=MONTH(AS$1),IF(MONTH($W11)=MONTH(AS$1),NETWORKDAYS.INTL($V11,$W11,11,fériés!$D$4:$D$14),NETWORKDAYS.INTL($V11,AS$2,11,fériés!$D$4:$D$14)),IF(AND(MONTH($V11)&lt;MONTH(AS$1),MONTH($W11)&gt;MONTH(AS$2)),NETWORKDAYS.INTL(AS$1,AS$2,11,fériés!$D$4:$D$14),IF(MONTH($W11)=MONTH(AS$1),NETWORKDAYS.INTL(AS$1,$W11,11,fériés!$D$4:$D$14),0))),IF(MONTH($V11)=MONTH(AS$1),IF(MONTH($W11)=MONTH(AS$1),NETWORKDAYS.INTL($V11,$W11,11,fériés!$D$4:$D$14),NETWORKDAYS.INTL($V11,AS$2,11,fériés!$D$4:$D$14)),IF(AND(MONTH($V11)&lt;MONTH(AS$1),MONTH($W11)&gt;MONTH(AS$2)),NETWORKDAYS.INTL(AS$1,AS$2,11,fériés!$D$4:$D$14),IF(MONTH($W11)=MONTH(AS$1),NETWORKDAYS.INTL(AS$1,$W11,11,fériés!$D$4:$D$14),0))))),0)),0)</f>
        <v>0</v>
      </c>
      <c r="AT11">
        <f>IFERROR(IF(IF(OR(YEAR($V11)=YEAR(AT$1),YEAR($W11)=YEAR(AT$1)),IF($C11="",0,IF($U11="Z",-IF(MONTH($V11)=MONTH(AT$1),IF(MONTH($W11)=MONTH(AT$1),NETWORKDAYS.INTL($V11,$W11,11,fériés!$D$4:$D$14),NETWORKDAYS.INTL($V11,AT$2,11,fériés!$D$4:$D$14)),IF(AND(MONTH($V11)&lt;MONTH(AT$1),MONTH($W11)&gt;MONTH(AT$2)),NETWORKDAYS.INTL(AT$1,AT$2,11,fériés!$D$4:$D$14),IF(MONTH($W11)=MONTH(AT$1),NETWORKDAYS.INTL(AT$1,$W11,11,fériés!$D$4:$D$14),0))),IF(MONTH($V11)=MONTH(AT$1),IF(MONTH($W11)=MONTH(AT$1),NETWORKDAYS.INTL($V11,$W11,11,fériés!$D$4:$D$14),NETWORKDAYS.INTL($V11,AT$2,11,fériés!$D$4:$D$14)),IF(AND(MONTH($V11)&lt;MONTH(AT$1),MONTH($W11)&gt;MONTH(AT$2)),NETWORKDAYS.INTL(AT$1,AT$2,11,fériés!$D$4:$D$14),IF(MONTH($W11)=MONTH(AT$1),NETWORKDAYS.INTL(AT$1,$W11,11,fériés!$D$4:$D$14),0))))),0)&gt;NETWORKDAYS.INTL(AT$1,AT$2,11,fériés!$D$4:$D$14),NETWORKDAYS.INTL(AT$1,AT$2,11,fériés!$D$4:$D$14),IF(OR(YEAR($V11)=YEAR(AT$1),YEAR($W11)=YEAR(AT$1)),IF($C11="",0,IF($U11="Z",-IF(MONTH($V11)=MONTH(AT$1),IF(MONTH($W11)=MONTH(AT$1),NETWORKDAYS.INTL($V11,$W11,11,fériés!$D$4:$D$14),NETWORKDAYS.INTL($V11,AT$2,11,fériés!$D$4:$D$14)),IF(AND(MONTH($V11)&lt;MONTH(AT$1),MONTH($W11)&gt;MONTH(AT$2)),NETWORKDAYS.INTL(AT$1,AT$2,11,fériés!$D$4:$D$14),IF(MONTH($W11)=MONTH(AT$1),NETWORKDAYS.INTL(AT$1,$W11,11,fériés!$D$4:$D$14),0))),IF(MONTH($V11)=MONTH(AT$1),IF(MONTH($W11)=MONTH(AT$1),NETWORKDAYS.INTL($V11,$W11,11,fériés!$D$4:$D$14),NETWORKDAYS.INTL($V11,AT$2,11,fériés!$D$4:$D$14)),IF(AND(MONTH($V11)&lt;MONTH(AT$1),MONTH($W11)&gt;MONTH(AT$2)),NETWORKDAYS.INTL(AT$1,AT$2,11,fériés!$D$4:$D$14),IF(MONTH($W11)=MONTH(AT$1),NETWORKDAYS.INTL(AT$1,$W11,11,fériés!$D$4:$D$14),0))))),0)),0)</f>
        <v>0</v>
      </c>
      <c r="AU11">
        <f>IFERROR(IF(IF(OR(YEAR($V11)=YEAR(AU$1),YEAR($W11)=YEAR(AU$1)),IF($C11="",0,IF($U11="Z",-IF(MONTH($V11)=MONTH(AU$1),IF(MONTH($W11)=MONTH(AU$1),NETWORKDAYS.INTL($V11,$W11,11,fériés!$D$4:$D$14),NETWORKDAYS.INTL($V11,AU$2,11,fériés!$D$4:$D$14)),IF(AND(MONTH($V11)&lt;MONTH(AU$1),MONTH($W11)&gt;MONTH(AU$2)),NETWORKDAYS.INTL(AU$1,AU$2,11,fériés!$D$4:$D$14),IF(MONTH($W11)=MONTH(AU$1),NETWORKDAYS.INTL(AU$1,$W11,11,fériés!$D$4:$D$14),0))),IF(MONTH($V11)=MONTH(AU$1),IF(MONTH($W11)=MONTH(AU$1),NETWORKDAYS.INTL($V11,$W11,11,fériés!$D$4:$D$14),NETWORKDAYS.INTL($V11,AU$2,11,fériés!$D$4:$D$14)),IF(AND(MONTH($V11)&lt;MONTH(AU$1),MONTH($W11)&gt;MONTH(AU$2)),NETWORKDAYS.INTL(AU$1,AU$2,11,fériés!$D$4:$D$14),IF(MONTH($W11)=MONTH(AU$1),NETWORKDAYS.INTL(AU$1,$W11,11,fériés!$D$4:$D$14),0))))),0)&gt;NETWORKDAYS.INTL(AU$1,AU$2,11,fériés!$D$4:$D$14),NETWORKDAYS.INTL(AU$1,AU$2,11,fériés!$D$4:$D$14),IF(OR(YEAR($V11)=YEAR(AU$1),YEAR($W11)=YEAR(AU$1)),IF($C11="",0,IF($U11="Z",-IF(MONTH($V11)=MONTH(AU$1),IF(MONTH($W11)=MONTH(AU$1),NETWORKDAYS.INTL($V11,$W11,11,fériés!$D$4:$D$14),NETWORKDAYS.INTL($V11,AU$2,11,fériés!$D$4:$D$14)),IF(AND(MONTH($V11)&lt;MONTH(AU$1),MONTH($W11)&gt;MONTH(AU$2)),NETWORKDAYS.INTL(AU$1,AU$2,11,fériés!$D$4:$D$14),IF(MONTH($W11)=MONTH(AU$1),NETWORKDAYS.INTL(AU$1,$W11,11,fériés!$D$4:$D$14),0))),IF(MONTH($V11)=MONTH(AU$1),IF(MONTH($W11)=MONTH(AU$1),NETWORKDAYS.INTL($V11,$W11,11,fériés!$D$4:$D$14),NETWORKDAYS.INTL($V11,AU$2,11,fériés!$D$4:$D$14)),IF(AND(MONTH($V11)&lt;MONTH(AU$1),MONTH($W11)&gt;MONTH(AU$2)),NETWORKDAYS.INTL(AU$1,AU$2,11,fériés!$D$4:$D$14),IF(MONTH($W11)=MONTH(AU$1),NETWORKDAYS.INTL(AU$1,$W11,11,fériés!$D$4:$D$14),0))))),0)),0)</f>
        <v>0</v>
      </c>
      <c r="AV11">
        <f>IFERROR(IF(IF(OR(YEAR($V11)=YEAR(AV$1),YEAR($W11)=YEAR(AV$1)),IF($C11="",0,IF($U11="Z",-IF(MONTH($V11)=MONTH(AV$1),IF(MONTH($W11)=MONTH(AV$1),NETWORKDAYS.INTL($V11,$W11,11,fériés!$D$4:$D$14),NETWORKDAYS.INTL($V11,AV$2,11,fériés!$D$4:$D$14)),IF(AND(MONTH($V11)&lt;MONTH(AV$1),MONTH($W11)&gt;MONTH(AV$2)),NETWORKDAYS.INTL(AV$1,AV$2,11,fériés!$D$4:$D$14),IF(MONTH($W11)=MONTH(AV$1),NETWORKDAYS.INTL(AV$1,$W11,11,fériés!$D$4:$D$14),0))),IF(MONTH($V11)=MONTH(AV$1),IF(MONTH($W11)=MONTH(AV$1),NETWORKDAYS.INTL($V11,$W11,11,fériés!$D$4:$D$14),NETWORKDAYS.INTL($V11,AV$2,11,fériés!$D$4:$D$14)),IF(AND(MONTH($V11)&lt;MONTH(AV$1),MONTH($W11)&gt;MONTH(AV$2)),NETWORKDAYS.INTL(AV$1,AV$2,11,fériés!$D$4:$D$14),IF(MONTH($W11)=MONTH(AV$1),NETWORKDAYS.INTL(AV$1,$W11,11,fériés!$D$4:$D$14),0))))),0)&gt;NETWORKDAYS.INTL(AV$1,AV$2,11,fériés!$D$4:$D$14),NETWORKDAYS.INTL(AV$1,AV$2,11,fériés!$D$4:$D$14),IF(OR(YEAR($V11)=YEAR(AV$1),YEAR($W11)=YEAR(AV$1)),IF($C11="",0,IF($U11="Z",-IF(MONTH($V11)=MONTH(AV$1),IF(MONTH($W11)=MONTH(AV$1),NETWORKDAYS.INTL($V11,$W11,11,fériés!$D$4:$D$14),NETWORKDAYS.INTL($V11,AV$2,11,fériés!$D$4:$D$14)),IF(AND(MONTH($V11)&lt;MONTH(AV$1),MONTH($W11)&gt;MONTH(AV$2)),NETWORKDAYS.INTL(AV$1,AV$2,11,fériés!$D$4:$D$14),IF(MONTH($W11)=MONTH(AV$1),NETWORKDAYS.INTL(AV$1,$W11,11,fériés!$D$4:$D$14),0))),IF(MONTH($V11)=MONTH(AV$1),IF(MONTH($W11)=MONTH(AV$1),NETWORKDAYS.INTL($V11,$W11,11,fériés!$D$4:$D$14),NETWORKDAYS.INTL($V11,AV$2,11,fériés!$D$4:$D$14)),IF(AND(MONTH($V11)&lt;MONTH(AV$1),MONTH($W11)&gt;MONTH(AV$2)),NETWORKDAYS.INTL(AV$1,AV$2,11,fériés!$D$4:$D$14),IF(MONTH($W11)=MONTH(AV$1),NETWORKDAYS.INTL(AV$1,$W11,11,fériés!$D$4:$D$14),0))))),0)),0)</f>
        <v>0</v>
      </c>
    </row>
    <row r="12" spans="1:61" x14ac:dyDescent="0.2">
      <c r="A12" s="1"/>
      <c r="B12" s="1"/>
      <c r="C12" s="1" t="s">
        <v>69</v>
      </c>
      <c r="D12" s="1" t="s">
        <v>70</v>
      </c>
      <c r="E12" s="2">
        <v>43674.083333333336</v>
      </c>
      <c r="F12" s="2">
        <v>43680.083333333336</v>
      </c>
      <c r="G12" s="1" t="s">
        <v>16</v>
      </c>
      <c r="H12" s="1" t="s">
        <v>17</v>
      </c>
      <c r="I12" s="1" t="s">
        <v>16</v>
      </c>
      <c r="J12" s="1" t="s">
        <v>26</v>
      </c>
      <c r="K12" s="1" t="s">
        <v>26</v>
      </c>
      <c r="L12" s="1" t="s">
        <v>16</v>
      </c>
      <c r="M12" s="20" t="str">
        <f>IFERROR(VLOOKUP(D12,'type d''absences'!$A:$C,3,FALSE),"")</f>
        <v>ATM</v>
      </c>
      <c r="N12">
        <f>IFERROR(VLOOKUP(B12,'[1]CB PRISME'!$A:$N,5,FALSE),0)</f>
        <v>0</v>
      </c>
      <c r="O12">
        <f>IFERROR(VLOOKUP(N12,'Cadre-Non Cadre'!$A:$C,3),0)</f>
        <v>0</v>
      </c>
      <c r="P12">
        <f>IFERROR(VLOOKUP(B12,'[1]CB PRISME'!$A:$N,13,FALSE),0)</f>
        <v>0</v>
      </c>
      <c r="Q12">
        <f t="shared" si="2"/>
        <v>0</v>
      </c>
      <c r="R12">
        <f>IFERROR(VLOOKUP(B12,'[1]CB PRISME'!$A:$N,7,FALSE),0)</f>
        <v>0</v>
      </c>
      <c r="S12">
        <f>+VLOOKUP(B12,[2]FTP!$A:AL,23,FALSE)</f>
        <v>0</v>
      </c>
      <c r="T12">
        <f t="shared" si="3"/>
        <v>0</v>
      </c>
      <c r="U12" s="5" t="str">
        <f t="shared" si="4"/>
        <v>M</v>
      </c>
      <c r="V12" s="2">
        <f t="shared" si="5"/>
        <v>43674.083333333336</v>
      </c>
      <c r="W12" s="2">
        <f t="shared" si="6"/>
        <v>43680.083333333336</v>
      </c>
      <c r="X12" s="33">
        <f>NETWORKDAYS.INTL(V12,W12,11,fériés!$C$4:$J$16)</f>
        <v>6</v>
      </c>
      <c r="Y12">
        <f>IFERROR(IF(IF(OR(YEAR($V12)=YEAR(Y$1),YEAR($W12)=YEAR(Y$1)),IF($C12="",0,IF($U12="Z",-IF(MONTH($V12)=MONTH(Y$1),IF(MONTH($W12)=MONTH(Y$1),NETWORKDAYS.INTL($V12,$W12,11,fériés!$D$4:$D$14),NETWORKDAYS.INTL($V12,Y$2,11,fériés!$D$4:$D$14)),IF(AND(MONTH($V12)&lt;MONTH(Y$1),MONTH($W12)&gt;MONTH(Y$2)),NETWORKDAYS.INTL(Y$1,Y$2,11,fériés!$D$4:$D$14),IF(MONTH($W12)=MONTH(Y$1),NETWORKDAYS.INTL(Y$1,$W12,11,fériés!$D$4:$D$14),0))),IF(MONTH($V12)=MONTH(Y$1),IF(MONTH($W12)=MONTH(Y$1),NETWORKDAYS.INTL($V12,$W12,11,fériés!$D$4:$D$14),NETWORKDAYS.INTL($V12,Y$2,11,fériés!$D$4:$D$14)),IF(AND(MONTH($V12)&lt;MONTH(Y$1),MONTH($W12)&gt;MONTH(Y$2)),NETWORKDAYS.INTL(Y$1,Y$2,11,fériés!$D$4:$D$14),IF(MONTH($W12)=MONTH(Y$1),NETWORKDAYS.INTL(Y$1,$W12,11,fériés!$D$4:$D$14),0))))),0)&gt;NETWORKDAYS.INTL(Y$1,Y$2,11,fériés!$D$4:$D$14),NETWORKDAYS.INTL(Y$1,Y$2,11,fériés!$D$4:$D$14),IF(OR(YEAR($V12)=YEAR(Y$1),YEAR($W12)=YEAR(Y$1)),IF($C12="",0,IF($U12="Z",-IF(MONTH($V12)=MONTH(Y$1),IF(MONTH($W12)=MONTH(Y$1),NETWORKDAYS.INTL($V12,$W12,11,fériés!$D$4:$D$14),NETWORKDAYS.INTL($V12,Y$2,11,fériés!$D$4:$D$14)),IF(AND(MONTH($V12)&lt;MONTH(Y$1),MONTH($W12)&gt;MONTH(Y$2)),NETWORKDAYS.INTL(Y$1,Y$2,11,fériés!$D$4:$D$14),IF(MONTH($W12)=MONTH(Y$1),NETWORKDAYS.INTL(Y$1,$W12,11,fériés!$D$4:$D$14),0))),IF(MONTH($V12)=MONTH(Y$1),IF(MONTH($W12)=MONTH(Y$1),NETWORKDAYS.INTL($V12,$W12,11,fériés!$D$4:$D$14),NETWORKDAYS.INTL($V12,Y$2,11,fériés!$D$4:$D$14)),IF(AND(MONTH($V12)&lt;MONTH(Y$1),MONTH($W12)&gt;MONTH(Y$2)),NETWORKDAYS.INTL(Y$1,Y$2,11,fériés!$D$4:$D$14),IF(MONTH($W12)=MONTH(Y$1),NETWORKDAYS.INTL(Y$1,$W12,11,fériés!$D$4:$D$14),0))))),0)),0)</f>
        <v>0</v>
      </c>
      <c r="Z12">
        <f>IFERROR(IF(IF(OR(YEAR($V12)=YEAR(Z$1),YEAR($W12)=YEAR(Z$1)),IF($C12="",0,IF($U12="Z",-IF(MONTH($V12)=MONTH(Z$1),IF(MONTH($W12)=MONTH(Z$1),NETWORKDAYS.INTL($V12,$W12,11,fériés!$D$4:$D$14),NETWORKDAYS.INTL($V12,Z$2,11,fériés!$D$4:$D$14)),IF(AND(MONTH($V12)&lt;MONTH(Z$1),MONTH($W12)&gt;MONTH(Z$2)),NETWORKDAYS.INTL(Z$1,Z$2,11,fériés!$D$4:$D$14),IF(MONTH($W12)=MONTH(Z$1),NETWORKDAYS.INTL(Z$1,$W12,11,fériés!$D$4:$D$14),0))),IF(MONTH($V12)=MONTH(Z$1),IF(MONTH($W12)=MONTH(Z$1),NETWORKDAYS.INTL($V12,$W12,11,fériés!$D$4:$D$14),NETWORKDAYS.INTL($V12,Z$2,11,fériés!$D$4:$D$14)),IF(AND(MONTH($V12)&lt;MONTH(Z$1),MONTH($W12)&gt;MONTH(Z$2)),NETWORKDAYS.INTL(Z$1,Z$2,11,fériés!$D$4:$D$14),IF(MONTH($W12)=MONTH(Z$1),NETWORKDAYS.INTL(Z$1,$W12,11,fériés!$D$4:$D$14),0))))),0)&gt;NETWORKDAYS.INTL(Z$1,Z$2,11,fériés!$D$4:$D$14),NETWORKDAYS.INTL(Z$1,Z$2,11,fériés!$D$4:$D$14),IF(OR(YEAR($V12)=YEAR(Z$1),YEAR($W12)=YEAR(Z$1)),IF($C12="",0,IF($U12="Z",-IF(MONTH($V12)=MONTH(Z$1),IF(MONTH($W12)=MONTH(Z$1),NETWORKDAYS.INTL($V12,$W12,11,fériés!$D$4:$D$14),NETWORKDAYS.INTL($V12,Z$2,11,fériés!$D$4:$D$14)),IF(AND(MONTH($V12)&lt;MONTH(Z$1),MONTH($W12)&gt;MONTH(Z$2)),NETWORKDAYS.INTL(Z$1,Z$2,11,fériés!$D$4:$D$14),IF(MONTH($W12)=MONTH(Z$1),NETWORKDAYS.INTL(Z$1,$W12,11,fériés!$D$4:$D$14),0))),IF(MONTH($V12)=MONTH(Z$1),IF(MONTH($W12)=MONTH(Z$1),NETWORKDAYS.INTL($V12,$W12,11,fériés!$D$4:$D$14),NETWORKDAYS.INTL($V12,Z$2,11,fériés!$D$4:$D$14)),IF(AND(MONTH($V12)&lt;MONTH(Z$1),MONTH($W12)&gt;MONTH(Z$2)),NETWORKDAYS.INTL(Z$1,Z$2,11,fériés!$D$4:$D$14),IF(MONTH($W12)=MONTH(Z$1),NETWORKDAYS.INTL(Z$1,$W12,11,fériés!$D$4:$D$14),0))))),0)),0)</f>
        <v>0</v>
      </c>
      <c r="AA12">
        <f>IFERROR(IF(IF(OR(YEAR($V12)=YEAR(AA$1),YEAR($W12)=YEAR(AA$1)),IF($C12="",0,IF($U12="Z",-IF(MONTH($V12)=MONTH(AA$1),IF(MONTH($W12)=MONTH(AA$1),NETWORKDAYS.INTL($V12,$W12,11,fériés!$D$4:$D$14),NETWORKDAYS.INTL($V12,AA$2,11,fériés!$D$4:$D$14)),IF(AND(MONTH($V12)&lt;MONTH(AA$1),MONTH($W12)&gt;MONTH(AA$2)),NETWORKDAYS.INTL(AA$1,AA$2,11,fériés!$D$4:$D$14),IF(MONTH($W12)=MONTH(AA$1),NETWORKDAYS.INTL(AA$1,$W12,11,fériés!$D$4:$D$14),0))),IF(MONTH($V12)=MONTH(AA$1),IF(MONTH($W12)=MONTH(AA$1),NETWORKDAYS.INTL($V12,$W12,11,fériés!$D$4:$D$14),NETWORKDAYS.INTL($V12,AA$2,11,fériés!$D$4:$D$14)),IF(AND(MONTH($V12)&lt;MONTH(AA$1),MONTH($W12)&gt;MONTH(AA$2)),NETWORKDAYS.INTL(AA$1,AA$2,11,fériés!$D$4:$D$14),IF(MONTH($W12)=MONTH(AA$1),NETWORKDAYS.INTL(AA$1,$W12,11,fériés!$D$4:$D$14),0))))),0)&gt;NETWORKDAYS.INTL(AA$1,AA$2,11,fériés!$D$4:$D$14),NETWORKDAYS.INTL(AA$1,AA$2,11,fériés!$D$4:$D$14),IF(OR(YEAR($V12)=YEAR(AA$1),YEAR($W12)=YEAR(AA$1)),IF($C12="",0,IF($U12="Z",-IF(MONTH($V12)=MONTH(AA$1),IF(MONTH($W12)=MONTH(AA$1),NETWORKDAYS.INTL($V12,$W12,11,fériés!$D$4:$D$14),NETWORKDAYS.INTL($V12,AA$2,11,fériés!$D$4:$D$14)),IF(AND(MONTH($V12)&lt;MONTH(AA$1),MONTH($W12)&gt;MONTH(AA$2)),NETWORKDAYS.INTL(AA$1,AA$2,11,fériés!$D$4:$D$14),IF(MONTH($W12)=MONTH(AA$1),NETWORKDAYS.INTL(AA$1,$W12,11,fériés!$D$4:$D$14),0))),IF(MONTH($V12)=MONTH(AA$1),IF(MONTH($W12)=MONTH(AA$1),NETWORKDAYS.INTL($V12,$W12,11,fériés!$D$4:$D$14),NETWORKDAYS.INTL($V12,AA$2,11,fériés!$D$4:$D$14)),IF(AND(MONTH($V12)&lt;MONTH(AA$1),MONTH($W12)&gt;MONTH(AA$2)),NETWORKDAYS.INTL(AA$1,AA$2,11,fériés!$D$4:$D$14),IF(MONTH($W12)=MONTH(AA$1),NETWORKDAYS.INTL(AA$1,$W12,11,fériés!$D$4:$D$14),0))))),0)),0)</f>
        <v>0</v>
      </c>
      <c r="AB12">
        <f>IFERROR(IF(IF(OR(YEAR($V12)=YEAR(AB$1),YEAR($W12)=YEAR(AB$1)),IF($C12="",0,IF($U12="Z",-IF(MONTH($V12)=MONTH(AB$1),IF(MONTH($W12)=MONTH(AB$1),NETWORKDAYS.INTL($V12,$W12,11,fériés!$D$4:$D$14),NETWORKDAYS.INTL($V12,AB$2,11,fériés!$D$4:$D$14)),IF(AND(MONTH($V12)&lt;MONTH(AB$1),MONTH($W12)&gt;MONTH(AB$2)),NETWORKDAYS.INTL(AB$1,AB$2,11,fériés!$D$4:$D$14),IF(MONTH($W12)=MONTH(AB$1),NETWORKDAYS.INTL(AB$1,$W12,11,fériés!$D$4:$D$14),0))),IF(MONTH($V12)=MONTH(AB$1),IF(MONTH($W12)=MONTH(AB$1),NETWORKDAYS.INTL($V12,$W12,11,fériés!$D$4:$D$14),NETWORKDAYS.INTL($V12,AB$2,11,fériés!$D$4:$D$14)),IF(AND(MONTH($V12)&lt;MONTH(AB$1),MONTH($W12)&gt;MONTH(AB$2)),NETWORKDAYS.INTL(AB$1,AB$2,11,fériés!$D$4:$D$14),IF(MONTH($W12)=MONTH(AB$1),NETWORKDAYS.INTL(AB$1,$W12,11,fériés!$D$4:$D$14),0))))),0)&gt;NETWORKDAYS.INTL(AB$1,AB$2,11,fériés!$D$4:$D$14),NETWORKDAYS.INTL(AB$1,AB$2,11,fériés!$D$4:$D$14),IF(OR(YEAR($V12)=YEAR(AB$1),YEAR($W12)=YEAR(AB$1)),IF($C12="",0,IF($U12="Z",-IF(MONTH($V12)=MONTH(AB$1),IF(MONTH($W12)=MONTH(AB$1),NETWORKDAYS.INTL($V12,$W12,11,fériés!$D$4:$D$14),NETWORKDAYS.INTL($V12,AB$2,11,fériés!$D$4:$D$14)),IF(AND(MONTH($V12)&lt;MONTH(AB$1),MONTH($W12)&gt;MONTH(AB$2)),NETWORKDAYS.INTL(AB$1,AB$2,11,fériés!$D$4:$D$14),IF(MONTH($W12)=MONTH(AB$1),NETWORKDAYS.INTL(AB$1,$W12,11,fériés!$D$4:$D$14),0))),IF(MONTH($V12)=MONTH(AB$1),IF(MONTH($W12)=MONTH(AB$1),NETWORKDAYS.INTL($V12,$W12,11,fériés!$D$4:$D$14),NETWORKDAYS.INTL($V12,AB$2,11,fériés!$D$4:$D$14)),IF(AND(MONTH($V12)&lt;MONTH(AB$1),MONTH($W12)&gt;MONTH(AB$2)),NETWORKDAYS.INTL(AB$1,AB$2,11,fériés!$D$4:$D$14),IF(MONTH($W12)=MONTH(AB$1),NETWORKDAYS.INTL(AB$1,$W12,11,fériés!$D$4:$D$14),0))))),0)),0)</f>
        <v>0</v>
      </c>
      <c r="AC12">
        <f>IFERROR(IF(IF(OR(YEAR($V12)=YEAR(AC$1),YEAR($W12)=YEAR(AC$1)),IF($C12="",0,IF($U12="Z",-IF(MONTH($V12)=MONTH(AC$1),IF(MONTH($W12)=MONTH(AC$1),NETWORKDAYS.INTL($V12,$W12,11,fériés!$D$4:$D$14),NETWORKDAYS.INTL($V12,AC$2,11,fériés!$D$4:$D$14)),IF(AND(MONTH($V12)&lt;MONTH(AC$1),MONTH($W12)&gt;MONTH(AC$2)),NETWORKDAYS.INTL(AC$1,AC$2,11,fériés!$D$4:$D$14),IF(MONTH($W12)=MONTH(AC$1),NETWORKDAYS.INTL(AC$1,$W12,11,fériés!$D$4:$D$14),0))),IF(MONTH($V12)=MONTH(AC$1),IF(MONTH($W12)=MONTH(AC$1),NETWORKDAYS.INTL($V12,$W12,11,fériés!$D$4:$D$14),NETWORKDAYS.INTL($V12,AC$2,11,fériés!$D$4:$D$14)),IF(AND(MONTH($V12)&lt;MONTH(AC$1),MONTH($W12)&gt;MONTH(AC$2)),NETWORKDAYS.INTL(AC$1,AC$2,11,fériés!$D$4:$D$14),IF(MONTH($W12)=MONTH(AC$1),NETWORKDAYS.INTL(AC$1,$W12,11,fériés!$D$4:$D$14),0))))),0)&gt;NETWORKDAYS.INTL(AC$1,AC$2,11,fériés!$D$4:$D$14),NETWORKDAYS.INTL(AC$1,AC$2,11,fériés!$D$4:$D$14),IF(OR(YEAR($V12)=YEAR(AC$1),YEAR($W12)=YEAR(AC$1)),IF($C12="",0,IF($U12="Z",-IF(MONTH($V12)=MONTH(AC$1),IF(MONTH($W12)=MONTH(AC$1),NETWORKDAYS.INTL($V12,$W12,11,fériés!$D$4:$D$14),NETWORKDAYS.INTL($V12,AC$2,11,fériés!$D$4:$D$14)),IF(AND(MONTH($V12)&lt;MONTH(AC$1),MONTH($W12)&gt;MONTH(AC$2)),NETWORKDAYS.INTL(AC$1,AC$2,11,fériés!$D$4:$D$14),IF(MONTH($W12)=MONTH(AC$1),NETWORKDAYS.INTL(AC$1,$W12,11,fériés!$D$4:$D$14),0))),IF(MONTH($V12)=MONTH(AC$1),IF(MONTH($W12)=MONTH(AC$1),NETWORKDAYS.INTL($V12,$W12,11,fériés!$D$4:$D$14),NETWORKDAYS.INTL($V12,AC$2,11,fériés!$D$4:$D$14)),IF(AND(MONTH($V12)&lt;MONTH(AC$1),MONTH($W12)&gt;MONTH(AC$2)),NETWORKDAYS.INTL(AC$1,AC$2,11,fériés!$D$4:$D$14),IF(MONTH($W12)=MONTH(AC$1),NETWORKDAYS.INTL(AC$1,$W12,11,fériés!$D$4:$D$14),0))))),0)),0)</f>
        <v>0</v>
      </c>
      <c r="AD12">
        <f>IFERROR(IF(IF(OR(YEAR($V12)=YEAR(AD$1),YEAR($W12)=YEAR(AD$1)),IF($C12="",0,IF($U12="Z",-IF(MONTH($V12)=MONTH(AD$1),IF(MONTH($W12)=MONTH(AD$1),NETWORKDAYS.INTL($V12,$W12,11,fériés!$D$4:$D$14),NETWORKDAYS.INTL($V12,AD$2,11,fériés!$D$4:$D$14)),IF(AND(MONTH($V12)&lt;MONTH(AD$1),MONTH($W12)&gt;MONTH(AD$2)),NETWORKDAYS.INTL(AD$1,AD$2,11,fériés!$D$4:$D$14),IF(MONTH($W12)=MONTH(AD$1),NETWORKDAYS.INTL(AD$1,$W12,11,fériés!$D$4:$D$14),0))),IF(MONTH($V12)=MONTH(AD$1),IF(MONTH($W12)=MONTH(AD$1),NETWORKDAYS.INTL($V12,$W12,11,fériés!$D$4:$D$14),NETWORKDAYS.INTL($V12,AD$2,11,fériés!$D$4:$D$14)),IF(AND(MONTH($V12)&lt;MONTH(AD$1),MONTH($W12)&gt;MONTH(AD$2)),NETWORKDAYS.INTL(AD$1,AD$2,11,fériés!$D$4:$D$14),IF(MONTH($W12)=MONTH(AD$1),NETWORKDAYS.INTL(AD$1,$W12,11,fériés!$D$4:$D$14),0))))),0)&gt;NETWORKDAYS.INTL(AD$1,AD$2,11,fériés!$D$4:$D$14),NETWORKDAYS.INTL(AD$1,AD$2,11,fériés!$D$4:$D$14),IF(OR(YEAR($V12)=YEAR(AD$1),YEAR($W12)=YEAR(AD$1)),IF($C12="",0,IF($U12="Z",-IF(MONTH($V12)=MONTH(AD$1),IF(MONTH($W12)=MONTH(AD$1),NETWORKDAYS.INTL($V12,$W12,11,fériés!$D$4:$D$14),NETWORKDAYS.INTL($V12,AD$2,11,fériés!$D$4:$D$14)),IF(AND(MONTH($V12)&lt;MONTH(AD$1),MONTH($W12)&gt;MONTH(AD$2)),NETWORKDAYS.INTL(AD$1,AD$2,11,fériés!$D$4:$D$14),IF(MONTH($W12)=MONTH(AD$1),NETWORKDAYS.INTL(AD$1,$W12,11,fériés!$D$4:$D$14),0))),IF(MONTH($V12)=MONTH(AD$1),IF(MONTH($W12)=MONTH(AD$1),NETWORKDAYS.INTL($V12,$W12,11,fériés!$D$4:$D$14),NETWORKDAYS.INTL($V12,AD$2,11,fériés!$D$4:$D$14)),IF(AND(MONTH($V12)&lt;MONTH(AD$1),MONTH($W12)&gt;MONTH(AD$2)),NETWORKDAYS.INTL(AD$1,AD$2,11,fériés!$D$4:$D$14),IF(MONTH($W12)=MONTH(AD$1),NETWORKDAYS.INTL(AD$1,$W12,11,fériés!$D$4:$D$14),0))))),0)),0)</f>
        <v>0</v>
      </c>
      <c r="AE12">
        <f>IFERROR(IF(IF(OR(YEAR($V12)=YEAR(AE$1),YEAR($W12)=YEAR(AE$1)),IF($C12="",0,IF($U12="Z",-IF(MONTH($V12)=MONTH(AE$1),IF(MONTH($W12)=MONTH(AE$1),NETWORKDAYS.INTL($V12,$W12,11,fériés!$D$4:$D$14),NETWORKDAYS.INTL($V12,AE$2,11,fériés!$D$4:$D$14)),IF(AND(MONTH($V12)&lt;MONTH(AE$1),MONTH($W12)&gt;MONTH(AE$2)),NETWORKDAYS.INTL(AE$1,AE$2,11,fériés!$D$4:$D$14),IF(MONTH($W12)=MONTH(AE$1),NETWORKDAYS.INTL(AE$1,$W12,11,fériés!$D$4:$D$14),0))),IF(MONTH($V12)=MONTH(AE$1),IF(MONTH($W12)=MONTH(AE$1),NETWORKDAYS.INTL($V12,$W12,11,fériés!$D$4:$D$14),NETWORKDAYS.INTL($V12,AE$2,11,fériés!$D$4:$D$14)),IF(AND(MONTH($V12)&lt;MONTH(AE$1),MONTH($W12)&gt;MONTH(AE$2)),NETWORKDAYS.INTL(AE$1,AE$2,11,fériés!$D$4:$D$14),IF(MONTH($W12)=MONTH(AE$1),NETWORKDAYS.INTL(AE$1,$W12,11,fériés!$D$4:$D$14),0))))),0)&gt;NETWORKDAYS.INTL(AE$1,AE$2,11,fériés!$D$4:$D$14),NETWORKDAYS.INTL(AE$1,AE$2,11,fériés!$D$4:$D$14),IF(OR(YEAR($V12)=YEAR(AE$1),YEAR($W12)=YEAR(AE$1)),IF($C12="",0,IF($U12="Z",-IF(MONTH($V12)=MONTH(AE$1),IF(MONTH($W12)=MONTH(AE$1),NETWORKDAYS.INTL($V12,$W12,11,fériés!$D$4:$D$14),NETWORKDAYS.INTL($V12,AE$2,11,fériés!$D$4:$D$14)),IF(AND(MONTH($V12)&lt;MONTH(AE$1),MONTH($W12)&gt;MONTH(AE$2)),NETWORKDAYS.INTL(AE$1,AE$2,11,fériés!$D$4:$D$14),IF(MONTH($W12)=MONTH(AE$1),NETWORKDAYS.INTL(AE$1,$W12,11,fériés!$D$4:$D$14),0))),IF(MONTH($V12)=MONTH(AE$1),IF(MONTH($W12)=MONTH(AE$1),NETWORKDAYS.INTL($V12,$W12,11,fériés!$D$4:$D$14),NETWORKDAYS.INTL($V12,AE$2,11,fériés!$D$4:$D$14)),IF(AND(MONTH($V12)&lt;MONTH(AE$1),MONTH($W12)&gt;MONTH(AE$2)),NETWORKDAYS.INTL(AE$1,AE$2,11,fériés!$D$4:$D$14),IF(MONTH($W12)=MONTH(AE$1),NETWORKDAYS.INTL(AE$1,$W12,11,fériés!$D$4:$D$14),0))))),0)),0)</f>
        <v>3</v>
      </c>
      <c r="AF12">
        <f>IFERROR(IF(IF(OR(YEAR($V12)=YEAR(AF$1),YEAR($W12)=YEAR(AF$1)),IF($C12="",0,IF($U12="Z",-IF(MONTH($V12)=MONTH(AF$1),IF(MONTH($W12)=MONTH(AF$1),NETWORKDAYS.INTL($V12,$W12,11,fériés!$D$4:$D$14),NETWORKDAYS.INTL($V12,AF$2,11,fériés!$D$4:$D$14)),IF(AND(MONTH($V12)&lt;MONTH(AF$1),MONTH($W12)&gt;MONTH(AF$2)),NETWORKDAYS.INTL(AF$1,AF$2,11,fériés!$D$4:$D$14),IF(MONTH($W12)=MONTH(AF$1),NETWORKDAYS.INTL(AF$1,$W12,11,fériés!$D$4:$D$14),0))),IF(MONTH($V12)=MONTH(AF$1),IF(MONTH($W12)=MONTH(AF$1),NETWORKDAYS.INTL($V12,$W12,11,fériés!$D$4:$D$14),NETWORKDAYS.INTL($V12,AF$2,11,fériés!$D$4:$D$14)),IF(AND(MONTH($V12)&lt;MONTH(AF$1),MONTH($W12)&gt;MONTH(AF$2)),NETWORKDAYS.INTL(AF$1,AF$2,11,fériés!$D$4:$D$14),IF(MONTH($W12)=MONTH(AF$1),NETWORKDAYS.INTL(AF$1,$W12,11,fériés!$D$4:$D$14),0))))),0)&gt;NETWORKDAYS.INTL(AF$1,AF$2,11,fériés!$D$4:$D$14),NETWORKDAYS.INTL(AF$1,AF$2,11,fériés!$D$4:$D$14),IF(OR(YEAR($V12)=YEAR(AF$1),YEAR($W12)=YEAR(AF$1)),IF($C12="",0,IF($U12="Z",-IF(MONTH($V12)=MONTH(AF$1),IF(MONTH($W12)=MONTH(AF$1),NETWORKDAYS.INTL($V12,$W12,11,fériés!$D$4:$D$14),NETWORKDAYS.INTL($V12,AF$2,11,fériés!$D$4:$D$14)),IF(AND(MONTH($V12)&lt;MONTH(AF$1),MONTH($W12)&gt;MONTH(AF$2)),NETWORKDAYS.INTL(AF$1,AF$2,11,fériés!$D$4:$D$14),IF(MONTH($W12)=MONTH(AF$1),NETWORKDAYS.INTL(AF$1,$W12,11,fériés!$D$4:$D$14),0))),IF(MONTH($V12)=MONTH(AF$1),IF(MONTH($W12)=MONTH(AF$1),NETWORKDAYS.INTL($V12,$W12,11,fériés!$D$4:$D$14),NETWORKDAYS.INTL($V12,AF$2,11,fériés!$D$4:$D$14)),IF(AND(MONTH($V12)&lt;MONTH(AF$1),MONTH($W12)&gt;MONTH(AF$2)),NETWORKDAYS.INTL(AF$1,AF$2,11,fériés!$D$4:$D$14),IF(MONTH($W12)=MONTH(AF$1),NETWORKDAYS.INTL(AF$1,$W12,11,fériés!$D$4:$D$14),0))))),0)),0)</f>
        <v>3</v>
      </c>
      <c r="AG12">
        <f>IFERROR(IF(IF(OR(YEAR($V12)=YEAR(AG$1),YEAR($W12)=YEAR(AG$1)),IF($C12="",0,IF($U12="Z",-IF(MONTH($V12)=MONTH(AG$1),IF(MONTH($W12)=MONTH(AG$1),NETWORKDAYS.INTL($V12,$W12,11,fériés!$D$4:$D$14),NETWORKDAYS.INTL($V12,AG$2,11,fériés!$D$4:$D$14)),IF(AND(MONTH($V12)&lt;MONTH(AG$1),MONTH($W12)&gt;MONTH(AG$2)),NETWORKDAYS.INTL(AG$1,AG$2,11,fériés!$D$4:$D$14),IF(MONTH($W12)=MONTH(AG$1),NETWORKDAYS.INTL(AG$1,$W12,11,fériés!$D$4:$D$14),0))),IF(MONTH($V12)=MONTH(AG$1),IF(MONTH($W12)=MONTH(AG$1),NETWORKDAYS.INTL($V12,$W12,11,fériés!$D$4:$D$14),NETWORKDAYS.INTL($V12,AG$2,11,fériés!$D$4:$D$14)),IF(AND(MONTH($V12)&lt;MONTH(AG$1),MONTH($W12)&gt;MONTH(AG$2)),NETWORKDAYS.INTL(AG$1,AG$2,11,fériés!$D$4:$D$14),IF(MONTH($W12)=MONTH(AG$1),NETWORKDAYS.INTL(AG$1,$W12,11,fériés!$D$4:$D$14),0))))),0)&gt;NETWORKDAYS.INTL(AG$1,AG$2,11,fériés!$D$4:$D$14),NETWORKDAYS.INTL(AG$1,AG$2,11,fériés!$D$4:$D$14),IF(OR(YEAR($V12)=YEAR(AG$1),YEAR($W12)=YEAR(AG$1)),IF($C12="",0,IF($U12="Z",-IF(MONTH($V12)=MONTH(AG$1),IF(MONTH($W12)=MONTH(AG$1),NETWORKDAYS.INTL($V12,$W12,11,fériés!$D$4:$D$14),NETWORKDAYS.INTL($V12,AG$2,11,fériés!$D$4:$D$14)),IF(AND(MONTH($V12)&lt;MONTH(AG$1),MONTH($W12)&gt;MONTH(AG$2)),NETWORKDAYS.INTL(AG$1,AG$2,11,fériés!$D$4:$D$14),IF(MONTH($W12)=MONTH(AG$1),NETWORKDAYS.INTL(AG$1,$W12,11,fériés!$D$4:$D$14),0))),IF(MONTH($V12)=MONTH(AG$1),IF(MONTH($W12)=MONTH(AG$1),NETWORKDAYS.INTL($V12,$W12,11,fériés!$D$4:$D$14),NETWORKDAYS.INTL($V12,AG$2,11,fériés!$D$4:$D$14)),IF(AND(MONTH($V12)&lt;MONTH(AG$1),MONTH($W12)&gt;MONTH(AG$2)),NETWORKDAYS.INTL(AG$1,AG$2,11,fériés!$D$4:$D$14),IF(MONTH($W12)=MONTH(AG$1),NETWORKDAYS.INTL(AG$1,$W12,11,fériés!$D$4:$D$14),0))))),0)),0)</f>
        <v>0</v>
      </c>
      <c r="AH12">
        <f>IFERROR(IF(IF(OR(YEAR($V12)=YEAR(AH$1),YEAR($W12)=YEAR(AH$1)),IF($C12="",0,IF($U12="Z",-IF(MONTH($V12)=MONTH(AH$1),IF(MONTH($W12)=MONTH(AH$1),NETWORKDAYS.INTL($V12,$W12,11,fériés!$D$4:$D$14),NETWORKDAYS.INTL($V12,AH$2,11,fériés!$D$4:$D$14)),IF(AND(MONTH($V12)&lt;MONTH(AH$1),MONTH($W12)&gt;MONTH(AH$2)),NETWORKDAYS.INTL(AH$1,AH$2,11,fériés!$D$4:$D$14),IF(MONTH($W12)=MONTH(AH$1),NETWORKDAYS.INTL(AH$1,$W12,11,fériés!$D$4:$D$14),0))),IF(MONTH($V12)=MONTH(AH$1),IF(MONTH($W12)=MONTH(AH$1),NETWORKDAYS.INTL($V12,$W12,11,fériés!$D$4:$D$14),NETWORKDAYS.INTL($V12,AH$2,11,fériés!$D$4:$D$14)),IF(AND(MONTH($V12)&lt;MONTH(AH$1),MONTH($W12)&gt;MONTH(AH$2)),NETWORKDAYS.INTL(AH$1,AH$2,11,fériés!$D$4:$D$14),IF(MONTH($W12)=MONTH(AH$1),NETWORKDAYS.INTL(AH$1,$W12,11,fériés!$D$4:$D$14),0))))),0)&gt;NETWORKDAYS.INTL(AH$1,AH$2,11,fériés!$D$4:$D$14),NETWORKDAYS.INTL(AH$1,AH$2,11,fériés!$D$4:$D$14),IF(OR(YEAR($V12)=YEAR(AH$1),YEAR($W12)=YEAR(AH$1)),IF($C12="",0,IF($U12="Z",-IF(MONTH($V12)=MONTH(AH$1),IF(MONTH($W12)=MONTH(AH$1),NETWORKDAYS.INTL($V12,$W12,11,fériés!$D$4:$D$14),NETWORKDAYS.INTL($V12,AH$2,11,fériés!$D$4:$D$14)),IF(AND(MONTH($V12)&lt;MONTH(AH$1),MONTH($W12)&gt;MONTH(AH$2)),NETWORKDAYS.INTL(AH$1,AH$2,11,fériés!$D$4:$D$14),IF(MONTH($W12)=MONTH(AH$1),NETWORKDAYS.INTL(AH$1,$W12,11,fériés!$D$4:$D$14),0))),IF(MONTH($V12)=MONTH(AH$1),IF(MONTH($W12)=MONTH(AH$1),NETWORKDAYS.INTL($V12,$W12,11,fériés!$D$4:$D$14),NETWORKDAYS.INTL($V12,AH$2,11,fériés!$D$4:$D$14)),IF(AND(MONTH($V12)&lt;MONTH(AH$1),MONTH($W12)&gt;MONTH(AH$2)),NETWORKDAYS.INTL(AH$1,AH$2,11,fériés!$D$4:$D$14),IF(MONTH($W12)=MONTH(AH$1),NETWORKDAYS.INTL(AH$1,$W12,11,fériés!$D$4:$D$14),0))))),0)),0)</f>
        <v>0</v>
      </c>
      <c r="AI12">
        <f>IFERROR(IF(IF(OR(YEAR($V12)=YEAR(AI$1),YEAR($W12)=YEAR(AI$1)),IF($C12="",0,IF($U12="Z",-IF(MONTH($V12)=MONTH(AI$1),IF(MONTH($W12)=MONTH(AI$1),NETWORKDAYS.INTL($V12,$W12,11,fériés!$D$4:$D$14),NETWORKDAYS.INTL($V12,AI$2,11,fériés!$D$4:$D$14)),IF(AND(MONTH($V12)&lt;MONTH(AI$1),MONTH($W12)&gt;MONTH(AI$2)),NETWORKDAYS.INTL(AI$1,AI$2,11,fériés!$D$4:$D$14),IF(MONTH($W12)=MONTH(AI$1),NETWORKDAYS.INTL(AI$1,$W12,11,fériés!$D$4:$D$14),0))),IF(MONTH($V12)=MONTH(AI$1),IF(MONTH($W12)=MONTH(AI$1),NETWORKDAYS.INTL($V12,$W12,11,fériés!$D$4:$D$14),NETWORKDAYS.INTL($V12,AI$2,11,fériés!$D$4:$D$14)),IF(AND(MONTH($V12)&lt;MONTH(AI$1),MONTH($W12)&gt;MONTH(AI$2)),NETWORKDAYS.INTL(AI$1,AI$2,11,fériés!$D$4:$D$14),IF(MONTH($W12)=MONTH(AI$1),NETWORKDAYS.INTL(AI$1,$W12,11,fériés!$D$4:$D$14),0))))),0)&gt;NETWORKDAYS.INTL(AI$1,AI$2,11,fériés!$D$4:$D$14),NETWORKDAYS.INTL(AI$1,AI$2,11,fériés!$D$4:$D$14),IF(OR(YEAR($V12)=YEAR(AI$1),YEAR($W12)=YEAR(AI$1)),IF($C12="",0,IF($U12="Z",-IF(MONTH($V12)=MONTH(AI$1),IF(MONTH($W12)=MONTH(AI$1),NETWORKDAYS.INTL($V12,$W12,11,fériés!$D$4:$D$14),NETWORKDAYS.INTL($V12,AI$2,11,fériés!$D$4:$D$14)),IF(AND(MONTH($V12)&lt;MONTH(AI$1),MONTH($W12)&gt;MONTH(AI$2)),NETWORKDAYS.INTL(AI$1,AI$2,11,fériés!$D$4:$D$14),IF(MONTH($W12)=MONTH(AI$1),NETWORKDAYS.INTL(AI$1,$W12,11,fériés!$D$4:$D$14),0))),IF(MONTH($V12)=MONTH(AI$1),IF(MONTH($W12)=MONTH(AI$1),NETWORKDAYS.INTL($V12,$W12,11,fériés!$D$4:$D$14),NETWORKDAYS.INTL($V12,AI$2,11,fériés!$D$4:$D$14)),IF(AND(MONTH($V12)&lt;MONTH(AI$1),MONTH($W12)&gt;MONTH(AI$2)),NETWORKDAYS.INTL(AI$1,AI$2,11,fériés!$D$4:$D$14),IF(MONTH($W12)=MONTH(AI$1),NETWORKDAYS.INTL(AI$1,$W12,11,fériés!$D$4:$D$14),0))))),0)),0)</f>
        <v>0</v>
      </c>
      <c r="AJ12">
        <f>IFERROR(IF(IF(OR(YEAR($V12)=YEAR(AJ$1),YEAR($W12)=YEAR(AJ$1)),IF($C12="",0,IF($U12="Z",-IF(MONTH($V12)=MONTH(AJ$1),IF(MONTH($W12)=MONTH(AJ$1),NETWORKDAYS.INTL($V12,$W12,11,fériés!$D$4:$D$14),NETWORKDAYS.INTL($V12,AJ$2,11,fériés!$D$4:$D$14)),IF(AND(MONTH($V12)&lt;MONTH(AJ$1),MONTH($W12)&gt;MONTH(AJ$2)),NETWORKDAYS.INTL(AJ$1,AJ$2,11,fériés!$D$4:$D$14),IF(MONTH($W12)=MONTH(AJ$1),NETWORKDAYS.INTL(AJ$1,$W12,11,fériés!$D$4:$D$14),0))),IF(MONTH($V12)=MONTH(AJ$1),IF(MONTH($W12)=MONTH(AJ$1),NETWORKDAYS.INTL($V12,$W12,11,fériés!$D$4:$D$14),NETWORKDAYS.INTL($V12,AJ$2,11,fériés!$D$4:$D$14)),IF(AND(MONTH($V12)&lt;MONTH(AJ$1),MONTH($W12)&gt;MONTH(AJ$2)),NETWORKDAYS.INTL(AJ$1,AJ$2,11,fériés!$D$4:$D$14),IF(MONTH($W12)=MONTH(AJ$1),NETWORKDAYS.INTL(AJ$1,$W12,11,fériés!$D$4:$D$14),0))))),0)&gt;NETWORKDAYS.INTL(AJ$1,AJ$2,11,fériés!$D$4:$D$14),NETWORKDAYS.INTL(AJ$1,AJ$2,11,fériés!$D$4:$D$14),IF(OR(YEAR($V12)=YEAR(AJ$1),YEAR($W12)=YEAR(AJ$1)),IF($C12="",0,IF($U12="Z",-IF(MONTH($V12)=MONTH(AJ$1),IF(MONTH($W12)=MONTH(AJ$1),NETWORKDAYS.INTL($V12,$W12,11,fériés!$D$4:$D$14),NETWORKDAYS.INTL($V12,AJ$2,11,fériés!$D$4:$D$14)),IF(AND(MONTH($V12)&lt;MONTH(AJ$1),MONTH($W12)&gt;MONTH(AJ$2)),NETWORKDAYS.INTL(AJ$1,AJ$2,11,fériés!$D$4:$D$14),IF(MONTH($W12)=MONTH(AJ$1),NETWORKDAYS.INTL(AJ$1,$W12,11,fériés!$D$4:$D$14),0))),IF(MONTH($V12)=MONTH(AJ$1),IF(MONTH($W12)=MONTH(AJ$1),NETWORKDAYS.INTL($V12,$W12,11,fériés!$D$4:$D$14),NETWORKDAYS.INTL($V12,AJ$2,11,fériés!$D$4:$D$14)),IF(AND(MONTH($V12)&lt;MONTH(AJ$1),MONTH($W12)&gt;MONTH(AJ$2)),NETWORKDAYS.INTL(AJ$1,AJ$2,11,fériés!$D$4:$D$14),IF(MONTH($W12)=MONTH(AJ$1),NETWORKDAYS.INTL(AJ$1,$W12,11,fériés!$D$4:$D$14),0))))),0)),0)</f>
        <v>0</v>
      </c>
      <c r="AK12">
        <f>IFERROR(IF(IF(OR(YEAR($V12)=YEAR(AK$1),YEAR($W12)=YEAR(AK$1)),IF($C12="",0,IF($U12="Z",-IF(MONTH($V12)=MONTH(AK$1),IF(MONTH($W12)=MONTH(AK$1),NETWORKDAYS.INTL($V12,$W12,11,fériés!$D$4:$D$14),NETWORKDAYS.INTL($V12,AK$2,11,fériés!$D$4:$D$14)),IF(AND(MONTH($V12)&lt;MONTH(AK$1),MONTH($W12)&gt;MONTH(AK$2)),NETWORKDAYS.INTL(AK$1,AK$2,11,fériés!$D$4:$D$14),IF(MONTH($W12)=MONTH(AK$1),NETWORKDAYS.INTL(AK$1,$W12,11,fériés!$D$4:$D$14),0))),IF(MONTH($V12)=MONTH(AK$1),IF(MONTH($W12)=MONTH(AK$1),NETWORKDAYS.INTL($V12,$W12,11,fériés!$D$4:$D$14),NETWORKDAYS.INTL($V12,AK$2,11,fériés!$D$4:$D$14)),IF(AND(MONTH($V12)&lt;MONTH(AK$1),MONTH($W12)&gt;MONTH(AK$2)),NETWORKDAYS.INTL(AK$1,AK$2,11,fériés!$D$4:$D$14),IF(MONTH($W12)=MONTH(AK$1),NETWORKDAYS.INTL(AK$1,$W12,11,fériés!$D$4:$D$14),0))))),0)&gt;NETWORKDAYS.INTL(AK$1,AK$2,11,fériés!$D$4:$D$14),NETWORKDAYS.INTL(AK$1,AK$2,11,fériés!$D$4:$D$14),IF(OR(YEAR($V12)=YEAR(AK$1),YEAR($W12)=YEAR(AK$1)),IF($C12="",0,IF($U12="Z",-IF(MONTH($V12)=MONTH(AK$1),IF(MONTH($W12)=MONTH(AK$1),NETWORKDAYS.INTL($V12,$W12,11,fériés!$D$4:$D$14),NETWORKDAYS.INTL($V12,AK$2,11,fériés!$D$4:$D$14)),IF(AND(MONTH($V12)&lt;MONTH(AK$1),MONTH($W12)&gt;MONTH(AK$2)),NETWORKDAYS.INTL(AK$1,AK$2,11,fériés!$D$4:$D$14),IF(MONTH($W12)=MONTH(AK$1),NETWORKDAYS.INTL(AK$1,$W12,11,fériés!$D$4:$D$14),0))),IF(MONTH($V12)=MONTH(AK$1),IF(MONTH($W12)=MONTH(AK$1),NETWORKDAYS.INTL($V12,$W12,11,fériés!$D$4:$D$14),NETWORKDAYS.INTL($V12,AK$2,11,fériés!$D$4:$D$14)),IF(AND(MONTH($V12)&lt;MONTH(AK$1),MONTH($W12)&gt;MONTH(AK$2)),NETWORKDAYS.INTL(AK$1,AK$2,11,fériés!$D$4:$D$14),IF(MONTH($W12)=MONTH(AK$1),NETWORKDAYS.INTL(AK$1,$W12,11,fériés!$D$4:$D$14),0))))),0)),0)</f>
        <v>0</v>
      </c>
      <c r="AL12">
        <f>IFERROR(IF(IF(OR(YEAR($V12)=YEAR(AL$1),YEAR($W12)=YEAR(AL$1)),IF($C12="",0,IF($U12="Z",-IF(MONTH($V12)=MONTH(AL$1),IF(MONTH($W12)=MONTH(AL$1),NETWORKDAYS.INTL($V12,$W12,11,fériés!$D$4:$D$14),NETWORKDAYS.INTL($V12,AL$2,11,fériés!$D$4:$D$14)),IF(AND(MONTH($V12)&lt;MONTH(AL$1),MONTH($W12)&gt;MONTH(AL$2)),NETWORKDAYS.INTL(AL$1,AL$2,11,fériés!$D$4:$D$14),IF(MONTH($W12)=MONTH(AL$1),NETWORKDAYS.INTL(AL$1,$W12,11,fériés!$D$4:$D$14),0))),IF(MONTH($V12)=MONTH(AL$1),IF(MONTH($W12)=MONTH(AL$1),NETWORKDAYS.INTL($V12,$W12,11,fériés!$D$4:$D$14),NETWORKDAYS.INTL($V12,AL$2,11,fériés!$D$4:$D$14)),IF(AND(MONTH($V12)&lt;MONTH(AL$1),MONTH($W12)&gt;MONTH(AL$2)),NETWORKDAYS.INTL(AL$1,AL$2,11,fériés!$D$4:$D$14),IF(MONTH($W12)=MONTH(AL$1),NETWORKDAYS.INTL(AL$1,$W12,11,fériés!$D$4:$D$14),0))))),0)&gt;NETWORKDAYS.INTL(AL$1,AL$2,11,fériés!$D$4:$D$14),NETWORKDAYS.INTL(AL$1,AL$2,11,fériés!$D$4:$D$14),IF(OR(YEAR($V12)=YEAR(AL$1),YEAR($W12)=YEAR(AL$1)),IF($C12="",0,IF($U12="Z",-IF(MONTH($V12)=MONTH(AL$1),IF(MONTH($W12)=MONTH(AL$1),NETWORKDAYS.INTL($V12,$W12,11,fériés!$D$4:$D$14),NETWORKDAYS.INTL($V12,AL$2,11,fériés!$D$4:$D$14)),IF(AND(MONTH($V12)&lt;MONTH(AL$1),MONTH($W12)&gt;MONTH(AL$2)),NETWORKDAYS.INTL(AL$1,AL$2,11,fériés!$D$4:$D$14),IF(MONTH($W12)=MONTH(AL$1),NETWORKDAYS.INTL(AL$1,$W12,11,fériés!$D$4:$D$14),0))),IF(MONTH($V12)=MONTH(AL$1),IF(MONTH($W12)=MONTH(AL$1),NETWORKDAYS.INTL($V12,$W12,11,fériés!$D$4:$D$14),NETWORKDAYS.INTL($V12,AL$2,11,fériés!$D$4:$D$14)),IF(AND(MONTH($V12)&lt;MONTH(AL$1),MONTH($W12)&gt;MONTH(AL$2)),NETWORKDAYS.INTL(AL$1,AL$2,11,fériés!$D$4:$D$14),IF(MONTH($W12)=MONTH(AL$1),NETWORKDAYS.INTL(AL$1,$W12,11,fériés!$D$4:$D$14),0))))),0)),0)</f>
        <v>0</v>
      </c>
      <c r="AM12">
        <f>IFERROR(IF(IF(OR(YEAR($V12)=YEAR(AM$1),YEAR($W12)=YEAR(AM$1)),IF($C12="",0,IF($U12="Z",-IF(MONTH($V12)=MONTH(AM$1),IF(MONTH($W12)=MONTH(AM$1),NETWORKDAYS.INTL($V12,$W12,11,fériés!$D$4:$D$14),NETWORKDAYS.INTL($V12,AM$2,11,fériés!$D$4:$D$14)),IF(AND(MONTH($V12)&lt;MONTH(AM$1),MONTH($W12)&gt;MONTH(AM$2)),NETWORKDAYS.INTL(AM$1,AM$2,11,fériés!$D$4:$D$14),IF(MONTH($W12)=MONTH(AM$1),NETWORKDAYS.INTL(AM$1,$W12,11,fériés!$D$4:$D$14),0))),IF(MONTH($V12)=MONTH(AM$1),IF(MONTH($W12)=MONTH(AM$1),NETWORKDAYS.INTL($V12,$W12,11,fériés!$D$4:$D$14),NETWORKDAYS.INTL($V12,AM$2,11,fériés!$D$4:$D$14)),IF(AND(MONTH($V12)&lt;MONTH(AM$1),MONTH($W12)&gt;MONTH(AM$2)),NETWORKDAYS.INTL(AM$1,AM$2,11,fériés!$D$4:$D$14),IF(MONTH($W12)=MONTH(AM$1),NETWORKDAYS.INTL(AM$1,$W12,11,fériés!$D$4:$D$14),0))))),0)&gt;NETWORKDAYS.INTL(AM$1,AM$2,11,fériés!$D$4:$D$14),NETWORKDAYS.INTL(AM$1,AM$2,11,fériés!$D$4:$D$14),IF(OR(YEAR($V12)=YEAR(AM$1),YEAR($W12)=YEAR(AM$1)),IF($C12="",0,IF($U12="Z",-IF(MONTH($V12)=MONTH(AM$1),IF(MONTH($W12)=MONTH(AM$1),NETWORKDAYS.INTL($V12,$W12,11,fériés!$D$4:$D$14),NETWORKDAYS.INTL($V12,AM$2,11,fériés!$D$4:$D$14)),IF(AND(MONTH($V12)&lt;MONTH(AM$1),MONTH($W12)&gt;MONTH(AM$2)),NETWORKDAYS.INTL(AM$1,AM$2,11,fériés!$D$4:$D$14),IF(MONTH($W12)=MONTH(AM$1),NETWORKDAYS.INTL(AM$1,$W12,11,fériés!$D$4:$D$14),0))),IF(MONTH($V12)=MONTH(AM$1),IF(MONTH($W12)=MONTH(AM$1),NETWORKDAYS.INTL($V12,$W12,11,fériés!$D$4:$D$14),NETWORKDAYS.INTL($V12,AM$2,11,fériés!$D$4:$D$14)),IF(AND(MONTH($V12)&lt;MONTH(AM$1),MONTH($W12)&gt;MONTH(AM$2)),NETWORKDAYS.INTL(AM$1,AM$2,11,fériés!$D$4:$D$14),IF(MONTH($W12)=MONTH(AM$1),NETWORKDAYS.INTL(AM$1,$W12,11,fériés!$D$4:$D$14),0))))),0)),0)</f>
        <v>0</v>
      </c>
      <c r="AN12">
        <f>IFERROR(IF(IF(OR(YEAR($V12)=YEAR(AN$1),YEAR($W12)=YEAR(AN$1)),IF($C12="",0,IF($U12="Z",-IF(MONTH($V12)=MONTH(AN$1),IF(MONTH($W12)=MONTH(AN$1),NETWORKDAYS.INTL($V12,$W12,11,fériés!$D$4:$D$14),NETWORKDAYS.INTL($V12,AN$2,11,fériés!$D$4:$D$14)),IF(AND(MONTH($V12)&lt;MONTH(AN$1),MONTH($W12)&gt;MONTH(AN$2)),NETWORKDAYS.INTL(AN$1,AN$2,11,fériés!$D$4:$D$14),IF(MONTH($W12)=MONTH(AN$1),NETWORKDAYS.INTL(AN$1,$W12,11,fériés!$D$4:$D$14),0))),IF(MONTH($V12)=MONTH(AN$1),IF(MONTH($W12)=MONTH(AN$1),NETWORKDAYS.INTL($V12,$W12,11,fériés!$D$4:$D$14),NETWORKDAYS.INTL($V12,AN$2,11,fériés!$D$4:$D$14)),IF(AND(MONTH($V12)&lt;MONTH(AN$1),MONTH($W12)&gt;MONTH(AN$2)),NETWORKDAYS.INTL(AN$1,AN$2,11,fériés!$D$4:$D$14),IF(MONTH($W12)=MONTH(AN$1),NETWORKDAYS.INTL(AN$1,$W12,11,fériés!$D$4:$D$14),0))))),0)&gt;NETWORKDAYS.INTL(AN$1,AN$2,11,fériés!$D$4:$D$14),NETWORKDAYS.INTL(AN$1,AN$2,11,fériés!$D$4:$D$14),IF(OR(YEAR($V12)=YEAR(AN$1),YEAR($W12)=YEAR(AN$1)),IF($C12="",0,IF($U12="Z",-IF(MONTH($V12)=MONTH(AN$1),IF(MONTH($W12)=MONTH(AN$1),NETWORKDAYS.INTL($V12,$W12,11,fériés!$D$4:$D$14),NETWORKDAYS.INTL($V12,AN$2,11,fériés!$D$4:$D$14)),IF(AND(MONTH($V12)&lt;MONTH(AN$1),MONTH($W12)&gt;MONTH(AN$2)),NETWORKDAYS.INTL(AN$1,AN$2,11,fériés!$D$4:$D$14),IF(MONTH($W12)=MONTH(AN$1),NETWORKDAYS.INTL(AN$1,$W12,11,fériés!$D$4:$D$14),0))),IF(MONTH($V12)=MONTH(AN$1),IF(MONTH($W12)=MONTH(AN$1),NETWORKDAYS.INTL($V12,$W12,11,fériés!$D$4:$D$14),NETWORKDAYS.INTL($V12,AN$2,11,fériés!$D$4:$D$14)),IF(AND(MONTH($V12)&lt;MONTH(AN$1),MONTH($W12)&gt;MONTH(AN$2)),NETWORKDAYS.INTL(AN$1,AN$2,11,fériés!$D$4:$D$14),IF(MONTH($W12)=MONTH(AN$1),NETWORKDAYS.INTL(AN$1,$W12,11,fériés!$D$4:$D$14),0))))),0)),0)</f>
        <v>0</v>
      </c>
      <c r="AO12">
        <f>IFERROR(IF(IF(OR(YEAR($V12)=YEAR(AO$1),YEAR($W12)=YEAR(AO$1)),IF($C12="",0,IF($U12="Z",-IF(MONTH($V12)=MONTH(AO$1),IF(MONTH($W12)=MONTH(AO$1),NETWORKDAYS.INTL($V12,$W12,11,fériés!$D$4:$D$14),NETWORKDAYS.INTL($V12,AO$2,11,fériés!$D$4:$D$14)),IF(AND(MONTH($V12)&lt;MONTH(AO$1),MONTH($W12)&gt;MONTH(AO$2)),NETWORKDAYS.INTL(AO$1,AO$2,11,fériés!$D$4:$D$14),IF(MONTH($W12)=MONTH(AO$1),NETWORKDAYS.INTL(AO$1,$W12,11,fériés!$D$4:$D$14),0))),IF(MONTH($V12)=MONTH(AO$1),IF(MONTH($W12)=MONTH(AO$1),NETWORKDAYS.INTL($V12,$W12,11,fériés!$D$4:$D$14),NETWORKDAYS.INTL($V12,AO$2,11,fériés!$D$4:$D$14)),IF(AND(MONTH($V12)&lt;MONTH(AO$1),MONTH($W12)&gt;MONTH(AO$2)),NETWORKDAYS.INTL(AO$1,AO$2,11,fériés!$D$4:$D$14),IF(MONTH($W12)=MONTH(AO$1),NETWORKDAYS.INTL(AO$1,$W12,11,fériés!$D$4:$D$14),0))))),0)&gt;NETWORKDAYS.INTL(AO$1,AO$2,11,fériés!$D$4:$D$14),NETWORKDAYS.INTL(AO$1,AO$2,11,fériés!$D$4:$D$14),IF(OR(YEAR($V12)=YEAR(AO$1),YEAR($W12)=YEAR(AO$1)),IF($C12="",0,IF($U12="Z",-IF(MONTH($V12)=MONTH(AO$1),IF(MONTH($W12)=MONTH(AO$1),NETWORKDAYS.INTL($V12,$W12,11,fériés!$D$4:$D$14),NETWORKDAYS.INTL($V12,AO$2,11,fériés!$D$4:$D$14)),IF(AND(MONTH($V12)&lt;MONTH(AO$1),MONTH($W12)&gt;MONTH(AO$2)),NETWORKDAYS.INTL(AO$1,AO$2,11,fériés!$D$4:$D$14),IF(MONTH($W12)=MONTH(AO$1),NETWORKDAYS.INTL(AO$1,$W12,11,fériés!$D$4:$D$14),0))),IF(MONTH($V12)=MONTH(AO$1),IF(MONTH($W12)=MONTH(AO$1),NETWORKDAYS.INTL($V12,$W12,11,fériés!$D$4:$D$14),NETWORKDAYS.INTL($V12,AO$2,11,fériés!$D$4:$D$14)),IF(AND(MONTH($V12)&lt;MONTH(AO$1),MONTH($W12)&gt;MONTH(AO$2)),NETWORKDAYS.INTL(AO$1,AO$2,11,fériés!$D$4:$D$14),IF(MONTH($W12)=MONTH(AO$1),NETWORKDAYS.INTL(AO$1,$W12,11,fériés!$D$4:$D$14),0))))),0)),0)</f>
        <v>0</v>
      </c>
      <c r="AP12">
        <f>IFERROR(IF(IF(OR(YEAR($V12)=YEAR(AP$1),YEAR($W12)=YEAR(AP$1)),IF($C12="",0,IF($U12="Z",-IF(MONTH($V12)=MONTH(AP$1),IF(MONTH($W12)=MONTH(AP$1),NETWORKDAYS.INTL($V12,$W12,11,fériés!$D$4:$D$14),NETWORKDAYS.INTL($V12,AP$2,11,fériés!$D$4:$D$14)),IF(AND(MONTH($V12)&lt;MONTH(AP$1),MONTH($W12)&gt;MONTH(AP$2)),NETWORKDAYS.INTL(AP$1,AP$2,11,fériés!$D$4:$D$14),IF(MONTH($W12)=MONTH(AP$1),NETWORKDAYS.INTL(AP$1,$W12,11,fériés!$D$4:$D$14),0))),IF(MONTH($V12)=MONTH(AP$1),IF(MONTH($W12)=MONTH(AP$1),NETWORKDAYS.INTL($V12,$W12,11,fériés!$D$4:$D$14),NETWORKDAYS.INTL($V12,AP$2,11,fériés!$D$4:$D$14)),IF(AND(MONTH($V12)&lt;MONTH(AP$1),MONTH($W12)&gt;MONTH(AP$2)),NETWORKDAYS.INTL(AP$1,AP$2,11,fériés!$D$4:$D$14),IF(MONTH($W12)=MONTH(AP$1),NETWORKDAYS.INTL(AP$1,$W12,11,fériés!$D$4:$D$14),0))))),0)&gt;NETWORKDAYS.INTL(AP$1,AP$2,11,fériés!$D$4:$D$14),NETWORKDAYS.INTL(AP$1,AP$2,11,fériés!$D$4:$D$14),IF(OR(YEAR($V12)=YEAR(AP$1),YEAR($W12)=YEAR(AP$1)),IF($C12="",0,IF($U12="Z",-IF(MONTH($V12)=MONTH(AP$1),IF(MONTH($W12)=MONTH(AP$1),NETWORKDAYS.INTL($V12,$W12,11,fériés!$D$4:$D$14),NETWORKDAYS.INTL($V12,AP$2,11,fériés!$D$4:$D$14)),IF(AND(MONTH($V12)&lt;MONTH(AP$1),MONTH($W12)&gt;MONTH(AP$2)),NETWORKDAYS.INTL(AP$1,AP$2,11,fériés!$D$4:$D$14),IF(MONTH($W12)=MONTH(AP$1),NETWORKDAYS.INTL(AP$1,$W12,11,fériés!$D$4:$D$14),0))),IF(MONTH($V12)=MONTH(AP$1),IF(MONTH($W12)=MONTH(AP$1),NETWORKDAYS.INTL($V12,$W12,11,fériés!$D$4:$D$14),NETWORKDAYS.INTL($V12,AP$2,11,fériés!$D$4:$D$14)),IF(AND(MONTH($V12)&lt;MONTH(AP$1),MONTH($W12)&gt;MONTH(AP$2)),NETWORKDAYS.INTL(AP$1,AP$2,11,fériés!$D$4:$D$14),IF(MONTH($W12)=MONTH(AP$1),NETWORKDAYS.INTL(AP$1,$W12,11,fériés!$D$4:$D$14),0))))),0)),0)</f>
        <v>0</v>
      </c>
      <c r="AQ12">
        <f>IFERROR(IF(IF(OR(YEAR($V12)=YEAR(AQ$1),YEAR($W12)=YEAR(AQ$1)),IF($C12="",0,IF($U12="Z",-IF(MONTH($V12)=MONTH(AQ$1),IF(MONTH($W12)=MONTH(AQ$1),NETWORKDAYS.INTL($V12,$W12,11,fériés!$D$4:$D$14),NETWORKDAYS.INTL($V12,AQ$2,11,fériés!$D$4:$D$14)),IF(AND(MONTH($V12)&lt;MONTH(AQ$1),MONTH($W12)&gt;MONTH(AQ$2)),NETWORKDAYS.INTL(AQ$1,AQ$2,11,fériés!$D$4:$D$14),IF(MONTH($W12)=MONTH(AQ$1),NETWORKDAYS.INTL(AQ$1,$W12,11,fériés!$D$4:$D$14),0))),IF(MONTH($V12)=MONTH(AQ$1),IF(MONTH($W12)=MONTH(AQ$1),NETWORKDAYS.INTL($V12,$W12,11,fériés!$D$4:$D$14),NETWORKDAYS.INTL($V12,AQ$2,11,fériés!$D$4:$D$14)),IF(AND(MONTH($V12)&lt;MONTH(AQ$1),MONTH($W12)&gt;MONTH(AQ$2)),NETWORKDAYS.INTL(AQ$1,AQ$2,11,fériés!$D$4:$D$14),IF(MONTH($W12)=MONTH(AQ$1),NETWORKDAYS.INTL(AQ$1,$W12,11,fériés!$D$4:$D$14),0))))),0)&gt;NETWORKDAYS.INTL(AQ$1,AQ$2,11,fériés!$D$4:$D$14),NETWORKDAYS.INTL(AQ$1,AQ$2,11,fériés!$D$4:$D$14),IF(OR(YEAR($V12)=YEAR(AQ$1),YEAR($W12)=YEAR(AQ$1)),IF($C12="",0,IF($U12="Z",-IF(MONTH($V12)=MONTH(AQ$1),IF(MONTH($W12)=MONTH(AQ$1),NETWORKDAYS.INTL($V12,$W12,11,fériés!$D$4:$D$14),NETWORKDAYS.INTL($V12,AQ$2,11,fériés!$D$4:$D$14)),IF(AND(MONTH($V12)&lt;MONTH(AQ$1),MONTH($W12)&gt;MONTH(AQ$2)),NETWORKDAYS.INTL(AQ$1,AQ$2,11,fériés!$D$4:$D$14),IF(MONTH($W12)=MONTH(AQ$1),NETWORKDAYS.INTL(AQ$1,$W12,11,fériés!$D$4:$D$14),0))),IF(MONTH($V12)=MONTH(AQ$1),IF(MONTH($W12)=MONTH(AQ$1),NETWORKDAYS.INTL($V12,$W12,11,fériés!$D$4:$D$14),NETWORKDAYS.INTL($V12,AQ$2,11,fériés!$D$4:$D$14)),IF(AND(MONTH($V12)&lt;MONTH(AQ$1),MONTH($W12)&gt;MONTH(AQ$2)),NETWORKDAYS.INTL(AQ$1,AQ$2,11,fériés!$D$4:$D$14),IF(MONTH($W12)=MONTH(AQ$1),NETWORKDAYS.INTL(AQ$1,$W12,11,fériés!$D$4:$D$14),0))))),0)),0)</f>
        <v>0</v>
      </c>
      <c r="AR12">
        <f>IFERROR(IF(IF(OR(YEAR($V12)=YEAR(AR$1),YEAR($W12)=YEAR(AR$1)),IF($C12="",0,IF($U12="Z",-IF(MONTH($V12)=MONTH(AR$1),IF(MONTH($W12)=MONTH(AR$1),NETWORKDAYS.INTL($V12,$W12,11,fériés!$D$4:$D$14),NETWORKDAYS.INTL($V12,AR$2,11,fériés!$D$4:$D$14)),IF(AND(MONTH($V12)&lt;MONTH(AR$1),MONTH($W12)&gt;MONTH(AR$2)),NETWORKDAYS.INTL(AR$1,AR$2,11,fériés!$D$4:$D$14),IF(MONTH($W12)=MONTH(AR$1),NETWORKDAYS.INTL(AR$1,$W12,11,fériés!$D$4:$D$14),0))),IF(MONTH($V12)=MONTH(AR$1),IF(MONTH($W12)=MONTH(AR$1),NETWORKDAYS.INTL($V12,$W12,11,fériés!$D$4:$D$14),NETWORKDAYS.INTL($V12,AR$2,11,fériés!$D$4:$D$14)),IF(AND(MONTH($V12)&lt;MONTH(AR$1),MONTH($W12)&gt;MONTH(AR$2)),NETWORKDAYS.INTL(AR$1,AR$2,11,fériés!$D$4:$D$14),IF(MONTH($W12)=MONTH(AR$1),NETWORKDAYS.INTL(AR$1,$W12,11,fériés!$D$4:$D$14),0))))),0)&gt;NETWORKDAYS.INTL(AR$1,AR$2,11,fériés!$D$4:$D$14),NETWORKDAYS.INTL(AR$1,AR$2,11,fériés!$D$4:$D$14),IF(OR(YEAR($V12)=YEAR(AR$1),YEAR($W12)=YEAR(AR$1)),IF($C12="",0,IF($U12="Z",-IF(MONTH($V12)=MONTH(AR$1),IF(MONTH($W12)=MONTH(AR$1),NETWORKDAYS.INTL($V12,$W12,11,fériés!$D$4:$D$14),NETWORKDAYS.INTL($V12,AR$2,11,fériés!$D$4:$D$14)),IF(AND(MONTH($V12)&lt;MONTH(AR$1),MONTH($W12)&gt;MONTH(AR$2)),NETWORKDAYS.INTL(AR$1,AR$2,11,fériés!$D$4:$D$14),IF(MONTH($W12)=MONTH(AR$1),NETWORKDAYS.INTL(AR$1,$W12,11,fériés!$D$4:$D$14),0))),IF(MONTH($V12)=MONTH(AR$1),IF(MONTH($W12)=MONTH(AR$1),NETWORKDAYS.INTL($V12,$W12,11,fériés!$D$4:$D$14),NETWORKDAYS.INTL($V12,AR$2,11,fériés!$D$4:$D$14)),IF(AND(MONTH($V12)&lt;MONTH(AR$1),MONTH($W12)&gt;MONTH(AR$2)),NETWORKDAYS.INTL(AR$1,AR$2,11,fériés!$D$4:$D$14),IF(MONTH($W12)=MONTH(AR$1),NETWORKDAYS.INTL(AR$1,$W12,11,fériés!$D$4:$D$14),0))))),0)),0)</f>
        <v>0</v>
      </c>
      <c r="AS12">
        <f>IFERROR(IF(IF(OR(YEAR($V12)=YEAR(AS$1),YEAR($W12)=YEAR(AS$1)),IF($C12="",0,IF($U12="Z",-IF(MONTH($V12)=MONTH(AS$1),IF(MONTH($W12)=MONTH(AS$1),NETWORKDAYS.INTL($V12,$W12,11,fériés!$D$4:$D$14),NETWORKDAYS.INTL($V12,AS$2,11,fériés!$D$4:$D$14)),IF(AND(MONTH($V12)&lt;MONTH(AS$1),MONTH($W12)&gt;MONTH(AS$2)),NETWORKDAYS.INTL(AS$1,AS$2,11,fériés!$D$4:$D$14),IF(MONTH($W12)=MONTH(AS$1),NETWORKDAYS.INTL(AS$1,$W12,11,fériés!$D$4:$D$14),0))),IF(MONTH($V12)=MONTH(AS$1),IF(MONTH($W12)=MONTH(AS$1),NETWORKDAYS.INTL($V12,$W12,11,fériés!$D$4:$D$14),NETWORKDAYS.INTL($V12,AS$2,11,fériés!$D$4:$D$14)),IF(AND(MONTH($V12)&lt;MONTH(AS$1),MONTH($W12)&gt;MONTH(AS$2)),NETWORKDAYS.INTL(AS$1,AS$2,11,fériés!$D$4:$D$14),IF(MONTH($W12)=MONTH(AS$1),NETWORKDAYS.INTL(AS$1,$W12,11,fériés!$D$4:$D$14),0))))),0)&gt;NETWORKDAYS.INTL(AS$1,AS$2,11,fériés!$D$4:$D$14),NETWORKDAYS.INTL(AS$1,AS$2,11,fériés!$D$4:$D$14),IF(OR(YEAR($V12)=YEAR(AS$1),YEAR($W12)=YEAR(AS$1)),IF($C12="",0,IF($U12="Z",-IF(MONTH($V12)=MONTH(AS$1),IF(MONTH($W12)=MONTH(AS$1),NETWORKDAYS.INTL($V12,$W12,11,fériés!$D$4:$D$14),NETWORKDAYS.INTL($V12,AS$2,11,fériés!$D$4:$D$14)),IF(AND(MONTH($V12)&lt;MONTH(AS$1),MONTH($W12)&gt;MONTH(AS$2)),NETWORKDAYS.INTL(AS$1,AS$2,11,fériés!$D$4:$D$14),IF(MONTH($W12)=MONTH(AS$1),NETWORKDAYS.INTL(AS$1,$W12,11,fériés!$D$4:$D$14),0))),IF(MONTH($V12)=MONTH(AS$1),IF(MONTH($W12)=MONTH(AS$1),NETWORKDAYS.INTL($V12,$W12,11,fériés!$D$4:$D$14),NETWORKDAYS.INTL($V12,AS$2,11,fériés!$D$4:$D$14)),IF(AND(MONTH($V12)&lt;MONTH(AS$1),MONTH($W12)&gt;MONTH(AS$2)),NETWORKDAYS.INTL(AS$1,AS$2,11,fériés!$D$4:$D$14),IF(MONTH($W12)=MONTH(AS$1),NETWORKDAYS.INTL(AS$1,$W12,11,fériés!$D$4:$D$14),0))))),0)),0)</f>
        <v>0</v>
      </c>
      <c r="AT12">
        <f>IFERROR(IF(IF(OR(YEAR($V12)=YEAR(AT$1),YEAR($W12)=YEAR(AT$1)),IF($C12="",0,IF($U12="Z",-IF(MONTH($V12)=MONTH(AT$1),IF(MONTH($W12)=MONTH(AT$1),NETWORKDAYS.INTL($V12,$W12,11,fériés!$D$4:$D$14),NETWORKDAYS.INTL($V12,AT$2,11,fériés!$D$4:$D$14)),IF(AND(MONTH($V12)&lt;MONTH(AT$1),MONTH($W12)&gt;MONTH(AT$2)),NETWORKDAYS.INTL(AT$1,AT$2,11,fériés!$D$4:$D$14),IF(MONTH($W12)=MONTH(AT$1),NETWORKDAYS.INTL(AT$1,$W12,11,fériés!$D$4:$D$14),0))),IF(MONTH($V12)=MONTH(AT$1),IF(MONTH($W12)=MONTH(AT$1),NETWORKDAYS.INTL($V12,$W12,11,fériés!$D$4:$D$14),NETWORKDAYS.INTL($V12,AT$2,11,fériés!$D$4:$D$14)),IF(AND(MONTH($V12)&lt;MONTH(AT$1),MONTH($W12)&gt;MONTH(AT$2)),NETWORKDAYS.INTL(AT$1,AT$2,11,fériés!$D$4:$D$14),IF(MONTH($W12)=MONTH(AT$1),NETWORKDAYS.INTL(AT$1,$W12,11,fériés!$D$4:$D$14),0))))),0)&gt;NETWORKDAYS.INTL(AT$1,AT$2,11,fériés!$D$4:$D$14),NETWORKDAYS.INTL(AT$1,AT$2,11,fériés!$D$4:$D$14),IF(OR(YEAR($V12)=YEAR(AT$1),YEAR($W12)=YEAR(AT$1)),IF($C12="",0,IF($U12="Z",-IF(MONTH($V12)=MONTH(AT$1),IF(MONTH($W12)=MONTH(AT$1),NETWORKDAYS.INTL($V12,$W12,11,fériés!$D$4:$D$14),NETWORKDAYS.INTL($V12,AT$2,11,fériés!$D$4:$D$14)),IF(AND(MONTH($V12)&lt;MONTH(AT$1),MONTH($W12)&gt;MONTH(AT$2)),NETWORKDAYS.INTL(AT$1,AT$2,11,fériés!$D$4:$D$14),IF(MONTH($W12)=MONTH(AT$1),NETWORKDAYS.INTL(AT$1,$W12,11,fériés!$D$4:$D$14),0))),IF(MONTH($V12)=MONTH(AT$1),IF(MONTH($W12)=MONTH(AT$1),NETWORKDAYS.INTL($V12,$W12,11,fériés!$D$4:$D$14),NETWORKDAYS.INTL($V12,AT$2,11,fériés!$D$4:$D$14)),IF(AND(MONTH($V12)&lt;MONTH(AT$1),MONTH($W12)&gt;MONTH(AT$2)),NETWORKDAYS.INTL(AT$1,AT$2,11,fériés!$D$4:$D$14),IF(MONTH($W12)=MONTH(AT$1),NETWORKDAYS.INTL(AT$1,$W12,11,fériés!$D$4:$D$14),0))))),0)),0)</f>
        <v>0</v>
      </c>
      <c r="AU12">
        <f>IFERROR(IF(IF(OR(YEAR($V12)=YEAR(AU$1),YEAR($W12)=YEAR(AU$1)),IF($C12="",0,IF($U12="Z",-IF(MONTH($V12)=MONTH(AU$1),IF(MONTH($W12)=MONTH(AU$1),NETWORKDAYS.INTL($V12,$W12,11,fériés!$D$4:$D$14),NETWORKDAYS.INTL($V12,AU$2,11,fériés!$D$4:$D$14)),IF(AND(MONTH($V12)&lt;MONTH(AU$1),MONTH($W12)&gt;MONTH(AU$2)),NETWORKDAYS.INTL(AU$1,AU$2,11,fériés!$D$4:$D$14),IF(MONTH($W12)=MONTH(AU$1),NETWORKDAYS.INTL(AU$1,$W12,11,fériés!$D$4:$D$14),0))),IF(MONTH($V12)=MONTH(AU$1),IF(MONTH($W12)=MONTH(AU$1),NETWORKDAYS.INTL($V12,$W12,11,fériés!$D$4:$D$14),NETWORKDAYS.INTL($V12,AU$2,11,fériés!$D$4:$D$14)),IF(AND(MONTH($V12)&lt;MONTH(AU$1),MONTH($W12)&gt;MONTH(AU$2)),NETWORKDAYS.INTL(AU$1,AU$2,11,fériés!$D$4:$D$14),IF(MONTH($W12)=MONTH(AU$1),NETWORKDAYS.INTL(AU$1,$W12,11,fériés!$D$4:$D$14),0))))),0)&gt;NETWORKDAYS.INTL(AU$1,AU$2,11,fériés!$D$4:$D$14),NETWORKDAYS.INTL(AU$1,AU$2,11,fériés!$D$4:$D$14),IF(OR(YEAR($V12)=YEAR(AU$1),YEAR($W12)=YEAR(AU$1)),IF($C12="",0,IF($U12="Z",-IF(MONTH($V12)=MONTH(AU$1),IF(MONTH($W12)=MONTH(AU$1),NETWORKDAYS.INTL($V12,$W12,11,fériés!$D$4:$D$14),NETWORKDAYS.INTL($V12,AU$2,11,fériés!$D$4:$D$14)),IF(AND(MONTH($V12)&lt;MONTH(AU$1),MONTH($W12)&gt;MONTH(AU$2)),NETWORKDAYS.INTL(AU$1,AU$2,11,fériés!$D$4:$D$14),IF(MONTH($W12)=MONTH(AU$1),NETWORKDAYS.INTL(AU$1,$W12,11,fériés!$D$4:$D$14),0))),IF(MONTH($V12)=MONTH(AU$1),IF(MONTH($W12)=MONTH(AU$1),NETWORKDAYS.INTL($V12,$W12,11,fériés!$D$4:$D$14),NETWORKDAYS.INTL($V12,AU$2,11,fériés!$D$4:$D$14)),IF(AND(MONTH($V12)&lt;MONTH(AU$1),MONTH($W12)&gt;MONTH(AU$2)),NETWORKDAYS.INTL(AU$1,AU$2,11,fériés!$D$4:$D$14),IF(MONTH($W12)=MONTH(AU$1),NETWORKDAYS.INTL(AU$1,$W12,11,fériés!$D$4:$D$14),0))))),0)),0)</f>
        <v>0</v>
      </c>
      <c r="AV12">
        <f>IFERROR(IF(IF(OR(YEAR($V12)=YEAR(AV$1),YEAR($W12)=YEAR(AV$1)),IF($C12="",0,IF($U12="Z",-IF(MONTH($V12)=MONTH(AV$1),IF(MONTH($W12)=MONTH(AV$1),NETWORKDAYS.INTL($V12,$W12,11,fériés!$D$4:$D$14),NETWORKDAYS.INTL($V12,AV$2,11,fériés!$D$4:$D$14)),IF(AND(MONTH($V12)&lt;MONTH(AV$1),MONTH($W12)&gt;MONTH(AV$2)),NETWORKDAYS.INTL(AV$1,AV$2,11,fériés!$D$4:$D$14),IF(MONTH($W12)=MONTH(AV$1),NETWORKDAYS.INTL(AV$1,$W12,11,fériés!$D$4:$D$14),0))),IF(MONTH($V12)=MONTH(AV$1),IF(MONTH($W12)=MONTH(AV$1),NETWORKDAYS.INTL($V12,$W12,11,fériés!$D$4:$D$14),NETWORKDAYS.INTL($V12,AV$2,11,fériés!$D$4:$D$14)),IF(AND(MONTH($V12)&lt;MONTH(AV$1),MONTH($W12)&gt;MONTH(AV$2)),NETWORKDAYS.INTL(AV$1,AV$2,11,fériés!$D$4:$D$14),IF(MONTH($W12)=MONTH(AV$1),NETWORKDAYS.INTL(AV$1,$W12,11,fériés!$D$4:$D$14),0))))),0)&gt;NETWORKDAYS.INTL(AV$1,AV$2,11,fériés!$D$4:$D$14),NETWORKDAYS.INTL(AV$1,AV$2,11,fériés!$D$4:$D$14),IF(OR(YEAR($V12)=YEAR(AV$1),YEAR($W12)=YEAR(AV$1)),IF($C12="",0,IF($U12="Z",-IF(MONTH($V12)=MONTH(AV$1),IF(MONTH($W12)=MONTH(AV$1),NETWORKDAYS.INTL($V12,$W12,11,fériés!$D$4:$D$14),NETWORKDAYS.INTL($V12,AV$2,11,fériés!$D$4:$D$14)),IF(AND(MONTH($V12)&lt;MONTH(AV$1),MONTH($W12)&gt;MONTH(AV$2)),NETWORKDAYS.INTL(AV$1,AV$2,11,fériés!$D$4:$D$14),IF(MONTH($W12)=MONTH(AV$1),NETWORKDAYS.INTL(AV$1,$W12,11,fériés!$D$4:$D$14),0))),IF(MONTH($V12)=MONTH(AV$1),IF(MONTH($W12)=MONTH(AV$1),NETWORKDAYS.INTL($V12,$W12,11,fériés!$D$4:$D$14),NETWORKDAYS.INTL($V12,AV$2,11,fériés!$D$4:$D$14)),IF(AND(MONTH($V12)&lt;MONTH(AV$1),MONTH($W12)&gt;MONTH(AV$2)),NETWORKDAYS.INTL(AV$1,AV$2,11,fériés!$D$4:$D$14),IF(MONTH($W12)=MONTH(AV$1),NETWORKDAYS.INTL(AV$1,$W12,11,fériés!$D$4:$D$14),0))))),0)),0)</f>
        <v>0</v>
      </c>
    </row>
    <row r="13" spans="1:61" x14ac:dyDescent="0.2">
      <c r="A13" s="1"/>
      <c r="B13" s="1"/>
      <c r="C13" s="1" t="s">
        <v>69</v>
      </c>
      <c r="D13" s="1" t="s">
        <v>70</v>
      </c>
      <c r="E13" s="2">
        <v>43667.083333333336</v>
      </c>
      <c r="F13" s="2">
        <v>43673.083333333336</v>
      </c>
      <c r="G13" s="1" t="s">
        <v>16</v>
      </c>
      <c r="H13" s="1" t="s">
        <v>17</v>
      </c>
      <c r="I13" s="1" t="s">
        <v>16</v>
      </c>
      <c r="J13" s="1" t="s">
        <v>26</v>
      </c>
      <c r="K13" s="1" t="s">
        <v>26</v>
      </c>
      <c r="L13" s="1" t="s">
        <v>16</v>
      </c>
      <c r="M13" s="20" t="str">
        <f>IFERROR(VLOOKUP(D13,'type d''absences'!$A:$C,3,FALSE),"")</f>
        <v>ATM</v>
      </c>
      <c r="N13">
        <f>IFERROR(VLOOKUP(B13,'[1]CB PRISME'!$A:$N,5,FALSE),0)</f>
        <v>0</v>
      </c>
      <c r="O13">
        <f>IFERROR(VLOOKUP(N13,'Cadre-Non Cadre'!$A:$C,3),0)</f>
        <v>0</v>
      </c>
      <c r="P13">
        <f>IFERROR(VLOOKUP(B13,'[1]CB PRISME'!$A:$N,13,FALSE),0)</f>
        <v>0</v>
      </c>
      <c r="Q13">
        <f t="shared" si="2"/>
        <v>0</v>
      </c>
      <c r="R13">
        <f>IFERROR(VLOOKUP(B13,'[1]CB PRISME'!$A:$N,7,FALSE),0)</f>
        <v>0</v>
      </c>
      <c r="S13">
        <f>+VLOOKUP(B13,[2]FTP!$A:AL,23,FALSE)</f>
        <v>0</v>
      </c>
      <c r="T13">
        <f t="shared" si="3"/>
        <v>0</v>
      </c>
      <c r="U13" s="5" t="str">
        <f t="shared" si="4"/>
        <v>M</v>
      </c>
      <c r="V13" s="2">
        <f t="shared" si="5"/>
        <v>43667.083333333336</v>
      </c>
      <c r="W13" s="2">
        <f t="shared" si="6"/>
        <v>43673.083333333336</v>
      </c>
      <c r="X13" s="33">
        <f>NETWORKDAYS.INTL(V13,W13,11,fériés!$C$4:$J$16)</f>
        <v>6</v>
      </c>
      <c r="Y13">
        <f>IFERROR(IF(IF(OR(YEAR($V13)=YEAR(Y$1),YEAR($W13)=YEAR(Y$1)),IF($C13="",0,IF($U13="Z",-IF(MONTH($V13)=MONTH(Y$1),IF(MONTH($W13)=MONTH(Y$1),NETWORKDAYS.INTL($V13,$W13,11,fériés!$D$4:$D$14),NETWORKDAYS.INTL($V13,Y$2,11,fériés!$D$4:$D$14)),IF(AND(MONTH($V13)&lt;MONTH(Y$1),MONTH($W13)&gt;MONTH(Y$2)),NETWORKDAYS.INTL(Y$1,Y$2,11,fériés!$D$4:$D$14),IF(MONTH($W13)=MONTH(Y$1),NETWORKDAYS.INTL(Y$1,$W13,11,fériés!$D$4:$D$14),0))),IF(MONTH($V13)=MONTH(Y$1),IF(MONTH($W13)=MONTH(Y$1),NETWORKDAYS.INTL($V13,$W13,11,fériés!$D$4:$D$14),NETWORKDAYS.INTL($V13,Y$2,11,fériés!$D$4:$D$14)),IF(AND(MONTH($V13)&lt;MONTH(Y$1),MONTH($W13)&gt;MONTH(Y$2)),NETWORKDAYS.INTL(Y$1,Y$2,11,fériés!$D$4:$D$14),IF(MONTH($W13)=MONTH(Y$1),NETWORKDAYS.INTL(Y$1,$W13,11,fériés!$D$4:$D$14),0))))),0)&gt;NETWORKDAYS.INTL(Y$1,Y$2,11,fériés!$D$4:$D$14),NETWORKDAYS.INTL(Y$1,Y$2,11,fériés!$D$4:$D$14),IF(OR(YEAR($V13)=YEAR(Y$1),YEAR($W13)=YEAR(Y$1)),IF($C13="",0,IF($U13="Z",-IF(MONTH($V13)=MONTH(Y$1),IF(MONTH($W13)=MONTH(Y$1),NETWORKDAYS.INTL($V13,$W13,11,fériés!$D$4:$D$14),NETWORKDAYS.INTL($V13,Y$2,11,fériés!$D$4:$D$14)),IF(AND(MONTH($V13)&lt;MONTH(Y$1),MONTH($W13)&gt;MONTH(Y$2)),NETWORKDAYS.INTL(Y$1,Y$2,11,fériés!$D$4:$D$14),IF(MONTH($W13)=MONTH(Y$1),NETWORKDAYS.INTL(Y$1,$W13,11,fériés!$D$4:$D$14),0))),IF(MONTH($V13)=MONTH(Y$1),IF(MONTH($W13)=MONTH(Y$1),NETWORKDAYS.INTL($V13,$W13,11,fériés!$D$4:$D$14),NETWORKDAYS.INTL($V13,Y$2,11,fériés!$D$4:$D$14)),IF(AND(MONTH($V13)&lt;MONTH(Y$1),MONTH($W13)&gt;MONTH(Y$2)),NETWORKDAYS.INTL(Y$1,Y$2,11,fériés!$D$4:$D$14),IF(MONTH($W13)=MONTH(Y$1),NETWORKDAYS.INTL(Y$1,$W13,11,fériés!$D$4:$D$14),0))))),0)),0)</f>
        <v>0</v>
      </c>
      <c r="Z13">
        <f>IFERROR(IF(IF(OR(YEAR($V13)=YEAR(Z$1),YEAR($W13)=YEAR(Z$1)),IF($C13="",0,IF($U13="Z",-IF(MONTH($V13)=MONTH(Z$1),IF(MONTH($W13)=MONTH(Z$1),NETWORKDAYS.INTL($V13,$W13,11,fériés!$D$4:$D$14),NETWORKDAYS.INTL($V13,Z$2,11,fériés!$D$4:$D$14)),IF(AND(MONTH($V13)&lt;MONTH(Z$1),MONTH($W13)&gt;MONTH(Z$2)),NETWORKDAYS.INTL(Z$1,Z$2,11,fériés!$D$4:$D$14),IF(MONTH($W13)=MONTH(Z$1),NETWORKDAYS.INTL(Z$1,$W13,11,fériés!$D$4:$D$14),0))),IF(MONTH($V13)=MONTH(Z$1),IF(MONTH($W13)=MONTH(Z$1),NETWORKDAYS.INTL($V13,$W13,11,fériés!$D$4:$D$14),NETWORKDAYS.INTL($V13,Z$2,11,fériés!$D$4:$D$14)),IF(AND(MONTH($V13)&lt;MONTH(Z$1),MONTH($W13)&gt;MONTH(Z$2)),NETWORKDAYS.INTL(Z$1,Z$2,11,fériés!$D$4:$D$14),IF(MONTH($W13)=MONTH(Z$1),NETWORKDAYS.INTL(Z$1,$W13,11,fériés!$D$4:$D$14),0))))),0)&gt;NETWORKDAYS.INTL(Z$1,Z$2,11,fériés!$D$4:$D$14),NETWORKDAYS.INTL(Z$1,Z$2,11,fériés!$D$4:$D$14),IF(OR(YEAR($V13)=YEAR(Z$1),YEAR($W13)=YEAR(Z$1)),IF($C13="",0,IF($U13="Z",-IF(MONTH($V13)=MONTH(Z$1),IF(MONTH($W13)=MONTH(Z$1),NETWORKDAYS.INTL($V13,$W13,11,fériés!$D$4:$D$14),NETWORKDAYS.INTL($V13,Z$2,11,fériés!$D$4:$D$14)),IF(AND(MONTH($V13)&lt;MONTH(Z$1),MONTH($W13)&gt;MONTH(Z$2)),NETWORKDAYS.INTL(Z$1,Z$2,11,fériés!$D$4:$D$14),IF(MONTH($W13)=MONTH(Z$1),NETWORKDAYS.INTL(Z$1,$W13,11,fériés!$D$4:$D$14),0))),IF(MONTH($V13)=MONTH(Z$1),IF(MONTH($W13)=MONTH(Z$1),NETWORKDAYS.INTL($V13,$W13,11,fériés!$D$4:$D$14),NETWORKDAYS.INTL($V13,Z$2,11,fériés!$D$4:$D$14)),IF(AND(MONTH($V13)&lt;MONTH(Z$1),MONTH($W13)&gt;MONTH(Z$2)),NETWORKDAYS.INTL(Z$1,Z$2,11,fériés!$D$4:$D$14),IF(MONTH($W13)=MONTH(Z$1),NETWORKDAYS.INTL(Z$1,$W13,11,fériés!$D$4:$D$14),0))))),0)),0)</f>
        <v>0</v>
      </c>
      <c r="AA13">
        <f>IFERROR(IF(IF(OR(YEAR($V13)=YEAR(AA$1),YEAR($W13)=YEAR(AA$1)),IF($C13="",0,IF($U13="Z",-IF(MONTH($V13)=MONTH(AA$1),IF(MONTH($W13)=MONTH(AA$1),NETWORKDAYS.INTL($V13,$W13,11,fériés!$D$4:$D$14),NETWORKDAYS.INTL($V13,AA$2,11,fériés!$D$4:$D$14)),IF(AND(MONTH($V13)&lt;MONTH(AA$1),MONTH($W13)&gt;MONTH(AA$2)),NETWORKDAYS.INTL(AA$1,AA$2,11,fériés!$D$4:$D$14),IF(MONTH($W13)=MONTH(AA$1),NETWORKDAYS.INTL(AA$1,$W13,11,fériés!$D$4:$D$14),0))),IF(MONTH($V13)=MONTH(AA$1),IF(MONTH($W13)=MONTH(AA$1),NETWORKDAYS.INTL($V13,$W13,11,fériés!$D$4:$D$14),NETWORKDAYS.INTL($V13,AA$2,11,fériés!$D$4:$D$14)),IF(AND(MONTH($V13)&lt;MONTH(AA$1),MONTH($W13)&gt;MONTH(AA$2)),NETWORKDAYS.INTL(AA$1,AA$2,11,fériés!$D$4:$D$14),IF(MONTH($W13)=MONTH(AA$1),NETWORKDAYS.INTL(AA$1,$W13,11,fériés!$D$4:$D$14),0))))),0)&gt;NETWORKDAYS.INTL(AA$1,AA$2,11,fériés!$D$4:$D$14),NETWORKDAYS.INTL(AA$1,AA$2,11,fériés!$D$4:$D$14),IF(OR(YEAR($V13)=YEAR(AA$1),YEAR($W13)=YEAR(AA$1)),IF($C13="",0,IF($U13="Z",-IF(MONTH($V13)=MONTH(AA$1),IF(MONTH($W13)=MONTH(AA$1),NETWORKDAYS.INTL($V13,$W13,11,fériés!$D$4:$D$14),NETWORKDAYS.INTL($V13,AA$2,11,fériés!$D$4:$D$14)),IF(AND(MONTH($V13)&lt;MONTH(AA$1),MONTH($W13)&gt;MONTH(AA$2)),NETWORKDAYS.INTL(AA$1,AA$2,11,fériés!$D$4:$D$14),IF(MONTH($W13)=MONTH(AA$1),NETWORKDAYS.INTL(AA$1,$W13,11,fériés!$D$4:$D$14),0))),IF(MONTH($V13)=MONTH(AA$1),IF(MONTH($W13)=MONTH(AA$1),NETWORKDAYS.INTL($V13,$W13,11,fériés!$D$4:$D$14),NETWORKDAYS.INTL($V13,AA$2,11,fériés!$D$4:$D$14)),IF(AND(MONTH($V13)&lt;MONTH(AA$1),MONTH($W13)&gt;MONTH(AA$2)),NETWORKDAYS.INTL(AA$1,AA$2,11,fériés!$D$4:$D$14),IF(MONTH($W13)=MONTH(AA$1),NETWORKDAYS.INTL(AA$1,$W13,11,fériés!$D$4:$D$14),0))))),0)),0)</f>
        <v>0</v>
      </c>
      <c r="AB13">
        <f>IFERROR(IF(IF(OR(YEAR($V13)=YEAR(AB$1),YEAR($W13)=YEAR(AB$1)),IF($C13="",0,IF($U13="Z",-IF(MONTH($V13)=MONTH(AB$1),IF(MONTH($W13)=MONTH(AB$1),NETWORKDAYS.INTL($V13,$W13,11,fériés!$D$4:$D$14),NETWORKDAYS.INTL($V13,AB$2,11,fériés!$D$4:$D$14)),IF(AND(MONTH($V13)&lt;MONTH(AB$1),MONTH($W13)&gt;MONTH(AB$2)),NETWORKDAYS.INTL(AB$1,AB$2,11,fériés!$D$4:$D$14),IF(MONTH($W13)=MONTH(AB$1),NETWORKDAYS.INTL(AB$1,$W13,11,fériés!$D$4:$D$14),0))),IF(MONTH($V13)=MONTH(AB$1),IF(MONTH($W13)=MONTH(AB$1),NETWORKDAYS.INTL($V13,$W13,11,fériés!$D$4:$D$14),NETWORKDAYS.INTL($V13,AB$2,11,fériés!$D$4:$D$14)),IF(AND(MONTH($V13)&lt;MONTH(AB$1),MONTH($W13)&gt;MONTH(AB$2)),NETWORKDAYS.INTL(AB$1,AB$2,11,fériés!$D$4:$D$14),IF(MONTH($W13)=MONTH(AB$1),NETWORKDAYS.INTL(AB$1,$W13,11,fériés!$D$4:$D$14),0))))),0)&gt;NETWORKDAYS.INTL(AB$1,AB$2,11,fériés!$D$4:$D$14),NETWORKDAYS.INTL(AB$1,AB$2,11,fériés!$D$4:$D$14),IF(OR(YEAR($V13)=YEAR(AB$1),YEAR($W13)=YEAR(AB$1)),IF($C13="",0,IF($U13="Z",-IF(MONTH($V13)=MONTH(AB$1),IF(MONTH($W13)=MONTH(AB$1),NETWORKDAYS.INTL($V13,$W13,11,fériés!$D$4:$D$14),NETWORKDAYS.INTL($V13,AB$2,11,fériés!$D$4:$D$14)),IF(AND(MONTH($V13)&lt;MONTH(AB$1),MONTH($W13)&gt;MONTH(AB$2)),NETWORKDAYS.INTL(AB$1,AB$2,11,fériés!$D$4:$D$14),IF(MONTH($W13)=MONTH(AB$1),NETWORKDAYS.INTL(AB$1,$W13,11,fériés!$D$4:$D$14),0))),IF(MONTH($V13)=MONTH(AB$1),IF(MONTH($W13)=MONTH(AB$1),NETWORKDAYS.INTL($V13,$W13,11,fériés!$D$4:$D$14),NETWORKDAYS.INTL($V13,AB$2,11,fériés!$D$4:$D$14)),IF(AND(MONTH($V13)&lt;MONTH(AB$1),MONTH($W13)&gt;MONTH(AB$2)),NETWORKDAYS.INTL(AB$1,AB$2,11,fériés!$D$4:$D$14),IF(MONTH($W13)=MONTH(AB$1),NETWORKDAYS.INTL(AB$1,$W13,11,fériés!$D$4:$D$14),0))))),0)),0)</f>
        <v>0</v>
      </c>
      <c r="AC13">
        <f>IFERROR(IF(IF(OR(YEAR($V13)=YEAR(AC$1),YEAR($W13)=YEAR(AC$1)),IF($C13="",0,IF($U13="Z",-IF(MONTH($V13)=MONTH(AC$1),IF(MONTH($W13)=MONTH(AC$1),NETWORKDAYS.INTL($V13,$W13,11,fériés!$D$4:$D$14),NETWORKDAYS.INTL($V13,AC$2,11,fériés!$D$4:$D$14)),IF(AND(MONTH($V13)&lt;MONTH(AC$1),MONTH($W13)&gt;MONTH(AC$2)),NETWORKDAYS.INTL(AC$1,AC$2,11,fériés!$D$4:$D$14),IF(MONTH($W13)=MONTH(AC$1),NETWORKDAYS.INTL(AC$1,$W13,11,fériés!$D$4:$D$14),0))),IF(MONTH($V13)=MONTH(AC$1),IF(MONTH($W13)=MONTH(AC$1),NETWORKDAYS.INTL($V13,$W13,11,fériés!$D$4:$D$14),NETWORKDAYS.INTL($V13,AC$2,11,fériés!$D$4:$D$14)),IF(AND(MONTH($V13)&lt;MONTH(AC$1),MONTH($W13)&gt;MONTH(AC$2)),NETWORKDAYS.INTL(AC$1,AC$2,11,fériés!$D$4:$D$14),IF(MONTH($W13)=MONTH(AC$1),NETWORKDAYS.INTL(AC$1,$W13,11,fériés!$D$4:$D$14),0))))),0)&gt;NETWORKDAYS.INTL(AC$1,AC$2,11,fériés!$D$4:$D$14),NETWORKDAYS.INTL(AC$1,AC$2,11,fériés!$D$4:$D$14),IF(OR(YEAR($V13)=YEAR(AC$1),YEAR($W13)=YEAR(AC$1)),IF($C13="",0,IF($U13="Z",-IF(MONTH($V13)=MONTH(AC$1),IF(MONTH($W13)=MONTH(AC$1),NETWORKDAYS.INTL($V13,$W13,11,fériés!$D$4:$D$14),NETWORKDAYS.INTL($V13,AC$2,11,fériés!$D$4:$D$14)),IF(AND(MONTH($V13)&lt;MONTH(AC$1),MONTH($W13)&gt;MONTH(AC$2)),NETWORKDAYS.INTL(AC$1,AC$2,11,fériés!$D$4:$D$14),IF(MONTH($W13)=MONTH(AC$1),NETWORKDAYS.INTL(AC$1,$W13,11,fériés!$D$4:$D$14),0))),IF(MONTH($V13)=MONTH(AC$1),IF(MONTH($W13)=MONTH(AC$1),NETWORKDAYS.INTL($V13,$W13,11,fériés!$D$4:$D$14),NETWORKDAYS.INTL($V13,AC$2,11,fériés!$D$4:$D$14)),IF(AND(MONTH($V13)&lt;MONTH(AC$1),MONTH($W13)&gt;MONTH(AC$2)),NETWORKDAYS.INTL(AC$1,AC$2,11,fériés!$D$4:$D$14),IF(MONTH($W13)=MONTH(AC$1),NETWORKDAYS.INTL(AC$1,$W13,11,fériés!$D$4:$D$14),0))))),0)),0)</f>
        <v>0</v>
      </c>
      <c r="AD13">
        <f>IFERROR(IF(IF(OR(YEAR($V13)=YEAR(AD$1),YEAR($W13)=YEAR(AD$1)),IF($C13="",0,IF($U13="Z",-IF(MONTH($V13)=MONTH(AD$1),IF(MONTH($W13)=MONTH(AD$1),NETWORKDAYS.INTL($V13,$W13,11,fériés!$D$4:$D$14),NETWORKDAYS.INTL($V13,AD$2,11,fériés!$D$4:$D$14)),IF(AND(MONTH($V13)&lt;MONTH(AD$1),MONTH($W13)&gt;MONTH(AD$2)),NETWORKDAYS.INTL(AD$1,AD$2,11,fériés!$D$4:$D$14),IF(MONTH($W13)=MONTH(AD$1),NETWORKDAYS.INTL(AD$1,$W13,11,fériés!$D$4:$D$14),0))),IF(MONTH($V13)=MONTH(AD$1),IF(MONTH($W13)=MONTH(AD$1),NETWORKDAYS.INTL($V13,$W13,11,fériés!$D$4:$D$14),NETWORKDAYS.INTL($V13,AD$2,11,fériés!$D$4:$D$14)),IF(AND(MONTH($V13)&lt;MONTH(AD$1),MONTH($W13)&gt;MONTH(AD$2)),NETWORKDAYS.INTL(AD$1,AD$2,11,fériés!$D$4:$D$14),IF(MONTH($W13)=MONTH(AD$1),NETWORKDAYS.INTL(AD$1,$W13,11,fériés!$D$4:$D$14),0))))),0)&gt;NETWORKDAYS.INTL(AD$1,AD$2,11,fériés!$D$4:$D$14),NETWORKDAYS.INTL(AD$1,AD$2,11,fériés!$D$4:$D$14),IF(OR(YEAR($V13)=YEAR(AD$1),YEAR($W13)=YEAR(AD$1)),IF($C13="",0,IF($U13="Z",-IF(MONTH($V13)=MONTH(AD$1),IF(MONTH($W13)=MONTH(AD$1),NETWORKDAYS.INTL($V13,$W13,11,fériés!$D$4:$D$14),NETWORKDAYS.INTL($V13,AD$2,11,fériés!$D$4:$D$14)),IF(AND(MONTH($V13)&lt;MONTH(AD$1),MONTH($W13)&gt;MONTH(AD$2)),NETWORKDAYS.INTL(AD$1,AD$2,11,fériés!$D$4:$D$14),IF(MONTH($W13)=MONTH(AD$1),NETWORKDAYS.INTL(AD$1,$W13,11,fériés!$D$4:$D$14),0))),IF(MONTH($V13)=MONTH(AD$1),IF(MONTH($W13)=MONTH(AD$1),NETWORKDAYS.INTL($V13,$W13,11,fériés!$D$4:$D$14),NETWORKDAYS.INTL($V13,AD$2,11,fériés!$D$4:$D$14)),IF(AND(MONTH($V13)&lt;MONTH(AD$1),MONTH($W13)&gt;MONTH(AD$2)),NETWORKDAYS.INTL(AD$1,AD$2,11,fériés!$D$4:$D$14),IF(MONTH($W13)=MONTH(AD$1),NETWORKDAYS.INTL(AD$1,$W13,11,fériés!$D$4:$D$14),0))))),0)),0)</f>
        <v>0</v>
      </c>
      <c r="AE13">
        <f>IFERROR(IF(IF(OR(YEAR($V13)=YEAR(AE$1),YEAR($W13)=YEAR(AE$1)),IF($C13="",0,IF($U13="Z",-IF(MONTH($V13)=MONTH(AE$1),IF(MONTH($W13)=MONTH(AE$1),NETWORKDAYS.INTL($V13,$W13,11,fériés!$D$4:$D$14),NETWORKDAYS.INTL($V13,AE$2,11,fériés!$D$4:$D$14)),IF(AND(MONTH($V13)&lt;MONTH(AE$1),MONTH($W13)&gt;MONTH(AE$2)),NETWORKDAYS.INTL(AE$1,AE$2,11,fériés!$D$4:$D$14),IF(MONTH($W13)=MONTH(AE$1),NETWORKDAYS.INTL(AE$1,$W13,11,fériés!$D$4:$D$14),0))),IF(MONTH($V13)=MONTH(AE$1),IF(MONTH($W13)=MONTH(AE$1),NETWORKDAYS.INTL($V13,$W13,11,fériés!$D$4:$D$14),NETWORKDAYS.INTL($V13,AE$2,11,fériés!$D$4:$D$14)),IF(AND(MONTH($V13)&lt;MONTH(AE$1),MONTH($W13)&gt;MONTH(AE$2)),NETWORKDAYS.INTL(AE$1,AE$2,11,fériés!$D$4:$D$14),IF(MONTH($W13)=MONTH(AE$1),NETWORKDAYS.INTL(AE$1,$W13,11,fériés!$D$4:$D$14),0))))),0)&gt;NETWORKDAYS.INTL(AE$1,AE$2,11,fériés!$D$4:$D$14),NETWORKDAYS.INTL(AE$1,AE$2,11,fériés!$D$4:$D$14),IF(OR(YEAR($V13)=YEAR(AE$1),YEAR($W13)=YEAR(AE$1)),IF($C13="",0,IF($U13="Z",-IF(MONTH($V13)=MONTH(AE$1),IF(MONTH($W13)=MONTH(AE$1),NETWORKDAYS.INTL($V13,$W13,11,fériés!$D$4:$D$14),NETWORKDAYS.INTL($V13,AE$2,11,fériés!$D$4:$D$14)),IF(AND(MONTH($V13)&lt;MONTH(AE$1),MONTH($W13)&gt;MONTH(AE$2)),NETWORKDAYS.INTL(AE$1,AE$2,11,fériés!$D$4:$D$14),IF(MONTH($W13)=MONTH(AE$1),NETWORKDAYS.INTL(AE$1,$W13,11,fériés!$D$4:$D$14),0))),IF(MONTH($V13)=MONTH(AE$1),IF(MONTH($W13)=MONTH(AE$1),NETWORKDAYS.INTL($V13,$W13,11,fériés!$D$4:$D$14),NETWORKDAYS.INTL($V13,AE$2,11,fériés!$D$4:$D$14)),IF(AND(MONTH($V13)&lt;MONTH(AE$1),MONTH($W13)&gt;MONTH(AE$2)),NETWORKDAYS.INTL(AE$1,AE$2,11,fériés!$D$4:$D$14),IF(MONTH($W13)=MONTH(AE$1),NETWORKDAYS.INTL(AE$1,$W13,11,fériés!$D$4:$D$14),0))))),0)),0)</f>
        <v>6</v>
      </c>
      <c r="AF13">
        <f>IFERROR(IF(IF(OR(YEAR($V13)=YEAR(AF$1),YEAR($W13)=YEAR(AF$1)),IF($C13="",0,IF($U13="Z",-IF(MONTH($V13)=MONTH(AF$1),IF(MONTH($W13)=MONTH(AF$1),NETWORKDAYS.INTL($V13,$W13,11,fériés!$D$4:$D$14),NETWORKDAYS.INTL($V13,AF$2,11,fériés!$D$4:$D$14)),IF(AND(MONTH($V13)&lt;MONTH(AF$1),MONTH($W13)&gt;MONTH(AF$2)),NETWORKDAYS.INTL(AF$1,AF$2,11,fériés!$D$4:$D$14),IF(MONTH($W13)=MONTH(AF$1),NETWORKDAYS.INTL(AF$1,$W13,11,fériés!$D$4:$D$14),0))),IF(MONTH($V13)=MONTH(AF$1),IF(MONTH($W13)=MONTH(AF$1),NETWORKDAYS.INTL($V13,$W13,11,fériés!$D$4:$D$14),NETWORKDAYS.INTL($V13,AF$2,11,fériés!$D$4:$D$14)),IF(AND(MONTH($V13)&lt;MONTH(AF$1),MONTH($W13)&gt;MONTH(AF$2)),NETWORKDAYS.INTL(AF$1,AF$2,11,fériés!$D$4:$D$14),IF(MONTH($W13)=MONTH(AF$1),NETWORKDAYS.INTL(AF$1,$W13,11,fériés!$D$4:$D$14),0))))),0)&gt;NETWORKDAYS.INTL(AF$1,AF$2,11,fériés!$D$4:$D$14),NETWORKDAYS.INTL(AF$1,AF$2,11,fériés!$D$4:$D$14),IF(OR(YEAR($V13)=YEAR(AF$1),YEAR($W13)=YEAR(AF$1)),IF($C13="",0,IF($U13="Z",-IF(MONTH($V13)=MONTH(AF$1),IF(MONTH($W13)=MONTH(AF$1),NETWORKDAYS.INTL($V13,$W13,11,fériés!$D$4:$D$14),NETWORKDAYS.INTL($V13,AF$2,11,fériés!$D$4:$D$14)),IF(AND(MONTH($V13)&lt;MONTH(AF$1),MONTH($W13)&gt;MONTH(AF$2)),NETWORKDAYS.INTL(AF$1,AF$2,11,fériés!$D$4:$D$14),IF(MONTH($W13)=MONTH(AF$1),NETWORKDAYS.INTL(AF$1,$W13,11,fériés!$D$4:$D$14),0))),IF(MONTH($V13)=MONTH(AF$1),IF(MONTH($W13)=MONTH(AF$1),NETWORKDAYS.INTL($V13,$W13,11,fériés!$D$4:$D$14),NETWORKDAYS.INTL($V13,AF$2,11,fériés!$D$4:$D$14)),IF(AND(MONTH($V13)&lt;MONTH(AF$1),MONTH($W13)&gt;MONTH(AF$2)),NETWORKDAYS.INTL(AF$1,AF$2,11,fériés!$D$4:$D$14),IF(MONTH($W13)=MONTH(AF$1),NETWORKDAYS.INTL(AF$1,$W13,11,fériés!$D$4:$D$14),0))))),0)),0)</f>
        <v>0</v>
      </c>
      <c r="AG13">
        <f>IFERROR(IF(IF(OR(YEAR($V13)=YEAR(AG$1),YEAR($W13)=YEAR(AG$1)),IF($C13="",0,IF($U13="Z",-IF(MONTH($V13)=MONTH(AG$1),IF(MONTH($W13)=MONTH(AG$1),NETWORKDAYS.INTL($V13,$W13,11,fériés!$D$4:$D$14),NETWORKDAYS.INTL($V13,AG$2,11,fériés!$D$4:$D$14)),IF(AND(MONTH($V13)&lt;MONTH(AG$1),MONTH($W13)&gt;MONTH(AG$2)),NETWORKDAYS.INTL(AG$1,AG$2,11,fériés!$D$4:$D$14),IF(MONTH($W13)=MONTH(AG$1),NETWORKDAYS.INTL(AG$1,$W13,11,fériés!$D$4:$D$14),0))),IF(MONTH($V13)=MONTH(AG$1),IF(MONTH($W13)=MONTH(AG$1),NETWORKDAYS.INTL($V13,$W13,11,fériés!$D$4:$D$14),NETWORKDAYS.INTL($V13,AG$2,11,fériés!$D$4:$D$14)),IF(AND(MONTH($V13)&lt;MONTH(AG$1),MONTH($W13)&gt;MONTH(AG$2)),NETWORKDAYS.INTL(AG$1,AG$2,11,fériés!$D$4:$D$14),IF(MONTH($W13)=MONTH(AG$1),NETWORKDAYS.INTL(AG$1,$W13,11,fériés!$D$4:$D$14),0))))),0)&gt;NETWORKDAYS.INTL(AG$1,AG$2,11,fériés!$D$4:$D$14),NETWORKDAYS.INTL(AG$1,AG$2,11,fériés!$D$4:$D$14),IF(OR(YEAR($V13)=YEAR(AG$1),YEAR($W13)=YEAR(AG$1)),IF($C13="",0,IF($U13="Z",-IF(MONTH($V13)=MONTH(AG$1),IF(MONTH($W13)=MONTH(AG$1),NETWORKDAYS.INTL($V13,$W13,11,fériés!$D$4:$D$14),NETWORKDAYS.INTL($V13,AG$2,11,fériés!$D$4:$D$14)),IF(AND(MONTH($V13)&lt;MONTH(AG$1),MONTH($W13)&gt;MONTH(AG$2)),NETWORKDAYS.INTL(AG$1,AG$2,11,fériés!$D$4:$D$14),IF(MONTH($W13)=MONTH(AG$1),NETWORKDAYS.INTL(AG$1,$W13,11,fériés!$D$4:$D$14),0))),IF(MONTH($V13)=MONTH(AG$1),IF(MONTH($W13)=MONTH(AG$1),NETWORKDAYS.INTL($V13,$W13,11,fériés!$D$4:$D$14),NETWORKDAYS.INTL($V13,AG$2,11,fériés!$D$4:$D$14)),IF(AND(MONTH($V13)&lt;MONTH(AG$1),MONTH($W13)&gt;MONTH(AG$2)),NETWORKDAYS.INTL(AG$1,AG$2,11,fériés!$D$4:$D$14),IF(MONTH($W13)=MONTH(AG$1),NETWORKDAYS.INTL(AG$1,$W13,11,fériés!$D$4:$D$14),0))))),0)),0)</f>
        <v>0</v>
      </c>
      <c r="AH13">
        <f>IFERROR(IF(IF(OR(YEAR($V13)=YEAR(AH$1),YEAR($W13)=YEAR(AH$1)),IF($C13="",0,IF($U13="Z",-IF(MONTH($V13)=MONTH(AH$1),IF(MONTH($W13)=MONTH(AH$1),NETWORKDAYS.INTL($V13,$W13,11,fériés!$D$4:$D$14),NETWORKDAYS.INTL($V13,AH$2,11,fériés!$D$4:$D$14)),IF(AND(MONTH($V13)&lt;MONTH(AH$1),MONTH($W13)&gt;MONTH(AH$2)),NETWORKDAYS.INTL(AH$1,AH$2,11,fériés!$D$4:$D$14),IF(MONTH($W13)=MONTH(AH$1),NETWORKDAYS.INTL(AH$1,$W13,11,fériés!$D$4:$D$14),0))),IF(MONTH($V13)=MONTH(AH$1),IF(MONTH($W13)=MONTH(AH$1),NETWORKDAYS.INTL($V13,$W13,11,fériés!$D$4:$D$14),NETWORKDAYS.INTL($V13,AH$2,11,fériés!$D$4:$D$14)),IF(AND(MONTH($V13)&lt;MONTH(AH$1),MONTH($W13)&gt;MONTH(AH$2)),NETWORKDAYS.INTL(AH$1,AH$2,11,fériés!$D$4:$D$14),IF(MONTH($W13)=MONTH(AH$1),NETWORKDAYS.INTL(AH$1,$W13,11,fériés!$D$4:$D$14),0))))),0)&gt;NETWORKDAYS.INTL(AH$1,AH$2,11,fériés!$D$4:$D$14),NETWORKDAYS.INTL(AH$1,AH$2,11,fériés!$D$4:$D$14),IF(OR(YEAR($V13)=YEAR(AH$1),YEAR($W13)=YEAR(AH$1)),IF($C13="",0,IF($U13="Z",-IF(MONTH($V13)=MONTH(AH$1),IF(MONTH($W13)=MONTH(AH$1),NETWORKDAYS.INTL($V13,$W13,11,fériés!$D$4:$D$14),NETWORKDAYS.INTL($V13,AH$2,11,fériés!$D$4:$D$14)),IF(AND(MONTH($V13)&lt;MONTH(AH$1),MONTH($W13)&gt;MONTH(AH$2)),NETWORKDAYS.INTL(AH$1,AH$2,11,fériés!$D$4:$D$14),IF(MONTH($W13)=MONTH(AH$1),NETWORKDAYS.INTL(AH$1,$W13,11,fériés!$D$4:$D$14),0))),IF(MONTH($V13)=MONTH(AH$1),IF(MONTH($W13)=MONTH(AH$1),NETWORKDAYS.INTL($V13,$W13,11,fériés!$D$4:$D$14),NETWORKDAYS.INTL($V13,AH$2,11,fériés!$D$4:$D$14)),IF(AND(MONTH($V13)&lt;MONTH(AH$1),MONTH($W13)&gt;MONTH(AH$2)),NETWORKDAYS.INTL(AH$1,AH$2,11,fériés!$D$4:$D$14),IF(MONTH($W13)=MONTH(AH$1),NETWORKDAYS.INTL(AH$1,$W13,11,fériés!$D$4:$D$14),0))))),0)),0)</f>
        <v>0</v>
      </c>
      <c r="AI13">
        <f>IFERROR(IF(IF(OR(YEAR($V13)=YEAR(AI$1),YEAR($W13)=YEAR(AI$1)),IF($C13="",0,IF($U13="Z",-IF(MONTH($V13)=MONTH(AI$1),IF(MONTH($W13)=MONTH(AI$1),NETWORKDAYS.INTL($V13,$W13,11,fériés!$D$4:$D$14),NETWORKDAYS.INTL($V13,AI$2,11,fériés!$D$4:$D$14)),IF(AND(MONTH($V13)&lt;MONTH(AI$1),MONTH($W13)&gt;MONTH(AI$2)),NETWORKDAYS.INTL(AI$1,AI$2,11,fériés!$D$4:$D$14),IF(MONTH($W13)=MONTH(AI$1),NETWORKDAYS.INTL(AI$1,$W13,11,fériés!$D$4:$D$14),0))),IF(MONTH($V13)=MONTH(AI$1),IF(MONTH($W13)=MONTH(AI$1),NETWORKDAYS.INTL($V13,$W13,11,fériés!$D$4:$D$14),NETWORKDAYS.INTL($V13,AI$2,11,fériés!$D$4:$D$14)),IF(AND(MONTH($V13)&lt;MONTH(AI$1),MONTH($W13)&gt;MONTH(AI$2)),NETWORKDAYS.INTL(AI$1,AI$2,11,fériés!$D$4:$D$14),IF(MONTH($W13)=MONTH(AI$1),NETWORKDAYS.INTL(AI$1,$W13,11,fériés!$D$4:$D$14),0))))),0)&gt;NETWORKDAYS.INTL(AI$1,AI$2,11,fériés!$D$4:$D$14),NETWORKDAYS.INTL(AI$1,AI$2,11,fériés!$D$4:$D$14),IF(OR(YEAR($V13)=YEAR(AI$1),YEAR($W13)=YEAR(AI$1)),IF($C13="",0,IF($U13="Z",-IF(MONTH($V13)=MONTH(AI$1),IF(MONTH($W13)=MONTH(AI$1),NETWORKDAYS.INTL($V13,$W13,11,fériés!$D$4:$D$14),NETWORKDAYS.INTL($V13,AI$2,11,fériés!$D$4:$D$14)),IF(AND(MONTH($V13)&lt;MONTH(AI$1),MONTH($W13)&gt;MONTH(AI$2)),NETWORKDAYS.INTL(AI$1,AI$2,11,fériés!$D$4:$D$14),IF(MONTH($W13)=MONTH(AI$1),NETWORKDAYS.INTL(AI$1,$W13,11,fériés!$D$4:$D$14),0))),IF(MONTH($V13)=MONTH(AI$1),IF(MONTH($W13)=MONTH(AI$1),NETWORKDAYS.INTL($V13,$W13,11,fériés!$D$4:$D$14),NETWORKDAYS.INTL($V13,AI$2,11,fériés!$D$4:$D$14)),IF(AND(MONTH($V13)&lt;MONTH(AI$1),MONTH($W13)&gt;MONTH(AI$2)),NETWORKDAYS.INTL(AI$1,AI$2,11,fériés!$D$4:$D$14),IF(MONTH($W13)=MONTH(AI$1),NETWORKDAYS.INTL(AI$1,$W13,11,fériés!$D$4:$D$14),0))))),0)),0)</f>
        <v>0</v>
      </c>
      <c r="AJ13">
        <f>IFERROR(IF(IF(OR(YEAR($V13)=YEAR(AJ$1),YEAR($W13)=YEAR(AJ$1)),IF($C13="",0,IF($U13="Z",-IF(MONTH($V13)=MONTH(AJ$1),IF(MONTH($W13)=MONTH(AJ$1),NETWORKDAYS.INTL($V13,$W13,11,fériés!$D$4:$D$14),NETWORKDAYS.INTL($V13,AJ$2,11,fériés!$D$4:$D$14)),IF(AND(MONTH($V13)&lt;MONTH(AJ$1),MONTH($W13)&gt;MONTH(AJ$2)),NETWORKDAYS.INTL(AJ$1,AJ$2,11,fériés!$D$4:$D$14),IF(MONTH($W13)=MONTH(AJ$1),NETWORKDAYS.INTL(AJ$1,$W13,11,fériés!$D$4:$D$14),0))),IF(MONTH($V13)=MONTH(AJ$1),IF(MONTH($W13)=MONTH(AJ$1),NETWORKDAYS.INTL($V13,$W13,11,fériés!$D$4:$D$14),NETWORKDAYS.INTL($V13,AJ$2,11,fériés!$D$4:$D$14)),IF(AND(MONTH($V13)&lt;MONTH(AJ$1),MONTH($W13)&gt;MONTH(AJ$2)),NETWORKDAYS.INTL(AJ$1,AJ$2,11,fériés!$D$4:$D$14),IF(MONTH($W13)=MONTH(AJ$1),NETWORKDAYS.INTL(AJ$1,$W13,11,fériés!$D$4:$D$14),0))))),0)&gt;NETWORKDAYS.INTL(AJ$1,AJ$2,11,fériés!$D$4:$D$14),NETWORKDAYS.INTL(AJ$1,AJ$2,11,fériés!$D$4:$D$14),IF(OR(YEAR($V13)=YEAR(AJ$1),YEAR($W13)=YEAR(AJ$1)),IF($C13="",0,IF($U13="Z",-IF(MONTH($V13)=MONTH(AJ$1),IF(MONTH($W13)=MONTH(AJ$1),NETWORKDAYS.INTL($V13,$W13,11,fériés!$D$4:$D$14),NETWORKDAYS.INTL($V13,AJ$2,11,fériés!$D$4:$D$14)),IF(AND(MONTH($V13)&lt;MONTH(AJ$1),MONTH($W13)&gt;MONTH(AJ$2)),NETWORKDAYS.INTL(AJ$1,AJ$2,11,fériés!$D$4:$D$14),IF(MONTH($W13)=MONTH(AJ$1),NETWORKDAYS.INTL(AJ$1,$W13,11,fériés!$D$4:$D$14),0))),IF(MONTH($V13)=MONTH(AJ$1),IF(MONTH($W13)=MONTH(AJ$1),NETWORKDAYS.INTL($V13,$W13,11,fériés!$D$4:$D$14),NETWORKDAYS.INTL($V13,AJ$2,11,fériés!$D$4:$D$14)),IF(AND(MONTH($V13)&lt;MONTH(AJ$1),MONTH($W13)&gt;MONTH(AJ$2)),NETWORKDAYS.INTL(AJ$1,AJ$2,11,fériés!$D$4:$D$14),IF(MONTH($W13)=MONTH(AJ$1),NETWORKDAYS.INTL(AJ$1,$W13,11,fériés!$D$4:$D$14),0))))),0)),0)</f>
        <v>0</v>
      </c>
      <c r="AK13">
        <f>IFERROR(IF(IF(OR(YEAR($V13)=YEAR(AK$1),YEAR($W13)=YEAR(AK$1)),IF($C13="",0,IF($U13="Z",-IF(MONTH($V13)=MONTH(AK$1),IF(MONTH($W13)=MONTH(AK$1),NETWORKDAYS.INTL($V13,$W13,11,fériés!$D$4:$D$14),NETWORKDAYS.INTL($V13,AK$2,11,fériés!$D$4:$D$14)),IF(AND(MONTH($V13)&lt;MONTH(AK$1),MONTH($W13)&gt;MONTH(AK$2)),NETWORKDAYS.INTL(AK$1,AK$2,11,fériés!$D$4:$D$14),IF(MONTH($W13)=MONTH(AK$1),NETWORKDAYS.INTL(AK$1,$W13,11,fériés!$D$4:$D$14),0))),IF(MONTH($V13)=MONTH(AK$1),IF(MONTH($W13)=MONTH(AK$1),NETWORKDAYS.INTL($V13,$W13,11,fériés!$D$4:$D$14),NETWORKDAYS.INTL($V13,AK$2,11,fériés!$D$4:$D$14)),IF(AND(MONTH($V13)&lt;MONTH(AK$1),MONTH($W13)&gt;MONTH(AK$2)),NETWORKDAYS.INTL(AK$1,AK$2,11,fériés!$D$4:$D$14),IF(MONTH($W13)=MONTH(AK$1),NETWORKDAYS.INTL(AK$1,$W13,11,fériés!$D$4:$D$14),0))))),0)&gt;NETWORKDAYS.INTL(AK$1,AK$2,11,fériés!$D$4:$D$14),NETWORKDAYS.INTL(AK$1,AK$2,11,fériés!$D$4:$D$14),IF(OR(YEAR($V13)=YEAR(AK$1),YEAR($W13)=YEAR(AK$1)),IF($C13="",0,IF($U13="Z",-IF(MONTH($V13)=MONTH(AK$1),IF(MONTH($W13)=MONTH(AK$1),NETWORKDAYS.INTL($V13,$W13,11,fériés!$D$4:$D$14),NETWORKDAYS.INTL($V13,AK$2,11,fériés!$D$4:$D$14)),IF(AND(MONTH($V13)&lt;MONTH(AK$1),MONTH($W13)&gt;MONTH(AK$2)),NETWORKDAYS.INTL(AK$1,AK$2,11,fériés!$D$4:$D$14),IF(MONTH($W13)=MONTH(AK$1),NETWORKDAYS.INTL(AK$1,$W13,11,fériés!$D$4:$D$14),0))),IF(MONTH($V13)=MONTH(AK$1),IF(MONTH($W13)=MONTH(AK$1),NETWORKDAYS.INTL($V13,$W13,11,fériés!$D$4:$D$14),NETWORKDAYS.INTL($V13,AK$2,11,fériés!$D$4:$D$14)),IF(AND(MONTH($V13)&lt;MONTH(AK$1),MONTH($W13)&gt;MONTH(AK$2)),NETWORKDAYS.INTL(AK$1,AK$2,11,fériés!$D$4:$D$14),IF(MONTH($W13)=MONTH(AK$1),NETWORKDAYS.INTL(AK$1,$W13,11,fériés!$D$4:$D$14),0))))),0)),0)</f>
        <v>0</v>
      </c>
      <c r="AL13">
        <f>IFERROR(IF(IF(OR(YEAR($V13)=YEAR(AL$1),YEAR($W13)=YEAR(AL$1)),IF($C13="",0,IF($U13="Z",-IF(MONTH($V13)=MONTH(AL$1),IF(MONTH($W13)=MONTH(AL$1),NETWORKDAYS.INTL($V13,$W13,11,fériés!$D$4:$D$14),NETWORKDAYS.INTL($V13,AL$2,11,fériés!$D$4:$D$14)),IF(AND(MONTH($V13)&lt;MONTH(AL$1),MONTH($W13)&gt;MONTH(AL$2)),NETWORKDAYS.INTL(AL$1,AL$2,11,fériés!$D$4:$D$14),IF(MONTH($W13)=MONTH(AL$1),NETWORKDAYS.INTL(AL$1,$W13,11,fériés!$D$4:$D$14),0))),IF(MONTH($V13)=MONTH(AL$1),IF(MONTH($W13)=MONTH(AL$1),NETWORKDAYS.INTL($V13,$W13,11,fériés!$D$4:$D$14),NETWORKDAYS.INTL($V13,AL$2,11,fériés!$D$4:$D$14)),IF(AND(MONTH($V13)&lt;MONTH(AL$1),MONTH($W13)&gt;MONTH(AL$2)),NETWORKDAYS.INTL(AL$1,AL$2,11,fériés!$D$4:$D$14),IF(MONTH($W13)=MONTH(AL$1),NETWORKDAYS.INTL(AL$1,$W13,11,fériés!$D$4:$D$14),0))))),0)&gt;NETWORKDAYS.INTL(AL$1,AL$2,11,fériés!$D$4:$D$14),NETWORKDAYS.INTL(AL$1,AL$2,11,fériés!$D$4:$D$14),IF(OR(YEAR($V13)=YEAR(AL$1),YEAR($W13)=YEAR(AL$1)),IF($C13="",0,IF($U13="Z",-IF(MONTH($V13)=MONTH(AL$1),IF(MONTH($W13)=MONTH(AL$1),NETWORKDAYS.INTL($V13,$W13,11,fériés!$D$4:$D$14),NETWORKDAYS.INTL($V13,AL$2,11,fériés!$D$4:$D$14)),IF(AND(MONTH($V13)&lt;MONTH(AL$1),MONTH($W13)&gt;MONTH(AL$2)),NETWORKDAYS.INTL(AL$1,AL$2,11,fériés!$D$4:$D$14),IF(MONTH($W13)=MONTH(AL$1),NETWORKDAYS.INTL(AL$1,$W13,11,fériés!$D$4:$D$14),0))),IF(MONTH($V13)=MONTH(AL$1),IF(MONTH($W13)=MONTH(AL$1),NETWORKDAYS.INTL($V13,$W13,11,fériés!$D$4:$D$14),NETWORKDAYS.INTL($V13,AL$2,11,fériés!$D$4:$D$14)),IF(AND(MONTH($V13)&lt;MONTH(AL$1),MONTH($W13)&gt;MONTH(AL$2)),NETWORKDAYS.INTL(AL$1,AL$2,11,fériés!$D$4:$D$14),IF(MONTH($W13)=MONTH(AL$1),NETWORKDAYS.INTL(AL$1,$W13,11,fériés!$D$4:$D$14),0))))),0)),0)</f>
        <v>0</v>
      </c>
      <c r="AM13">
        <f>IFERROR(IF(IF(OR(YEAR($V13)=YEAR(AM$1),YEAR($W13)=YEAR(AM$1)),IF($C13="",0,IF($U13="Z",-IF(MONTH($V13)=MONTH(AM$1),IF(MONTH($W13)=MONTH(AM$1),NETWORKDAYS.INTL($V13,$W13,11,fériés!$D$4:$D$14),NETWORKDAYS.INTL($V13,AM$2,11,fériés!$D$4:$D$14)),IF(AND(MONTH($V13)&lt;MONTH(AM$1),MONTH($W13)&gt;MONTH(AM$2)),NETWORKDAYS.INTL(AM$1,AM$2,11,fériés!$D$4:$D$14),IF(MONTH($W13)=MONTH(AM$1),NETWORKDAYS.INTL(AM$1,$W13,11,fériés!$D$4:$D$14),0))),IF(MONTH($V13)=MONTH(AM$1),IF(MONTH($W13)=MONTH(AM$1),NETWORKDAYS.INTL($V13,$W13,11,fériés!$D$4:$D$14),NETWORKDAYS.INTL($V13,AM$2,11,fériés!$D$4:$D$14)),IF(AND(MONTH($V13)&lt;MONTH(AM$1),MONTH($W13)&gt;MONTH(AM$2)),NETWORKDAYS.INTL(AM$1,AM$2,11,fériés!$D$4:$D$14),IF(MONTH($W13)=MONTH(AM$1),NETWORKDAYS.INTL(AM$1,$W13,11,fériés!$D$4:$D$14),0))))),0)&gt;NETWORKDAYS.INTL(AM$1,AM$2,11,fériés!$D$4:$D$14),NETWORKDAYS.INTL(AM$1,AM$2,11,fériés!$D$4:$D$14),IF(OR(YEAR($V13)=YEAR(AM$1),YEAR($W13)=YEAR(AM$1)),IF($C13="",0,IF($U13="Z",-IF(MONTH($V13)=MONTH(AM$1),IF(MONTH($W13)=MONTH(AM$1),NETWORKDAYS.INTL($V13,$W13,11,fériés!$D$4:$D$14),NETWORKDAYS.INTL($V13,AM$2,11,fériés!$D$4:$D$14)),IF(AND(MONTH($V13)&lt;MONTH(AM$1),MONTH($W13)&gt;MONTH(AM$2)),NETWORKDAYS.INTL(AM$1,AM$2,11,fériés!$D$4:$D$14),IF(MONTH($W13)=MONTH(AM$1),NETWORKDAYS.INTL(AM$1,$W13,11,fériés!$D$4:$D$14),0))),IF(MONTH($V13)=MONTH(AM$1),IF(MONTH($W13)=MONTH(AM$1),NETWORKDAYS.INTL($V13,$W13,11,fériés!$D$4:$D$14),NETWORKDAYS.INTL($V13,AM$2,11,fériés!$D$4:$D$14)),IF(AND(MONTH($V13)&lt;MONTH(AM$1),MONTH($W13)&gt;MONTH(AM$2)),NETWORKDAYS.INTL(AM$1,AM$2,11,fériés!$D$4:$D$14),IF(MONTH($W13)=MONTH(AM$1),NETWORKDAYS.INTL(AM$1,$W13,11,fériés!$D$4:$D$14),0))))),0)),0)</f>
        <v>0</v>
      </c>
      <c r="AN13">
        <f>IFERROR(IF(IF(OR(YEAR($V13)=YEAR(AN$1),YEAR($W13)=YEAR(AN$1)),IF($C13="",0,IF($U13="Z",-IF(MONTH($V13)=MONTH(AN$1),IF(MONTH($W13)=MONTH(AN$1),NETWORKDAYS.INTL($V13,$W13,11,fériés!$D$4:$D$14),NETWORKDAYS.INTL($V13,AN$2,11,fériés!$D$4:$D$14)),IF(AND(MONTH($V13)&lt;MONTH(AN$1),MONTH($W13)&gt;MONTH(AN$2)),NETWORKDAYS.INTL(AN$1,AN$2,11,fériés!$D$4:$D$14),IF(MONTH($W13)=MONTH(AN$1),NETWORKDAYS.INTL(AN$1,$W13,11,fériés!$D$4:$D$14),0))),IF(MONTH($V13)=MONTH(AN$1),IF(MONTH($W13)=MONTH(AN$1),NETWORKDAYS.INTL($V13,$W13,11,fériés!$D$4:$D$14),NETWORKDAYS.INTL($V13,AN$2,11,fériés!$D$4:$D$14)),IF(AND(MONTH($V13)&lt;MONTH(AN$1),MONTH($W13)&gt;MONTH(AN$2)),NETWORKDAYS.INTL(AN$1,AN$2,11,fériés!$D$4:$D$14),IF(MONTH($W13)=MONTH(AN$1),NETWORKDAYS.INTL(AN$1,$W13,11,fériés!$D$4:$D$14),0))))),0)&gt;NETWORKDAYS.INTL(AN$1,AN$2,11,fériés!$D$4:$D$14),NETWORKDAYS.INTL(AN$1,AN$2,11,fériés!$D$4:$D$14),IF(OR(YEAR($V13)=YEAR(AN$1),YEAR($W13)=YEAR(AN$1)),IF($C13="",0,IF($U13="Z",-IF(MONTH($V13)=MONTH(AN$1),IF(MONTH($W13)=MONTH(AN$1),NETWORKDAYS.INTL($V13,$W13,11,fériés!$D$4:$D$14),NETWORKDAYS.INTL($V13,AN$2,11,fériés!$D$4:$D$14)),IF(AND(MONTH($V13)&lt;MONTH(AN$1),MONTH($W13)&gt;MONTH(AN$2)),NETWORKDAYS.INTL(AN$1,AN$2,11,fériés!$D$4:$D$14),IF(MONTH($W13)=MONTH(AN$1),NETWORKDAYS.INTL(AN$1,$W13,11,fériés!$D$4:$D$14),0))),IF(MONTH($V13)=MONTH(AN$1),IF(MONTH($W13)=MONTH(AN$1),NETWORKDAYS.INTL($V13,$W13,11,fériés!$D$4:$D$14),NETWORKDAYS.INTL($V13,AN$2,11,fériés!$D$4:$D$14)),IF(AND(MONTH($V13)&lt;MONTH(AN$1),MONTH($W13)&gt;MONTH(AN$2)),NETWORKDAYS.INTL(AN$1,AN$2,11,fériés!$D$4:$D$14),IF(MONTH($W13)=MONTH(AN$1),NETWORKDAYS.INTL(AN$1,$W13,11,fériés!$D$4:$D$14),0))))),0)),0)</f>
        <v>0</v>
      </c>
      <c r="AO13">
        <f>IFERROR(IF(IF(OR(YEAR($V13)=YEAR(AO$1),YEAR($W13)=YEAR(AO$1)),IF($C13="",0,IF($U13="Z",-IF(MONTH($V13)=MONTH(AO$1),IF(MONTH($W13)=MONTH(AO$1),NETWORKDAYS.INTL($V13,$W13,11,fériés!$D$4:$D$14),NETWORKDAYS.INTL($V13,AO$2,11,fériés!$D$4:$D$14)),IF(AND(MONTH($V13)&lt;MONTH(AO$1),MONTH($W13)&gt;MONTH(AO$2)),NETWORKDAYS.INTL(AO$1,AO$2,11,fériés!$D$4:$D$14),IF(MONTH($W13)=MONTH(AO$1),NETWORKDAYS.INTL(AO$1,$W13,11,fériés!$D$4:$D$14),0))),IF(MONTH($V13)=MONTH(AO$1),IF(MONTH($W13)=MONTH(AO$1),NETWORKDAYS.INTL($V13,$W13,11,fériés!$D$4:$D$14),NETWORKDAYS.INTL($V13,AO$2,11,fériés!$D$4:$D$14)),IF(AND(MONTH($V13)&lt;MONTH(AO$1),MONTH($W13)&gt;MONTH(AO$2)),NETWORKDAYS.INTL(AO$1,AO$2,11,fériés!$D$4:$D$14),IF(MONTH($W13)=MONTH(AO$1),NETWORKDAYS.INTL(AO$1,$W13,11,fériés!$D$4:$D$14),0))))),0)&gt;NETWORKDAYS.INTL(AO$1,AO$2,11,fériés!$D$4:$D$14),NETWORKDAYS.INTL(AO$1,AO$2,11,fériés!$D$4:$D$14),IF(OR(YEAR($V13)=YEAR(AO$1),YEAR($W13)=YEAR(AO$1)),IF($C13="",0,IF($U13="Z",-IF(MONTH($V13)=MONTH(AO$1),IF(MONTH($W13)=MONTH(AO$1),NETWORKDAYS.INTL($V13,$W13,11,fériés!$D$4:$D$14),NETWORKDAYS.INTL($V13,AO$2,11,fériés!$D$4:$D$14)),IF(AND(MONTH($V13)&lt;MONTH(AO$1),MONTH($W13)&gt;MONTH(AO$2)),NETWORKDAYS.INTL(AO$1,AO$2,11,fériés!$D$4:$D$14),IF(MONTH($W13)=MONTH(AO$1),NETWORKDAYS.INTL(AO$1,$W13,11,fériés!$D$4:$D$14),0))),IF(MONTH($V13)=MONTH(AO$1),IF(MONTH($W13)=MONTH(AO$1),NETWORKDAYS.INTL($V13,$W13,11,fériés!$D$4:$D$14),NETWORKDAYS.INTL($V13,AO$2,11,fériés!$D$4:$D$14)),IF(AND(MONTH($V13)&lt;MONTH(AO$1),MONTH($W13)&gt;MONTH(AO$2)),NETWORKDAYS.INTL(AO$1,AO$2,11,fériés!$D$4:$D$14),IF(MONTH($W13)=MONTH(AO$1),NETWORKDAYS.INTL(AO$1,$W13,11,fériés!$D$4:$D$14),0))))),0)),0)</f>
        <v>0</v>
      </c>
      <c r="AP13">
        <f>IFERROR(IF(IF(OR(YEAR($V13)=YEAR(AP$1),YEAR($W13)=YEAR(AP$1)),IF($C13="",0,IF($U13="Z",-IF(MONTH($V13)=MONTH(AP$1),IF(MONTH($W13)=MONTH(AP$1),NETWORKDAYS.INTL($V13,$W13,11,fériés!$D$4:$D$14),NETWORKDAYS.INTL($V13,AP$2,11,fériés!$D$4:$D$14)),IF(AND(MONTH($V13)&lt;MONTH(AP$1),MONTH($W13)&gt;MONTH(AP$2)),NETWORKDAYS.INTL(AP$1,AP$2,11,fériés!$D$4:$D$14),IF(MONTH($W13)=MONTH(AP$1),NETWORKDAYS.INTL(AP$1,$W13,11,fériés!$D$4:$D$14),0))),IF(MONTH($V13)=MONTH(AP$1),IF(MONTH($W13)=MONTH(AP$1),NETWORKDAYS.INTL($V13,$W13,11,fériés!$D$4:$D$14),NETWORKDAYS.INTL($V13,AP$2,11,fériés!$D$4:$D$14)),IF(AND(MONTH($V13)&lt;MONTH(AP$1),MONTH($W13)&gt;MONTH(AP$2)),NETWORKDAYS.INTL(AP$1,AP$2,11,fériés!$D$4:$D$14),IF(MONTH($W13)=MONTH(AP$1),NETWORKDAYS.INTL(AP$1,$W13,11,fériés!$D$4:$D$14),0))))),0)&gt;NETWORKDAYS.INTL(AP$1,AP$2,11,fériés!$D$4:$D$14),NETWORKDAYS.INTL(AP$1,AP$2,11,fériés!$D$4:$D$14),IF(OR(YEAR($V13)=YEAR(AP$1),YEAR($W13)=YEAR(AP$1)),IF($C13="",0,IF($U13="Z",-IF(MONTH($V13)=MONTH(AP$1),IF(MONTH($W13)=MONTH(AP$1),NETWORKDAYS.INTL($V13,$W13,11,fériés!$D$4:$D$14),NETWORKDAYS.INTL($V13,AP$2,11,fériés!$D$4:$D$14)),IF(AND(MONTH($V13)&lt;MONTH(AP$1),MONTH($W13)&gt;MONTH(AP$2)),NETWORKDAYS.INTL(AP$1,AP$2,11,fériés!$D$4:$D$14),IF(MONTH($W13)=MONTH(AP$1),NETWORKDAYS.INTL(AP$1,$W13,11,fériés!$D$4:$D$14),0))),IF(MONTH($V13)=MONTH(AP$1),IF(MONTH($W13)=MONTH(AP$1),NETWORKDAYS.INTL($V13,$W13,11,fériés!$D$4:$D$14),NETWORKDAYS.INTL($V13,AP$2,11,fériés!$D$4:$D$14)),IF(AND(MONTH($V13)&lt;MONTH(AP$1),MONTH($W13)&gt;MONTH(AP$2)),NETWORKDAYS.INTL(AP$1,AP$2,11,fériés!$D$4:$D$14),IF(MONTH($W13)=MONTH(AP$1),NETWORKDAYS.INTL(AP$1,$W13,11,fériés!$D$4:$D$14),0))))),0)),0)</f>
        <v>0</v>
      </c>
      <c r="AQ13">
        <f>IFERROR(IF(IF(OR(YEAR($V13)=YEAR(AQ$1),YEAR($W13)=YEAR(AQ$1)),IF($C13="",0,IF($U13="Z",-IF(MONTH($V13)=MONTH(AQ$1),IF(MONTH($W13)=MONTH(AQ$1),NETWORKDAYS.INTL($V13,$W13,11,fériés!$D$4:$D$14),NETWORKDAYS.INTL($V13,AQ$2,11,fériés!$D$4:$D$14)),IF(AND(MONTH($V13)&lt;MONTH(AQ$1),MONTH($W13)&gt;MONTH(AQ$2)),NETWORKDAYS.INTL(AQ$1,AQ$2,11,fériés!$D$4:$D$14),IF(MONTH($W13)=MONTH(AQ$1),NETWORKDAYS.INTL(AQ$1,$W13,11,fériés!$D$4:$D$14),0))),IF(MONTH($V13)=MONTH(AQ$1),IF(MONTH($W13)=MONTH(AQ$1),NETWORKDAYS.INTL($V13,$W13,11,fériés!$D$4:$D$14),NETWORKDAYS.INTL($V13,AQ$2,11,fériés!$D$4:$D$14)),IF(AND(MONTH($V13)&lt;MONTH(AQ$1),MONTH($W13)&gt;MONTH(AQ$2)),NETWORKDAYS.INTL(AQ$1,AQ$2,11,fériés!$D$4:$D$14),IF(MONTH($W13)=MONTH(AQ$1),NETWORKDAYS.INTL(AQ$1,$W13,11,fériés!$D$4:$D$14),0))))),0)&gt;NETWORKDAYS.INTL(AQ$1,AQ$2,11,fériés!$D$4:$D$14),NETWORKDAYS.INTL(AQ$1,AQ$2,11,fériés!$D$4:$D$14),IF(OR(YEAR($V13)=YEAR(AQ$1),YEAR($W13)=YEAR(AQ$1)),IF($C13="",0,IF($U13="Z",-IF(MONTH($V13)=MONTH(AQ$1),IF(MONTH($W13)=MONTH(AQ$1),NETWORKDAYS.INTL($V13,$W13,11,fériés!$D$4:$D$14),NETWORKDAYS.INTL($V13,AQ$2,11,fériés!$D$4:$D$14)),IF(AND(MONTH($V13)&lt;MONTH(AQ$1),MONTH($W13)&gt;MONTH(AQ$2)),NETWORKDAYS.INTL(AQ$1,AQ$2,11,fériés!$D$4:$D$14),IF(MONTH($W13)=MONTH(AQ$1),NETWORKDAYS.INTL(AQ$1,$W13,11,fériés!$D$4:$D$14),0))),IF(MONTH($V13)=MONTH(AQ$1),IF(MONTH($W13)=MONTH(AQ$1),NETWORKDAYS.INTL($V13,$W13,11,fériés!$D$4:$D$14),NETWORKDAYS.INTL($V13,AQ$2,11,fériés!$D$4:$D$14)),IF(AND(MONTH($V13)&lt;MONTH(AQ$1),MONTH($W13)&gt;MONTH(AQ$2)),NETWORKDAYS.INTL(AQ$1,AQ$2,11,fériés!$D$4:$D$14),IF(MONTH($W13)=MONTH(AQ$1),NETWORKDAYS.INTL(AQ$1,$W13,11,fériés!$D$4:$D$14),0))))),0)),0)</f>
        <v>0</v>
      </c>
      <c r="AR13">
        <f>IFERROR(IF(IF(OR(YEAR($V13)=YEAR(AR$1),YEAR($W13)=YEAR(AR$1)),IF($C13="",0,IF($U13="Z",-IF(MONTH($V13)=MONTH(AR$1),IF(MONTH($W13)=MONTH(AR$1),NETWORKDAYS.INTL($V13,$W13,11,fériés!$D$4:$D$14),NETWORKDAYS.INTL($V13,AR$2,11,fériés!$D$4:$D$14)),IF(AND(MONTH($V13)&lt;MONTH(AR$1),MONTH($W13)&gt;MONTH(AR$2)),NETWORKDAYS.INTL(AR$1,AR$2,11,fériés!$D$4:$D$14),IF(MONTH($W13)=MONTH(AR$1),NETWORKDAYS.INTL(AR$1,$W13,11,fériés!$D$4:$D$14),0))),IF(MONTH($V13)=MONTH(AR$1),IF(MONTH($W13)=MONTH(AR$1),NETWORKDAYS.INTL($V13,$W13,11,fériés!$D$4:$D$14),NETWORKDAYS.INTL($V13,AR$2,11,fériés!$D$4:$D$14)),IF(AND(MONTH($V13)&lt;MONTH(AR$1),MONTH($W13)&gt;MONTH(AR$2)),NETWORKDAYS.INTL(AR$1,AR$2,11,fériés!$D$4:$D$14),IF(MONTH($W13)=MONTH(AR$1),NETWORKDAYS.INTL(AR$1,$W13,11,fériés!$D$4:$D$14),0))))),0)&gt;NETWORKDAYS.INTL(AR$1,AR$2,11,fériés!$D$4:$D$14),NETWORKDAYS.INTL(AR$1,AR$2,11,fériés!$D$4:$D$14),IF(OR(YEAR($V13)=YEAR(AR$1),YEAR($W13)=YEAR(AR$1)),IF($C13="",0,IF($U13="Z",-IF(MONTH($V13)=MONTH(AR$1),IF(MONTH($W13)=MONTH(AR$1),NETWORKDAYS.INTL($V13,$W13,11,fériés!$D$4:$D$14),NETWORKDAYS.INTL($V13,AR$2,11,fériés!$D$4:$D$14)),IF(AND(MONTH($V13)&lt;MONTH(AR$1),MONTH($W13)&gt;MONTH(AR$2)),NETWORKDAYS.INTL(AR$1,AR$2,11,fériés!$D$4:$D$14),IF(MONTH($W13)=MONTH(AR$1),NETWORKDAYS.INTL(AR$1,$W13,11,fériés!$D$4:$D$14),0))),IF(MONTH($V13)=MONTH(AR$1),IF(MONTH($W13)=MONTH(AR$1),NETWORKDAYS.INTL($V13,$W13,11,fériés!$D$4:$D$14),NETWORKDAYS.INTL($V13,AR$2,11,fériés!$D$4:$D$14)),IF(AND(MONTH($V13)&lt;MONTH(AR$1),MONTH($W13)&gt;MONTH(AR$2)),NETWORKDAYS.INTL(AR$1,AR$2,11,fériés!$D$4:$D$14),IF(MONTH($W13)=MONTH(AR$1),NETWORKDAYS.INTL(AR$1,$W13,11,fériés!$D$4:$D$14),0))))),0)),0)</f>
        <v>0</v>
      </c>
      <c r="AS13">
        <f>IFERROR(IF(IF(OR(YEAR($V13)=YEAR(AS$1),YEAR($W13)=YEAR(AS$1)),IF($C13="",0,IF($U13="Z",-IF(MONTH($V13)=MONTH(AS$1),IF(MONTH($W13)=MONTH(AS$1),NETWORKDAYS.INTL($V13,$W13,11,fériés!$D$4:$D$14),NETWORKDAYS.INTL($V13,AS$2,11,fériés!$D$4:$D$14)),IF(AND(MONTH($V13)&lt;MONTH(AS$1),MONTH($W13)&gt;MONTH(AS$2)),NETWORKDAYS.INTL(AS$1,AS$2,11,fériés!$D$4:$D$14),IF(MONTH($W13)=MONTH(AS$1),NETWORKDAYS.INTL(AS$1,$W13,11,fériés!$D$4:$D$14),0))),IF(MONTH($V13)=MONTH(AS$1),IF(MONTH($W13)=MONTH(AS$1),NETWORKDAYS.INTL($V13,$W13,11,fériés!$D$4:$D$14),NETWORKDAYS.INTL($V13,AS$2,11,fériés!$D$4:$D$14)),IF(AND(MONTH($V13)&lt;MONTH(AS$1),MONTH($W13)&gt;MONTH(AS$2)),NETWORKDAYS.INTL(AS$1,AS$2,11,fériés!$D$4:$D$14),IF(MONTH($W13)=MONTH(AS$1),NETWORKDAYS.INTL(AS$1,$W13,11,fériés!$D$4:$D$14),0))))),0)&gt;NETWORKDAYS.INTL(AS$1,AS$2,11,fériés!$D$4:$D$14),NETWORKDAYS.INTL(AS$1,AS$2,11,fériés!$D$4:$D$14),IF(OR(YEAR($V13)=YEAR(AS$1),YEAR($W13)=YEAR(AS$1)),IF($C13="",0,IF($U13="Z",-IF(MONTH($V13)=MONTH(AS$1),IF(MONTH($W13)=MONTH(AS$1),NETWORKDAYS.INTL($V13,$W13,11,fériés!$D$4:$D$14),NETWORKDAYS.INTL($V13,AS$2,11,fériés!$D$4:$D$14)),IF(AND(MONTH($V13)&lt;MONTH(AS$1),MONTH($W13)&gt;MONTH(AS$2)),NETWORKDAYS.INTL(AS$1,AS$2,11,fériés!$D$4:$D$14),IF(MONTH($W13)=MONTH(AS$1),NETWORKDAYS.INTL(AS$1,$W13,11,fériés!$D$4:$D$14),0))),IF(MONTH($V13)=MONTH(AS$1),IF(MONTH($W13)=MONTH(AS$1),NETWORKDAYS.INTL($V13,$W13,11,fériés!$D$4:$D$14),NETWORKDAYS.INTL($V13,AS$2,11,fériés!$D$4:$D$14)),IF(AND(MONTH($V13)&lt;MONTH(AS$1),MONTH($W13)&gt;MONTH(AS$2)),NETWORKDAYS.INTL(AS$1,AS$2,11,fériés!$D$4:$D$14),IF(MONTH($W13)=MONTH(AS$1),NETWORKDAYS.INTL(AS$1,$W13,11,fériés!$D$4:$D$14),0))))),0)),0)</f>
        <v>0</v>
      </c>
      <c r="AT13">
        <f>IFERROR(IF(IF(OR(YEAR($V13)=YEAR(AT$1),YEAR($W13)=YEAR(AT$1)),IF($C13="",0,IF($U13="Z",-IF(MONTH($V13)=MONTH(AT$1),IF(MONTH($W13)=MONTH(AT$1),NETWORKDAYS.INTL($V13,$W13,11,fériés!$D$4:$D$14),NETWORKDAYS.INTL($V13,AT$2,11,fériés!$D$4:$D$14)),IF(AND(MONTH($V13)&lt;MONTH(AT$1),MONTH($W13)&gt;MONTH(AT$2)),NETWORKDAYS.INTL(AT$1,AT$2,11,fériés!$D$4:$D$14),IF(MONTH($W13)=MONTH(AT$1),NETWORKDAYS.INTL(AT$1,$W13,11,fériés!$D$4:$D$14),0))),IF(MONTH($V13)=MONTH(AT$1),IF(MONTH($W13)=MONTH(AT$1),NETWORKDAYS.INTL($V13,$W13,11,fériés!$D$4:$D$14),NETWORKDAYS.INTL($V13,AT$2,11,fériés!$D$4:$D$14)),IF(AND(MONTH($V13)&lt;MONTH(AT$1),MONTH($W13)&gt;MONTH(AT$2)),NETWORKDAYS.INTL(AT$1,AT$2,11,fériés!$D$4:$D$14),IF(MONTH($W13)=MONTH(AT$1),NETWORKDAYS.INTL(AT$1,$W13,11,fériés!$D$4:$D$14),0))))),0)&gt;NETWORKDAYS.INTL(AT$1,AT$2,11,fériés!$D$4:$D$14),NETWORKDAYS.INTL(AT$1,AT$2,11,fériés!$D$4:$D$14),IF(OR(YEAR($V13)=YEAR(AT$1),YEAR($W13)=YEAR(AT$1)),IF($C13="",0,IF($U13="Z",-IF(MONTH($V13)=MONTH(AT$1),IF(MONTH($W13)=MONTH(AT$1),NETWORKDAYS.INTL($V13,$W13,11,fériés!$D$4:$D$14),NETWORKDAYS.INTL($V13,AT$2,11,fériés!$D$4:$D$14)),IF(AND(MONTH($V13)&lt;MONTH(AT$1),MONTH($W13)&gt;MONTH(AT$2)),NETWORKDAYS.INTL(AT$1,AT$2,11,fériés!$D$4:$D$14),IF(MONTH($W13)=MONTH(AT$1),NETWORKDAYS.INTL(AT$1,$W13,11,fériés!$D$4:$D$14),0))),IF(MONTH($V13)=MONTH(AT$1),IF(MONTH($W13)=MONTH(AT$1),NETWORKDAYS.INTL($V13,$W13,11,fériés!$D$4:$D$14),NETWORKDAYS.INTL($V13,AT$2,11,fériés!$D$4:$D$14)),IF(AND(MONTH($V13)&lt;MONTH(AT$1),MONTH($W13)&gt;MONTH(AT$2)),NETWORKDAYS.INTL(AT$1,AT$2,11,fériés!$D$4:$D$14),IF(MONTH($W13)=MONTH(AT$1),NETWORKDAYS.INTL(AT$1,$W13,11,fériés!$D$4:$D$14),0))))),0)),0)</f>
        <v>0</v>
      </c>
      <c r="AU13">
        <f>IFERROR(IF(IF(OR(YEAR($V13)=YEAR(AU$1),YEAR($W13)=YEAR(AU$1)),IF($C13="",0,IF($U13="Z",-IF(MONTH($V13)=MONTH(AU$1),IF(MONTH($W13)=MONTH(AU$1),NETWORKDAYS.INTL($V13,$W13,11,fériés!$D$4:$D$14),NETWORKDAYS.INTL($V13,AU$2,11,fériés!$D$4:$D$14)),IF(AND(MONTH($V13)&lt;MONTH(AU$1),MONTH($W13)&gt;MONTH(AU$2)),NETWORKDAYS.INTL(AU$1,AU$2,11,fériés!$D$4:$D$14),IF(MONTH($W13)=MONTH(AU$1),NETWORKDAYS.INTL(AU$1,$W13,11,fériés!$D$4:$D$14),0))),IF(MONTH($V13)=MONTH(AU$1),IF(MONTH($W13)=MONTH(AU$1),NETWORKDAYS.INTL($V13,$W13,11,fériés!$D$4:$D$14),NETWORKDAYS.INTL($V13,AU$2,11,fériés!$D$4:$D$14)),IF(AND(MONTH($V13)&lt;MONTH(AU$1),MONTH($W13)&gt;MONTH(AU$2)),NETWORKDAYS.INTL(AU$1,AU$2,11,fériés!$D$4:$D$14),IF(MONTH($W13)=MONTH(AU$1),NETWORKDAYS.INTL(AU$1,$W13,11,fériés!$D$4:$D$14),0))))),0)&gt;NETWORKDAYS.INTL(AU$1,AU$2,11,fériés!$D$4:$D$14),NETWORKDAYS.INTL(AU$1,AU$2,11,fériés!$D$4:$D$14),IF(OR(YEAR($V13)=YEAR(AU$1),YEAR($W13)=YEAR(AU$1)),IF($C13="",0,IF($U13="Z",-IF(MONTH($V13)=MONTH(AU$1),IF(MONTH($W13)=MONTH(AU$1),NETWORKDAYS.INTL($V13,$W13,11,fériés!$D$4:$D$14),NETWORKDAYS.INTL($V13,AU$2,11,fériés!$D$4:$D$14)),IF(AND(MONTH($V13)&lt;MONTH(AU$1),MONTH($W13)&gt;MONTH(AU$2)),NETWORKDAYS.INTL(AU$1,AU$2,11,fériés!$D$4:$D$14),IF(MONTH($W13)=MONTH(AU$1),NETWORKDAYS.INTL(AU$1,$W13,11,fériés!$D$4:$D$14),0))),IF(MONTH($V13)=MONTH(AU$1),IF(MONTH($W13)=MONTH(AU$1),NETWORKDAYS.INTL($V13,$W13,11,fériés!$D$4:$D$14),NETWORKDAYS.INTL($V13,AU$2,11,fériés!$D$4:$D$14)),IF(AND(MONTH($V13)&lt;MONTH(AU$1),MONTH($W13)&gt;MONTH(AU$2)),NETWORKDAYS.INTL(AU$1,AU$2,11,fériés!$D$4:$D$14),IF(MONTH($W13)=MONTH(AU$1),NETWORKDAYS.INTL(AU$1,$W13,11,fériés!$D$4:$D$14),0))))),0)),0)</f>
        <v>0</v>
      </c>
      <c r="AV13">
        <f>IFERROR(IF(IF(OR(YEAR($V13)=YEAR(AV$1),YEAR($W13)=YEAR(AV$1)),IF($C13="",0,IF($U13="Z",-IF(MONTH($V13)=MONTH(AV$1),IF(MONTH($W13)=MONTH(AV$1),NETWORKDAYS.INTL($V13,$W13,11,fériés!$D$4:$D$14),NETWORKDAYS.INTL($V13,AV$2,11,fériés!$D$4:$D$14)),IF(AND(MONTH($V13)&lt;MONTH(AV$1),MONTH($W13)&gt;MONTH(AV$2)),NETWORKDAYS.INTL(AV$1,AV$2,11,fériés!$D$4:$D$14),IF(MONTH($W13)=MONTH(AV$1),NETWORKDAYS.INTL(AV$1,$W13,11,fériés!$D$4:$D$14),0))),IF(MONTH($V13)=MONTH(AV$1),IF(MONTH($W13)=MONTH(AV$1),NETWORKDAYS.INTL($V13,$W13,11,fériés!$D$4:$D$14),NETWORKDAYS.INTL($V13,AV$2,11,fériés!$D$4:$D$14)),IF(AND(MONTH($V13)&lt;MONTH(AV$1),MONTH($W13)&gt;MONTH(AV$2)),NETWORKDAYS.INTL(AV$1,AV$2,11,fériés!$D$4:$D$14),IF(MONTH($W13)=MONTH(AV$1),NETWORKDAYS.INTL(AV$1,$W13,11,fériés!$D$4:$D$14),0))))),0)&gt;NETWORKDAYS.INTL(AV$1,AV$2,11,fériés!$D$4:$D$14),NETWORKDAYS.INTL(AV$1,AV$2,11,fériés!$D$4:$D$14),IF(OR(YEAR($V13)=YEAR(AV$1),YEAR($W13)=YEAR(AV$1)),IF($C13="",0,IF($U13="Z",-IF(MONTH($V13)=MONTH(AV$1),IF(MONTH($W13)=MONTH(AV$1),NETWORKDAYS.INTL($V13,$W13,11,fériés!$D$4:$D$14),NETWORKDAYS.INTL($V13,AV$2,11,fériés!$D$4:$D$14)),IF(AND(MONTH($V13)&lt;MONTH(AV$1),MONTH($W13)&gt;MONTH(AV$2)),NETWORKDAYS.INTL(AV$1,AV$2,11,fériés!$D$4:$D$14),IF(MONTH($W13)=MONTH(AV$1),NETWORKDAYS.INTL(AV$1,$W13,11,fériés!$D$4:$D$14),0))),IF(MONTH($V13)=MONTH(AV$1),IF(MONTH($W13)=MONTH(AV$1),NETWORKDAYS.INTL($V13,$W13,11,fériés!$D$4:$D$14),NETWORKDAYS.INTL($V13,AV$2,11,fériés!$D$4:$D$14)),IF(AND(MONTH($V13)&lt;MONTH(AV$1),MONTH($W13)&gt;MONTH(AV$2)),NETWORKDAYS.INTL(AV$1,AV$2,11,fériés!$D$4:$D$14),IF(MONTH($W13)=MONTH(AV$1),NETWORKDAYS.INTL(AV$1,$W13,11,fériés!$D$4:$D$14),0))))),0)),0)</f>
        <v>0</v>
      </c>
    </row>
    <row r="14" spans="1:61" x14ac:dyDescent="0.2">
      <c r="A14" s="1"/>
      <c r="B14" s="1"/>
      <c r="C14" s="1" t="s">
        <v>69</v>
      </c>
      <c r="D14" s="1" t="s">
        <v>70</v>
      </c>
      <c r="E14" s="2">
        <v>43660.083333333336</v>
      </c>
      <c r="F14" s="2">
        <v>43666.083333333336</v>
      </c>
      <c r="G14" s="1" t="s">
        <v>16</v>
      </c>
      <c r="H14" s="1" t="s">
        <v>17</v>
      </c>
      <c r="I14" s="1" t="s">
        <v>16</v>
      </c>
      <c r="J14" s="1" t="s">
        <v>26</v>
      </c>
      <c r="K14" s="1" t="s">
        <v>26</v>
      </c>
      <c r="L14" s="1" t="s">
        <v>16</v>
      </c>
      <c r="M14" s="20" t="str">
        <f>IFERROR(VLOOKUP(D14,'type d''absences'!$A:$C,3,FALSE),"")</f>
        <v>ATM</v>
      </c>
      <c r="N14">
        <f>IFERROR(VLOOKUP(B14,'[1]CB PRISME'!$A:$N,5,FALSE),0)</f>
        <v>0</v>
      </c>
      <c r="O14">
        <f>IFERROR(VLOOKUP(N14,'Cadre-Non Cadre'!$A:$C,3),0)</f>
        <v>0</v>
      </c>
      <c r="P14">
        <f>IFERROR(VLOOKUP(B14,'[1]CB PRISME'!$A:$N,13,FALSE),0)</f>
        <v>0</v>
      </c>
      <c r="Q14">
        <f t="shared" si="2"/>
        <v>0</v>
      </c>
      <c r="R14">
        <f>IFERROR(VLOOKUP(B14,'[1]CB PRISME'!$A:$N,7,FALSE),0)</f>
        <v>0</v>
      </c>
      <c r="S14">
        <f>+VLOOKUP(B14,[2]FTP!$A:AL,23,FALSE)</f>
        <v>0</v>
      </c>
      <c r="T14">
        <f t="shared" si="3"/>
        <v>0</v>
      </c>
      <c r="U14" s="5" t="str">
        <f t="shared" si="4"/>
        <v>M</v>
      </c>
      <c r="V14" s="2">
        <f t="shared" si="5"/>
        <v>43660.083333333336</v>
      </c>
      <c r="W14" s="2">
        <f t="shared" si="6"/>
        <v>43666.083333333336</v>
      </c>
      <c r="X14" s="33">
        <f>NETWORKDAYS.INTL(V14,W14,11,fériés!$C$4:$J$16)</f>
        <v>6</v>
      </c>
      <c r="Y14">
        <f>IFERROR(IF(IF(OR(YEAR($V14)=YEAR(Y$1),YEAR($W14)=YEAR(Y$1)),IF($C14="",0,IF($U14="Z",-IF(MONTH($V14)=MONTH(Y$1),IF(MONTH($W14)=MONTH(Y$1),NETWORKDAYS.INTL($V14,$W14,11,fériés!$D$4:$D$14),NETWORKDAYS.INTL($V14,Y$2,11,fériés!$D$4:$D$14)),IF(AND(MONTH($V14)&lt;MONTH(Y$1),MONTH($W14)&gt;MONTH(Y$2)),NETWORKDAYS.INTL(Y$1,Y$2,11,fériés!$D$4:$D$14),IF(MONTH($W14)=MONTH(Y$1),NETWORKDAYS.INTL(Y$1,$W14,11,fériés!$D$4:$D$14),0))),IF(MONTH($V14)=MONTH(Y$1),IF(MONTH($W14)=MONTH(Y$1),NETWORKDAYS.INTL($V14,$W14,11,fériés!$D$4:$D$14),NETWORKDAYS.INTL($V14,Y$2,11,fériés!$D$4:$D$14)),IF(AND(MONTH($V14)&lt;MONTH(Y$1),MONTH($W14)&gt;MONTH(Y$2)),NETWORKDAYS.INTL(Y$1,Y$2,11,fériés!$D$4:$D$14),IF(MONTH($W14)=MONTH(Y$1),NETWORKDAYS.INTL(Y$1,$W14,11,fériés!$D$4:$D$14),0))))),0)&gt;NETWORKDAYS.INTL(Y$1,Y$2,11,fériés!$D$4:$D$14),NETWORKDAYS.INTL(Y$1,Y$2,11,fériés!$D$4:$D$14),IF(OR(YEAR($V14)=YEAR(Y$1),YEAR($W14)=YEAR(Y$1)),IF($C14="",0,IF($U14="Z",-IF(MONTH($V14)=MONTH(Y$1),IF(MONTH($W14)=MONTH(Y$1),NETWORKDAYS.INTL($V14,$W14,11,fériés!$D$4:$D$14),NETWORKDAYS.INTL($V14,Y$2,11,fériés!$D$4:$D$14)),IF(AND(MONTH($V14)&lt;MONTH(Y$1),MONTH($W14)&gt;MONTH(Y$2)),NETWORKDAYS.INTL(Y$1,Y$2,11,fériés!$D$4:$D$14),IF(MONTH($W14)=MONTH(Y$1),NETWORKDAYS.INTL(Y$1,$W14,11,fériés!$D$4:$D$14),0))),IF(MONTH($V14)=MONTH(Y$1),IF(MONTH($W14)=MONTH(Y$1),NETWORKDAYS.INTL($V14,$W14,11,fériés!$D$4:$D$14),NETWORKDAYS.INTL($V14,Y$2,11,fériés!$D$4:$D$14)),IF(AND(MONTH($V14)&lt;MONTH(Y$1),MONTH($W14)&gt;MONTH(Y$2)),NETWORKDAYS.INTL(Y$1,Y$2,11,fériés!$D$4:$D$14),IF(MONTH($W14)=MONTH(Y$1),NETWORKDAYS.INTL(Y$1,$W14,11,fériés!$D$4:$D$14),0))))),0)),0)</f>
        <v>0</v>
      </c>
      <c r="Z14">
        <f>IFERROR(IF(IF(OR(YEAR($V14)=YEAR(Z$1),YEAR($W14)=YEAR(Z$1)),IF($C14="",0,IF($U14="Z",-IF(MONTH($V14)=MONTH(Z$1),IF(MONTH($W14)=MONTH(Z$1),NETWORKDAYS.INTL($V14,$W14,11,fériés!$D$4:$D$14),NETWORKDAYS.INTL($V14,Z$2,11,fériés!$D$4:$D$14)),IF(AND(MONTH($V14)&lt;MONTH(Z$1),MONTH($W14)&gt;MONTH(Z$2)),NETWORKDAYS.INTL(Z$1,Z$2,11,fériés!$D$4:$D$14),IF(MONTH($W14)=MONTH(Z$1),NETWORKDAYS.INTL(Z$1,$W14,11,fériés!$D$4:$D$14),0))),IF(MONTH($V14)=MONTH(Z$1),IF(MONTH($W14)=MONTH(Z$1),NETWORKDAYS.INTL($V14,$W14,11,fériés!$D$4:$D$14),NETWORKDAYS.INTL($V14,Z$2,11,fériés!$D$4:$D$14)),IF(AND(MONTH($V14)&lt;MONTH(Z$1),MONTH($W14)&gt;MONTH(Z$2)),NETWORKDAYS.INTL(Z$1,Z$2,11,fériés!$D$4:$D$14),IF(MONTH($W14)=MONTH(Z$1),NETWORKDAYS.INTL(Z$1,$W14,11,fériés!$D$4:$D$14),0))))),0)&gt;NETWORKDAYS.INTL(Z$1,Z$2,11,fériés!$D$4:$D$14),NETWORKDAYS.INTL(Z$1,Z$2,11,fériés!$D$4:$D$14),IF(OR(YEAR($V14)=YEAR(Z$1),YEAR($W14)=YEAR(Z$1)),IF($C14="",0,IF($U14="Z",-IF(MONTH($V14)=MONTH(Z$1),IF(MONTH($W14)=MONTH(Z$1),NETWORKDAYS.INTL($V14,$W14,11,fériés!$D$4:$D$14),NETWORKDAYS.INTL($V14,Z$2,11,fériés!$D$4:$D$14)),IF(AND(MONTH($V14)&lt;MONTH(Z$1),MONTH($W14)&gt;MONTH(Z$2)),NETWORKDAYS.INTL(Z$1,Z$2,11,fériés!$D$4:$D$14),IF(MONTH($W14)=MONTH(Z$1),NETWORKDAYS.INTL(Z$1,$W14,11,fériés!$D$4:$D$14),0))),IF(MONTH($V14)=MONTH(Z$1),IF(MONTH($W14)=MONTH(Z$1),NETWORKDAYS.INTL($V14,$W14,11,fériés!$D$4:$D$14),NETWORKDAYS.INTL($V14,Z$2,11,fériés!$D$4:$D$14)),IF(AND(MONTH($V14)&lt;MONTH(Z$1),MONTH($W14)&gt;MONTH(Z$2)),NETWORKDAYS.INTL(Z$1,Z$2,11,fériés!$D$4:$D$14),IF(MONTH($W14)=MONTH(Z$1),NETWORKDAYS.INTL(Z$1,$W14,11,fériés!$D$4:$D$14),0))))),0)),0)</f>
        <v>0</v>
      </c>
      <c r="AA14">
        <f>IFERROR(IF(IF(OR(YEAR($V14)=YEAR(AA$1),YEAR($W14)=YEAR(AA$1)),IF($C14="",0,IF($U14="Z",-IF(MONTH($V14)=MONTH(AA$1),IF(MONTH($W14)=MONTH(AA$1),NETWORKDAYS.INTL($V14,$W14,11,fériés!$D$4:$D$14),NETWORKDAYS.INTL($V14,AA$2,11,fériés!$D$4:$D$14)),IF(AND(MONTH($V14)&lt;MONTH(AA$1),MONTH($W14)&gt;MONTH(AA$2)),NETWORKDAYS.INTL(AA$1,AA$2,11,fériés!$D$4:$D$14),IF(MONTH($W14)=MONTH(AA$1),NETWORKDAYS.INTL(AA$1,$W14,11,fériés!$D$4:$D$14),0))),IF(MONTH($V14)=MONTH(AA$1),IF(MONTH($W14)=MONTH(AA$1),NETWORKDAYS.INTL($V14,$W14,11,fériés!$D$4:$D$14),NETWORKDAYS.INTL($V14,AA$2,11,fériés!$D$4:$D$14)),IF(AND(MONTH($V14)&lt;MONTH(AA$1),MONTH($W14)&gt;MONTH(AA$2)),NETWORKDAYS.INTL(AA$1,AA$2,11,fériés!$D$4:$D$14),IF(MONTH($W14)=MONTH(AA$1),NETWORKDAYS.INTL(AA$1,$W14,11,fériés!$D$4:$D$14),0))))),0)&gt;NETWORKDAYS.INTL(AA$1,AA$2,11,fériés!$D$4:$D$14),NETWORKDAYS.INTL(AA$1,AA$2,11,fériés!$D$4:$D$14),IF(OR(YEAR($V14)=YEAR(AA$1),YEAR($W14)=YEAR(AA$1)),IF($C14="",0,IF($U14="Z",-IF(MONTH($V14)=MONTH(AA$1),IF(MONTH($W14)=MONTH(AA$1),NETWORKDAYS.INTL($V14,$W14,11,fériés!$D$4:$D$14),NETWORKDAYS.INTL($V14,AA$2,11,fériés!$D$4:$D$14)),IF(AND(MONTH($V14)&lt;MONTH(AA$1),MONTH($W14)&gt;MONTH(AA$2)),NETWORKDAYS.INTL(AA$1,AA$2,11,fériés!$D$4:$D$14),IF(MONTH($W14)=MONTH(AA$1),NETWORKDAYS.INTL(AA$1,$W14,11,fériés!$D$4:$D$14),0))),IF(MONTH($V14)=MONTH(AA$1),IF(MONTH($W14)=MONTH(AA$1),NETWORKDAYS.INTL($V14,$W14,11,fériés!$D$4:$D$14),NETWORKDAYS.INTL($V14,AA$2,11,fériés!$D$4:$D$14)),IF(AND(MONTH($V14)&lt;MONTH(AA$1),MONTH($W14)&gt;MONTH(AA$2)),NETWORKDAYS.INTL(AA$1,AA$2,11,fériés!$D$4:$D$14),IF(MONTH($W14)=MONTH(AA$1),NETWORKDAYS.INTL(AA$1,$W14,11,fériés!$D$4:$D$14),0))))),0)),0)</f>
        <v>0</v>
      </c>
      <c r="AB14">
        <f>IFERROR(IF(IF(OR(YEAR($V14)=YEAR(AB$1),YEAR($W14)=YEAR(AB$1)),IF($C14="",0,IF($U14="Z",-IF(MONTH($V14)=MONTH(AB$1),IF(MONTH($W14)=MONTH(AB$1),NETWORKDAYS.INTL($V14,$W14,11,fériés!$D$4:$D$14),NETWORKDAYS.INTL($V14,AB$2,11,fériés!$D$4:$D$14)),IF(AND(MONTH($V14)&lt;MONTH(AB$1),MONTH($W14)&gt;MONTH(AB$2)),NETWORKDAYS.INTL(AB$1,AB$2,11,fériés!$D$4:$D$14),IF(MONTH($W14)=MONTH(AB$1),NETWORKDAYS.INTL(AB$1,$W14,11,fériés!$D$4:$D$14),0))),IF(MONTH($V14)=MONTH(AB$1),IF(MONTH($W14)=MONTH(AB$1),NETWORKDAYS.INTL($V14,$W14,11,fériés!$D$4:$D$14),NETWORKDAYS.INTL($V14,AB$2,11,fériés!$D$4:$D$14)),IF(AND(MONTH($V14)&lt;MONTH(AB$1),MONTH($W14)&gt;MONTH(AB$2)),NETWORKDAYS.INTL(AB$1,AB$2,11,fériés!$D$4:$D$14),IF(MONTH($W14)=MONTH(AB$1),NETWORKDAYS.INTL(AB$1,$W14,11,fériés!$D$4:$D$14),0))))),0)&gt;NETWORKDAYS.INTL(AB$1,AB$2,11,fériés!$D$4:$D$14),NETWORKDAYS.INTL(AB$1,AB$2,11,fériés!$D$4:$D$14),IF(OR(YEAR($V14)=YEAR(AB$1),YEAR($W14)=YEAR(AB$1)),IF($C14="",0,IF($U14="Z",-IF(MONTH($V14)=MONTH(AB$1),IF(MONTH($W14)=MONTH(AB$1),NETWORKDAYS.INTL($V14,$W14,11,fériés!$D$4:$D$14),NETWORKDAYS.INTL($V14,AB$2,11,fériés!$D$4:$D$14)),IF(AND(MONTH($V14)&lt;MONTH(AB$1),MONTH($W14)&gt;MONTH(AB$2)),NETWORKDAYS.INTL(AB$1,AB$2,11,fériés!$D$4:$D$14),IF(MONTH($W14)=MONTH(AB$1),NETWORKDAYS.INTL(AB$1,$W14,11,fériés!$D$4:$D$14),0))),IF(MONTH($V14)=MONTH(AB$1),IF(MONTH($W14)=MONTH(AB$1),NETWORKDAYS.INTL($V14,$W14,11,fériés!$D$4:$D$14),NETWORKDAYS.INTL($V14,AB$2,11,fériés!$D$4:$D$14)),IF(AND(MONTH($V14)&lt;MONTH(AB$1),MONTH($W14)&gt;MONTH(AB$2)),NETWORKDAYS.INTL(AB$1,AB$2,11,fériés!$D$4:$D$14),IF(MONTH($W14)=MONTH(AB$1),NETWORKDAYS.INTL(AB$1,$W14,11,fériés!$D$4:$D$14),0))))),0)),0)</f>
        <v>0</v>
      </c>
      <c r="AC14">
        <f>IFERROR(IF(IF(OR(YEAR($V14)=YEAR(AC$1),YEAR($W14)=YEAR(AC$1)),IF($C14="",0,IF($U14="Z",-IF(MONTH($V14)=MONTH(AC$1),IF(MONTH($W14)=MONTH(AC$1),NETWORKDAYS.INTL($V14,$W14,11,fériés!$D$4:$D$14),NETWORKDAYS.INTL($V14,AC$2,11,fériés!$D$4:$D$14)),IF(AND(MONTH($V14)&lt;MONTH(AC$1),MONTH($W14)&gt;MONTH(AC$2)),NETWORKDAYS.INTL(AC$1,AC$2,11,fériés!$D$4:$D$14),IF(MONTH($W14)=MONTH(AC$1),NETWORKDAYS.INTL(AC$1,$W14,11,fériés!$D$4:$D$14),0))),IF(MONTH($V14)=MONTH(AC$1),IF(MONTH($W14)=MONTH(AC$1),NETWORKDAYS.INTL($V14,$W14,11,fériés!$D$4:$D$14),NETWORKDAYS.INTL($V14,AC$2,11,fériés!$D$4:$D$14)),IF(AND(MONTH($V14)&lt;MONTH(AC$1),MONTH($W14)&gt;MONTH(AC$2)),NETWORKDAYS.INTL(AC$1,AC$2,11,fériés!$D$4:$D$14),IF(MONTH($W14)=MONTH(AC$1),NETWORKDAYS.INTL(AC$1,$W14,11,fériés!$D$4:$D$14),0))))),0)&gt;NETWORKDAYS.INTL(AC$1,AC$2,11,fériés!$D$4:$D$14),NETWORKDAYS.INTL(AC$1,AC$2,11,fériés!$D$4:$D$14),IF(OR(YEAR($V14)=YEAR(AC$1),YEAR($W14)=YEAR(AC$1)),IF($C14="",0,IF($U14="Z",-IF(MONTH($V14)=MONTH(AC$1),IF(MONTH($W14)=MONTH(AC$1),NETWORKDAYS.INTL($V14,$W14,11,fériés!$D$4:$D$14),NETWORKDAYS.INTL($V14,AC$2,11,fériés!$D$4:$D$14)),IF(AND(MONTH($V14)&lt;MONTH(AC$1),MONTH($W14)&gt;MONTH(AC$2)),NETWORKDAYS.INTL(AC$1,AC$2,11,fériés!$D$4:$D$14),IF(MONTH($W14)=MONTH(AC$1),NETWORKDAYS.INTL(AC$1,$W14,11,fériés!$D$4:$D$14),0))),IF(MONTH($V14)=MONTH(AC$1),IF(MONTH($W14)=MONTH(AC$1),NETWORKDAYS.INTL($V14,$W14,11,fériés!$D$4:$D$14),NETWORKDAYS.INTL($V14,AC$2,11,fériés!$D$4:$D$14)),IF(AND(MONTH($V14)&lt;MONTH(AC$1),MONTH($W14)&gt;MONTH(AC$2)),NETWORKDAYS.INTL(AC$1,AC$2,11,fériés!$D$4:$D$14),IF(MONTH($W14)=MONTH(AC$1),NETWORKDAYS.INTL(AC$1,$W14,11,fériés!$D$4:$D$14),0))))),0)),0)</f>
        <v>0</v>
      </c>
      <c r="AD14">
        <f>IFERROR(IF(IF(OR(YEAR($V14)=YEAR(AD$1),YEAR($W14)=YEAR(AD$1)),IF($C14="",0,IF($U14="Z",-IF(MONTH($V14)=MONTH(AD$1),IF(MONTH($W14)=MONTH(AD$1),NETWORKDAYS.INTL($V14,$W14,11,fériés!$D$4:$D$14),NETWORKDAYS.INTL($V14,AD$2,11,fériés!$D$4:$D$14)),IF(AND(MONTH($V14)&lt;MONTH(AD$1),MONTH($W14)&gt;MONTH(AD$2)),NETWORKDAYS.INTL(AD$1,AD$2,11,fériés!$D$4:$D$14),IF(MONTH($W14)=MONTH(AD$1),NETWORKDAYS.INTL(AD$1,$W14,11,fériés!$D$4:$D$14),0))),IF(MONTH($V14)=MONTH(AD$1),IF(MONTH($W14)=MONTH(AD$1),NETWORKDAYS.INTL($V14,$W14,11,fériés!$D$4:$D$14),NETWORKDAYS.INTL($V14,AD$2,11,fériés!$D$4:$D$14)),IF(AND(MONTH($V14)&lt;MONTH(AD$1),MONTH($W14)&gt;MONTH(AD$2)),NETWORKDAYS.INTL(AD$1,AD$2,11,fériés!$D$4:$D$14),IF(MONTH($W14)=MONTH(AD$1),NETWORKDAYS.INTL(AD$1,$W14,11,fériés!$D$4:$D$14),0))))),0)&gt;NETWORKDAYS.INTL(AD$1,AD$2,11,fériés!$D$4:$D$14),NETWORKDAYS.INTL(AD$1,AD$2,11,fériés!$D$4:$D$14),IF(OR(YEAR($V14)=YEAR(AD$1),YEAR($W14)=YEAR(AD$1)),IF($C14="",0,IF($U14="Z",-IF(MONTH($V14)=MONTH(AD$1),IF(MONTH($W14)=MONTH(AD$1),NETWORKDAYS.INTL($V14,$W14,11,fériés!$D$4:$D$14),NETWORKDAYS.INTL($V14,AD$2,11,fériés!$D$4:$D$14)),IF(AND(MONTH($V14)&lt;MONTH(AD$1),MONTH($W14)&gt;MONTH(AD$2)),NETWORKDAYS.INTL(AD$1,AD$2,11,fériés!$D$4:$D$14),IF(MONTH($W14)=MONTH(AD$1),NETWORKDAYS.INTL(AD$1,$W14,11,fériés!$D$4:$D$14),0))),IF(MONTH($V14)=MONTH(AD$1),IF(MONTH($W14)=MONTH(AD$1),NETWORKDAYS.INTL($V14,$W14,11,fériés!$D$4:$D$14),NETWORKDAYS.INTL($V14,AD$2,11,fériés!$D$4:$D$14)),IF(AND(MONTH($V14)&lt;MONTH(AD$1),MONTH($W14)&gt;MONTH(AD$2)),NETWORKDAYS.INTL(AD$1,AD$2,11,fériés!$D$4:$D$14),IF(MONTH($W14)=MONTH(AD$1),NETWORKDAYS.INTL(AD$1,$W14,11,fériés!$D$4:$D$14),0))))),0)),0)</f>
        <v>0</v>
      </c>
      <c r="AE14">
        <f>IFERROR(IF(IF(OR(YEAR($V14)=YEAR(AE$1),YEAR($W14)=YEAR(AE$1)),IF($C14="",0,IF($U14="Z",-IF(MONTH($V14)=MONTH(AE$1),IF(MONTH($W14)=MONTH(AE$1),NETWORKDAYS.INTL($V14,$W14,11,fériés!$D$4:$D$14),NETWORKDAYS.INTL($V14,AE$2,11,fériés!$D$4:$D$14)),IF(AND(MONTH($V14)&lt;MONTH(AE$1),MONTH($W14)&gt;MONTH(AE$2)),NETWORKDAYS.INTL(AE$1,AE$2,11,fériés!$D$4:$D$14),IF(MONTH($W14)=MONTH(AE$1),NETWORKDAYS.INTL(AE$1,$W14,11,fériés!$D$4:$D$14),0))),IF(MONTH($V14)=MONTH(AE$1),IF(MONTH($W14)=MONTH(AE$1),NETWORKDAYS.INTL($V14,$W14,11,fériés!$D$4:$D$14),NETWORKDAYS.INTL($V14,AE$2,11,fériés!$D$4:$D$14)),IF(AND(MONTH($V14)&lt;MONTH(AE$1),MONTH($W14)&gt;MONTH(AE$2)),NETWORKDAYS.INTL(AE$1,AE$2,11,fériés!$D$4:$D$14),IF(MONTH($W14)=MONTH(AE$1),NETWORKDAYS.INTL(AE$1,$W14,11,fériés!$D$4:$D$14),0))))),0)&gt;NETWORKDAYS.INTL(AE$1,AE$2,11,fériés!$D$4:$D$14),NETWORKDAYS.INTL(AE$1,AE$2,11,fériés!$D$4:$D$14),IF(OR(YEAR($V14)=YEAR(AE$1),YEAR($W14)=YEAR(AE$1)),IF($C14="",0,IF($U14="Z",-IF(MONTH($V14)=MONTH(AE$1),IF(MONTH($W14)=MONTH(AE$1),NETWORKDAYS.INTL($V14,$W14,11,fériés!$D$4:$D$14),NETWORKDAYS.INTL($V14,AE$2,11,fériés!$D$4:$D$14)),IF(AND(MONTH($V14)&lt;MONTH(AE$1),MONTH($W14)&gt;MONTH(AE$2)),NETWORKDAYS.INTL(AE$1,AE$2,11,fériés!$D$4:$D$14),IF(MONTH($W14)=MONTH(AE$1),NETWORKDAYS.INTL(AE$1,$W14,11,fériés!$D$4:$D$14),0))),IF(MONTH($V14)=MONTH(AE$1),IF(MONTH($W14)=MONTH(AE$1),NETWORKDAYS.INTL($V14,$W14,11,fériés!$D$4:$D$14),NETWORKDAYS.INTL($V14,AE$2,11,fériés!$D$4:$D$14)),IF(AND(MONTH($V14)&lt;MONTH(AE$1),MONTH($W14)&gt;MONTH(AE$2)),NETWORKDAYS.INTL(AE$1,AE$2,11,fériés!$D$4:$D$14),IF(MONTH($W14)=MONTH(AE$1),NETWORKDAYS.INTL(AE$1,$W14,11,fériés!$D$4:$D$14),0))))),0)),0)</f>
        <v>6</v>
      </c>
      <c r="AF14">
        <f>IFERROR(IF(IF(OR(YEAR($V14)=YEAR(AF$1),YEAR($W14)=YEAR(AF$1)),IF($C14="",0,IF($U14="Z",-IF(MONTH($V14)=MONTH(AF$1),IF(MONTH($W14)=MONTH(AF$1),NETWORKDAYS.INTL($V14,$W14,11,fériés!$D$4:$D$14),NETWORKDAYS.INTL($V14,AF$2,11,fériés!$D$4:$D$14)),IF(AND(MONTH($V14)&lt;MONTH(AF$1),MONTH($W14)&gt;MONTH(AF$2)),NETWORKDAYS.INTL(AF$1,AF$2,11,fériés!$D$4:$D$14),IF(MONTH($W14)=MONTH(AF$1),NETWORKDAYS.INTL(AF$1,$W14,11,fériés!$D$4:$D$14),0))),IF(MONTH($V14)=MONTH(AF$1),IF(MONTH($W14)=MONTH(AF$1),NETWORKDAYS.INTL($V14,$W14,11,fériés!$D$4:$D$14),NETWORKDAYS.INTL($V14,AF$2,11,fériés!$D$4:$D$14)),IF(AND(MONTH($V14)&lt;MONTH(AF$1),MONTH($W14)&gt;MONTH(AF$2)),NETWORKDAYS.INTL(AF$1,AF$2,11,fériés!$D$4:$D$14),IF(MONTH($W14)=MONTH(AF$1),NETWORKDAYS.INTL(AF$1,$W14,11,fériés!$D$4:$D$14),0))))),0)&gt;NETWORKDAYS.INTL(AF$1,AF$2,11,fériés!$D$4:$D$14),NETWORKDAYS.INTL(AF$1,AF$2,11,fériés!$D$4:$D$14),IF(OR(YEAR($V14)=YEAR(AF$1),YEAR($W14)=YEAR(AF$1)),IF($C14="",0,IF($U14="Z",-IF(MONTH($V14)=MONTH(AF$1),IF(MONTH($W14)=MONTH(AF$1),NETWORKDAYS.INTL($V14,$W14,11,fériés!$D$4:$D$14),NETWORKDAYS.INTL($V14,AF$2,11,fériés!$D$4:$D$14)),IF(AND(MONTH($V14)&lt;MONTH(AF$1),MONTH($W14)&gt;MONTH(AF$2)),NETWORKDAYS.INTL(AF$1,AF$2,11,fériés!$D$4:$D$14),IF(MONTH($W14)=MONTH(AF$1),NETWORKDAYS.INTL(AF$1,$W14,11,fériés!$D$4:$D$14),0))),IF(MONTH($V14)=MONTH(AF$1),IF(MONTH($W14)=MONTH(AF$1),NETWORKDAYS.INTL($V14,$W14,11,fériés!$D$4:$D$14),NETWORKDAYS.INTL($V14,AF$2,11,fériés!$D$4:$D$14)),IF(AND(MONTH($V14)&lt;MONTH(AF$1),MONTH($W14)&gt;MONTH(AF$2)),NETWORKDAYS.INTL(AF$1,AF$2,11,fériés!$D$4:$D$14),IF(MONTH($W14)=MONTH(AF$1),NETWORKDAYS.INTL(AF$1,$W14,11,fériés!$D$4:$D$14),0))))),0)),0)</f>
        <v>0</v>
      </c>
      <c r="AG14">
        <f>IFERROR(IF(IF(OR(YEAR($V14)=YEAR(AG$1),YEAR($W14)=YEAR(AG$1)),IF($C14="",0,IF($U14="Z",-IF(MONTH($V14)=MONTH(AG$1),IF(MONTH($W14)=MONTH(AG$1),NETWORKDAYS.INTL($V14,$W14,11,fériés!$D$4:$D$14),NETWORKDAYS.INTL($V14,AG$2,11,fériés!$D$4:$D$14)),IF(AND(MONTH($V14)&lt;MONTH(AG$1),MONTH($W14)&gt;MONTH(AG$2)),NETWORKDAYS.INTL(AG$1,AG$2,11,fériés!$D$4:$D$14),IF(MONTH($W14)=MONTH(AG$1),NETWORKDAYS.INTL(AG$1,$W14,11,fériés!$D$4:$D$14),0))),IF(MONTH($V14)=MONTH(AG$1),IF(MONTH($W14)=MONTH(AG$1),NETWORKDAYS.INTL($V14,$W14,11,fériés!$D$4:$D$14),NETWORKDAYS.INTL($V14,AG$2,11,fériés!$D$4:$D$14)),IF(AND(MONTH($V14)&lt;MONTH(AG$1),MONTH($W14)&gt;MONTH(AG$2)),NETWORKDAYS.INTL(AG$1,AG$2,11,fériés!$D$4:$D$14),IF(MONTH($W14)=MONTH(AG$1),NETWORKDAYS.INTL(AG$1,$W14,11,fériés!$D$4:$D$14),0))))),0)&gt;NETWORKDAYS.INTL(AG$1,AG$2,11,fériés!$D$4:$D$14),NETWORKDAYS.INTL(AG$1,AG$2,11,fériés!$D$4:$D$14),IF(OR(YEAR($V14)=YEAR(AG$1),YEAR($W14)=YEAR(AG$1)),IF($C14="",0,IF($U14="Z",-IF(MONTH($V14)=MONTH(AG$1),IF(MONTH($W14)=MONTH(AG$1),NETWORKDAYS.INTL($V14,$W14,11,fériés!$D$4:$D$14),NETWORKDAYS.INTL($V14,AG$2,11,fériés!$D$4:$D$14)),IF(AND(MONTH($V14)&lt;MONTH(AG$1),MONTH($W14)&gt;MONTH(AG$2)),NETWORKDAYS.INTL(AG$1,AG$2,11,fériés!$D$4:$D$14),IF(MONTH($W14)=MONTH(AG$1),NETWORKDAYS.INTL(AG$1,$W14,11,fériés!$D$4:$D$14),0))),IF(MONTH($V14)=MONTH(AG$1),IF(MONTH($W14)=MONTH(AG$1),NETWORKDAYS.INTL($V14,$W14,11,fériés!$D$4:$D$14),NETWORKDAYS.INTL($V14,AG$2,11,fériés!$D$4:$D$14)),IF(AND(MONTH($V14)&lt;MONTH(AG$1),MONTH($W14)&gt;MONTH(AG$2)),NETWORKDAYS.INTL(AG$1,AG$2,11,fériés!$D$4:$D$14),IF(MONTH($W14)=MONTH(AG$1),NETWORKDAYS.INTL(AG$1,$W14,11,fériés!$D$4:$D$14),0))))),0)),0)</f>
        <v>0</v>
      </c>
      <c r="AH14">
        <f>IFERROR(IF(IF(OR(YEAR($V14)=YEAR(AH$1),YEAR($W14)=YEAR(AH$1)),IF($C14="",0,IF($U14="Z",-IF(MONTH($V14)=MONTH(AH$1),IF(MONTH($W14)=MONTH(AH$1),NETWORKDAYS.INTL($V14,$W14,11,fériés!$D$4:$D$14),NETWORKDAYS.INTL($V14,AH$2,11,fériés!$D$4:$D$14)),IF(AND(MONTH($V14)&lt;MONTH(AH$1),MONTH($W14)&gt;MONTH(AH$2)),NETWORKDAYS.INTL(AH$1,AH$2,11,fériés!$D$4:$D$14),IF(MONTH($W14)=MONTH(AH$1),NETWORKDAYS.INTL(AH$1,$W14,11,fériés!$D$4:$D$14),0))),IF(MONTH($V14)=MONTH(AH$1),IF(MONTH($W14)=MONTH(AH$1),NETWORKDAYS.INTL($V14,$W14,11,fériés!$D$4:$D$14),NETWORKDAYS.INTL($V14,AH$2,11,fériés!$D$4:$D$14)),IF(AND(MONTH($V14)&lt;MONTH(AH$1),MONTH($W14)&gt;MONTH(AH$2)),NETWORKDAYS.INTL(AH$1,AH$2,11,fériés!$D$4:$D$14),IF(MONTH($W14)=MONTH(AH$1),NETWORKDAYS.INTL(AH$1,$W14,11,fériés!$D$4:$D$14),0))))),0)&gt;NETWORKDAYS.INTL(AH$1,AH$2,11,fériés!$D$4:$D$14),NETWORKDAYS.INTL(AH$1,AH$2,11,fériés!$D$4:$D$14),IF(OR(YEAR($V14)=YEAR(AH$1),YEAR($W14)=YEAR(AH$1)),IF($C14="",0,IF($U14="Z",-IF(MONTH($V14)=MONTH(AH$1),IF(MONTH($W14)=MONTH(AH$1),NETWORKDAYS.INTL($V14,$W14,11,fériés!$D$4:$D$14),NETWORKDAYS.INTL($V14,AH$2,11,fériés!$D$4:$D$14)),IF(AND(MONTH($V14)&lt;MONTH(AH$1),MONTH($W14)&gt;MONTH(AH$2)),NETWORKDAYS.INTL(AH$1,AH$2,11,fériés!$D$4:$D$14),IF(MONTH($W14)=MONTH(AH$1),NETWORKDAYS.INTL(AH$1,$W14,11,fériés!$D$4:$D$14),0))),IF(MONTH($V14)=MONTH(AH$1),IF(MONTH($W14)=MONTH(AH$1),NETWORKDAYS.INTL($V14,$W14,11,fériés!$D$4:$D$14),NETWORKDAYS.INTL($V14,AH$2,11,fériés!$D$4:$D$14)),IF(AND(MONTH($V14)&lt;MONTH(AH$1),MONTH($W14)&gt;MONTH(AH$2)),NETWORKDAYS.INTL(AH$1,AH$2,11,fériés!$D$4:$D$14),IF(MONTH($W14)=MONTH(AH$1),NETWORKDAYS.INTL(AH$1,$W14,11,fériés!$D$4:$D$14),0))))),0)),0)</f>
        <v>0</v>
      </c>
      <c r="AI14">
        <f>IFERROR(IF(IF(OR(YEAR($V14)=YEAR(AI$1),YEAR($W14)=YEAR(AI$1)),IF($C14="",0,IF($U14="Z",-IF(MONTH($V14)=MONTH(AI$1),IF(MONTH($W14)=MONTH(AI$1),NETWORKDAYS.INTL($V14,$W14,11,fériés!$D$4:$D$14),NETWORKDAYS.INTL($V14,AI$2,11,fériés!$D$4:$D$14)),IF(AND(MONTH($V14)&lt;MONTH(AI$1),MONTH($W14)&gt;MONTH(AI$2)),NETWORKDAYS.INTL(AI$1,AI$2,11,fériés!$D$4:$D$14),IF(MONTH($W14)=MONTH(AI$1),NETWORKDAYS.INTL(AI$1,$W14,11,fériés!$D$4:$D$14),0))),IF(MONTH($V14)=MONTH(AI$1),IF(MONTH($W14)=MONTH(AI$1),NETWORKDAYS.INTL($V14,$W14,11,fériés!$D$4:$D$14),NETWORKDAYS.INTL($V14,AI$2,11,fériés!$D$4:$D$14)),IF(AND(MONTH($V14)&lt;MONTH(AI$1),MONTH($W14)&gt;MONTH(AI$2)),NETWORKDAYS.INTL(AI$1,AI$2,11,fériés!$D$4:$D$14),IF(MONTH($W14)=MONTH(AI$1),NETWORKDAYS.INTL(AI$1,$W14,11,fériés!$D$4:$D$14),0))))),0)&gt;NETWORKDAYS.INTL(AI$1,AI$2,11,fériés!$D$4:$D$14),NETWORKDAYS.INTL(AI$1,AI$2,11,fériés!$D$4:$D$14),IF(OR(YEAR($V14)=YEAR(AI$1),YEAR($W14)=YEAR(AI$1)),IF($C14="",0,IF($U14="Z",-IF(MONTH($V14)=MONTH(AI$1),IF(MONTH($W14)=MONTH(AI$1),NETWORKDAYS.INTL($V14,$W14,11,fériés!$D$4:$D$14),NETWORKDAYS.INTL($V14,AI$2,11,fériés!$D$4:$D$14)),IF(AND(MONTH($V14)&lt;MONTH(AI$1),MONTH($W14)&gt;MONTH(AI$2)),NETWORKDAYS.INTL(AI$1,AI$2,11,fériés!$D$4:$D$14),IF(MONTH($W14)=MONTH(AI$1),NETWORKDAYS.INTL(AI$1,$W14,11,fériés!$D$4:$D$14),0))),IF(MONTH($V14)=MONTH(AI$1),IF(MONTH($W14)=MONTH(AI$1),NETWORKDAYS.INTL($V14,$W14,11,fériés!$D$4:$D$14),NETWORKDAYS.INTL($V14,AI$2,11,fériés!$D$4:$D$14)),IF(AND(MONTH($V14)&lt;MONTH(AI$1),MONTH($W14)&gt;MONTH(AI$2)),NETWORKDAYS.INTL(AI$1,AI$2,11,fériés!$D$4:$D$14),IF(MONTH($W14)=MONTH(AI$1),NETWORKDAYS.INTL(AI$1,$W14,11,fériés!$D$4:$D$14),0))))),0)),0)</f>
        <v>0</v>
      </c>
      <c r="AJ14">
        <f>IFERROR(IF(IF(OR(YEAR($V14)=YEAR(AJ$1),YEAR($W14)=YEAR(AJ$1)),IF($C14="",0,IF($U14="Z",-IF(MONTH($V14)=MONTH(AJ$1),IF(MONTH($W14)=MONTH(AJ$1),NETWORKDAYS.INTL($V14,$W14,11,fériés!$D$4:$D$14),NETWORKDAYS.INTL($V14,AJ$2,11,fériés!$D$4:$D$14)),IF(AND(MONTH($V14)&lt;MONTH(AJ$1),MONTH($W14)&gt;MONTH(AJ$2)),NETWORKDAYS.INTL(AJ$1,AJ$2,11,fériés!$D$4:$D$14),IF(MONTH($W14)=MONTH(AJ$1),NETWORKDAYS.INTL(AJ$1,$W14,11,fériés!$D$4:$D$14),0))),IF(MONTH($V14)=MONTH(AJ$1),IF(MONTH($W14)=MONTH(AJ$1),NETWORKDAYS.INTL($V14,$W14,11,fériés!$D$4:$D$14),NETWORKDAYS.INTL($V14,AJ$2,11,fériés!$D$4:$D$14)),IF(AND(MONTH($V14)&lt;MONTH(AJ$1),MONTH($W14)&gt;MONTH(AJ$2)),NETWORKDAYS.INTL(AJ$1,AJ$2,11,fériés!$D$4:$D$14),IF(MONTH($W14)=MONTH(AJ$1),NETWORKDAYS.INTL(AJ$1,$W14,11,fériés!$D$4:$D$14),0))))),0)&gt;NETWORKDAYS.INTL(AJ$1,AJ$2,11,fériés!$D$4:$D$14),NETWORKDAYS.INTL(AJ$1,AJ$2,11,fériés!$D$4:$D$14),IF(OR(YEAR($V14)=YEAR(AJ$1),YEAR($W14)=YEAR(AJ$1)),IF($C14="",0,IF($U14="Z",-IF(MONTH($V14)=MONTH(AJ$1),IF(MONTH($W14)=MONTH(AJ$1),NETWORKDAYS.INTL($V14,$W14,11,fériés!$D$4:$D$14),NETWORKDAYS.INTL($V14,AJ$2,11,fériés!$D$4:$D$14)),IF(AND(MONTH($V14)&lt;MONTH(AJ$1),MONTH($W14)&gt;MONTH(AJ$2)),NETWORKDAYS.INTL(AJ$1,AJ$2,11,fériés!$D$4:$D$14),IF(MONTH($W14)=MONTH(AJ$1),NETWORKDAYS.INTL(AJ$1,$W14,11,fériés!$D$4:$D$14),0))),IF(MONTH($V14)=MONTH(AJ$1),IF(MONTH($W14)=MONTH(AJ$1),NETWORKDAYS.INTL($V14,$W14,11,fériés!$D$4:$D$14),NETWORKDAYS.INTL($V14,AJ$2,11,fériés!$D$4:$D$14)),IF(AND(MONTH($V14)&lt;MONTH(AJ$1),MONTH($W14)&gt;MONTH(AJ$2)),NETWORKDAYS.INTL(AJ$1,AJ$2,11,fériés!$D$4:$D$14),IF(MONTH($W14)=MONTH(AJ$1),NETWORKDAYS.INTL(AJ$1,$W14,11,fériés!$D$4:$D$14),0))))),0)),0)</f>
        <v>0</v>
      </c>
      <c r="AK14">
        <f>IFERROR(IF(IF(OR(YEAR($V14)=YEAR(AK$1),YEAR($W14)=YEAR(AK$1)),IF($C14="",0,IF($U14="Z",-IF(MONTH($V14)=MONTH(AK$1),IF(MONTH($W14)=MONTH(AK$1),NETWORKDAYS.INTL($V14,$W14,11,fériés!$D$4:$D$14),NETWORKDAYS.INTL($V14,AK$2,11,fériés!$D$4:$D$14)),IF(AND(MONTH($V14)&lt;MONTH(AK$1),MONTH($W14)&gt;MONTH(AK$2)),NETWORKDAYS.INTL(AK$1,AK$2,11,fériés!$D$4:$D$14),IF(MONTH($W14)=MONTH(AK$1),NETWORKDAYS.INTL(AK$1,$W14,11,fériés!$D$4:$D$14),0))),IF(MONTH($V14)=MONTH(AK$1),IF(MONTH($W14)=MONTH(AK$1),NETWORKDAYS.INTL($V14,$W14,11,fériés!$D$4:$D$14),NETWORKDAYS.INTL($V14,AK$2,11,fériés!$D$4:$D$14)),IF(AND(MONTH($V14)&lt;MONTH(AK$1),MONTH($W14)&gt;MONTH(AK$2)),NETWORKDAYS.INTL(AK$1,AK$2,11,fériés!$D$4:$D$14),IF(MONTH($W14)=MONTH(AK$1),NETWORKDAYS.INTL(AK$1,$W14,11,fériés!$D$4:$D$14),0))))),0)&gt;NETWORKDAYS.INTL(AK$1,AK$2,11,fériés!$D$4:$D$14),NETWORKDAYS.INTL(AK$1,AK$2,11,fériés!$D$4:$D$14),IF(OR(YEAR($V14)=YEAR(AK$1),YEAR($W14)=YEAR(AK$1)),IF($C14="",0,IF($U14="Z",-IF(MONTH($V14)=MONTH(AK$1),IF(MONTH($W14)=MONTH(AK$1),NETWORKDAYS.INTL($V14,$W14,11,fériés!$D$4:$D$14),NETWORKDAYS.INTL($V14,AK$2,11,fériés!$D$4:$D$14)),IF(AND(MONTH($V14)&lt;MONTH(AK$1),MONTH($W14)&gt;MONTH(AK$2)),NETWORKDAYS.INTL(AK$1,AK$2,11,fériés!$D$4:$D$14),IF(MONTH($W14)=MONTH(AK$1),NETWORKDAYS.INTL(AK$1,$W14,11,fériés!$D$4:$D$14),0))),IF(MONTH($V14)=MONTH(AK$1),IF(MONTH($W14)=MONTH(AK$1),NETWORKDAYS.INTL($V14,$W14,11,fériés!$D$4:$D$14),NETWORKDAYS.INTL($V14,AK$2,11,fériés!$D$4:$D$14)),IF(AND(MONTH($V14)&lt;MONTH(AK$1),MONTH($W14)&gt;MONTH(AK$2)),NETWORKDAYS.INTL(AK$1,AK$2,11,fériés!$D$4:$D$14),IF(MONTH($W14)=MONTH(AK$1),NETWORKDAYS.INTL(AK$1,$W14,11,fériés!$D$4:$D$14),0))))),0)),0)</f>
        <v>0</v>
      </c>
      <c r="AL14">
        <f>IFERROR(IF(IF(OR(YEAR($V14)=YEAR(AL$1),YEAR($W14)=YEAR(AL$1)),IF($C14="",0,IF($U14="Z",-IF(MONTH($V14)=MONTH(AL$1),IF(MONTH($W14)=MONTH(AL$1),NETWORKDAYS.INTL($V14,$W14,11,fériés!$D$4:$D$14),NETWORKDAYS.INTL($V14,AL$2,11,fériés!$D$4:$D$14)),IF(AND(MONTH($V14)&lt;MONTH(AL$1),MONTH($W14)&gt;MONTH(AL$2)),NETWORKDAYS.INTL(AL$1,AL$2,11,fériés!$D$4:$D$14),IF(MONTH($W14)=MONTH(AL$1),NETWORKDAYS.INTL(AL$1,$W14,11,fériés!$D$4:$D$14),0))),IF(MONTH($V14)=MONTH(AL$1),IF(MONTH($W14)=MONTH(AL$1),NETWORKDAYS.INTL($V14,$W14,11,fériés!$D$4:$D$14),NETWORKDAYS.INTL($V14,AL$2,11,fériés!$D$4:$D$14)),IF(AND(MONTH($V14)&lt;MONTH(AL$1),MONTH($W14)&gt;MONTH(AL$2)),NETWORKDAYS.INTL(AL$1,AL$2,11,fériés!$D$4:$D$14),IF(MONTH($W14)=MONTH(AL$1),NETWORKDAYS.INTL(AL$1,$W14,11,fériés!$D$4:$D$14),0))))),0)&gt;NETWORKDAYS.INTL(AL$1,AL$2,11,fériés!$D$4:$D$14),NETWORKDAYS.INTL(AL$1,AL$2,11,fériés!$D$4:$D$14),IF(OR(YEAR($V14)=YEAR(AL$1),YEAR($W14)=YEAR(AL$1)),IF($C14="",0,IF($U14="Z",-IF(MONTH($V14)=MONTH(AL$1),IF(MONTH($W14)=MONTH(AL$1),NETWORKDAYS.INTL($V14,$W14,11,fériés!$D$4:$D$14),NETWORKDAYS.INTL($V14,AL$2,11,fériés!$D$4:$D$14)),IF(AND(MONTH($V14)&lt;MONTH(AL$1),MONTH($W14)&gt;MONTH(AL$2)),NETWORKDAYS.INTL(AL$1,AL$2,11,fériés!$D$4:$D$14),IF(MONTH($W14)=MONTH(AL$1),NETWORKDAYS.INTL(AL$1,$W14,11,fériés!$D$4:$D$14),0))),IF(MONTH($V14)=MONTH(AL$1),IF(MONTH($W14)=MONTH(AL$1),NETWORKDAYS.INTL($V14,$W14,11,fériés!$D$4:$D$14),NETWORKDAYS.INTL($V14,AL$2,11,fériés!$D$4:$D$14)),IF(AND(MONTH($V14)&lt;MONTH(AL$1),MONTH($W14)&gt;MONTH(AL$2)),NETWORKDAYS.INTL(AL$1,AL$2,11,fériés!$D$4:$D$14),IF(MONTH($W14)=MONTH(AL$1),NETWORKDAYS.INTL(AL$1,$W14,11,fériés!$D$4:$D$14),0))))),0)),0)</f>
        <v>0</v>
      </c>
      <c r="AM14">
        <f>IFERROR(IF(IF(OR(YEAR($V14)=YEAR(AM$1),YEAR($W14)=YEAR(AM$1)),IF($C14="",0,IF($U14="Z",-IF(MONTH($V14)=MONTH(AM$1),IF(MONTH($W14)=MONTH(AM$1),NETWORKDAYS.INTL($V14,$W14,11,fériés!$D$4:$D$14),NETWORKDAYS.INTL($V14,AM$2,11,fériés!$D$4:$D$14)),IF(AND(MONTH($V14)&lt;MONTH(AM$1),MONTH($W14)&gt;MONTH(AM$2)),NETWORKDAYS.INTL(AM$1,AM$2,11,fériés!$D$4:$D$14),IF(MONTH($W14)=MONTH(AM$1),NETWORKDAYS.INTL(AM$1,$W14,11,fériés!$D$4:$D$14),0))),IF(MONTH($V14)=MONTH(AM$1),IF(MONTH($W14)=MONTH(AM$1),NETWORKDAYS.INTL($V14,$W14,11,fériés!$D$4:$D$14),NETWORKDAYS.INTL($V14,AM$2,11,fériés!$D$4:$D$14)),IF(AND(MONTH($V14)&lt;MONTH(AM$1),MONTH($W14)&gt;MONTH(AM$2)),NETWORKDAYS.INTL(AM$1,AM$2,11,fériés!$D$4:$D$14),IF(MONTH($W14)=MONTH(AM$1),NETWORKDAYS.INTL(AM$1,$W14,11,fériés!$D$4:$D$14),0))))),0)&gt;NETWORKDAYS.INTL(AM$1,AM$2,11,fériés!$D$4:$D$14),NETWORKDAYS.INTL(AM$1,AM$2,11,fériés!$D$4:$D$14),IF(OR(YEAR($V14)=YEAR(AM$1),YEAR($W14)=YEAR(AM$1)),IF($C14="",0,IF($U14="Z",-IF(MONTH($V14)=MONTH(AM$1),IF(MONTH($W14)=MONTH(AM$1),NETWORKDAYS.INTL($V14,$W14,11,fériés!$D$4:$D$14),NETWORKDAYS.INTL($V14,AM$2,11,fériés!$D$4:$D$14)),IF(AND(MONTH($V14)&lt;MONTH(AM$1),MONTH($W14)&gt;MONTH(AM$2)),NETWORKDAYS.INTL(AM$1,AM$2,11,fériés!$D$4:$D$14),IF(MONTH($W14)=MONTH(AM$1),NETWORKDAYS.INTL(AM$1,$W14,11,fériés!$D$4:$D$14),0))),IF(MONTH($V14)=MONTH(AM$1),IF(MONTH($W14)=MONTH(AM$1),NETWORKDAYS.INTL($V14,$W14,11,fériés!$D$4:$D$14),NETWORKDAYS.INTL($V14,AM$2,11,fériés!$D$4:$D$14)),IF(AND(MONTH($V14)&lt;MONTH(AM$1),MONTH($W14)&gt;MONTH(AM$2)),NETWORKDAYS.INTL(AM$1,AM$2,11,fériés!$D$4:$D$14),IF(MONTH($W14)=MONTH(AM$1),NETWORKDAYS.INTL(AM$1,$W14,11,fériés!$D$4:$D$14),0))))),0)),0)</f>
        <v>0</v>
      </c>
      <c r="AN14">
        <f>IFERROR(IF(IF(OR(YEAR($V14)=YEAR(AN$1),YEAR($W14)=YEAR(AN$1)),IF($C14="",0,IF($U14="Z",-IF(MONTH($V14)=MONTH(AN$1),IF(MONTH($W14)=MONTH(AN$1),NETWORKDAYS.INTL($V14,$W14,11,fériés!$D$4:$D$14),NETWORKDAYS.INTL($V14,AN$2,11,fériés!$D$4:$D$14)),IF(AND(MONTH($V14)&lt;MONTH(AN$1),MONTH($W14)&gt;MONTH(AN$2)),NETWORKDAYS.INTL(AN$1,AN$2,11,fériés!$D$4:$D$14),IF(MONTH($W14)=MONTH(AN$1),NETWORKDAYS.INTL(AN$1,$W14,11,fériés!$D$4:$D$14),0))),IF(MONTH($V14)=MONTH(AN$1),IF(MONTH($W14)=MONTH(AN$1),NETWORKDAYS.INTL($V14,$W14,11,fériés!$D$4:$D$14),NETWORKDAYS.INTL($V14,AN$2,11,fériés!$D$4:$D$14)),IF(AND(MONTH($V14)&lt;MONTH(AN$1),MONTH($W14)&gt;MONTH(AN$2)),NETWORKDAYS.INTL(AN$1,AN$2,11,fériés!$D$4:$D$14),IF(MONTH($W14)=MONTH(AN$1),NETWORKDAYS.INTL(AN$1,$W14,11,fériés!$D$4:$D$14),0))))),0)&gt;NETWORKDAYS.INTL(AN$1,AN$2,11,fériés!$D$4:$D$14),NETWORKDAYS.INTL(AN$1,AN$2,11,fériés!$D$4:$D$14),IF(OR(YEAR($V14)=YEAR(AN$1),YEAR($W14)=YEAR(AN$1)),IF($C14="",0,IF($U14="Z",-IF(MONTH($V14)=MONTH(AN$1),IF(MONTH($W14)=MONTH(AN$1),NETWORKDAYS.INTL($V14,$W14,11,fériés!$D$4:$D$14),NETWORKDAYS.INTL($V14,AN$2,11,fériés!$D$4:$D$14)),IF(AND(MONTH($V14)&lt;MONTH(AN$1),MONTH($W14)&gt;MONTH(AN$2)),NETWORKDAYS.INTL(AN$1,AN$2,11,fériés!$D$4:$D$14),IF(MONTH($W14)=MONTH(AN$1),NETWORKDAYS.INTL(AN$1,$W14,11,fériés!$D$4:$D$14),0))),IF(MONTH($V14)=MONTH(AN$1),IF(MONTH($W14)=MONTH(AN$1),NETWORKDAYS.INTL($V14,$W14,11,fériés!$D$4:$D$14),NETWORKDAYS.INTL($V14,AN$2,11,fériés!$D$4:$D$14)),IF(AND(MONTH($V14)&lt;MONTH(AN$1),MONTH($W14)&gt;MONTH(AN$2)),NETWORKDAYS.INTL(AN$1,AN$2,11,fériés!$D$4:$D$14),IF(MONTH($W14)=MONTH(AN$1),NETWORKDAYS.INTL(AN$1,$W14,11,fériés!$D$4:$D$14),0))))),0)),0)</f>
        <v>0</v>
      </c>
      <c r="AO14">
        <f>IFERROR(IF(IF(OR(YEAR($V14)=YEAR(AO$1),YEAR($W14)=YEAR(AO$1)),IF($C14="",0,IF($U14="Z",-IF(MONTH($V14)=MONTH(AO$1),IF(MONTH($W14)=MONTH(AO$1),NETWORKDAYS.INTL($V14,$W14,11,fériés!$D$4:$D$14),NETWORKDAYS.INTL($V14,AO$2,11,fériés!$D$4:$D$14)),IF(AND(MONTH($V14)&lt;MONTH(AO$1),MONTH($W14)&gt;MONTH(AO$2)),NETWORKDAYS.INTL(AO$1,AO$2,11,fériés!$D$4:$D$14),IF(MONTH($W14)=MONTH(AO$1),NETWORKDAYS.INTL(AO$1,$W14,11,fériés!$D$4:$D$14),0))),IF(MONTH($V14)=MONTH(AO$1),IF(MONTH($W14)=MONTH(AO$1),NETWORKDAYS.INTL($V14,$W14,11,fériés!$D$4:$D$14),NETWORKDAYS.INTL($V14,AO$2,11,fériés!$D$4:$D$14)),IF(AND(MONTH($V14)&lt;MONTH(AO$1),MONTH($W14)&gt;MONTH(AO$2)),NETWORKDAYS.INTL(AO$1,AO$2,11,fériés!$D$4:$D$14),IF(MONTH($W14)=MONTH(AO$1),NETWORKDAYS.INTL(AO$1,$W14,11,fériés!$D$4:$D$14),0))))),0)&gt;NETWORKDAYS.INTL(AO$1,AO$2,11,fériés!$D$4:$D$14),NETWORKDAYS.INTL(AO$1,AO$2,11,fériés!$D$4:$D$14),IF(OR(YEAR($V14)=YEAR(AO$1),YEAR($W14)=YEAR(AO$1)),IF($C14="",0,IF($U14="Z",-IF(MONTH($V14)=MONTH(AO$1),IF(MONTH($W14)=MONTH(AO$1),NETWORKDAYS.INTL($V14,$W14,11,fériés!$D$4:$D$14),NETWORKDAYS.INTL($V14,AO$2,11,fériés!$D$4:$D$14)),IF(AND(MONTH($V14)&lt;MONTH(AO$1),MONTH($W14)&gt;MONTH(AO$2)),NETWORKDAYS.INTL(AO$1,AO$2,11,fériés!$D$4:$D$14),IF(MONTH($W14)=MONTH(AO$1),NETWORKDAYS.INTL(AO$1,$W14,11,fériés!$D$4:$D$14),0))),IF(MONTH($V14)=MONTH(AO$1),IF(MONTH($W14)=MONTH(AO$1),NETWORKDAYS.INTL($V14,$W14,11,fériés!$D$4:$D$14),NETWORKDAYS.INTL($V14,AO$2,11,fériés!$D$4:$D$14)),IF(AND(MONTH($V14)&lt;MONTH(AO$1),MONTH($W14)&gt;MONTH(AO$2)),NETWORKDAYS.INTL(AO$1,AO$2,11,fériés!$D$4:$D$14),IF(MONTH($W14)=MONTH(AO$1),NETWORKDAYS.INTL(AO$1,$W14,11,fériés!$D$4:$D$14),0))))),0)),0)</f>
        <v>0</v>
      </c>
      <c r="AP14">
        <f>IFERROR(IF(IF(OR(YEAR($V14)=YEAR(AP$1),YEAR($W14)=YEAR(AP$1)),IF($C14="",0,IF($U14="Z",-IF(MONTH($V14)=MONTH(AP$1),IF(MONTH($W14)=MONTH(AP$1),NETWORKDAYS.INTL($V14,$W14,11,fériés!$D$4:$D$14),NETWORKDAYS.INTL($V14,AP$2,11,fériés!$D$4:$D$14)),IF(AND(MONTH($V14)&lt;MONTH(AP$1),MONTH($W14)&gt;MONTH(AP$2)),NETWORKDAYS.INTL(AP$1,AP$2,11,fériés!$D$4:$D$14),IF(MONTH($W14)=MONTH(AP$1),NETWORKDAYS.INTL(AP$1,$W14,11,fériés!$D$4:$D$14),0))),IF(MONTH($V14)=MONTH(AP$1),IF(MONTH($W14)=MONTH(AP$1),NETWORKDAYS.INTL($V14,$W14,11,fériés!$D$4:$D$14),NETWORKDAYS.INTL($V14,AP$2,11,fériés!$D$4:$D$14)),IF(AND(MONTH($V14)&lt;MONTH(AP$1),MONTH($W14)&gt;MONTH(AP$2)),NETWORKDAYS.INTL(AP$1,AP$2,11,fériés!$D$4:$D$14),IF(MONTH($W14)=MONTH(AP$1),NETWORKDAYS.INTL(AP$1,$W14,11,fériés!$D$4:$D$14),0))))),0)&gt;NETWORKDAYS.INTL(AP$1,AP$2,11,fériés!$D$4:$D$14),NETWORKDAYS.INTL(AP$1,AP$2,11,fériés!$D$4:$D$14),IF(OR(YEAR($V14)=YEAR(AP$1),YEAR($W14)=YEAR(AP$1)),IF($C14="",0,IF($U14="Z",-IF(MONTH($V14)=MONTH(AP$1),IF(MONTH($W14)=MONTH(AP$1),NETWORKDAYS.INTL($V14,$W14,11,fériés!$D$4:$D$14),NETWORKDAYS.INTL($V14,AP$2,11,fériés!$D$4:$D$14)),IF(AND(MONTH($V14)&lt;MONTH(AP$1),MONTH($W14)&gt;MONTH(AP$2)),NETWORKDAYS.INTL(AP$1,AP$2,11,fériés!$D$4:$D$14),IF(MONTH($W14)=MONTH(AP$1),NETWORKDAYS.INTL(AP$1,$W14,11,fériés!$D$4:$D$14),0))),IF(MONTH($V14)=MONTH(AP$1),IF(MONTH($W14)=MONTH(AP$1),NETWORKDAYS.INTL($V14,$W14,11,fériés!$D$4:$D$14),NETWORKDAYS.INTL($V14,AP$2,11,fériés!$D$4:$D$14)),IF(AND(MONTH($V14)&lt;MONTH(AP$1),MONTH($W14)&gt;MONTH(AP$2)),NETWORKDAYS.INTL(AP$1,AP$2,11,fériés!$D$4:$D$14),IF(MONTH($W14)=MONTH(AP$1),NETWORKDAYS.INTL(AP$1,$W14,11,fériés!$D$4:$D$14),0))))),0)),0)</f>
        <v>0</v>
      </c>
      <c r="AQ14">
        <f>IFERROR(IF(IF(OR(YEAR($V14)=YEAR(AQ$1),YEAR($W14)=YEAR(AQ$1)),IF($C14="",0,IF($U14="Z",-IF(MONTH($V14)=MONTH(AQ$1),IF(MONTH($W14)=MONTH(AQ$1),NETWORKDAYS.INTL($V14,$W14,11,fériés!$D$4:$D$14),NETWORKDAYS.INTL($V14,AQ$2,11,fériés!$D$4:$D$14)),IF(AND(MONTH($V14)&lt;MONTH(AQ$1),MONTH($W14)&gt;MONTH(AQ$2)),NETWORKDAYS.INTL(AQ$1,AQ$2,11,fériés!$D$4:$D$14),IF(MONTH($W14)=MONTH(AQ$1),NETWORKDAYS.INTL(AQ$1,$W14,11,fériés!$D$4:$D$14),0))),IF(MONTH($V14)=MONTH(AQ$1),IF(MONTH($W14)=MONTH(AQ$1),NETWORKDAYS.INTL($V14,$W14,11,fériés!$D$4:$D$14),NETWORKDAYS.INTL($V14,AQ$2,11,fériés!$D$4:$D$14)),IF(AND(MONTH($V14)&lt;MONTH(AQ$1),MONTH($W14)&gt;MONTH(AQ$2)),NETWORKDAYS.INTL(AQ$1,AQ$2,11,fériés!$D$4:$D$14),IF(MONTH($W14)=MONTH(AQ$1),NETWORKDAYS.INTL(AQ$1,$W14,11,fériés!$D$4:$D$14),0))))),0)&gt;NETWORKDAYS.INTL(AQ$1,AQ$2,11,fériés!$D$4:$D$14),NETWORKDAYS.INTL(AQ$1,AQ$2,11,fériés!$D$4:$D$14),IF(OR(YEAR($V14)=YEAR(AQ$1),YEAR($W14)=YEAR(AQ$1)),IF($C14="",0,IF($U14="Z",-IF(MONTH($V14)=MONTH(AQ$1),IF(MONTH($W14)=MONTH(AQ$1),NETWORKDAYS.INTL($V14,$W14,11,fériés!$D$4:$D$14),NETWORKDAYS.INTL($V14,AQ$2,11,fériés!$D$4:$D$14)),IF(AND(MONTH($V14)&lt;MONTH(AQ$1),MONTH($W14)&gt;MONTH(AQ$2)),NETWORKDAYS.INTL(AQ$1,AQ$2,11,fériés!$D$4:$D$14),IF(MONTH($W14)=MONTH(AQ$1),NETWORKDAYS.INTL(AQ$1,$W14,11,fériés!$D$4:$D$14),0))),IF(MONTH($V14)=MONTH(AQ$1),IF(MONTH($W14)=MONTH(AQ$1),NETWORKDAYS.INTL($V14,$W14,11,fériés!$D$4:$D$14),NETWORKDAYS.INTL($V14,AQ$2,11,fériés!$D$4:$D$14)),IF(AND(MONTH($V14)&lt;MONTH(AQ$1),MONTH($W14)&gt;MONTH(AQ$2)),NETWORKDAYS.INTL(AQ$1,AQ$2,11,fériés!$D$4:$D$14),IF(MONTH($W14)=MONTH(AQ$1),NETWORKDAYS.INTL(AQ$1,$W14,11,fériés!$D$4:$D$14),0))))),0)),0)</f>
        <v>0</v>
      </c>
      <c r="AR14">
        <f>IFERROR(IF(IF(OR(YEAR($V14)=YEAR(AR$1),YEAR($W14)=YEAR(AR$1)),IF($C14="",0,IF($U14="Z",-IF(MONTH($V14)=MONTH(AR$1),IF(MONTH($W14)=MONTH(AR$1),NETWORKDAYS.INTL($V14,$W14,11,fériés!$D$4:$D$14),NETWORKDAYS.INTL($V14,AR$2,11,fériés!$D$4:$D$14)),IF(AND(MONTH($V14)&lt;MONTH(AR$1),MONTH($W14)&gt;MONTH(AR$2)),NETWORKDAYS.INTL(AR$1,AR$2,11,fériés!$D$4:$D$14),IF(MONTH($W14)=MONTH(AR$1),NETWORKDAYS.INTL(AR$1,$W14,11,fériés!$D$4:$D$14),0))),IF(MONTH($V14)=MONTH(AR$1),IF(MONTH($W14)=MONTH(AR$1),NETWORKDAYS.INTL($V14,$W14,11,fériés!$D$4:$D$14),NETWORKDAYS.INTL($V14,AR$2,11,fériés!$D$4:$D$14)),IF(AND(MONTH($V14)&lt;MONTH(AR$1),MONTH($W14)&gt;MONTH(AR$2)),NETWORKDAYS.INTL(AR$1,AR$2,11,fériés!$D$4:$D$14),IF(MONTH($W14)=MONTH(AR$1),NETWORKDAYS.INTL(AR$1,$W14,11,fériés!$D$4:$D$14),0))))),0)&gt;NETWORKDAYS.INTL(AR$1,AR$2,11,fériés!$D$4:$D$14),NETWORKDAYS.INTL(AR$1,AR$2,11,fériés!$D$4:$D$14),IF(OR(YEAR($V14)=YEAR(AR$1),YEAR($W14)=YEAR(AR$1)),IF($C14="",0,IF($U14="Z",-IF(MONTH($V14)=MONTH(AR$1),IF(MONTH($W14)=MONTH(AR$1),NETWORKDAYS.INTL($V14,$W14,11,fériés!$D$4:$D$14),NETWORKDAYS.INTL($V14,AR$2,11,fériés!$D$4:$D$14)),IF(AND(MONTH($V14)&lt;MONTH(AR$1),MONTH($W14)&gt;MONTH(AR$2)),NETWORKDAYS.INTL(AR$1,AR$2,11,fériés!$D$4:$D$14),IF(MONTH($W14)=MONTH(AR$1),NETWORKDAYS.INTL(AR$1,$W14,11,fériés!$D$4:$D$14),0))),IF(MONTH($V14)=MONTH(AR$1),IF(MONTH($W14)=MONTH(AR$1),NETWORKDAYS.INTL($V14,$W14,11,fériés!$D$4:$D$14),NETWORKDAYS.INTL($V14,AR$2,11,fériés!$D$4:$D$14)),IF(AND(MONTH($V14)&lt;MONTH(AR$1),MONTH($W14)&gt;MONTH(AR$2)),NETWORKDAYS.INTL(AR$1,AR$2,11,fériés!$D$4:$D$14),IF(MONTH($W14)=MONTH(AR$1),NETWORKDAYS.INTL(AR$1,$W14,11,fériés!$D$4:$D$14),0))))),0)),0)</f>
        <v>0</v>
      </c>
      <c r="AS14">
        <f>IFERROR(IF(IF(OR(YEAR($V14)=YEAR(AS$1),YEAR($W14)=YEAR(AS$1)),IF($C14="",0,IF($U14="Z",-IF(MONTH($V14)=MONTH(AS$1),IF(MONTH($W14)=MONTH(AS$1),NETWORKDAYS.INTL($V14,$W14,11,fériés!$D$4:$D$14),NETWORKDAYS.INTL($V14,AS$2,11,fériés!$D$4:$D$14)),IF(AND(MONTH($V14)&lt;MONTH(AS$1),MONTH($W14)&gt;MONTH(AS$2)),NETWORKDAYS.INTL(AS$1,AS$2,11,fériés!$D$4:$D$14),IF(MONTH($W14)=MONTH(AS$1),NETWORKDAYS.INTL(AS$1,$W14,11,fériés!$D$4:$D$14),0))),IF(MONTH($V14)=MONTH(AS$1),IF(MONTH($W14)=MONTH(AS$1),NETWORKDAYS.INTL($V14,$W14,11,fériés!$D$4:$D$14),NETWORKDAYS.INTL($V14,AS$2,11,fériés!$D$4:$D$14)),IF(AND(MONTH($V14)&lt;MONTH(AS$1),MONTH($W14)&gt;MONTH(AS$2)),NETWORKDAYS.INTL(AS$1,AS$2,11,fériés!$D$4:$D$14),IF(MONTH($W14)=MONTH(AS$1),NETWORKDAYS.INTL(AS$1,$W14,11,fériés!$D$4:$D$14),0))))),0)&gt;NETWORKDAYS.INTL(AS$1,AS$2,11,fériés!$D$4:$D$14),NETWORKDAYS.INTL(AS$1,AS$2,11,fériés!$D$4:$D$14),IF(OR(YEAR($V14)=YEAR(AS$1),YEAR($W14)=YEAR(AS$1)),IF($C14="",0,IF($U14="Z",-IF(MONTH($V14)=MONTH(AS$1),IF(MONTH($W14)=MONTH(AS$1),NETWORKDAYS.INTL($V14,$W14,11,fériés!$D$4:$D$14),NETWORKDAYS.INTL($V14,AS$2,11,fériés!$D$4:$D$14)),IF(AND(MONTH($V14)&lt;MONTH(AS$1),MONTH($W14)&gt;MONTH(AS$2)),NETWORKDAYS.INTL(AS$1,AS$2,11,fériés!$D$4:$D$14),IF(MONTH($W14)=MONTH(AS$1),NETWORKDAYS.INTL(AS$1,$W14,11,fériés!$D$4:$D$14),0))),IF(MONTH($V14)=MONTH(AS$1),IF(MONTH($W14)=MONTH(AS$1),NETWORKDAYS.INTL($V14,$W14,11,fériés!$D$4:$D$14),NETWORKDAYS.INTL($V14,AS$2,11,fériés!$D$4:$D$14)),IF(AND(MONTH($V14)&lt;MONTH(AS$1),MONTH($W14)&gt;MONTH(AS$2)),NETWORKDAYS.INTL(AS$1,AS$2,11,fériés!$D$4:$D$14),IF(MONTH($W14)=MONTH(AS$1),NETWORKDAYS.INTL(AS$1,$W14,11,fériés!$D$4:$D$14),0))))),0)),0)</f>
        <v>0</v>
      </c>
      <c r="AT14">
        <f>IFERROR(IF(IF(OR(YEAR($V14)=YEAR(AT$1),YEAR($W14)=YEAR(AT$1)),IF($C14="",0,IF($U14="Z",-IF(MONTH($V14)=MONTH(AT$1),IF(MONTH($W14)=MONTH(AT$1),NETWORKDAYS.INTL($V14,$W14,11,fériés!$D$4:$D$14),NETWORKDAYS.INTL($V14,AT$2,11,fériés!$D$4:$D$14)),IF(AND(MONTH($V14)&lt;MONTH(AT$1),MONTH($W14)&gt;MONTH(AT$2)),NETWORKDAYS.INTL(AT$1,AT$2,11,fériés!$D$4:$D$14),IF(MONTH($W14)=MONTH(AT$1),NETWORKDAYS.INTL(AT$1,$W14,11,fériés!$D$4:$D$14),0))),IF(MONTH($V14)=MONTH(AT$1),IF(MONTH($W14)=MONTH(AT$1),NETWORKDAYS.INTL($V14,$W14,11,fériés!$D$4:$D$14),NETWORKDAYS.INTL($V14,AT$2,11,fériés!$D$4:$D$14)),IF(AND(MONTH($V14)&lt;MONTH(AT$1),MONTH($W14)&gt;MONTH(AT$2)),NETWORKDAYS.INTL(AT$1,AT$2,11,fériés!$D$4:$D$14),IF(MONTH($W14)=MONTH(AT$1),NETWORKDAYS.INTL(AT$1,$W14,11,fériés!$D$4:$D$14),0))))),0)&gt;NETWORKDAYS.INTL(AT$1,AT$2,11,fériés!$D$4:$D$14),NETWORKDAYS.INTL(AT$1,AT$2,11,fériés!$D$4:$D$14),IF(OR(YEAR($V14)=YEAR(AT$1),YEAR($W14)=YEAR(AT$1)),IF($C14="",0,IF($U14="Z",-IF(MONTH($V14)=MONTH(AT$1),IF(MONTH($W14)=MONTH(AT$1),NETWORKDAYS.INTL($V14,$W14,11,fériés!$D$4:$D$14),NETWORKDAYS.INTL($V14,AT$2,11,fériés!$D$4:$D$14)),IF(AND(MONTH($V14)&lt;MONTH(AT$1),MONTH($W14)&gt;MONTH(AT$2)),NETWORKDAYS.INTL(AT$1,AT$2,11,fériés!$D$4:$D$14),IF(MONTH($W14)=MONTH(AT$1),NETWORKDAYS.INTL(AT$1,$W14,11,fériés!$D$4:$D$14),0))),IF(MONTH($V14)=MONTH(AT$1),IF(MONTH($W14)=MONTH(AT$1),NETWORKDAYS.INTL($V14,$W14,11,fériés!$D$4:$D$14),NETWORKDAYS.INTL($V14,AT$2,11,fériés!$D$4:$D$14)),IF(AND(MONTH($V14)&lt;MONTH(AT$1),MONTH($W14)&gt;MONTH(AT$2)),NETWORKDAYS.INTL(AT$1,AT$2,11,fériés!$D$4:$D$14),IF(MONTH($W14)=MONTH(AT$1),NETWORKDAYS.INTL(AT$1,$W14,11,fériés!$D$4:$D$14),0))))),0)),0)</f>
        <v>0</v>
      </c>
      <c r="AU14">
        <f>IFERROR(IF(IF(OR(YEAR($V14)=YEAR(AU$1),YEAR($W14)=YEAR(AU$1)),IF($C14="",0,IF($U14="Z",-IF(MONTH($V14)=MONTH(AU$1),IF(MONTH($W14)=MONTH(AU$1),NETWORKDAYS.INTL($V14,$W14,11,fériés!$D$4:$D$14),NETWORKDAYS.INTL($V14,AU$2,11,fériés!$D$4:$D$14)),IF(AND(MONTH($V14)&lt;MONTH(AU$1),MONTH($W14)&gt;MONTH(AU$2)),NETWORKDAYS.INTL(AU$1,AU$2,11,fériés!$D$4:$D$14),IF(MONTH($W14)=MONTH(AU$1),NETWORKDAYS.INTL(AU$1,$W14,11,fériés!$D$4:$D$14),0))),IF(MONTH($V14)=MONTH(AU$1),IF(MONTH($W14)=MONTH(AU$1),NETWORKDAYS.INTL($V14,$W14,11,fériés!$D$4:$D$14),NETWORKDAYS.INTL($V14,AU$2,11,fériés!$D$4:$D$14)),IF(AND(MONTH($V14)&lt;MONTH(AU$1),MONTH($W14)&gt;MONTH(AU$2)),NETWORKDAYS.INTL(AU$1,AU$2,11,fériés!$D$4:$D$14),IF(MONTH($W14)=MONTH(AU$1),NETWORKDAYS.INTL(AU$1,$W14,11,fériés!$D$4:$D$14),0))))),0)&gt;NETWORKDAYS.INTL(AU$1,AU$2,11,fériés!$D$4:$D$14),NETWORKDAYS.INTL(AU$1,AU$2,11,fériés!$D$4:$D$14),IF(OR(YEAR($V14)=YEAR(AU$1),YEAR($W14)=YEAR(AU$1)),IF($C14="",0,IF($U14="Z",-IF(MONTH($V14)=MONTH(AU$1),IF(MONTH($W14)=MONTH(AU$1),NETWORKDAYS.INTL($V14,$W14,11,fériés!$D$4:$D$14),NETWORKDAYS.INTL($V14,AU$2,11,fériés!$D$4:$D$14)),IF(AND(MONTH($V14)&lt;MONTH(AU$1),MONTH($W14)&gt;MONTH(AU$2)),NETWORKDAYS.INTL(AU$1,AU$2,11,fériés!$D$4:$D$14),IF(MONTH($W14)=MONTH(AU$1),NETWORKDAYS.INTL(AU$1,$W14,11,fériés!$D$4:$D$14),0))),IF(MONTH($V14)=MONTH(AU$1),IF(MONTH($W14)=MONTH(AU$1),NETWORKDAYS.INTL($V14,$W14,11,fériés!$D$4:$D$14),NETWORKDAYS.INTL($V14,AU$2,11,fériés!$D$4:$D$14)),IF(AND(MONTH($V14)&lt;MONTH(AU$1),MONTH($W14)&gt;MONTH(AU$2)),NETWORKDAYS.INTL(AU$1,AU$2,11,fériés!$D$4:$D$14),IF(MONTH($W14)=MONTH(AU$1),NETWORKDAYS.INTL(AU$1,$W14,11,fériés!$D$4:$D$14),0))))),0)),0)</f>
        <v>0</v>
      </c>
      <c r="AV14">
        <f>IFERROR(IF(IF(OR(YEAR($V14)=YEAR(AV$1),YEAR($W14)=YEAR(AV$1)),IF($C14="",0,IF($U14="Z",-IF(MONTH($V14)=MONTH(AV$1),IF(MONTH($W14)=MONTH(AV$1),NETWORKDAYS.INTL($V14,$W14,11,fériés!$D$4:$D$14),NETWORKDAYS.INTL($V14,AV$2,11,fériés!$D$4:$D$14)),IF(AND(MONTH($V14)&lt;MONTH(AV$1),MONTH($W14)&gt;MONTH(AV$2)),NETWORKDAYS.INTL(AV$1,AV$2,11,fériés!$D$4:$D$14),IF(MONTH($W14)=MONTH(AV$1),NETWORKDAYS.INTL(AV$1,$W14,11,fériés!$D$4:$D$14),0))),IF(MONTH($V14)=MONTH(AV$1),IF(MONTH($W14)=MONTH(AV$1),NETWORKDAYS.INTL($V14,$W14,11,fériés!$D$4:$D$14),NETWORKDAYS.INTL($V14,AV$2,11,fériés!$D$4:$D$14)),IF(AND(MONTH($V14)&lt;MONTH(AV$1),MONTH($W14)&gt;MONTH(AV$2)),NETWORKDAYS.INTL(AV$1,AV$2,11,fériés!$D$4:$D$14),IF(MONTH($W14)=MONTH(AV$1),NETWORKDAYS.INTL(AV$1,$W14,11,fériés!$D$4:$D$14),0))))),0)&gt;NETWORKDAYS.INTL(AV$1,AV$2,11,fériés!$D$4:$D$14),NETWORKDAYS.INTL(AV$1,AV$2,11,fériés!$D$4:$D$14),IF(OR(YEAR($V14)=YEAR(AV$1),YEAR($W14)=YEAR(AV$1)),IF($C14="",0,IF($U14="Z",-IF(MONTH($V14)=MONTH(AV$1),IF(MONTH($W14)=MONTH(AV$1),NETWORKDAYS.INTL($V14,$W14,11,fériés!$D$4:$D$14),NETWORKDAYS.INTL($V14,AV$2,11,fériés!$D$4:$D$14)),IF(AND(MONTH($V14)&lt;MONTH(AV$1),MONTH($W14)&gt;MONTH(AV$2)),NETWORKDAYS.INTL(AV$1,AV$2,11,fériés!$D$4:$D$14),IF(MONTH($W14)=MONTH(AV$1),NETWORKDAYS.INTL(AV$1,$W14,11,fériés!$D$4:$D$14),0))),IF(MONTH($V14)=MONTH(AV$1),IF(MONTH($W14)=MONTH(AV$1),NETWORKDAYS.INTL($V14,$W14,11,fériés!$D$4:$D$14),NETWORKDAYS.INTL($V14,AV$2,11,fériés!$D$4:$D$14)),IF(AND(MONTH($V14)&lt;MONTH(AV$1),MONTH($W14)&gt;MONTH(AV$2)),NETWORKDAYS.INTL(AV$1,AV$2,11,fériés!$D$4:$D$14),IF(MONTH($W14)=MONTH(AV$1),NETWORKDAYS.INTL(AV$1,$W14,11,fériés!$D$4:$D$14),0))))),0)),0)</f>
        <v>0</v>
      </c>
    </row>
    <row r="15" spans="1:61" x14ac:dyDescent="0.2">
      <c r="A15" s="1"/>
      <c r="B15" s="1"/>
      <c r="C15" s="1" t="s">
        <v>69</v>
      </c>
      <c r="D15" s="1" t="s">
        <v>70</v>
      </c>
      <c r="E15" s="2">
        <v>43648.083333333336</v>
      </c>
      <c r="F15" s="2">
        <v>43659.083333333336</v>
      </c>
      <c r="G15" s="1" t="s">
        <v>16</v>
      </c>
      <c r="H15" s="1" t="s">
        <v>18</v>
      </c>
      <c r="I15" s="1" t="s">
        <v>16</v>
      </c>
      <c r="J15" s="1" t="s">
        <v>26</v>
      </c>
      <c r="K15" s="1" t="s">
        <v>26</v>
      </c>
      <c r="L15" s="1" t="s">
        <v>16</v>
      </c>
      <c r="M15" s="20" t="str">
        <f>IFERROR(VLOOKUP(D15,'type d''absences'!$A:$C,3,FALSE),"")</f>
        <v>ATM</v>
      </c>
      <c r="N15">
        <f>IFERROR(VLOOKUP(B15,'[1]CB PRISME'!$A:$N,5,FALSE),0)</f>
        <v>0</v>
      </c>
      <c r="O15">
        <f>IFERROR(VLOOKUP(N15,'Cadre-Non Cadre'!$A:$C,3),0)</f>
        <v>0</v>
      </c>
      <c r="P15">
        <f>IFERROR(VLOOKUP(B15,'[1]CB PRISME'!$A:$N,13,FALSE),0)</f>
        <v>0</v>
      </c>
      <c r="Q15">
        <f t="shared" si="2"/>
        <v>0</v>
      </c>
      <c r="R15">
        <f>IFERROR(VLOOKUP(B15,'[1]CB PRISME'!$A:$N,7,FALSE),0)</f>
        <v>0</v>
      </c>
      <c r="S15">
        <f>+VLOOKUP(B15,[2]FTP!$A:AL,23,FALSE)</f>
        <v>0</v>
      </c>
      <c r="T15">
        <f t="shared" si="3"/>
        <v>0</v>
      </c>
      <c r="U15" s="5" t="str">
        <f t="shared" si="4"/>
        <v>M</v>
      </c>
      <c r="V15" s="2">
        <f t="shared" si="5"/>
        <v>43648.083333333336</v>
      </c>
      <c r="W15" s="2">
        <f t="shared" si="6"/>
        <v>43659.083333333336</v>
      </c>
      <c r="X15" s="33">
        <f>NETWORKDAYS.INTL(V15,W15,11,fériés!$C$4:$J$16)</f>
        <v>11</v>
      </c>
      <c r="Y15">
        <f>IFERROR(IF(IF(OR(YEAR($V15)=YEAR(Y$1),YEAR($W15)=YEAR(Y$1)),IF($C15="",0,IF($U15="Z",-IF(MONTH($V15)=MONTH(Y$1),IF(MONTH($W15)=MONTH(Y$1),NETWORKDAYS.INTL($V15,$W15,11,fériés!$D$4:$D$14),NETWORKDAYS.INTL($V15,Y$2,11,fériés!$D$4:$D$14)),IF(AND(MONTH($V15)&lt;MONTH(Y$1),MONTH($W15)&gt;MONTH(Y$2)),NETWORKDAYS.INTL(Y$1,Y$2,11,fériés!$D$4:$D$14),IF(MONTH($W15)=MONTH(Y$1),NETWORKDAYS.INTL(Y$1,$W15,11,fériés!$D$4:$D$14),0))),IF(MONTH($V15)=MONTH(Y$1),IF(MONTH($W15)=MONTH(Y$1),NETWORKDAYS.INTL($V15,$W15,11,fériés!$D$4:$D$14),NETWORKDAYS.INTL($V15,Y$2,11,fériés!$D$4:$D$14)),IF(AND(MONTH($V15)&lt;MONTH(Y$1),MONTH($W15)&gt;MONTH(Y$2)),NETWORKDAYS.INTL(Y$1,Y$2,11,fériés!$D$4:$D$14),IF(MONTH($W15)=MONTH(Y$1),NETWORKDAYS.INTL(Y$1,$W15,11,fériés!$D$4:$D$14),0))))),0)&gt;NETWORKDAYS.INTL(Y$1,Y$2,11,fériés!$D$4:$D$14),NETWORKDAYS.INTL(Y$1,Y$2,11,fériés!$D$4:$D$14),IF(OR(YEAR($V15)=YEAR(Y$1),YEAR($W15)=YEAR(Y$1)),IF($C15="",0,IF($U15="Z",-IF(MONTH($V15)=MONTH(Y$1),IF(MONTH($W15)=MONTH(Y$1),NETWORKDAYS.INTL($V15,$W15,11,fériés!$D$4:$D$14),NETWORKDAYS.INTL($V15,Y$2,11,fériés!$D$4:$D$14)),IF(AND(MONTH($V15)&lt;MONTH(Y$1),MONTH($W15)&gt;MONTH(Y$2)),NETWORKDAYS.INTL(Y$1,Y$2,11,fériés!$D$4:$D$14),IF(MONTH($W15)=MONTH(Y$1),NETWORKDAYS.INTL(Y$1,$W15,11,fériés!$D$4:$D$14),0))),IF(MONTH($V15)=MONTH(Y$1),IF(MONTH($W15)=MONTH(Y$1),NETWORKDAYS.INTL($V15,$W15,11,fériés!$D$4:$D$14),NETWORKDAYS.INTL($V15,Y$2,11,fériés!$D$4:$D$14)),IF(AND(MONTH($V15)&lt;MONTH(Y$1),MONTH($W15)&gt;MONTH(Y$2)),NETWORKDAYS.INTL(Y$1,Y$2,11,fériés!$D$4:$D$14),IF(MONTH($W15)=MONTH(Y$1),NETWORKDAYS.INTL(Y$1,$W15,11,fériés!$D$4:$D$14),0))))),0)),0)</f>
        <v>0</v>
      </c>
      <c r="Z15">
        <f>IFERROR(IF(IF(OR(YEAR($V15)=YEAR(Z$1),YEAR($W15)=YEAR(Z$1)),IF($C15="",0,IF($U15="Z",-IF(MONTH($V15)=MONTH(Z$1),IF(MONTH($W15)=MONTH(Z$1),NETWORKDAYS.INTL($V15,$W15,11,fériés!$D$4:$D$14),NETWORKDAYS.INTL($V15,Z$2,11,fériés!$D$4:$D$14)),IF(AND(MONTH($V15)&lt;MONTH(Z$1),MONTH($W15)&gt;MONTH(Z$2)),NETWORKDAYS.INTL(Z$1,Z$2,11,fériés!$D$4:$D$14),IF(MONTH($W15)=MONTH(Z$1),NETWORKDAYS.INTL(Z$1,$W15,11,fériés!$D$4:$D$14),0))),IF(MONTH($V15)=MONTH(Z$1),IF(MONTH($W15)=MONTH(Z$1),NETWORKDAYS.INTL($V15,$W15,11,fériés!$D$4:$D$14),NETWORKDAYS.INTL($V15,Z$2,11,fériés!$D$4:$D$14)),IF(AND(MONTH($V15)&lt;MONTH(Z$1),MONTH($W15)&gt;MONTH(Z$2)),NETWORKDAYS.INTL(Z$1,Z$2,11,fériés!$D$4:$D$14),IF(MONTH($W15)=MONTH(Z$1),NETWORKDAYS.INTL(Z$1,$W15,11,fériés!$D$4:$D$14),0))))),0)&gt;NETWORKDAYS.INTL(Z$1,Z$2,11,fériés!$D$4:$D$14),NETWORKDAYS.INTL(Z$1,Z$2,11,fériés!$D$4:$D$14),IF(OR(YEAR($V15)=YEAR(Z$1),YEAR($W15)=YEAR(Z$1)),IF($C15="",0,IF($U15="Z",-IF(MONTH($V15)=MONTH(Z$1),IF(MONTH($W15)=MONTH(Z$1),NETWORKDAYS.INTL($V15,$W15,11,fériés!$D$4:$D$14),NETWORKDAYS.INTL($V15,Z$2,11,fériés!$D$4:$D$14)),IF(AND(MONTH($V15)&lt;MONTH(Z$1),MONTH($W15)&gt;MONTH(Z$2)),NETWORKDAYS.INTL(Z$1,Z$2,11,fériés!$D$4:$D$14),IF(MONTH($W15)=MONTH(Z$1),NETWORKDAYS.INTL(Z$1,$W15,11,fériés!$D$4:$D$14),0))),IF(MONTH($V15)=MONTH(Z$1),IF(MONTH($W15)=MONTH(Z$1),NETWORKDAYS.INTL($V15,$W15,11,fériés!$D$4:$D$14),NETWORKDAYS.INTL($V15,Z$2,11,fériés!$D$4:$D$14)),IF(AND(MONTH($V15)&lt;MONTH(Z$1),MONTH($W15)&gt;MONTH(Z$2)),NETWORKDAYS.INTL(Z$1,Z$2,11,fériés!$D$4:$D$14),IF(MONTH($W15)=MONTH(Z$1),NETWORKDAYS.INTL(Z$1,$W15,11,fériés!$D$4:$D$14),0))))),0)),0)</f>
        <v>0</v>
      </c>
      <c r="AA15">
        <f>IFERROR(IF(IF(OR(YEAR($V15)=YEAR(AA$1),YEAR($W15)=YEAR(AA$1)),IF($C15="",0,IF($U15="Z",-IF(MONTH($V15)=MONTH(AA$1),IF(MONTH($W15)=MONTH(AA$1),NETWORKDAYS.INTL($V15,$W15,11,fériés!$D$4:$D$14),NETWORKDAYS.INTL($V15,AA$2,11,fériés!$D$4:$D$14)),IF(AND(MONTH($V15)&lt;MONTH(AA$1),MONTH($W15)&gt;MONTH(AA$2)),NETWORKDAYS.INTL(AA$1,AA$2,11,fériés!$D$4:$D$14),IF(MONTH($W15)=MONTH(AA$1),NETWORKDAYS.INTL(AA$1,$W15,11,fériés!$D$4:$D$14),0))),IF(MONTH($V15)=MONTH(AA$1),IF(MONTH($W15)=MONTH(AA$1),NETWORKDAYS.INTL($V15,$W15,11,fériés!$D$4:$D$14),NETWORKDAYS.INTL($V15,AA$2,11,fériés!$D$4:$D$14)),IF(AND(MONTH($V15)&lt;MONTH(AA$1),MONTH($W15)&gt;MONTH(AA$2)),NETWORKDAYS.INTL(AA$1,AA$2,11,fériés!$D$4:$D$14),IF(MONTH($W15)=MONTH(AA$1),NETWORKDAYS.INTL(AA$1,$W15,11,fériés!$D$4:$D$14),0))))),0)&gt;NETWORKDAYS.INTL(AA$1,AA$2,11,fériés!$D$4:$D$14),NETWORKDAYS.INTL(AA$1,AA$2,11,fériés!$D$4:$D$14),IF(OR(YEAR($V15)=YEAR(AA$1),YEAR($W15)=YEAR(AA$1)),IF($C15="",0,IF($U15="Z",-IF(MONTH($V15)=MONTH(AA$1),IF(MONTH($W15)=MONTH(AA$1),NETWORKDAYS.INTL($V15,$W15,11,fériés!$D$4:$D$14),NETWORKDAYS.INTL($V15,AA$2,11,fériés!$D$4:$D$14)),IF(AND(MONTH($V15)&lt;MONTH(AA$1),MONTH($W15)&gt;MONTH(AA$2)),NETWORKDAYS.INTL(AA$1,AA$2,11,fériés!$D$4:$D$14),IF(MONTH($W15)=MONTH(AA$1),NETWORKDAYS.INTL(AA$1,$W15,11,fériés!$D$4:$D$14),0))),IF(MONTH($V15)=MONTH(AA$1),IF(MONTH($W15)=MONTH(AA$1),NETWORKDAYS.INTL($V15,$W15,11,fériés!$D$4:$D$14),NETWORKDAYS.INTL($V15,AA$2,11,fériés!$D$4:$D$14)),IF(AND(MONTH($V15)&lt;MONTH(AA$1),MONTH($W15)&gt;MONTH(AA$2)),NETWORKDAYS.INTL(AA$1,AA$2,11,fériés!$D$4:$D$14),IF(MONTH($W15)=MONTH(AA$1),NETWORKDAYS.INTL(AA$1,$W15,11,fériés!$D$4:$D$14),0))))),0)),0)</f>
        <v>0</v>
      </c>
      <c r="AB15">
        <f>IFERROR(IF(IF(OR(YEAR($V15)=YEAR(AB$1),YEAR($W15)=YEAR(AB$1)),IF($C15="",0,IF($U15="Z",-IF(MONTH($V15)=MONTH(AB$1),IF(MONTH($W15)=MONTH(AB$1),NETWORKDAYS.INTL($V15,$W15,11,fériés!$D$4:$D$14),NETWORKDAYS.INTL($V15,AB$2,11,fériés!$D$4:$D$14)),IF(AND(MONTH($V15)&lt;MONTH(AB$1),MONTH($W15)&gt;MONTH(AB$2)),NETWORKDAYS.INTL(AB$1,AB$2,11,fériés!$D$4:$D$14),IF(MONTH($W15)=MONTH(AB$1),NETWORKDAYS.INTL(AB$1,$W15,11,fériés!$D$4:$D$14),0))),IF(MONTH($V15)=MONTH(AB$1),IF(MONTH($W15)=MONTH(AB$1),NETWORKDAYS.INTL($V15,$W15,11,fériés!$D$4:$D$14),NETWORKDAYS.INTL($V15,AB$2,11,fériés!$D$4:$D$14)),IF(AND(MONTH($V15)&lt;MONTH(AB$1),MONTH($W15)&gt;MONTH(AB$2)),NETWORKDAYS.INTL(AB$1,AB$2,11,fériés!$D$4:$D$14),IF(MONTH($W15)=MONTH(AB$1),NETWORKDAYS.INTL(AB$1,$W15,11,fériés!$D$4:$D$14),0))))),0)&gt;NETWORKDAYS.INTL(AB$1,AB$2,11,fériés!$D$4:$D$14),NETWORKDAYS.INTL(AB$1,AB$2,11,fériés!$D$4:$D$14),IF(OR(YEAR($V15)=YEAR(AB$1),YEAR($W15)=YEAR(AB$1)),IF($C15="",0,IF($U15="Z",-IF(MONTH($V15)=MONTH(AB$1),IF(MONTH($W15)=MONTH(AB$1),NETWORKDAYS.INTL($V15,$W15,11,fériés!$D$4:$D$14),NETWORKDAYS.INTL($V15,AB$2,11,fériés!$D$4:$D$14)),IF(AND(MONTH($V15)&lt;MONTH(AB$1),MONTH($W15)&gt;MONTH(AB$2)),NETWORKDAYS.INTL(AB$1,AB$2,11,fériés!$D$4:$D$14),IF(MONTH($W15)=MONTH(AB$1),NETWORKDAYS.INTL(AB$1,$W15,11,fériés!$D$4:$D$14),0))),IF(MONTH($V15)=MONTH(AB$1),IF(MONTH($W15)=MONTH(AB$1),NETWORKDAYS.INTL($V15,$W15,11,fériés!$D$4:$D$14),NETWORKDAYS.INTL($V15,AB$2,11,fériés!$D$4:$D$14)),IF(AND(MONTH($V15)&lt;MONTH(AB$1),MONTH($W15)&gt;MONTH(AB$2)),NETWORKDAYS.INTL(AB$1,AB$2,11,fériés!$D$4:$D$14),IF(MONTH($W15)=MONTH(AB$1),NETWORKDAYS.INTL(AB$1,$W15,11,fériés!$D$4:$D$14),0))))),0)),0)</f>
        <v>0</v>
      </c>
      <c r="AC15">
        <f>IFERROR(IF(IF(OR(YEAR($V15)=YEAR(AC$1),YEAR($W15)=YEAR(AC$1)),IF($C15="",0,IF($U15="Z",-IF(MONTH($V15)=MONTH(AC$1),IF(MONTH($W15)=MONTH(AC$1),NETWORKDAYS.INTL($V15,$W15,11,fériés!$D$4:$D$14),NETWORKDAYS.INTL($V15,AC$2,11,fériés!$D$4:$D$14)),IF(AND(MONTH($V15)&lt;MONTH(AC$1),MONTH($W15)&gt;MONTH(AC$2)),NETWORKDAYS.INTL(AC$1,AC$2,11,fériés!$D$4:$D$14),IF(MONTH($W15)=MONTH(AC$1),NETWORKDAYS.INTL(AC$1,$W15,11,fériés!$D$4:$D$14),0))),IF(MONTH($V15)=MONTH(AC$1),IF(MONTH($W15)=MONTH(AC$1),NETWORKDAYS.INTL($V15,$W15,11,fériés!$D$4:$D$14),NETWORKDAYS.INTL($V15,AC$2,11,fériés!$D$4:$D$14)),IF(AND(MONTH($V15)&lt;MONTH(AC$1),MONTH($W15)&gt;MONTH(AC$2)),NETWORKDAYS.INTL(AC$1,AC$2,11,fériés!$D$4:$D$14),IF(MONTH($W15)=MONTH(AC$1),NETWORKDAYS.INTL(AC$1,$W15,11,fériés!$D$4:$D$14),0))))),0)&gt;NETWORKDAYS.INTL(AC$1,AC$2,11,fériés!$D$4:$D$14),NETWORKDAYS.INTL(AC$1,AC$2,11,fériés!$D$4:$D$14),IF(OR(YEAR($V15)=YEAR(AC$1),YEAR($W15)=YEAR(AC$1)),IF($C15="",0,IF($U15="Z",-IF(MONTH($V15)=MONTH(AC$1),IF(MONTH($W15)=MONTH(AC$1),NETWORKDAYS.INTL($V15,$W15,11,fériés!$D$4:$D$14),NETWORKDAYS.INTL($V15,AC$2,11,fériés!$D$4:$D$14)),IF(AND(MONTH($V15)&lt;MONTH(AC$1),MONTH($W15)&gt;MONTH(AC$2)),NETWORKDAYS.INTL(AC$1,AC$2,11,fériés!$D$4:$D$14),IF(MONTH($W15)=MONTH(AC$1),NETWORKDAYS.INTL(AC$1,$W15,11,fériés!$D$4:$D$14),0))),IF(MONTH($V15)=MONTH(AC$1),IF(MONTH($W15)=MONTH(AC$1),NETWORKDAYS.INTL($V15,$W15,11,fériés!$D$4:$D$14),NETWORKDAYS.INTL($V15,AC$2,11,fériés!$D$4:$D$14)),IF(AND(MONTH($V15)&lt;MONTH(AC$1),MONTH($W15)&gt;MONTH(AC$2)),NETWORKDAYS.INTL(AC$1,AC$2,11,fériés!$D$4:$D$14),IF(MONTH($W15)=MONTH(AC$1),NETWORKDAYS.INTL(AC$1,$W15,11,fériés!$D$4:$D$14),0))))),0)),0)</f>
        <v>0</v>
      </c>
      <c r="AD15">
        <f>IFERROR(IF(IF(OR(YEAR($V15)=YEAR(AD$1),YEAR($W15)=YEAR(AD$1)),IF($C15="",0,IF($U15="Z",-IF(MONTH($V15)=MONTH(AD$1),IF(MONTH($W15)=MONTH(AD$1),NETWORKDAYS.INTL($V15,$W15,11,fériés!$D$4:$D$14),NETWORKDAYS.INTL($V15,AD$2,11,fériés!$D$4:$D$14)),IF(AND(MONTH($V15)&lt;MONTH(AD$1),MONTH($W15)&gt;MONTH(AD$2)),NETWORKDAYS.INTL(AD$1,AD$2,11,fériés!$D$4:$D$14),IF(MONTH($W15)=MONTH(AD$1),NETWORKDAYS.INTL(AD$1,$W15,11,fériés!$D$4:$D$14),0))),IF(MONTH($V15)=MONTH(AD$1),IF(MONTH($W15)=MONTH(AD$1),NETWORKDAYS.INTL($V15,$W15,11,fériés!$D$4:$D$14),NETWORKDAYS.INTL($V15,AD$2,11,fériés!$D$4:$D$14)),IF(AND(MONTH($V15)&lt;MONTH(AD$1),MONTH($W15)&gt;MONTH(AD$2)),NETWORKDAYS.INTL(AD$1,AD$2,11,fériés!$D$4:$D$14),IF(MONTH($W15)=MONTH(AD$1),NETWORKDAYS.INTL(AD$1,$W15,11,fériés!$D$4:$D$14),0))))),0)&gt;NETWORKDAYS.INTL(AD$1,AD$2,11,fériés!$D$4:$D$14),NETWORKDAYS.INTL(AD$1,AD$2,11,fériés!$D$4:$D$14),IF(OR(YEAR($V15)=YEAR(AD$1),YEAR($W15)=YEAR(AD$1)),IF($C15="",0,IF($U15="Z",-IF(MONTH($V15)=MONTH(AD$1),IF(MONTH($W15)=MONTH(AD$1),NETWORKDAYS.INTL($V15,$W15,11,fériés!$D$4:$D$14),NETWORKDAYS.INTL($V15,AD$2,11,fériés!$D$4:$D$14)),IF(AND(MONTH($V15)&lt;MONTH(AD$1),MONTH($W15)&gt;MONTH(AD$2)),NETWORKDAYS.INTL(AD$1,AD$2,11,fériés!$D$4:$D$14),IF(MONTH($W15)=MONTH(AD$1),NETWORKDAYS.INTL(AD$1,$W15,11,fériés!$D$4:$D$14),0))),IF(MONTH($V15)=MONTH(AD$1),IF(MONTH($W15)=MONTH(AD$1),NETWORKDAYS.INTL($V15,$W15,11,fériés!$D$4:$D$14),NETWORKDAYS.INTL($V15,AD$2,11,fériés!$D$4:$D$14)),IF(AND(MONTH($V15)&lt;MONTH(AD$1),MONTH($W15)&gt;MONTH(AD$2)),NETWORKDAYS.INTL(AD$1,AD$2,11,fériés!$D$4:$D$14),IF(MONTH($W15)=MONTH(AD$1),NETWORKDAYS.INTL(AD$1,$W15,11,fériés!$D$4:$D$14),0))))),0)),0)</f>
        <v>0</v>
      </c>
      <c r="AE15">
        <f>IFERROR(IF(IF(OR(YEAR($V15)=YEAR(AE$1),YEAR($W15)=YEAR(AE$1)),IF($C15="",0,IF($U15="Z",-IF(MONTH($V15)=MONTH(AE$1),IF(MONTH($W15)=MONTH(AE$1),NETWORKDAYS.INTL($V15,$W15,11,fériés!$D$4:$D$14),NETWORKDAYS.INTL($V15,AE$2,11,fériés!$D$4:$D$14)),IF(AND(MONTH($V15)&lt;MONTH(AE$1),MONTH($W15)&gt;MONTH(AE$2)),NETWORKDAYS.INTL(AE$1,AE$2,11,fériés!$D$4:$D$14),IF(MONTH($W15)=MONTH(AE$1),NETWORKDAYS.INTL(AE$1,$W15,11,fériés!$D$4:$D$14),0))),IF(MONTH($V15)=MONTH(AE$1),IF(MONTH($W15)=MONTH(AE$1),NETWORKDAYS.INTL($V15,$W15,11,fériés!$D$4:$D$14),NETWORKDAYS.INTL($V15,AE$2,11,fériés!$D$4:$D$14)),IF(AND(MONTH($V15)&lt;MONTH(AE$1),MONTH($W15)&gt;MONTH(AE$2)),NETWORKDAYS.INTL(AE$1,AE$2,11,fériés!$D$4:$D$14),IF(MONTH($W15)=MONTH(AE$1),NETWORKDAYS.INTL(AE$1,$W15,11,fériés!$D$4:$D$14),0))))),0)&gt;NETWORKDAYS.INTL(AE$1,AE$2,11,fériés!$D$4:$D$14),NETWORKDAYS.INTL(AE$1,AE$2,11,fériés!$D$4:$D$14),IF(OR(YEAR($V15)=YEAR(AE$1),YEAR($W15)=YEAR(AE$1)),IF($C15="",0,IF($U15="Z",-IF(MONTH($V15)=MONTH(AE$1),IF(MONTH($W15)=MONTH(AE$1),NETWORKDAYS.INTL($V15,$W15,11,fériés!$D$4:$D$14),NETWORKDAYS.INTL($V15,AE$2,11,fériés!$D$4:$D$14)),IF(AND(MONTH($V15)&lt;MONTH(AE$1),MONTH($W15)&gt;MONTH(AE$2)),NETWORKDAYS.INTL(AE$1,AE$2,11,fériés!$D$4:$D$14),IF(MONTH($W15)=MONTH(AE$1),NETWORKDAYS.INTL(AE$1,$W15,11,fériés!$D$4:$D$14),0))),IF(MONTH($V15)=MONTH(AE$1),IF(MONTH($W15)=MONTH(AE$1),NETWORKDAYS.INTL($V15,$W15,11,fériés!$D$4:$D$14),NETWORKDAYS.INTL($V15,AE$2,11,fériés!$D$4:$D$14)),IF(AND(MONTH($V15)&lt;MONTH(AE$1),MONTH($W15)&gt;MONTH(AE$2)),NETWORKDAYS.INTL(AE$1,AE$2,11,fériés!$D$4:$D$14),IF(MONTH($W15)=MONTH(AE$1),NETWORKDAYS.INTL(AE$1,$W15,11,fériés!$D$4:$D$14),0))))),0)),0)</f>
        <v>11</v>
      </c>
      <c r="AF15">
        <f>IFERROR(IF(IF(OR(YEAR($V15)=YEAR(AF$1),YEAR($W15)=YEAR(AF$1)),IF($C15="",0,IF($U15="Z",-IF(MONTH($V15)=MONTH(AF$1),IF(MONTH($W15)=MONTH(AF$1),NETWORKDAYS.INTL($V15,$W15,11,fériés!$D$4:$D$14),NETWORKDAYS.INTL($V15,AF$2,11,fériés!$D$4:$D$14)),IF(AND(MONTH($V15)&lt;MONTH(AF$1),MONTH($W15)&gt;MONTH(AF$2)),NETWORKDAYS.INTL(AF$1,AF$2,11,fériés!$D$4:$D$14),IF(MONTH($W15)=MONTH(AF$1),NETWORKDAYS.INTL(AF$1,$W15,11,fériés!$D$4:$D$14),0))),IF(MONTH($V15)=MONTH(AF$1),IF(MONTH($W15)=MONTH(AF$1),NETWORKDAYS.INTL($V15,$W15,11,fériés!$D$4:$D$14),NETWORKDAYS.INTL($V15,AF$2,11,fériés!$D$4:$D$14)),IF(AND(MONTH($V15)&lt;MONTH(AF$1),MONTH($W15)&gt;MONTH(AF$2)),NETWORKDAYS.INTL(AF$1,AF$2,11,fériés!$D$4:$D$14),IF(MONTH($W15)=MONTH(AF$1),NETWORKDAYS.INTL(AF$1,$W15,11,fériés!$D$4:$D$14),0))))),0)&gt;NETWORKDAYS.INTL(AF$1,AF$2,11,fériés!$D$4:$D$14),NETWORKDAYS.INTL(AF$1,AF$2,11,fériés!$D$4:$D$14),IF(OR(YEAR($V15)=YEAR(AF$1),YEAR($W15)=YEAR(AF$1)),IF($C15="",0,IF($U15="Z",-IF(MONTH($V15)=MONTH(AF$1),IF(MONTH($W15)=MONTH(AF$1),NETWORKDAYS.INTL($V15,$W15,11,fériés!$D$4:$D$14),NETWORKDAYS.INTL($V15,AF$2,11,fériés!$D$4:$D$14)),IF(AND(MONTH($V15)&lt;MONTH(AF$1),MONTH($W15)&gt;MONTH(AF$2)),NETWORKDAYS.INTL(AF$1,AF$2,11,fériés!$D$4:$D$14),IF(MONTH($W15)=MONTH(AF$1),NETWORKDAYS.INTL(AF$1,$W15,11,fériés!$D$4:$D$14),0))),IF(MONTH($V15)=MONTH(AF$1),IF(MONTH($W15)=MONTH(AF$1),NETWORKDAYS.INTL($V15,$W15,11,fériés!$D$4:$D$14),NETWORKDAYS.INTL($V15,AF$2,11,fériés!$D$4:$D$14)),IF(AND(MONTH($V15)&lt;MONTH(AF$1),MONTH($W15)&gt;MONTH(AF$2)),NETWORKDAYS.INTL(AF$1,AF$2,11,fériés!$D$4:$D$14),IF(MONTH($W15)=MONTH(AF$1),NETWORKDAYS.INTL(AF$1,$W15,11,fériés!$D$4:$D$14),0))))),0)),0)</f>
        <v>0</v>
      </c>
      <c r="AG15">
        <f>IFERROR(IF(IF(OR(YEAR($V15)=YEAR(AG$1),YEAR($W15)=YEAR(AG$1)),IF($C15="",0,IF($U15="Z",-IF(MONTH($V15)=MONTH(AG$1),IF(MONTH($W15)=MONTH(AG$1),NETWORKDAYS.INTL($V15,$W15,11,fériés!$D$4:$D$14),NETWORKDAYS.INTL($V15,AG$2,11,fériés!$D$4:$D$14)),IF(AND(MONTH($V15)&lt;MONTH(AG$1),MONTH($W15)&gt;MONTH(AG$2)),NETWORKDAYS.INTL(AG$1,AG$2,11,fériés!$D$4:$D$14),IF(MONTH($W15)=MONTH(AG$1),NETWORKDAYS.INTL(AG$1,$W15,11,fériés!$D$4:$D$14),0))),IF(MONTH($V15)=MONTH(AG$1),IF(MONTH($W15)=MONTH(AG$1),NETWORKDAYS.INTL($V15,$W15,11,fériés!$D$4:$D$14),NETWORKDAYS.INTL($V15,AG$2,11,fériés!$D$4:$D$14)),IF(AND(MONTH($V15)&lt;MONTH(AG$1),MONTH($W15)&gt;MONTH(AG$2)),NETWORKDAYS.INTL(AG$1,AG$2,11,fériés!$D$4:$D$14),IF(MONTH($W15)=MONTH(AG$1),NETWORKDAYS.INTL(AG$1,$W15,11,fériés!$D$4:$D$14),0))))),0)&gt;NETWORKDAYS.INTL(AG$1,AG$2,11,fériés!$D$4:$D$14),NETWORKDAYS.INTL(AG$1,AG$2,11,fériés!$D$4:$D$14),IF(OR(YEAR($V15)=YEAR(AG$1),YEAR($W15)=YEAR(AG$1)),IF($C15="",0,IF($U15="Z",-IF(MONTH($V15)=MONTH(AG$1),IF(MONTH($W15)=MONTH(AG$1),NETWORKDAYS.INTL($V15,$W15,11,fériés!$D$4:$D$14),NETWORKDAYS.INTL($V15,AG$2,11,fériés!$D$4:$D$14)),IF(AND(MONTH($V15)&lt;MONTH(AG$1),MONTH($W15)&gt;MONTH(AG$2)),NETWORKDAYS.INTL(AG$1,AG$2,11,fériés!$D$4:$D$14),IF(MONTH($W15)=MONTH(AG$1),NETWORKDAYS.INTL(AG$1,$W15,11,fériés!$D$4:$D$14),0))),IF(MONTH($V15)=MONTH(AG$1),IF(MONTH($W15)=MONTH(AG$1),NETWORKDAYS.INTL($V15,$W15,11,fériés!$D$4:$D$14),NETWORKDAYS.INTL($V15,AG$2,11,fériés!$D$4:$D$14)),IF(AND(MONTH($V15)&lt;MONTH(AG$1),MONTH($W15)&gt;MONTH(AG$2)),NETWORKDAYS.INTL(AG$1,AG$2,11,fériés!$D$4:$D$14),IF(MONTH($W15)=MONTH(AG$1),NETWORKDAYS.INTL(AG$1,$W15,11,fériés!$D$4:$D$14),0))))),0)),0)</f>
        <v>0</v>
      </c>
      <c r="AH15">
        <f>IFERROR(IF(IF(OR(YEAR($V15)=YEAR(AH$1),YEAR($W15)=YEAR(AH$1)),IF($C15="",0,IF($U15="Z",-IF(MONTH($V15)=MONTH(AH$1),IF(MONTH($W15)=MONTH(AH$1),NETWORKDAYS.INTL($V15,$W15,11,fériés!$D$4:$D$14),NETWORKDAYS.INTL($V15,AH$2,11,fériés!$D$4:$D$14)),IF(AND(MONTH($V15)&lt;MONTH(AH$1),MONTH($W15)&gt;MONTH(AH$2)),NETWORKDAYS.INTL(AH$1,AH$2,11,fériés!$D$4:$D$14),IF(MONTH($W15)=MONTH(AH$1),NETWORKDAYS.INTL(AH$1,$W15,11,fériés!$D$4:$D$14),0))),IF(MONTH($V15)=MONTH(AH$1),IF(MONTH($W15)=MONTH(AH$1),NETWORKDAYS.INTL($V15,$W15,11,fériés!$D$4:$D$14),NETWORKDAYS.INTL($V15,AH$2,11,fériés!$D$4:$D$14)),IF(AND(MONTH($V15)&lt;MONTH(AH$1),MONTH($W15)&gt;MONTH(AH$2)),NETWORKDAYS.INTL(AH$1,AH$2,11,fériés!$D$4:$D$14),IF(MONTH($W15)=MONTH(AH$1),NETWORKDAYS.INTL(AH$1,$W15,11,fériés!$D$4:$D$14),0))))),0)&gt;NETWORKDAYS.INTL(AH$1,AH$2,11,fériés!$D$4:$D$14),NETWORKDAYS.INTL(AH$1,AH$2,11,fériés!$D$4:$D$14),IF(OR(YEAR($V15)=YEAR(AH$1),YEAR($W15)=YEAR(AH$1)),IF($C15="",0,IF($U15="Z",-IF(MONTH($V15)=MONTH(AH$1),IF(MONTH($W15)=MONTH(AH$1),NETWORKDAYS.INTL($V15,$W15,11,fériés!$D$4:$D$14),NETWORKDAYS.INTL($V15,AH$2,11,fériés!$D$4:$D$14)),IF(AND(MONTH($V15)&lt;MONTH(AH$1),MONTH($W15)&gt;MONTH(AH$2)),NETWORKDAYS.INTL(AH$1,AH$2,11,fériés!$D$4:$D$14),IF(MONTH($W15)=MONTH(AH$1),NETWORKDAYS.INTL(AH$1,$W15,11,fériés!$D$4:$D$14),0))),IF(MONTH($V15)=MONTH(AH$1),IF(MONTH($W15)=MONTH(AH$1),NETWORKDAYS.INTL($V15,$W15,11,fériés!$D$4:$D$14),NETWORKDAYS.INTL($V15,AH$2,11,fériés!$D$4:$D$14)),IF(AND(MONTH($V15)&lt;MONTH(AH$1),MONTH($W15)&gt;MONTH(AH$2)),NETWORKDAYS.INTL(AH$1,AH$2,11,fériés!$D$4:$D$14),IF(MONTH($W15)=MONTH(AH$1),NETWORKDAYS.INTL(AH$1,$W15,11,fériés!$D$4:$D$14),0))))),0)),0)</f>
        <v>0</v>
      </c>
      <c r="AI15">
        <f>IFERROR(IF(IF(OR(YEAR($V15)=YEAR(AI$1),YEAR($W15)=YEAR(AI$1)),IF($C15="",0,IF($U15="Z",-IF(MONTH($V15)=MONTH(AI$1),IF(MONTH($W15)=MONTH(AI$1),NETWORKDAYS.INTL($V15,$W15,11,fériés!$D$4:$D$14),NETWORKDAYS.INTL($V15,AI$2,11,fériés!$D$4:$D$14)),IF(AND(MONTH($V15)&lt;MONTH(AI$1),MONTH($W15)&gt;MONTH(AI$2)),NETWORKDAYS.INTL(AI$1,AI$2,11,fériés!$D$4:$D$14),IF(MONTH($W15)=MONTH(AI$1),NETWORKDAYS.INTL(AI$1,$W15,11,fériés!$D$4:$D$14),0))),IF(MONTH($V15)=MONTH(AI$1),IF(MONTH($W15)=MONTH(AI$1),NETWORKDAYS.INTL($V15,$W15,11,fériés!$D$4:$D$14),NETWORKDAYS.INTL($V15,AI$2,11,fériés!$D$4:$D$14)),IF(AND(MONTH($V15)&lt;MONTH(AI$1),MONTH($W15)&gt;MONTH(AI$2)),NETWORKDAYS.INTL(AI$1,AI$2,11,fériés!$D$4:$D$14),IF(MONTH($W15)=MONTH(AI$1),NETWORKDAYS.INTL(AI$1,$W15,11,fériés!$D$4:$D$14),0))))),0)&gt;NETWORKDAYS.INTL(AI$1,AI$2,11,fériés!$D$4:$D$14),NETWORKDAYS.INTL(AI$1,AI$2,11,fériés!$D$4:$D$14),IF(OR(YEAR($V15)=YEAR(AI$1),YEAR($W15)=YEAR(AI$1)),IF($C15="",0,IF($U15="Z",-IF(MONTH($V15)=MONTH(AI$1),IF(MONTH($W15)=MONTH(AI$1),NETWORKDAYS.INTL($V15,$W15,11,fériés!$D$4:$D$14),NETWORKDAYS.INTL($V15,AI$2,11,fériés!$D$4:$D$14)),IF(AND(MONTH($V15)&lt;MONTH(AI$1),MONTH($W15)&gt;MONTH(AI$2)),NETWORKDAYS.INTL(AI$1,AI$2,11,fériés!$D$4:$D$14),IF(MONTH($W15)=MONTH(AI$1),NETWORKDAYS.INTL(AI$1,$W15,11,fériés!$D$4:$D$14),0))),IF(MONTH($V15)=MONTH(AI$1),IF(MONTH($W15)=MONTH(AI$1),NETWORKDAYS.INTL($V15,$W15,11,fériés!$D$4:$D$14),NETWORKDAYS.INTL($V15,AI$2,11,fériés!$D$4:$D$14)),IF(AND(MONTH($V15)&lt;MONTH(AI$1),MONTH($W15)&gt;MONTH(AI$2)),NETWORKDAYS.INTL(AI$1,AI$2,11,fériés!$D$4:$D$14),IF(MONTH($W15)=MONTH(AI$1),NETWORKDAYS.INTL(AI$1,$W15,11,fériés!$D$4:$D$14),0))))),0)),0)</f>
        <v>0</v>
      </c>
      <c r="AJ15">
        <f>IFERROR(IF(IF(OR(YEAR($V15)=YEAR(AJ$1),YEAR($W15)=YEAR(AJ$1)),IF($C15="",0,IF($U15="Z",-IF(MONTH($V15)=MONTH(AJ$1),IF(MONTH($W15)=MONTH(AJ$1),NETWORKDAYS.INTL($V15,$W15,11,fériés!$D$4:$D$14),NETWORKDAYS.INTL($V15,AJ$2,11,fériés!$D$4:$D$14)),IF(AND(MONTH($V15)&lt;MONTH(AJ$1),MONTH($W15)&gt;MONTH(AJ$2)),NETWORKDAYS.INTL(AJ$1,AJ$2,11,fériés!$D$4:$D$14),IF(MONTH($W15)=MONTH(AJ$1),NETWORKDAYS.INTL(AJ$1,$W15,11,fériés!$D$4:$D$14),0))),IF(MONTH($V15)=MONTH(AJ$1),IF(MONTH($W15)=MONTH(AJ$1),NETWORKDAYS.INTL($V15,$W15,11,fériés!$D$4:$D$14),NETWORKDAYS.INTL($V15,AJ$2,11,fériés!$D$4:$D$14)),IF(AND(MONTH($V15)&lt;MONTH(AJ$1),MONTH($W15)&gt;MONTH(AJ$2)),NETWORKDAYS.INTL(AJ$1,AJ$2,11,fériés!$D$4:$D$14),IF(MONTH($W15)=MONTH(AJ$1),NETWORKDAYS.INTL(AJ$1,$W15,11,fériés!$D$4:$D$14),0))))),0)&gt;NETWORKDAYS.INTL(AJ$1,AJ$2,11,fériés!$D$4:$D$14),NETWORKDAYS.INTL(AJ$1,AJ$2,11,fériés!$D$4:$D$14),IF(OR(YEAR($V15)=YEAR(AJ$1),YEAR($W15)=YEAR(AJ$1)),IF($C15="",0,IF($U15="Z",-IF(MONTH($V15)=MONTH(AJ$1),IF(MONTH($W15)=MONTH(AJ$1),NETWORKDAYS.INTL($V15,$W15,11,fériés!$D$4:$D$14),NETWORKDAYS.INTL($V15,AJ$2,11,fériés!$D$4:$D$14)),IF(AND(MONTH($V15)&lt;MONTH(AJ$1),MONTH($W15)&gt;MONTH(AJ$2)),NETWORKDAYS.INTL(AJ$1,AJ$2,11,fériés!$D$4:$D$14),IF(MONTH($W15)=MONTH(AJ$1),NETWORKDAYS.INTL(AJ$1,$W15,11,fériés!$D$4:$D$14),0))),IF(MONTH($V15)=MONTH(AJ$1),IF(MONTH($W15)=MONTH(AJ$1),NETWORKDAYS.INTL($V15,$W15,11,fériés!$D$4:$D$14),NETWORKDAYS.INTL($V15,AJ$2,11,fériés!$D$4:$D$14)),IF(AND(MONTH($V15)&lt;MONTH(AJ$1),MONTH($W15)&gt;MONTH(AJ$2)),NETWORKDAYS.INTL(AJ$1,AJ$2,11,fériés!$D$4:$D$14),IF(MONTH($W15)=MONTH(AJ$1),NETWORKDAYS.INTL(AJ$1,$W15,11,fériés!$D$4:$D$14),0))))),0)),0)</f>
        <v>0</v>
      </c>
      <c r="AK15">
        <f>IFERROR(IF(IF(OR(YEAR($V15)=YEAR(AK$1),YEAR($W15)=YEAR(AK$1)),IF($C15="",0,IF($U15="Z",-IF(MONTH($V15)=MONTH(AK$1),IF(MONTH($W15)=MONTH(AK$1),NETWORKDAYS.INTL($V15,$W15,11,fériés!$D$4:$D$14),NETWORKDAYS.INTL($V15,AK$2,11,fériés!$D$4:$D$14)),IF(AND(MONTH($V15)&lt;MONTH(AK$1),MONTH($W15)&gt;MONTH(AK$2)),NETWORKDAYS.INTL(AK$1,AK$2,11,fériés!$D$4:$D$14),IF(MONTH($W15)=MONTH(AK$1),NETWORKDAYS.INTL(AK$1,$W15,11,fériés!$D$4:$D$14),0))),IF(MONTH($V15)=MONTH(AK$1),IF(MONTH($W15)=MONTH(AK$1),NETWORKDAYS.INTL($V15,$W15,11,fériés!$D$4:$D$14),NETWORKDAYS.INTL($V15,AK$2,11,fériés!$D$4:$D$14)),IF(AND(MONTH($V15)&lt;MONTH(AK$1),MONTH($W15)&gt;MONTH(AK$2)),NETWORKDAYS.INTL(AK$1,AK$2,11,fériés!$D$4:$D$14),IF(MONTH($W15)=MONTH(AK$1),NETWORKDAYS.INTL(AK$1,$W15,11,fériés!$D$4:$D$14),0))))),0)&gt;NETWORKDAYS.INTL(AK$1,AK$2,11,fériés!$D$4:$D$14),NETWORKDAYS.INTL(AK$1,AK$2,11,fériés!$D$4:$D$14),IF(OR(YEAR($V15)=YEAR(AK$1),YEAR($W15)=YEAR(AK$1)),IF($C15="",0,IF($U15="Z",-IF(MONTH($V15)=MONTH(AK$1),IF(MONTH($W15)=MONTH(AK$1),NETWORKDAYS.INTL($V15,$W15,11,fériés!$D$4:$D$14),NETWORKDAYS.INTL($V15,AK$2,11,fériés!$D$4:$D$14)),IF(AND(MONTH($V15)&lt;MONTH(AK$1),MONTH($W15)&gt;MONTH(AK$2)),NETWORKDAYS.INTL(AK$1,AK$2,11,fériés!$D$4:$D$14),IF(MONTH($W15)=MONTH(AK$1),NETWORKDAYS.INTL(AK$1,$W15,11,fériés!$D$4:$D$14),0))),IF(MONTH($V15)=MONTH(AK$1),IF(MONTH($W15)=MONTH(AK$1),NETWORKDAYS.INTL($V15,$W15,11,fériés!$D$4:$D$14),NETWORKDAYS.INTL($V15,AK$2,11,fériés!$D$4:$D$14)),IF(AND(MONTH($V15)&lt;MONTH(AK$1),MONTH($W15)&gt;MONTH(AK$2)),NETWORKDAYS.INTL(AK$1,AK$2,11,fériés!$D$4:$D$14),IF(MONTH($W15)=MONTH(AK$1),NETWORKDAYS.INTL(AK$1,$W15,11,fériés!$D$4:$D$14),0))))),0)),0)</f>
        <v>0</v>
      </c>
      <c r="AL15">
        <f>IFERROR(IF(IF(OR(YEAR($V15)=YEAR(AL$1),YEAR($W15)=YEAR(AL$1)),IF($C15="",0,IF($U15="Z",-IF(MONTH($V15)=MONTH(AL$1),IF(MONTH($W15)=MONTH(AL$1),NETWORKDAYS.INTL($V15,$W15,11,fériés!$D$4:$D$14),NETWORKDAYS.INTL($V15,AL$2,11,fériés!$D$4:$D$14)),IF(AND(MONTH($V15)&lt;MONTH(AL$1),MONTH($W15)&gt;MONTH(AL$2)),NETWORKDAYS.INTL(AL$1,AL$2,11,fériés!$D$4:$D$14),IF(MONTH($W15)=MONTH(AL$1),NETWORKDAYS.INTL(AL$1,$W15,11,fériés!$D$4:$D$14),0))),IF(MONTH($V15)=MONTH(AL$1),IF(MONTH($W15)=MONTH(AL$1),NETWORKDAYS.INTL($V15,$W15,11,fériés!$D$4:$D$14),NETWORKDAYS.INTL($V15,AL$2,11,fériés!$D$4:$D$14)),IF(AND(MONTH($V15)&lt;MONTH(AL$1),MONTH($W15)&gt;MONTH(AL$2)),NETWORKDAYS.INTL(AL$1,AL$2,11,fériés!$D$4:$D$14),IF(MONTH($W15)=MONTH(AL$1),NETWORKDAYS.INTL(AL$1,$W15,11,fériés!$D$4:$D$14),0))))),0)&gt;NETWORKDAYS.INTL(AL$1,AL$2,11,fériés!$D$4:$D$14),NETWORKDAYS.INTL(AL$1,AL$2,11,fériés!$D$4:$D$14),IF(OR(YEAR($V15)=YEAR(AL$1),YEAR($W15)=YEAR(AL$1)),IF($C15="",0,IF($U15="Z",-IF(MONTH($V15)=MONTH(AL$1),IF(MONTH($W15)=MONTH(AL$1),NETWORKDAYS.INTL($V15,$W15,11,fériés!$D$4:$D$14),NETWORKDAYS.INTL($V15,AL$2,11,fériés!$D$4:$D$14)),IF(AND(MONTH($V15)&lt;MONTH(AL$1),MONTH($W15)&gt;MONTH(AL$2)),NETWORKDAYS.INTL(AL$1,AL$2,11,fériés!$D$4:$D$14),IF(MONTH($W15)=MONTH(AL$1),NETWORKDAYS.INTL(AL$1,$W15,11,fériés!$D$4:$D$14),0))),IF(MONTH($V15)=MONTH(AL$1),IF(MONTH($W15)=MONTH(AL$1),NETWORKDAYS.INTL($V15,$W15,11,fériés!$D$4:$D$14),NETWORKDAYS.INTL($V15,AL$2,11,fériés!$D$4:$D$14)),IF(AND(MONTH($V15)&lt;MONTH(AL$1),MONTH($W15)&gt;MONTH(AL$2)),NETWORKDAYS.INTL(AL$1,AL$2,11,fériés!$D$4:$D$14),IF(MONTH($W15)=MONTH(AL$1),NETWORKDAYS.INTL(AL$1,$W15,11,fériés!$D$4:$D$14),0))))),0)),0)</f>
        <v>0</v>
      </c>
      <c r="AM15">
        <f>IFERROR(IF(IF(OR(YEAR($V15)=YEAR(AM$1),YEAR($W15)=YEAR(AM$1)),IF($C15="",0,IF($U15="Z",-IF(MONTH($V15)=MONTH(AM$1),IF(MONTH($W15)=MONTH(AM$1),NETWORKDAYS.INTL($V15,$W15,11,fériés!$D$4:$D$14),NETWORKDAYS.INTL($V15,AM$2,11,fériés!$D$4:$D$14)),IF(AND(MONTH($V15)&lt;MONTH(AM$1),MONTH($W15)&gt;MONTH(AM$2)),NETWORKDAYS.INTL(AM$1,AM$2,11,fériés!$D$4:$D$14),IF(MONTH($W15)=MONTH(AM$1),NETWORKDAYS.INTL(AM$1,$W15,11,fériés!$D$4:$D$14),0))),IF(MONTH($V15)=MONTH(AM$1),IF(MONTH($W15)=MONTH(AM$1),NETWORKDAYS.INTL($V15,$W15,11,fériés!$D$4:$D$14),NETWORKDAYS.INTL($V15,AM$2,11,fériés!$D$4:$D$14)),IF(AND(MONTH($V15)&lt;MONTH(AM$1),MONTH($W15)&gt;MONTH(AM$2)),NETWORKDAYS.INTL(AM$1,AM$2,11,fériés!$D$4:$D$14),IF(MONTH($W15)=MONTH(AM$1),NETWORKDAYS.INTL(AM$1,$W15,11,fériés!$D$4:$D$14),0))))),0)&gt;NETWORKDAYS.INTL(AM$1,AM$2,11,fériés!$D$4:$D$14),NETWORKDAYS.INTL(AM$1,AM$2,11,fériés!$D$4:$D$14),IF(OR(YEAR($V15)=YEAR(AM$1),YEAR($W15)=YEAR(AM$1)),IF($C15="",0,IF($U15="Z",-IF(MONTH($V15)=MONTH(AM$1),IF(MONTH($W15)=MONTH(AM$1),NETWORKDAYS.INTL($V15,$W15,11,fériés!$D$4:$D$14),NETWORKDAYS.INTL($V15,AM$2,11,fériés!$D$4:$D$14)),IF(AND(MONTH($V15)&lt;MONTH(AM$1),MONTH($W15)&gt;MONTH(AM$2)),NETWORKDAYS.INTL(AM$1,AM$2,11,fériés!$D$4:$D$14),IF(MONTH($W15)=MONTH(AM$1),NETWORKDAYS.INTL(AM$1,$W15,11,fériés!$D$4:$D$14),0))),IF(MONTH($V15)=MONTH(AM$1),IF(MONTH($W15)=MONTH(AM$1),NETWORKDAYS.INTL($V15,$W15,11,fériés!$D$4:$D$14),NETWORKDAYS.INTL($V15,AM$2,11,fériés!$D$4:$D$14)),IF(AND(MONTH($V15)&lt;MONTH(AM$1),MONTH($W15)&gt;MONTH(AM$2)),NETWORKDAYS.INTL(AM$1,AM$2,11,fériés!$D$4:$D$14),IF(MONTH($W15)=MONTH(AM$1),NETWORKDAYS.INTL(AM$1,$W15,11,fériés!$D$4:$D$14),0))))),0)),0)</f>
        <v>0</v>
      </c>
      <c r="AN15">
        <f>IFERROR(IF(IF(OR(YEAR($V15)=YEAR(AN$1),YEAR($W15)=YEAR(AN$1)),IF($C15="",0,IF($U15="Z",-IF(MONTH($V15)=MONTH(AN$1),IF(MONTH($W15)=MONTH(AN$1),NETWORKDAYS.INTL($V15,$W15,11,fériés!$D$4:$D$14),NETWORKDAYS.INTL($V15,AN$2,11,fériés!$D$4:$D$14)),IF(AND(MONTH($V15)&lt;MONTH(AN$1),MONTH($W15)&gt;MONTH(AN$2)),NETWORKDAYS.INTL(AN$1,AN$2,11,fériés!$D$4:$D$14),IF(MONTH($W15)=MONTH(AN$1),NETWORKDAYS.INTL(AN$1,$W15,11,fériés!$D$4:$D$14),0))),IF(MONTH($V15)=MONTH(AN$1),IF(MONTH($W15)=MONTH(AN$1),NETWORKDAYS.INTL($V15,$W15,11,fériés!$D$4:$D$14),NETWORKDAYS.INTL($V15,AN$2,11,fériés!$D$4:$D$14)),IF(AND(MONTH($V15)&lt;MONTH(AN$1),MONTH($W15)&gt;MONTH(AN$2)),NETWORKDAYS.INTL(AN$1,AN$2,11,fériés!$D$4:$D$14),IF(MONTH($W15)=MONTH(AN$1),NETWORKDAYS.INTL(AN$1,$W15,11,fériés!$D$4:$D$14),0))))),0)&gt;NETWORKDAYS.INTL(AN$1,AN$2,11,fériés!$D$4:$D$14),NETWORKDAYS.INTL(AN$1,AN$2,11,fériés!$D$4:$D$14),IF(OR(YEAR($V15)=YEAR(AN$1),YEAR($W15)=YEAR(AN$1)),IF($C15="",0,IF($U15="Z",-IF(MONTH($V15)=MONTH(AN$1),IF(MONTH($W15)=MONTH(AN$1),NETWORKDAYS.INTL($V15,$W15,11,fériés!$D$4:$D$14),NETWORKDAYS.INTL($V15,AN$2,11,fériés!$D$4:$D$14)),IF(AND(MONTH($V15)&lt;MONTH(AN$1),MONTH($W15)&gt;MONTH(AN$2)),NETWORKDAYS.INTL(AN$1,AN$2,11,fériés!$D$4:$D$14),IF(MONTH($W15)=MONTH(AN$1),NETWORKDAYS.INTL(AN$1,$W15,11,fériés!$D$4:$D$14),0))),IF(MONTH($V15)=MONTH(AN$1),IF(MONTH($W15)=MONTH(AN$1),NETWORKDAYS.INTL($V15,$W15,11,fériés!$D$4:$D$14),NETWORKDAYS.INTL($V15,AN$2,11,fériés!$D$4:$D$14)),IF(AND(MONTH($V15)&lt;MONTH(AN$1),MONTH($W15)&gt;MONTH(AN$2)),NETWORKDAYS.INTL(AN$1,AN$2,11,fériés!$D$4:$D$14),IF(MONTH($W15)=MONTH(AN$1),NETWORKDAYS.INTL(AN$1,$W15,11,fériés!$D$4:$D$14),0))))),0)),0)</f>
        <v>0</v>
      </c>
      <c r="AO15">
        <f>IFERROR(IF(IF(OR(YEAR($V15)=YEAR(AO$1),YEAR($W15)=YEAR(AO$1)),IF($C15="",0,IF($U15="Z",-IF(MONTH($V15)=MONTH(AO$1),IF(MONTH($W15)=MONTH(AO$1),NETWORKDAYS.INTL($V15,$W15,11,fériés!$D$4:$D$14),NETWORKDAYS.INTL($V15,AO$2,11,fériés!$D$4:$D$14)),IF(AND(MONTH($V15)&lt;MONTH(AO$1),MONTH($W15)&gt;MONTH(AO$2)),NETWORKDAYS.INTL(AO$1,AO$2,11,fériés!$D$4:$D$14),IF(MONTH($W15)=MONTH(AO$1),NETWORKDAYS.INTL(AO$1,$W15,11,fériés!$D$4:$D$14),0))),IF(MONTH($V15)=MONTH(AO$1),IF(MONTH($W15)=MONTH(AO$1),NETWORKDAYS.INTL($V15,$W15,11,fériés!$D$4:$D$14),NETWORKDAYS.INTL($V15,AO$2,11,fériés!$D$4:$D$14)),IF(AND(MONTH($V15)&lt;MONTH(AO$1),MONTH($W15)&gt;MONTH(AO$2)),NETWORKDAYS.INTL(AO$1,AO$2,11,fériés!$D$4:$D$14),IF(MONTH($W15)=MONTH(AO$1),NETWORKDAYS.INTL(AO$1,$W15,11,fériés!$D$4:$D$14),0))))),0)&gt;NETWORKDAYS.INTL(AO$1,AO$2,11,fériés!$D$4:$D$14),NETWORKDAYS.INTL(AO$1,AO$2,11,fériés!$D$4:$D$14),IF(OR(YEAR($V15)=YEAR(AO$1),YEAR($W15)=YEAR(AO$1)),IF($C15="",0,IF($U15="Z",-IF(MONTH($V15)=MONTH(AO$1),IF(MONTH($W15)=MONTH(AO$1),NETWORKDAYS.INTL($V15,$W15,11,fériés!$D$4:$D$14),NETWORKDAYS.INTL($V15,AO$2,11,fériés!$D$4:$D$14)),IF(AND(MONTH($V15)&lt;MONTH(AO$1),MONTH($W15)&gt;MONTH(AO$2)),NETWORKDAYS.INTL(AO$1,AO$2,11,fériés!$D$4:$D$14),IF(MONTH($W15)=MONTH(AO$1),NETWORKDAYS.INTL(AO$1,$W15,11,fériés!$D$4:$D$14),0))),IF(MONTH($V15)=MONTH(AO$1),IF(MONTH($W15)=MONTH(AO$1),NETWORKDAYS.INTL($V15,$W15,11,fériés!$D$4:$D$14),NETWORKDAYS.INTL($V15,AO$2,11,fériés!$D$4:$D$14)),IF(AND(MONTH($V15)&lt;MONTH(AO$1),MONTH($W15)&gt;MONTH(AO$2)),NETWORKDAYS.INTL(AO$1,AO$2,11,fériés!$D$4:$D$14),IF(MONTH($W15)=MONTH(AO$1),NETWORKDAYS.INTL(AO$1,$W15,11,fériés!$D$4:$D$14),0))))),0)),0)</f>
        <v>0</v>
      </c>
      <c r="AP15">
        <f>IFERROR(IF(IF(OR(YEAR($V15)=YEAR(AP$1),YEAR($W15)=YEAR(AP$1)),IF($C15="",0,IF($U15="Z",-IF(MONTH($V15)=MONTH(AP$1),IF(MONTH($W15)=MONTH(AP$1),NETWORKDAYS.INTL($V15,$W15,11,fériés!$D$4:$D$14),NETWORKDAYS.INTL($V15,AP$2,11,fériés!$D$4:$D$14)),IF(AND(MONTH($V15)&lt;MONTH(AP$1),MONTH($W15)&gt;MONTH(AP$2)),NETWORKDAYS.INTL(AP$1,AP$2,11,fériés!$D$4:$D$14),IF(MONTH($W15)=MONTH(AP$1),NETWORKDAYS.INTL(AP$1,$W15,11,fériés!$D$4:$D$14),0))),IF(MONTH($V15)=MONTH(AP$1),IF(MONTH($W15)=MONTH(AP$1),NETWORKDAYS.INTL($V15,$W15,11,fériés!$D$4:$D$14),NETWORKDAYS.INTL($V15,AP$2,11,fériés!$D$4:$D$14)),IF(AND(MONTH($V15)&lt;MONTH(AP$1),MONTH($W15)&gt;MONTH(AP$2)),NETWORKDAYS.INTL(AP$1,AP$2,11,fériés!$D$4:$D$14),IF(MONTH($W15)=MONTH(AP$1),NETWORKDAYS.INTL(AP$1,$W15,11,fériés!$D$4:$D$14),0))))),0)&gt;NETWORKDAYS.INTL(AP$1,AP$2,11,fériés!$D$4:$D$14),NETWORKDAYS.INTL(AP$1,AP$2,11,fériés!$D$4:$D$14),IF(OR(YEAR($V15)=YEAR(AP$1),YEAR($W15)=YEAR(AP$1)),IF($C15="",0,IF($U15="Z",-IF(MONTH($V15)=MONTH(AP$1),IF(MONTH($W15)=MONTH(AP$1),NETWORKDAYS.INTL($V15,$W15,11,fériés!$D$4:$D$14),NETWORKDAYS.INTL($V15,AP$2,11,fériés!$D$4:$D$14)),IF(AND(MONTH($V15)&lt;MONTH(AP$1),MONTH($W15)&gt;MONTH(AP$2)),NETWORKDAYS.INTL(AP$1,AP$2,11,fériés!$D$4:$D$14),IF(MONTH($W15)=MONTH(AP$1),NETWORKDAYS.INTL(AP$1,$W15,11,fériés!$D$4:$D$14),0))),IF(MONTH($V15)=MONTH(AP$1),IF(MONTH($W15)=MONTH(AP$1),NETWORKDAYS.INTL($V15,$W15,11,fériés!$D$4:$D$14),NETWORKDAYS.INTL($V15,AP$2,11,fériés!$D$4:$D$14)),IF(AND(MONTH($V15)&lt;MONTH(AP$1),MONTH($W15)&gt;MONTH(AP$2)),NETWORKDAYS.INTL(AP$1,AP$2,11,fériés!$D$4:$D$14),IF(MONTH($W15)=MONTH(AP$1),NETWORKDAYS.INTL(AP$1,$W15,11,fériés!$D$4:$D$14),0))))),0)),0)</f>
        <v>0</v>
      </c>
      <c r="AQ15">
        <f>IFERROR(IF(IF(OR(YEAR($V15)=YEAR(AQ$1),YEAR($W15)=YEAR(AQ$1)),IF($C15="",0,IF($U15="Z",-IF(MONTH($V15)=MONTH(AQ$1),IF(MONTH($W15)=MONTH(AQ$1),NETWORKDAYS.INTL($V15,$W15,11,fériés!$D$4:$D$14),NETWORKDAYS.INTL($V15,AQ$2,11,fériés!$D$4:$D$14)),IF(AND(MONTH($V15)&lt;MONTH(AQ$1),MONTH($W15)&gt;MONTH(AQ$2)),NETWORKDAYS.INTL(AQ$1,AQ$2,11,fériés!$D$4:$D$14),IF(MONTH($W15)=MONTH(AQ$1),NETWORKDAYS.INTL(AQ$1,$W15,11,fériés!$D$4:$D$14),0))),IF(MONTH($V15)=MONTH(AQ$1),IF(MONTH($W15)=MONTH(AQ$1),NETWORKDAYS.INTL($V15,$W15,11,fériés!$D$4:$D$14),NETWORKDAYS.INTL($V15,AQ$2,11,fériés!$D$4:$D$14)),IF(AND(MONTH($V15)&lt;MONTH(AQ$1),MONTH($W15)&gt;MONTH(AQ$2)),NETWORKDAYS.INTL(AQ$1,AQ$2,11,fériés!$D$4:$D$14),IF(MONTH($W15)=MONTH(AQ$1),NETWORKDAYS.INTL(AQ$1,$W15,11,fériés!$D$4:$D$14),0))))),0)&gt;NETWORKDAYS.INTL(AQ$1,AQ$2,11,fériés!$D$4:$D$14),NETWORKDAYS.INTL(AQ$1,AQ$2,11,fériés!$D$4:$D$14),IF(OR(YEAR($V15)=YEAR(AQ$1),YEAR($W15)=YEAR(AQ$1)),IF($C15="",0,IF($U15="Z",-IF(MONTH($V15)=MONTH(AQ$1),IF(MONTH($W15)=MONTH(AQ$1),NETWORKDAYS.INTL($V15,$W15,11,fériés!$D$4:$D$14),NETWORKDAYS.INTL($V15,AQ$2,11,fériés!$D$4:$D$14)),IF(AND(MONTH($V15)&lt;MONTH(AQ$1),MONTH($W15)&gt;MONTH(AQ$2)),NETWORKDAYS.INTL(AQ$1,AQ$2,11,fériés!$D$4:$D$14),IF(MONTH($W15)=MONTH(AQ$1),NETWORKDAYS.INTL(AQ$1,$W15,11,fériés!$D$4:$D$14),0))),IF(MONTH($V15)=MONTH(AQ$1),IF(MONTH($W15)=MONTH(AQ$1),NETWORKDAYS.INTL($V15,$W15,11,fériés!$D$4:$D$14),NETWORKDAYS.INTL($V15,AQ$2,11,fériés!$D$4:$D$14)),IF(AND(MONTH($V15)&lt;MONTH(AQ$1),MONTH($W15)&gt;MONTH(AQ$2)),NETWORKDAYS.INTL(AQ$1,AQ$2,11,fériés!$D$4:$D$14),IF(MONTH($W15)=MONTH(AQ$1),NETWORKDAYS.INTL(AQ$1,$W15,11,fériés!$D$4:$D$14),0))))),0)),0)</f>
        <v>0</v>
      </c>
      <c r="AR15">
        <f>IFERROR(IF(IF(OR(YEAR($V15)=YEAR(AR$1),YEAR($W15)=YEAR(AR$1)),IF($C15="",0,IF($U15="Z",-IF(MONTH($V15)=MONTH(AR$1),IF(MONTH($W15)=MONTH(AR$1),NETWORKDAYS.INTL($V15,$W15,11,fériés!$D$4:$D$14),NETWORKDAYS.INTL($V15,AR$2,11,fériés!$D$4:$D$14)),IF(AND(MONTH($V15)&lt;MONTH(AR$1),MONTH($W15)&gt;MONTH(AR$2)),NETWORKDAYS.INTL(AR$1,AR$2,11,fériés!$D$4:$D$14),IF(MONTH($W15)=MONTH(AR$1),NETWORKDAYS.INTL(AR$1,$W15,11,fériés!$D$4:$D$14),0))),IF(MONTH($V15)=MONTH(AR$1),IF(MONTH($W15)=MONTH(AR$1),NETWORKDAYS.INTL($V15,$W15,11,fériés!$D$4:$D$14),NETWORKDAYS.INTL($V15,AR$2,11,fériés!$D$4:$D$14)),IF(AND(MONTH($V15)&lt;MONTH(AR$1),MONTH($W15)&gt;MONTH(AR$2)),NETWORKDAYS.INTL(AR$1,AR$2,11,fériés!$D$4:$D$14),IF(MONTH($W15)=MONTH(AR$1),NETWORKDAYS.INTL(AR$1,$W15,11,fériés!$D$4:$D$14),0))))),0)&gt;NETWORKDAYS.INTL(AR$1,AR$2,11,fériés!$D$4:$D$14),NETWORKDAYS.INTL(AR$1,AR$2,11,fériés!$D$4:$D$14),IF(OR(YEAR($V15)=YEAR(AR$1),YEAR($W15)=YEAR(AR$1)),IF($C15="",0,IF($U15="Z",-IF(MONTH($V15)=MONTH(AR$1),IF(MONTH($W15)=MONTH(AR$1),NETWORKDAYS.INTL($V15,$W15,11,fériés!$D$4:$D$14),NETWORKDAYS.INTL($V15,AR$2,11,fériés!$D$4:$D$14)),IF(AND(MONTH($V15)&lt;MONTH(AR$1),MONTH($W15)&gt;MONTH(AR$2)),NETWORKDAYS.INTL(AR$1,AR$2,11,fériés!$D$4:$D$14),IF(MONTH($W15)=MONTH(AR$1),NETWORKDAYS.INTL(AR$1,$W15,11,fériés!$D$4:$D$14),0))),IF(MONTH($V15)=MONTH(AR$1),IF(MONTH($W15)=MONTH(AR$1),NETWORKDAYS.INTL($V15,$W15,11,fériés!$D$4:$D$14),NETWORKDAYS.INTL($V15,AR$2,11,fériés!$D$4:$D$14)),IF(AND(MONTH($V15)&lt;MONTH(AR$1),MONTH($W15)&gt;MONTH(AR$2)),NETWORKDAYS.INTL(AR$1,AR$2,11,fériés!$D$4:$D$14),IF(MONTH($W15)=MONTH(AR$1),NETWORKDAYS.INTL(AR$1,$W15,11,fériés!$D$4:$D$14),0))))),0)),0)</f>
        <v>0</v>
      </c>
      <c r="AS15">
        <f>IFERROR(IF(IF(OR(YEAR($V15)=YEAR(AS$1),YEAR($W15)=YEAR(AS$1)),IF($C15="",0,IF($U15="Z",-IF(MONTH($V15)=MONTH(AS$1),IF(MONTH($W15)=MONTH(AS$1),NETWORKDAYS.INTL($V15,$W15,11,fériés!$D$4:$D$14),NETWORKDAYS.INTL($V15,AS$2,11,fériés!$D$4:$D$14)),IF(AND(MONTH($V15)&lt;MONTH(AS$1),MONTH($W15)&gt;MONTH(AS$2)),NETWORKDAYS.INTL(AS$1,AS$2,11,fériés!$D$4:$D$14),IF(MONTH($W15)=MONTH(AS$1),NETWORKDAYS.INTL(AS$1,$W15,11,fériés!$D$4:$D$14),0))),IF(MONTH($V15)=MONTH(AS$1),IF(MONTH($W15)=MONTH(AS$1),NETWORKDAYS.INTL($V15,$W15,11,fériés!$D$4:$D$14),NETWORKDAYS.INTL($V15,AS$2,11,fériés!$D$4:$D$14)),IF(AND(MONTH($V15)&lt;MONTH(AS$1),MONTH($W15)&gt;MONTH(AS$2)),NETWORKDAYS.INTL(AS$1,AS$2,11,fériés!$D$4:$D$14),IF(MONTH($W15)=MONTH(AS$1),NETWORKDAYS.INTL(AS$1,$W15,11,fériés!$D$4:$D$14),0))))),0)&gt;NETWORKDAYS.INTL(AS$1,AS$2,11,fériés!$D$4:$D$14),NETWORKDAYS.INTL(AS$1,AS$2,11,fériés!$D$4:$D$14),IF(OR(YEAR($V15)=YEAR(AS$1),YEAR($W15)=YEAR(AS$1)),IF($C15="",0,IF($U15="Z",-IF(MONTH($V15)=MONTH(AS$1),IF(MONTH($W15)=MONTH(AS$1),NETWORKDAYS.INTL($V15,$W15,11,fériés!$D$4:$D$14),NETWORKDAYS.INTL($V15,AS$2,11,fériés!$D$4:$D$14)),IF(AND(MONTH($V15)&lt;MONTH(AS$1),MONTH($W15)&gt;MONTH(AS$2)),NETWORKDAYS.INTL(AS$1,AS$2,11,fériés!$D$4:$D$14),IF(MONTH($W15)=MONTH(AS$1),NETWORKDAYS.INTL(AS$1,$W15,11,fériés!$D$4:$D$14),0))),IF(MONTH($V15)=MONTH(AS$1),IF(MONTH($W15)=MONTH(AS$1),NETWORKDAYS.INTL($V15,$W15,11,fériés!$D$4:$D$14),NETWORKDAYS.INTL($V15,AS$2,11,fériés!$D$4:$D$14)),IF(AND(MONTH($V15)&lt;MONTH(AS$1),MONTH($W15)&gt;MONTH(AS$2)),NETWORKDAYS.INTL(AS$1,AS$2,11,fériés!$D$4:$D$14),IF(MONTH($W15)=MONTH(AS$1),NETWORKDAYS.INTL(AS$1,$W15,11,fériés!$D$4:$D$14),0))))),0)),0)</f>
        <v>0</v>
      </c>
      <c r="AT15">
        <f>IFERROR(IF(IF(OR(YEAR($V15)=YEAR(AT$1),YEAR($W15)=YEAR(AT$1)),IF($C15="",0,IF($U15="Z",-IF(MONTH($V15)=MONTH(AT$1),IF(MONTH($W15)=MONTH(AT$1),NETWORKDAYS.INTL($V15,$W15,11,fériés!$D$4:$D$14),NETWORKDAYS.INTL($V15,AT$2,11,fériés!$D$4:$D$14)),IF(AND(MONTH($V15)&lt;MONTH(AT$1),MONTH($W15)&gt;MONTH(AT$2)),NETWORKDAYS.INTL(AT$1,AT$2,11,fériés!$D$4:$D$14),IF(MONTH($W15)=MONTH(AT$1),NETWORKDAYS.INTL(AT$1,$W15,11,fériés!$D$4:$D$14),0))),IF(MONTH($V15)=MONTH(AT$1),IF(MONTH($W15)=MONTH(AT$1),NETWORKDAYS.INTL($V15,$W15,11,fériés!$D$4:$D$14),NETWORKDAYS.INTL($V15,AT$2,11,fériés!$D$4:$D$14)),IF(AND(MONTH($V15)&lt;MONTH(AT$1),MONTH($W15)&gt;MONTH(AT$2)),NETWORKDAYS.INTL(AT$1,AT$2,11,fériés!$D$4:$D$14),IF(MONTH($W15)=MONTH(AT$1),NETWORKDAYS.INTL(AT$1,$W15,11,fériés!$D$4:$D$14),0))))),0)&gt;NETWORKDAYS.INTL(AT$1,AT$2,11,fériés!$D$4:$D$14),NETWORKDAYS.INTL(AT$1,AT$2,11,fériés!$D$4:$D$14),IF(OR(YEAR($V15)=YEAR(AT$1),YEAR($W15)=YEAR(AT$1)),IF($C15="",0,IF($U15="Z",-IF(MONTH($V15)=MONTH(AT$1),IF(MONTH($W15)=MONTH(AT$1),NETWORKDAYS.INTL($V15,$W15,11,fériés!$D$4:$D$14),NETWORKDAYS.INTL($V15,AT$2,11,fériés!$D$4:$D$14)),IF(AND(MONTH($V15)&lt;MONTH(AT$1),MONTH($W15)&gt;MONTH(AT$2)),NETWORKDAYS.INTL(AT$1,AT$2,11,fériés!$D$4:$D$14),IF(MONTH($W15)=MONTH(AT$1),NETWORKDAYS.INTL(AT$1,$W15,11,fériés!$D$4:$D$14),0))),IF(MONTH($V15)=MONTH(AT$1),IF(MONTH($W15)=MONTH(AT$1),NETWORKDAYS.INTL($V15,$W15,11,fériés!$D$4:$D$14),NETWORKDAYS.INTL($V15,AT$2,11,fériés!$D$4:$D$14)),IF(AND(MONTH($V15)&lt;MONTH(AT$1),MONTH($W15)&gt;MONTH(AT$2)),NETWORKDAYS.INTL(AT$1,AT$2,11,fériés!$D$4:$D$14),IF(MONTH($W15)=MONTH(AT$1),NETWORKDAYS.INTL(AT$1,$W15,11,fériés!$D$4:$D$14),0))))),0)),0)</f>
        <v>0</v>
      </c>
      <c r="AU15">
        <f>IFERROR(IF(IF(OR(YEAR($V15)=YEAR(AU$1),YEAR($W15)=YEAR(AU$1)),IF($C15="",0,IF($U15="Z",-IF(MONTH($V15)=MONTH(AU$1),IF(MONTH($W15)=MONTH(AU$1),NETWORKDAYS.INTL($V15,$W15,11,fériés!$D$4:$D$14),NETWORKDAYS.INTL($V15,AU$2,11,fériés!$D$4:$D$14)),IF(AND(MONTH($V15)&lt;MONTH(AU$1),MONTH($W15)&gt;MONTH(AU$2)),NETWORKDAYS.INTL(AU$1,AU$2,11,fériés!$D$4:$D$14),IF(MONTH($W15)=MONTH(AU$1),NETWORKDAYS.INTL(AU$1,$W15,11,fériés!$D$4:$D$14),0))),IF(MONTH($V15)=MONTH(AU$1),IF(MONTH($W15)=MONTH(AU$1),NETWORKDAYS.INTL($V15,$W15,11,fériés!$D$4:$D$14),NETWORKDAYS.INTL($V15,AU$2,11,fériés!$D$4:$D$14)),IF(AND(MONTH($V15)&lt;MONTH(AU$1),MONTH($W15)&gt;MONTH(AU$2)),NETWORKDAYS.INTL(AU$1,AU$2,11,fériés!$D$4:$D$14),IF(MONTH($W15)=MONTH(AU$1),NETWORKDAYS.INTL(AU$1,$W15,11,fériés!$D$4:$D$14),0))))),0)&gt;NETWORKDAYS.INTL(AU$1,AU$2,11,fériés!$D$4:$D$14),NETWORKDAYS.INTL(AU$1,AU$2,11,fériés!$D$4:$D$14),IF(OR(YEAR($V15)=YEAR(AU$1),YEAR($W15)=YEAR(AU$1)),IF($C15="",0,IF($U15="Z",-IF(MONTH($V15)=MONTH(AU$1),IF(MONTH($W15)=MONTH(AU$1),NETWORKDAYS.INTL($V15,$W15,11,fériés!$D$4:$D$14),NETWORKDAYS.INTL($V15,AU$2,11,fériés!$D$4:$D$14)),IF(AND(MONTH($V15)&lt;MONTH(AU$1),MONTH($W15)&gt;MONTH(AU$2)),NETWORKDAYS.INTL(AU$1,AU$2,11,fériés!$D$4:$D$14),IF(MONTH($W15)=MONTH(AU$1),NETWORKDAYS.INTL(AU$1,$W15,11,fériés!$D$4:$D$14),0))),IF(MONTH($V15)=MONTH(AU$1),IF(MONTH($W15)=MONTH(AU$1),NETWORKDAYS.INTL($V15,$W15,11,fériés!$D$4:$D$14),NETWORKDAYS.INTL($V15,AU$2,11,fériés!$D$4:$D$14)),IF(AND(MONTH($V15)&lt;MONTH(AU$1),MONTH($W15)&gt;MONTH(AU$2)),NETWORKDAYS.INTL(AU$1,AU$2,11,fériés!$D$4:$D$14),IF(MONTH($W15)=MONTH(AU$1),NETWORKDAYS.INTL(AU$1,$W15,11,fériés!$D$4:$D$14),0))))),0)),0)</f>
        <v>0</v>
      </c>
      <c r="AV15">
        <f>IFERROR(IF(IF(OR(YEAR($V15)=YEAR(AV$1),YEAR($W15)=YEAR(AV$1)),IF($C15="",0,IF($U15="Z",-IF(MONTH($V15)=MONTH(AV$1),IF(MONTH($W15)=MONTH(AV$1),NETWORKDAYS.INTL($V15,$W15,11,fériés!$D$4:$D$14),NETWORKDAYS.INTL($V15,AV$2,11,fériés!$D$4:$D$14)),IF(AND(MONTH($V15)&lt;MONTH(AV$1),MONTH($W15)&gt;MONTH(AV$2)),NETWORKDAYS.INTL(AV$1,AV$2,11,fériés!$D$4:$D$14),IF(MONTH($W15)=MONTH(AV$1),NETWORKDAYS.INTL(AV$1,$W15,11,fériés!$D$4:$D$14),0))),IF(MONTH($V15)=MONTH(AV$1),IF(MONTH($W15)=MONTH(AV$1),NETWORKDAYS.INTL($V15,$W15,11,fériés!$D$4:$D$14),NETWORKDAYS.INTL($V15,AV$2,11,fériés!$D$4:$D$14)),IF(AND(MONTH($V15)&lt;MONTH(AV$1),MONTH($W15)&gt;MONTH(AV$2)),NETWORKDAYS.INTL(AV$1,AV$2,11,fériés!$D$4:$D$14),IF(MONTH($W15)=MONTH(AV$1),NETWORKDAYS.INTL(AV$1,$W15,11,fériés!$D$4:$D$14),0))))),0)&gt;NETWORKDAYS.INTL(AV$1,AV$2,11,fériés!$D$4:$D$14),NETWORKDAYS.INTL(AV$1,AV$2,11,fériés!$D$4:$D$14),IF(OR(YEAR($V15)=YEAR(AV$1),YEAR($W15)=YEAR(AV$1)),IF($C15="",0,IF($U15="Z",-IF(MONTH($V15)=MONTH(AV$1),IF(MONTH($W15)=MONTH(AV$1),NETWORKDAYS.INTL($V15,$W15,11,fériés!$D$4:$D$14),NETWORKDAYS.INTL($V15,AV$2,11,fériés!$D$4:$D$14)),IF(AND(MONTH($V15)&lt;MONTH(AV$1),MONTH($W15)&gt;MONTH(AV$2)),NETWORKDAYS.INTL(AV$1,AV$2,11,fériés!$D$4:$D$14),IF(MONTH($W15)=MONTH(AV$1),NETWORKDAYS.INTL(AV$1,$W15,11,fériés!$D$4:$D$14),0))),IF(MONTH($V15)=MONTH(AV$1),IF(MONTH($W15)=MONTH(AV$1),NETWORKDAYS.INTL($V15,$W15,11,fériés!$D$4:$D$14),NETWORKDAYS.INTL($V15,AV$2,11,fériés!$D$4:$D$14)),IF(AND(MONTH($V15)&lt;MONTH(AV$1),MONTH($W15)&gt;MONTH(AV$2)),NETWORKDAYS.INTL(AV$1,AV$2,11,fériés!$D$4:$D$14),IF(MONTH($W15)=MONTH(AV$1),NETWORKDAYS.INTL(AV$1,$W15,11,fériés!$D$4:$D$14),0))))),0)),0)</f>
        <v>0</v>
      </c>
    </row>
    <row r="16" spans="1:61" x14ac:dyDescent="0.2">
      <c r="A16" s="1"/>
      <c r="B16" s="1"/>
      <c r="C16" s="1" t="s">
        <v>69</v>
      </c>
      <c r="D16" s="1" t="s">
        <v>70</v>
      </c>
      <c r="E16" s="2">
        <v>43514.041666666664</v>
      </c>
      <c r="F16" s="2">
        <v>43514.041666666664</v>
      </c>
      <c r="G16" s="1" t="s">
        <v>16</v>
      </c>
      <c r="H16" s="1" t="s">
        <v>19</v>
      </c>
      <c r="I16" s="1" t="s">
        <v>16</v>
      </c>
      <c r="J16" s="1" t="s">
        <v>26</v>
      </c>
      <c r="K16" s="1" t="s">
        <v>26</v>
      </c>
      <c r="L16" s="1" t="s">
        <v>16</v>
      </c>
      <c r="M16" s="20" t="str">
        <f>IFERROR(VLOOKUP(D16,'type d''absences'!$A:$C,3,FALSE),"")</f>
        <v>ATM</v>
      </c>
      <c r="N16">
        <f>IFERROR(VLOOKUP(B16,'[1]CB PRISME'!$A:$N,5,FALSE),0)</f>
        <v>0</v>
      </c>
      <c r="O16">
        <f>IFERROR(VLOOKUP(N16,'Cadre-Non Cadre'!$A:$C,3),0)</f>
        <v>0</v>
      </c>
      <c r="P16">
        <f>IFERROR(VLOOKUP(B16,'[1]CB PRISME'!$A:$N,13,FALSE),0)</f>
        <v>0</v>
      </c>
      <c r="Q16">
        <f t="shared" si="2"/>
        <v>0</v>
      </c>
      <c r="R16">
        <f>IFERROR(VLOOKUP(B16,'[1]CB PRISME'!$A:$N,7,FALSE),0)</f>
        <v>0</v>
      </c>
      <c r="S16">
        <f>+VLOOKUP(B16,[2]FTP!$A:AL,23,FALSE)</f>
        <v>0</v>
      </c>
      <c r="T16">
        <f t="shared" si="3"/>
        <v>0</v>
      </c>
      <c r="U16" s="5" t="str">
        <f t="shared" si="4"/>
        <v>M</v>
      </c>
      <c r="V16" s="2">
        <f t="shared" si="5"/>
        <v>43514.041666666664</v>
      </c>
      <c r="W16" s="2">
        <f t="shared" si="6"/>
        <v>43514.041666666664</v>
      </c>
      <c r="X16" s="33">
        <f>NETWORKDAYS.INTL(V16,W16,11,fériés!$C$4:$J$16)</f>
        <v>1</v>
      </c>
      <c r="Y16">
        <f>IFERROR(IF(IF(OR(YEAR($V16)=YEAR(Y$1),YEAR($W16)=YEAR(Y$1)),IF($C16="",0,IF($U16="Z",-IF(MONTH($V16)=MONTH(Y$1),IF(MONTH($W16)=MONTH(Y$1),NETWORKDAYS.INTL($V16,$W16,11,fériés!$D$4:$D$14),NETWORKDAYS.INTL($V16,Y$2,11,fériés!$D$4:$D$14)),IF(AND(MONTH($V16)&lt;MONTH(Y$1),MONTH($W16)&gt;MONTH(Y$2)),NETWORKDAYS.INTL(Y$1,Y$2,11,fériés!$D$4:$D$14),IF(MONTH($W16)=MONTH(Y$1),NETWORKDAYS.INTL(Y$1,$W16,11,fériés!$D$4:$D$14),0))),IF(MONTH($V16)=MONTH(Y$1),IF(MONTH($W16)=MONTH(Y$1),NETWORKDAYS.INTL($V16,$W16,11,fériés!$D$4:$D$14),NETWORKDAYS.INTL($V16,Y$2,11,fériés!$D$4:$D$14)),IF(AND(MONTH($V16)&lt;MONTH(Y$1),MONTH($W16)&gt;MONTH(Y$2)),NETWORKDAYS.INTL(Y$1,Y$2,11,fériés!$D$4:$D$14),IF(MONTH($W16)=MONTH(Y$1),NETWORKDAYS.INTL(Y$1,$W16,11,fériés!$D$4:$D$14),0))))),0)&gt;NETWORKDAYS.INTL(Y$1,Y$2,11,fériés!$D$4:$D$14),NETWORKDAYS.INTL(Y$1,Y$2,11,fériés!$D$4:$D$14),IF(OR(YEAR($V16)=YEAR(Y$1),YEAR($W16)=YEAR(Y$1)),IF($C16="",0,IF($U16="Z",-IF(MONTH($V16)=MONTH(Y$1),IF(MONTH($W16)=MONTH(Y$1),NETWORKDAYS.INTL($V16,$W16,11,fériés!$D$4:$D$14),NETWORKDAYS.INTL($V16,Y$2,11,fériés!$D$4:$D$14)),IF(AND(MONTH($V16)&lt;MONTH(Y$1),MONTH($W16)&gt;MONTH(Y$2)),NETWORKDAYS.INTL(Y$1,Y$2,11,fériés!$D$4:$D$14),IF(MONTH($W16)=MONTH(Y$1),NETWORKDAYS.INTL(Y$1,$W16,11,fériés!$D$4:$D$14),0))),IF(MONTH($V16)=MONTH(Y$1),IF(MONTH($W16)=MONTH(Y$1),NETWORKDAYS.INTL($V16,$W16,11,fériés!$D$4:$D$14),NETWORKDAYS.INTL($V16,Y$2,11,fériés!$D$4:$D$14)),IF(AND(MONTH($V16)&lt;MONTH(Y$1),MONTH($W16)&gt;MONTH(Y$2)),NETWORKDAYS.INTL(Y$1,Y$2,11,fériés!$D$4:$D$14),IF(MONTH($W16)=MONTH(Y$1),NETWORKDAYS.INTL(Y$1,$W16,11,fériés!$D$4:$D$14),0))))),0)),0)</f>
        <v>0</v>
      </c>
      <c r="Z16">
        <f>IFERROR(IF(IF(OR(YEAR($V16)=YEAR(Z$1),YEAR($W16)=YEAR(Z$1)),IF($C16="",0,IF($U16="Z",-IF(MONTH($V16)=MONTH(Z$1),IF(MONTH($W16)=MONTH(Z$1),NETWORKDAYS.INTL($V16,$W16,11,fériés!$D$4:$D$14),NETWORKDAYS.INTL($V16,Z$2,11,fériés!$D$4:$D$14)),IF(AND(MONTH($V16)&lt;MONTH(Z$1),MONTH($W16)&gt;MONTH(Z$2)),NETWORKDAYS.INTL(Z$1,Z$2,11,fériés!$D$4:$D$14),IF(MONTH($W16)=MONTH(Z$1),NETWORKDAYS.INTL(Z$1,$W16,11,fériés!$D$4:$D$14),0))),IF(MONTH($V16)=MONTH(Z$1),IF(MONTH($W16)=MONTH(Z$1),NETWORKDAYS.INTL($V16,$W16,11,fériés!$D$4:$D$14),NETWORKDAYS.INTL($V16,Z$2,11,fériés!$D$4:$D$14)),IF(AND(MONTH($V16)&lt;MONTH(Z$1),MONTH($W16)&gt;MONTH(Z$2)),NETWORKDAYS.INTL(Z$1,Z$2,11,fériés!$D$4:$D$14),IF(MONTH($W16)=MONTH(Z$1),NETWORKDAYS.INTL(Z$1,$W16,11,fériés!$D$4:$D$14),0))))),0)&gt;NETWORKDAYS.INTL(Z$1,Z$2,11,fériés!$D$4:$D$14),NETWORKDAYS.INTL(Z$1,Z$2,11,fériés!$D$4:$D$14),IF(OR(YEAR($V16)=YEAR(Z$1),YEAR($W16)=YEAR(Z$1)),IF($C16="",0,IF($U16="Z",-IF(MONTH($V16)=MONTH(Z$1),IF(MONTH($W16)=MONTH(Z$1),NETWORKDAYS.INTL($V16,$W16,11,fériés!$D$4:$D$14),NETWORKDAYS.INTL($V16,Z$2,11,fériés!$D$4:$D$14)),IF(AND(MONTH($V16)&lt;MONTH(Z$1),MONTH($W16)&gt;MONTH(Z$2)),NETWORKDAYS.INTL(Z$1,Z$2,11,fériés!$D$4:$D$14),IF(MONTH($W16)=MONTH(Z$1),NETWORKDAYS.INTL(Z$1,$W16,11,fériés!$D$4:$D$14),0))),IF(MONTH($V16)=MONTH(Z$1),IF(MONTH($W16)=MONTH(Z$1),NETWORKDAYS.INTL($V16,$W16,11,fériés!$D$4:$D$14),NETWORKDAYS.INTL($V16,Z$2,11,fériés!$D$4:$D$14)),IF(AND(MONTH($V16)&lt;MONTH(Z$1),MONTH($W16)&gt;MONTH(Z$2)),NETWORKDAYS.INTL(Z$1,Z$2,11,fériés!$D$4:$D$14),IF(MONTH($W16)=MONTH(Z$1),NETWORKDAYS.INTL(Z$1,$W16,11,fériés!$D$4:$D$14),0))))),0)),0)</f>
        <v>1</v>
      </c>
      <c r="AA16">
        <f>IFERROR(IF(IF(OR(YEAR($V16)=YEAR(AA$1),YEAR($W16)=YEAR(AA$1)),IF($C16="",0,IF($U16="Z",-IF(MONTH($V16)=MONTH(AA$1),IF(MONTH($W16)=MONTH(AA$1),NETWORKDAYS.INTL($V16,$W16,11,fériés!$D$4:$D$14),NETWORKDAYS.INTL($V16,AA$2,11,fériés!$D$4:$D$14)),IF(AND(MONTH($V16)&lt;MONTH(AA$1),MONTH($W16)&gt;MONTH(AA$2)),NETWORKDAYS.INTL(AA$1,AA$2,11,fériés!$D$4:$D$14),IF(MONTH($W16)=MONTH(AA$1),NETWORKDAYS.INTL(AA$1,$W16,11,fériés!$D$4:$D$14),0))),IF(MONTH($V16)=MONTH(AA$1),IF(MONTH($W16)=MONTH(AA$1),NETWORKDAYS.INTL($V16,$W16,11,fériés!$D$4:$D$14),NETWORKDAYS.INTL($V16,AA$2,11,fériés!$D$4:$D$14)),IF(AND(MONTH($V16)&lt;MONTH(AA$1),MONTH($W16)&gt;MONTH(AA$2)),NETWORKDAYS.INTL(AA$1,AA$2,11,fériés!$D$4:$D$14),IF(MONTH($W16)=MONTH(AA$1),NETWORKDAYS.INTL(AA$1,$W16,11,fériés!$D$4:$D$14),0))))),0)&gt;NETWORKDAYS.INTL(AA$1,AA$2,11,fériés!$D$4:$D$14),NETWORKDAYS.INTL(AA$1,AA$2,11,fériés!$D$4:$D$14),IF(OR(YEAR($V16)=YEAR(AA$1),YEAR($W16)=YEAR(AA$1)),IF($C16="",0,IF($U16="Z",-IF(MONTH($V16)=MONTH(AA$1),IF(MONTH($W16)=MONTH(AA$1),NETWORKDAYS.INTL($V16,$W16,11,fériés!$D$4:$D$14),NETWORKDAYS.INTL($V16,AA$2,11,fériés!$D$4:$D$14)),IF(AND(MONTH($V16)&lt;MONTH(AA$1),MONTH($W16)&gt;MONTH(AA$2)),NETWORKDAYS.INTL(AA$1,AA$2,11,fériés!$D$4:$D$14),IF(MONTH($W16)=MONTH(AA$1),NETWORKDAYS.INTL(AA$1,$W16,11,fériés!$D$4:$D$14),0))),IF(MONTH($V16)=MONTH(AA$1),IF(MONTH($W16)=MONTH(AA$1),NETWORKDAYS.INTL($V16,$W16,11,fériés!$D$4:$D$14),NETWORKDAYS.INTL($V16,AA$2,11,fériés!$D$4:$D$14)),IF(AND(MONTH($V16)&lt;MONTH(AA$1),MONTH($W16)&gt;MONTH(AA$2)),NETWORKDAYS.INTL(AA$1,AA$2,11,fériés!$D$4:$D$14),IF(MONTH($W16)=MONTH(AA$1),NETWORKDAYS.INTL(AA$1,$W16,11,fériés!$D$4:$D$14),0))))),0)),0)</f>
        <v>0</v>
      </c>
      <c r="AB16">
        <f>IFERROR(IF(IF(OR(YEAR($V16)=YEAR(AB$1),YEAR($W16)=YEAR(AB$1)),IF($C16="",0,IF($U16="Z",-IF(MONTH($V16)=MONTH(AB$1),IF(MONTH($W16)=MONTH(AB$1),NETWORKDAYS.INTL($V16,$W16,11,fériés!$D$4:$D$14),NETWORKDAYS.INTL($V16,AB$2,11,fériés!$D$4:$D$14)),IF(AND(MONTH($V16)&lt;MONTH(AB$1),MONTH($W16)&gt;MONTH(AB$2)),NETWORKDAYS.INTL(AB$1,AB$2,11,fériés!$D$4:$D$14),IF(MONTH($W16)=MONTH(AB$1),NETWORKDAYS.INTL(AB$1,$W16,11,fériés!$D$4:$D$14),0))),IF(MONTH($V16)=MONTH(AB$1),IF(MONTH($W16)=MONTH(AB$1),NETWORKDAYS.INTL($V16,$W16,11,fériés!$D$4:$D$14),NETWORKDAYS.INTL($V16,AB$2,11,fériés!$D$4:$D$14)),IF(AND(MONTH($V16)&lt;MONTH(AB$1),MONTH($W16)&gt;MONTH(AB$2)),NETWORKDAYS.INTL(AB$1,AB$2,11,fériés!$D$4:$D$14),IF(MONTH($W16)=MONTH(AB$1),NETWORKDAYS.INTL(AB$1,$W16,11,fériés!$D$4:$D$14),0))))),0)&gt;NETWORKDAYS.INTL(AB$1,AB$2,11,fériés!$D$4:$D$14),NETWORKDAYS.INTL(AB$1,AB$2,11,fériés!$D$4:$D$14),IF(OR(YEAR($V16)=YEAR(AB$1),YEAR($W16)=YEAR(AB$1)),IF($C16="",0,IF($U16="Z",-IF(MONTH($V16)=MONTH(AB$1),IF(MONTH($W16)=MONTH(AB$1),NETWORKDAYS.INTL($V16,$W16,11,fériés!$D$4:$D$14),NETWORKDAYS.INTL($V16,AB$2,11,fériés!$D$4:$D$14)),IF(AND(MONTH($V16)&lt;MONTH(AB$1),MONTH($W16)&gt;MONTH(AB$2)),NETWORKDAYS.INTL(AB$1,AB$2,11,fériés!$D$4:$D$14),IF(MONTH($W16)=MONTH(AB$1),NETWORKDAYS.INTL(AB$1,$W16,11,fériés!$D$4:$D$14),0))),IF(MONTH($V16)=MONTH(AB$1),IF(MONTH($W16)=MONTH(AB$1),NETWORKDAYS.INTL($V16,$W16,11,fériés!$D$4:$D$14),NETWORKDAYS.INTL($V16,AB$2,11,fériés!$D$4:$D$14)),IF(AND(MONTH($V16)&lt;MONTH(AB$1),MONTH($W16)&gt;MONTH(AB$2)),NETWORKDAYS.INTL(AB$1,AB$2,11,fériés!$D$4:$D$14),IF(MONTH($W16)=MONTH(AB$1),NETWORKDAYS.INTL(AB$1,$W16,11,fériés!$D$4:$D$14),0))))),0)),0)</f>
        <v>0</v>
      </c>
      <c r="AC16">
        <f>IFERROR(IF(IF(OR(YEAR($V16)=YEAR(AC$1),YEAR($W16)=YEAR(AC$1)),IF($C16="",0,IF($U16="Z",-IF(MONTH($V16)=MONTH(AC$1),IF(MONTH($W16)=MONTH(AC$1),NETWORKDAYS.INTL($V16,$W16,11,fériés!$D$4:$D$14),NETWORKDAYS.INTL($V16,AC$2,11,fériés!$D$4:$D$14)),IF(AND(MONTH($V16)&lt;MONTH(AC$1),MONTH($W16)&gt;MONTH(AC$2)),NETWORKDAYS.INTL(AC$1,AC$2,11,fériés!$D$4:$D$14),IF(MONTH($W16)=MONTH(AC$1),NETWORKDAYS.INTL(AC$1,$W16,11,fériés!$D$4:$D$14),0))),IF(MONTH($V16)=MONTH(AC$1),IF(MONTH($W16)=MONTH(AC$1),NETWORKDAYS.INTL($V16,$W16,11,fériés!$D$4:$D$14),NETWORKDAYS.INTL($V16,AC$2,11,fériés!$D$4:$D$14)),IF(AND(MONTH($V16)&lt;MONTH(AC$1),MONTH($W16)&gt;MONTH(AC$2)),NETWORKDAYS.INTL(AC$1,AC$2,11,fériés!$D$4:$D$14),IF(MONTH($W16)=MONTH(AC$1),NETWORKDAYS.INTL(AC$1,$W16,11,fériés!$D$4:$D$14),0))))),0)&gt;NETWORKDAYS.INTL(AC$1,AC$2,11,fériés!$D$4:$D$14),NETWORKDAYS.INTL(AC$1,AC$2,11,fériés!$D$4:$D$14),IF(OR(YEAR($V16)=YEAR(AC$1),YEAR($W16)=YEAR(AC$1)),IF($C16="",0,IF($U16="Z",-IF(MONTH($V16)=MONTH(AC$1),IF(MONTH($W16)=MONTH(AC$1),NETWORKDAYS.INTL($V16,$W16,11,fériés!$D$4:$D$14),NETWORKDAYS.INTL($V16,AC$2,11,fériés!$D$4:$D$14)),IF(AND(MONTH($V16)&lt;MONTH(AC$1),MONTH($W16)&gt;MONTH(AC$2)),NETWORKDAYS.INTL(AC$1,AC$2,11,fériés!$D$4:$D$14),IF(MONTH($W16)=MONTH(AC$1),NETWORKDAYS.INTL(AC$1,$W16,11,fériés!$D$4:$D$14),0))),IF(MONTH($V16)=MONTH(AC$1),IF(MONTH($W16)=MONTH(AC$1),NETWORKDAYS.INTL($V16,$W16,11,fériés!$D$4:$D$14),NETWORKDAYS.INTL($V16,AC$2,11,fériés!$D$4:$D$14)),IF(AND(MONTH($V16)&lt;MONTH(AC$1),MONTH($W16)&gt;MONTH(AC$2)),NETWORKDAYS.INTL(AC$1,AC$2,11,fériés!$D$4:$D$14),IF(MONTH($W16)=MONTH(AC$1),NETWORKDAYS.INTL(AC$1,$W16,11,fériés!$D$4:$D$14),0))))),0)),0)</f>
        <v>0</v>
      </c>
      <c r="AD16">
        <f>IFERROR(IF(IF(OR(YEAR($V16)=YEAR(AD$1),YEAR($W16)=YEAR(AD$1)),IF($C16="",0,IF($U16="Z",-IF(MONTH($V16)=MONTH(AD$1),IF(MONTH($W16)=MONTH(AD$1),NETWORKDAYS.INTL($V16,$W16,11,fériés!$D$4:$D$14),NETWORKDAYS.INTL($V16,AD$2,11,fériés!$D$4:$D$14)),IF(AND(MONTH($V16)&lt;MONTH(AD$1),MONTH($W16)&gt;MONTH(AD$2)),NETWORKDAYS.INTL(AD$1,AD$2,11,fériés!$D$4:$D$14),IF(MONTH($W16)=MONTH(AD$1),NETWORKDAYS.INTL(AD$1,$W16,11,fériés!$D$4:$D$14),0))),IF(MONTH($V16)=MONTH(AD$1),IF(MONTH($W16)=MONTH(AD$1),NETWORKDAYS.INTL($V16,$W16,11,fériés!$D$4:$D$14),NETWORKDAYS.INTL($V16,AD$2,11,fériés!$D$4:$D$14)),IF(AND(MONTH($V16)&lt;MONTH(AD$1),MONTH($W16)&gt;MONTH(AD$2)),NETWORKDAYS.INTL(AD$1,AD$2,11,fériés!$D$4:$D$14),IF(MONTH($W16)=MONTH(AD$1),NETWORKDAYS.INTL(AD$1,$W16,11,fériés!$D$4:$D$14),0))))),0)&gt;NETWORKDAYS.INTL(AD$1,AD$2,11,fériés!$D$4:$D$14),NETWORKDAYS.INTL(AD$1,AD$2,11,fériés!$D$4:$D$14),IF(OR(YEAR($V16)=YEAR(AD$1),YEAR($W16)=YEAR(AD$1)),IF($C16="",0,IF($U16="Z",-IF(MONTH($V16)=MONTH(AD$1),IF(MONTH($W16)=MONTH(AD$1),NETWORKDAYS.INTL($V16,$W16,11,fériés!$D$4:$D$14),NETWORKDAYS.INTL($V16,AD$2,11,fériés!$D$4:$D$14)),IF(AND(MONTH($V16)&lt;MONTH(AD$1),MONTH($W16)&gt;MONTH(AD$2)),NETWORKDAYS.INTL(AD$1,AD$2,11,fériés!$D$4:$D$14),IF(MONTH($W16)=MONTH(AD$1),NETWORKDAYS.INTL(AD$1,$W16,11,fériés!$D$4:$D$14),0))),IF(MONTH($V16)=MONTH(AD$1),IF(MONTH($W16)=MONTH(AD$1),NETWORKDAYS.INTL($V16,$W16,11,fériés!$D$4:$D$14),NETWORKDAYS.INTL($V16,AD$2,11,fériés!$D$4:$D$14)),IF(AND(MONTH($V16)&lt;MONTH(AD$1),MONTH($W16)&gt;MONTH(AD$2)),NETWORKDAYS.INTL(AD$1,AD$2,11,fériés!$D$4:$D$14),IF(MONTH($W16)=MONTH(AD$1),NETWORKDAYS.INTL(AD$1,$W16,11,fériés!$D$4:$D$14),0))))),0)),0)</f>
        <v>0</v>
      </c>
      <c r="AE16">
        <f>IFERROR(IF(IF(OR(YEAR($V16)=YEAR(AE$1),YEAR($W16)=YEAR(AE$1)),IF($C16="",0,IF($U16="Z",-IF(MONTH($V16)=MONTH(AE$1),IF(MONTH($W16)=MONTH(AE$1),NETWORKDAYS.INTL($V16,$W16,11,fériés!$D$4:$D$14),NETWORKDAYS.INTL($V16,AE$2,11,fériés!$D$4:$D$14)),IF(AND(MONTH($V16)&lt;MONTH(AE$1),MONTH($W16)&gt;MONTH(AE$2)),NETWORKDAYS.INTL(AE$1,AE$2,11,fériés!$D$4:$D$14),IF(MONTH($W16)=MONTH(AE$1),NETWORKDAYS.INTL(AE$1,$W16,11,fériés!$D$4:$D$14),0))),IF(MONTH($V16)=MONTH(AE$1),IF(MONTH($W16)=MONTH(AE$1),NETWORKDAYS.INTL($V16,$W16,11,fériés!$D$4:$D$14),NETWORKDAYS.INTL($V16,AE$2,11,fériés!$D$4:$D$14)),IF(AND(MONTH($V16)&lt;MONTH(AE$1),MONTH($W16)&gt;MONTH(AE$2)),NETWORKDAYS.INTL(AE$1,AE$2,11,fériés!$D$4:$D$14),IF(MONTH($W16)=MONTH(AE$1),NETWORKDAYS.INTL(AE$1,$W16,11,fériés!$D$4:$D$14),0))))),0)&gt;NETWORKDAYS.INTL(AE$1,AE$2,11,fériés!$D$4:$D$14),NETWORKDAYS.INTL(AE$1,AE$2,11,fériés!$D$4:$D$14),IF(OR(YEAR($V16)=YEAR(AE$1),YEAR($W16)=YEAR(AE$1)),IF($C16="",0,IF($U16="Z",-IF(MONTH($V16)=MONTH(AE$1),IF(MONTH($W16)=MONTH(AE$1),NETWORKDAYS.INTL($V16,$W16,11,fériés!$D$4:$D$14),NETWORKDAYS.INTL($V16,AE$2,11,fériés!$D$4:$D$14)),IF(AND(MONTH($V16)&lt;MONTH(AE$1),MONTH($W16)&gt;MONTH(AE$2)),NETWORKDAYS.INTL(AE$1,AE$2,11,fériés!$D$4:$D$14),IF(MONTH($W16)=MONTH(AE$1),NETWORKDAYS.INTL(AE$1,$W16,11,fériés!$D$4:$D$14),0))),IF(MONTH($V16)=MONTH(AE$1),IF(MONTH($W16)=MONTH(AE$1),NETWORKDAYS.INTL($V16,$W16,11,fériés!$D$4:$D$14),NETWORKDAYS.INTL($V16,AE$2,11,fériés!$D$4:$D$14)),IF(AND(MONTH($V16)&lt;MONTH(AE$1),MONTH($W16)&gt;MONTH(AE$2)),NETWORKDAYS.INTL(AE$1,AE$2,11,fériés!$D$4:$D$14),IF(MONTH($W16)=MONTH(AE$1),NETWORKDAYS.INTL(AE$1,$W16,11,fériés!$D$4:$D$14),0))))),0)),0)</f>
        <v>0</v>
      </c>
      <c r="AF16">
        <f>IFERROR(IF(IF(OR(YEAR($V16)=YEAR(AF$1),YEAR($W16)=YEAR(AF$1)),IF($C16="",0,IF($U16="Z",-IF(MONTH($V16)=MONTH(AF$1),IF(MONTH($W16)=MONTH(AF$1),NETWORKDAYS.INTL($V16,$W16,11,fériés!$D$4:$D$14),NETWORKDAYS.INTL($V16,AF$2,11,fériés!$D$4:$D$14)),IF(AND(MONTH($V16)&lt;MONTH(AF$1),MONTH($W16)&gt;MONTH(AF$2)),NETWORKDAYS.INTL(AF$1,AF$2,11,fériés!$D$4:$D$14),IF(MONTH($W16)=MONTH(AF$1),NETWORKDAYS.INTL(AF$1,$W16,11,fériés!$D$4:$D$14),0))),IF(MONTH($V16)=MONTH(AF$1),IF(MONTH($W16)=MONTH(AF$1),NETWORKDAYS.INTL($V16,$W16,11,fériés!$D$4:$D$14),NETWORKDAYS.INTL($V16,AF$2,11,fériés!$D$4:$D$14)),IF(AND(MONTH($V16)&lt;MONTH(AF$1),MONTH($W16)&gt;MONTH(AF$2)),NETWORKDAYS.INTL(AF$1,AF$2,11,fériés!$D$4:$D$14),IF(MONTH($W16)=MONTH(AF$1),NETWORKDAYS.INTL(AF$1,$W16,11,fériés!$D$4:$D$14),0))))),0)&gt;NETWORKDAYS.INTL(AF$1,AF$2,11,fériés!$D$4:$D$14),NETWORKDAYS.INTL(AF$1,AF$2,11,fériés!$D$4:$D$14),IF(OR(YEAR($V16)=YEAR(AF$1),YEAR($W16)=YEAR(AF$1)),IF($C16="",0,IF($U16="Z",-IF(MONTH($V16)=MONTH(AF$1),IF(MONTH($W16)=MONTH(AF$1),NETWORKDAYS.INTL($V16,$W16,11,fériés!$D$4:$D$14),NETWORKDAYS.INTL($V16,AF$2,11,fériés!$D$4:$D$14)),IF(AND(MONTH($V16)&lt;MONTH(AF$1),MONTH($W16)&gt;MONTH(AF$2)),NETWORKDAYS.INTL(AF$1,AF$2,11,fériés!$D$4:$D$14),IF(MONTH($W16)=MONTH(AF$1),NETWORKDAYS.INTL(AF$1,$W16,11,fériés!$D$4:$D$14),0))),IF(MONTH($V16)=MONTH(AF$1),IF(MONTH($W16)=MONTH(AF$1),NETWORKDAYS.INTL($V16,$W16,11,fériés!$D$4:$D$14),NETWORKDAYS.INTL($V16,AF$2,11,fériés!$D$4:$D$14)),IF(AND(MONTH($V16)&lt;MONTH(AF$1),MONTH($W16)&gt;MONTH(AF$2)),NETWORKDAYS.INTL(AF$1,AF$2,11,fériés!$D$4:$D$14),IF(MONTH($W16)=MONTH(AF$1),NETWORKDAYS.INTL(AF$1,$W16,11,fériés!$D$4:$D$14),0))))),0)),0)</f>
        <v>0</v>
      </c>
      <c r="AG16">
        <f>IFERROR(IF(IF(OR(YEAR($V16)=YEAR(AG$1),YEAR($W16)=YEAR(AG$1)),IF($C16="",0,IF($U16="Z",-IF(MONTH($V16)=MONTH(AG$1),IF(MONTH($W16)=MONTH(AG$1),NETWORKDAYS.INTL($V16,$W16,11,fériés!$D$4:$D$14),NETWORKDAYS.INTL($V16,AG$2,11,fériés!$D$4:$D$14)),IF(AND(MONTH($V16)&lt;MONTH(AG$1),MONTH($W16)&gt;MONTH(AG$2)),NETWORKDAYS.INTL(AG$1,AG$2,11,fériés!$D$4:$D$14),IF(MONTH($W16)=MONTH(AG$1),NETWORKDAYS.INTL(AG$1,$W16,11,fériés!$D$4:$D$14),0))),IF(MONTH($V16)=MONTH(AG$1),IF(MONTH($W16)=MONTH(AG$1),NETWORKDAYS.INTL($V16,$W16,11,fériés!$D$4:$D$14),NETWORKDAYS.INTL($V16,AG$2,11,fériés!$D$4:$D$14)),IF(AND(MONTH($V16)&lt;MONTH(AG$1),MONTH($W16)&gt;MONTH(AG$2)),NETWORKDAYS.INTL(AG$1,AG$2,11,fériés!$D$4:$D$14),IF(MONTH($W16)=MONTH(AG$1),NETWORKDAYS.INTL(AG$1,$W16,11,fériés!$D$4:$D$14),0))))),0)&gt;NETWORKDAYS.INTL(AG$1,AG$2,11,fériés!$D$4:$D$14),NETWORKDAYS.INTL(AG$1,AG$2,11,fériés!$D$4:$D$14),IF(OR(YEAR($V16)=YEAR(AG$1),YEAR($W16)=YEAR(AG$1)),IF($C16="",0,IF($U16="Z",-IF(MONTH($V16)=MONTH(AG$1),IF(MONTH($W16)=MONTH(AG$1),NETWORKDAYS.INTL($V16,$W16,11,fériés!$D$4:$D$14),NETWORKDAYS.INTL($V16,AG$2,11,fériés!$D$4:$D$14)),IF(AND(MONTH($V16)&lt;MONTH(AG$1),MONTH($W16)&gt;MONTH(AG$2)),NETWORKDAYS.INTL(AG$1,AG$2,11,fériés!$D$4:$D$14),IF(MONTH($W16)=MONTH(AG$1),NETWORKDAYS.INTL(AG$1,$W16,11,fériés!$D$4:$D$14),0))),IF(MONTH($V16)=MONTH(AG$1),IF(MONTH($W16)=MONTH(AG$1),NETWORKDAYS.INTL($V16,$W16,11,fériés!$D$4:$D$14),NETWORKDAYS.INTL($V16,AG$2,11,fériés!$D$4:$D$14)),IF(AND(MONTH($V16)&lt;MONTH(AG$1),MONTH($W16)&gt;MONTH(AG$2)),NETWORKDAYS.INTL(AG$1,AG$2,11,fériés!$D$4:$D$14),IF(MONTH($W16)=MONTH(AG$1),NETWORKDAYS.INTL(AG$1,$W16,11,fériés!$D$4:$D$14),0))))),0)),0)</f>
        <v>0</v>
      </c>
      <c r="AH16">
        <f>IFERROR(IF(IF(OR(YEAR($V16)=YEAR(AH$1),YEAR($W16)=YEAR(AH$1)),IF($C16="",0,IF($U16="Z",-IF(MONTH($V16)=MONTH(AH$1),IF(MONTH($W16)=MONTH(AH$1),NETWORKDAYS.INTL($V16,$W16,11,fériés!$D$4:$D$14),NETWORKDAYS.INTL($V16,AH$2,11,fériés!$D$4:$D$14)),IF(AND(MONTH($V16)&lt;MONTH(AH$1),MONTH($W16)&gt;MONTH(AH$2)),NETWORKDAYS.INTL(AH$1,AH$2,11,fériés!$D$4:$D$14),IF(MONTH($W16)=MONTH(AH$1),NETWORKDAYS.INTL(AH$1,$W16,11,fériés!$D$4:$D$14),0))),IF(MONTH($V16)=MONTH(AH$1),IF(MONTH($W16)=MONTH(AH$1),NETWORKDAYS.INTL($V16,$W16,11,fériés!$D$4:$D$14),NETWORKDAYS.INTL($V16,AH$2,11,fériés!$D$4:$D$14)),IF(AND(MONTH($V16)&lt;MONTH(AH$1),MONTH($W16)&gt;MONTH(AH$2)),NETWORKDAYS.INTL(AH$1,AH$2,11,fériés!$D$4:$D$14),IF(MONTH($W16)=MONTH(AH$1),NETWORKDAYS.INTL(AH$1,$W16,11,fériés!$D$4:$D$14),0))))),0)&gt;NETWORKDAYS.INTL(AH$1,AH$2,11,fériés!$D$4:$D$14),NETWORKDAYS.INTL(AH$1,AH$2,11,fériés!$D$4:$D$14),IF(OR(YEAR($V16)=YEAR(AH$1),YEAR($W16)=YEAR(AH$1)),IF($C16="",0,IF($U16="Z",-IF(MONTH($V16)=MONTH(AH$1),IF(MONTH($W16)=MONTH(AH$1),NETWORKDAYS.INTL($V16,$W16,11,fériés!$D$4:$D$14),NETWORKDAYS.INTL($V16,AH$2,11,fériés!$D$4:$D$14)),IF(AND(MONTH($V16)&lt;MONTH(AH$1),MONTH($W16)&gt;MONTH(AH$2)),NETWORKDAYS.INTL(AH$1,AH$2,11,fériés!$D$4:$D$14),IF(MONTH($W16)=MONTH(AH$1),NETWORKDAYS.INTL(AH$1,$W16,11,fériés!$D$4:$D$14),0))),IF(MONTH($V16)=MONTH(AH$1),IF(MONTH($W16)=MONTH(AH$1),NETWORKDAYS.INTL($V16,$W16,11,fériés!$D$4:$D$14),NETWORKDAYS.INTL($V16,AH$2,11,fériés!$D$4:$D$14)),IF(AND(MONTH($V16)&lt;MONTH(AH$1),MONTH($W16)&gt;MONTH(AH$2)),NETWORKDAYS.INTL(AH$1,AH$2,11,fériés!$D$4:$D$14),IF(MONTH($W16)=MONTH(AH$1),NETWORKDAYS.INTL(AH$1,$W16,11,fériés!$D$4:$D$14),0))))),0)),0)</f>
        <v>0</v>
      </c>
      <c r="AI16">
        <f>IFERROR(IF(IF(OR(YEAR($V16)=YEAR(AI$1),YEAR($W16)=YEAR(AI$1)),IF($C16="",0,IF($U16="Z",-IF(MONTH($V16)=MONTH(AI$1),IF(MONTH($W16)=MONTH(AI$1),NETWORKDAYS.INTL($V16,$W16,11,fériés!$D$4:$D$14),NETWORKDAYS.INTL($V16,AI$2,11,fériés!$D$4:$D$14)),IF(AND(MONTH($V16)&lt;MONTH(AI$1),MONTH($W16)&gt;MONTH(AI$2)),NETWORKDAYS.INTL(AI$1,AI$2,11,fériés!$D$4:$D$14),IF(MONTH($W16)=MONTH(AI$1),NETWORKDAYS.INTL(AI$1,$W16,11,fériés!$D$4:$D$14),0))),IF(MONTH($V16)=MONTH(AI$1),IF(MONTH($W16)=MONTH(AI$1),NETWORKDAYS.INTL($V16,$W16,11,fériés!$D$4:$D$14),NETWORKDAYS.INTL($V16,AI$2,11,fériés!$D$4:$D$14)),IF(AND(MONTH($V16)&lt;MONTH(AI$1),MONTH($W16)&gt;MONTH(AI$2)),NETWORKDAYS.INTL(AI$1,AI$2,11,fériés!$D$4:$D$14),IF(MONTH($W16)=MONTH(AI$1),NETWORKDAYS.INTL(AI$1,$W16,11,fériés!$D$4:$D$14),0))))),0)&gt;NETWORKDAYS.INTL(AI$1,AI$2,11,fériés!$D$4:$D$14),NETWORKDAYS.INTL(AI$1,AI$2,11,fériés!$D$4:$D$14),IF(OR(YEAR($V16)=YEAR(AI$1),YEAR($W16)=YEAR(AI$1)),IF($C16="",0,IF($U16="Z",-IF(MONTH($V16)=MONTH(AI$1),IF(MONTH($W16)=MONTH(AI$1),NETWORKDAYS.INTL($V16,$W16,11,fériés!$D$4:$D$14),NETWORKDAYS.INTL($V16,AI$2,11,fériés!$D$4:$D$14)),IF(AND(MONTH($V16)&lt;MONTH(AI$1),MONTH($W16)&gt;MONTH(AI$2)),NETWORKDAYS.INTL(AI$1,AI$2,11,fériés!$D$4:$D$14),IF(MONTH($W16)=MONTH(AI$1),NETWORKDAYS.INTL(AI$1,$W16,11,fériés!$D$4:$D$14),0))),IF(MONTH($V16)=MONTH(AI$1),IF(MONTH($W16)=MONTH(AI$1),NETWORKDAYS.INTL($V16,$W16,11,fériés!$D$4:$D$14),NETWORKDAYS.INTL($V16,AI$2,11,fériés!$D$4:$D$14)),IF(AND(MONTH($V16)&lt;MONTH(AI$1),MONTH($W16)&gt;MONTH(AI$2)),NETWORKDAYS.INTL(AI$1,AI$2,11,fériés!$D$4:$D$14),IF(MONTH($W16)=MONTH(AI$1),NETWORKDAYS.INTL(AI$1,$W16,11,fériés!$D$4:$D$14),0))))),0)),0)</f>
        <v>0</v>
      </c>
      <c r="AJ16">
        <f>IFERROR(IF(IF(OR(YEAR($V16)=YEAR(AJ$1),YEAR($W16)=YEAR(AJ$1)),IF($C16="",0,IF($U16="Z",-IF(MONTH($V16)=MONTH(AJ$1),IF(MONTH($W16)=MONTH(AJ$1),NETWORKDAYS.INTL($V16,$W16,11,fériés!$D$4:$D$14),NETWORKDAYS.INTL($V16,AJ$2,11,fériés!$D$4:$D$14)),IF(AND(MONTH($V16)&lt;MONTH(AJ$1),MONTH($W16)&gt;MONTH(AJ$2)),NETWORKDAYS.INTL(AJ$1,AJ$2,11,fériés!$D$4:$D$14),IF(MONTH($W16)=MONTH(AJ$1),NETWORKDAYS.INTL(AJ$1,$W16,11,fériés!$D$4:$D$14),0))),IF(MONTH($V16)=MONTH(AJ$1),IF(MONTH($W16)=MONTH(AJ$1),NETWORKDAYS.INTL($V16,$W16,11,fériés!$D$4:$D$14),NETWORKDAYS.INTL($V16,AJ$2,11,fériés!$D$4:$D$14)),IF(AND(MONTH($V16)&lt;MONTH(AJ$1),MONTH($W16)&gt;MONTH(AJ$2)),NETWORKDAYS.INTL(AJ$1,AJ$2,11,fériés!$D$4:$D$14),IF(MONTH($W16)=MONTH(AJ$1),NETWORKDAYS.INTL(AJ$1,$W16,11,fériés!$D$4:$D$14),0))))),0)&gt;NETWORKDAYS.INTL(AJ$1,AJ$2,11,fériés!$D$4:$D$14),NETWORKDAYS.INTL(AJ$1,AJ$2,11,fériés!$D$4:$D$14),IF(OR(YEAR($V16)=YEAR(AJ$1),YEAR($W16)=YEAR(AJ$1)),IF($C16="",0,IF($U16="Z",-IF(MONTH($V16)=MONTH(AJ$1),IF(MONTH($W16)=MONTH(AJ$1),NETWORKDAYS.INTL($V16,$W16,11,fériés!$D$4:$D$14),NETWORKDAYS.INTL($V16,AJ$2,11,fériés!$D$4:$D$14)),IF(AND(MONTH($V16)&lt;MONTH(AJ$1),MONTH($W16)&gt;MONTH(AJ$2)),NETWORKDAYS.INTL(AJ$1,AJ$2,11,fériés!$D$4:$D$14),IF(MONTH($W16)=MONTH(AJ$1),NETWORKDAYS.INTL(AJ$1,$W16,11,fériés!$D$4:$D$14),0))),IF(MONTH($V16)=MONTH(AJ$1),IF(MONTH($W16)=MONTH(AJ$1),NETWORKDAYS.INTL($V16,$W16,11,fériés!$D$4:$D$14),NETWORKDAYS.INTL($V16,AJ$2,11,fériés!$D$4:$D$14)),IF(AND(MONTH($V16)&lt;MONTH(AJ$1),MONTH($W16)&gt;MONTH(AJ$2)),NETWORKDAYS.INTL(AJ$1,AJ$2,11,fériés!$D$4:$D$14),IF(MONTH($W16)=MONTH(AJ$1),NETWORKDAYS.INTL(AJ$1,$W16,11,fériés!$D$4:$D$14),0))))),0)),0)</f>
        <v>0</v>
      </c>
      <c r="AK16">
        <f>IFERROR(IF(IF(OR(YEAR($V16)=YEAR(AK$1),YEAR($W16)=YEAR(AK$1)),IF($C16="",0,IF($U16="Z",-IF(MONTH($V16)=MONTH(AK$1),IF(MONTH($W16)=MONTH(AK$1),NETWORKDAYS.INTL($V16,$W16,11,fériés!$D$4:$D$14),NETWORKDAYS.INTL($V16,AK$2,11,fériés!$D$4:$D$14)),IF(AND(MONTH($V16)&lt;MONTH(AK$1),MONTH($W16)&gt;MONTH(AK$2)),NETWORKDAYS.INTL(AK$1,AK$2,11,fériés!$D$4:$D$14),IF(MONTH($W16)=MONTH(AK$1),NETWORKDAYS.INTL(AK$1,$W16,11,fériés!$D$4:$D$14),0))),IF(MONTH($V16)=MONTH(AK$1),IF(MONTH($W16)=MONTH(AK$1),NETWORKDAYS.INTL($V16,$W16,11,fériés!$D$4:$D$14),NETWORKDAYS.INTL($V16,AK$2,11,fériés!$D$4:$D$14)),IF(AND(MONTH($V16)&lt;MONTH(AK$1),MONTH($W16)&gt;MONTH(AK$2)),NETWORKDAYS.INTL(AK$1,AK$2,11,fériés!$D$4:$D$14),IF(MONTH($W16)=MONTH(AK$1),NETWORKDAYS.INTL(AK$1,$W16,11,fériés!$D$4:$D$14),0))))),0)&gt;NETWORKDAYS.INTL(AK$1,AK$2,11,fériés!$D$4:$D$14),NETWORKDAYS.INTL(AK$1,AK$2,11,fériés!$D$4:$D$14),IF(OR(YEAR($V16)=YEAR(AK$1),YEAR($W16)=YEAR(AK$1)),IF($C16="",0,IF($U16="Z",-IF(MONTH($V16)=MONTH(AK$1),IF(MONTH($W16)=MONTH(AK$1),NETWORKDAYS.INTL($V16,$W16,11,fériés!$D$4:$D$14),NETWORKDAYS.INTL($V16,AK$2,11,fériés!$D$4:$D$14)),IF(AND(MONTH($V16)&lt;MONTH(AK$1),MONTH($W16)&gt;MONTH(AK$2)),NETWORKDAYS.INTL(AK$1,AK$2,11,fériés!$D$4:$D$14),IF(MONTH($W16)=MONTH(AK$1),NETWORKDAYS.INTL(AK$1,$W16,11,fériés!$D$4:$D$14),0))),IF(MONTH($V16)=MONTH(AK$1),IF(MONTH($W16)=MONTH(AK$1),NETWORKDAYS.INTL($V16,$W16,11,fériés!$D$4:$D$14),NETWORKDAYS.INTL($V16,AK$2,11,fériés!$D$4:$D$14)),IF(AND(MONTH($V16)&lt;MONTH(AK$1),MONTH($W16)&gt;MONTH(AK$2)),NETWORKDAYS.INTL(AK$1,AK$2,11,fériés!$D$4:$D$14),IF(MONTH($W16)=MONTH(AK$1),NETWORKDAYS.INTL(AK$1,$W16,11,fériés!$D$4:$D$14),0))))),0)),0)</f>
        <v>0</v>
      </c>
      <c r="AL16">
        <f>IFERROR(IF(IF(OR(YEAR($V16)=YEAR(AL$1),YEAR($W16)=YEAR(AL$1)),IF($C16="",0,IF($U16="Z",-IF(MONTH($V16)=MONTH(AL$1),IF(MONTH($W16)=MONTH(AL$1),NETWORKDAYS.INTL($V16,$W16,11,fériés!$D$4:$D$14),NETWORKDAYS.INTL($V16,AL$2,11,fériés!$D$4:$D$14)),IF(AND(MONTH($V16)&lt;MONTH(AL$1),MONTH($W16)&gt;MONTH(AL$2)),NETWORKDAYS.INTL(AL$1,AL$2,11,fériés!$D$4:$D$14),IF(MONTH($W16)=MONTH(AL$1),NETWORKDAYS.INTL(AL$1,$W16,11,fériés!$D$4:$D$14),0))),IF(MONTH($V16)=MONTH(AL$1),IF(MONTH($W16)=MONTH(AL$1),NETWORKDAYS.INTL($V16,$W16,11,fériés!$D$4:$D$14),NETWORKDAYS.INTL($V16,AL$2,11,fériés!$D$4:$D$14)),IF(AND(MONTH($V16)&lt;MONTH(AL$1),MONTH($W16)&gt;MONTH(AL$2)),NETWORKDAYS.INTL(AL$1,AL$2,11,fériés!$D$4:$D$14),IF(MONTH($W16)=MONTH(AL$1),NETWORKDAYS.INTL(AL$1,$W16,11,fériés!$D$4:$D$14),0))))),0)&gt;NETWORKDAYS.INTL(AL$1,AL$2,11,fériés!$D$4:$D$14),NETWORKDAYS.INTL(AL$1,AL$2,11,fériés!$D$4:$D$14),IF(OR(YEAR($V16)=YEAR(AL$1),YEAR($W16)=YEAR(AL$1)),IF($C16="",0,IF($U16="Z",-IF(MONTH($V16)=MONTH(AL$1),IF(MONTH($W16)=MONTH(AL$1),NETWORKDAYS.INTL($V16,$W16,11,fériés!$D$4:$D$14),NETWORKDAYS.INTL($V16,AL$2,11,fériés!$D$4:$D$14)),IF(AND(MONTH($V16)&lt;MONTH(AL$1),MONTH($W16)&gt;MONTH(AL$2)),NETWORKDAYS.INTL(AL$1,AL$2,11,fériés!$D$4:$D$14),IF(MONTH($W16)=MONTH(AL$1),NETWORKDAYS.INTL(AL$1,$W16,11,fériés!$D$4:$D$14),0))),IF(MONTH($V16)=MONTH(AL$1),IF(MONTH($W16)=MONTH(AL$1),NETWORKDAYS.INTL($V16,$W16,11,fériés!$D$4:$D$14),NETWORKDAYS.INTL($V16,AL$2,11,fériés!$D$4:$D$14)),IF(AND(MONTH($V16)&lt;MONTH(AL$1),MONTH($W16)&gt;MONTH(AL$2)),NETWORKDAYS.INTL(AL$1,AL$2,11,fériés!$D$4:$D$14),IF(MONTH($W16)=MONTH(AL$1),NETWORKDAYS.INTL(AL$1,$W16,11,fériés!$D$4:$D$14),0))))),0)),0)</f>
        <v>0</v>
      </c>
      <c r="AM16">
        <f>IFERROR(IF(IF(OR(YEAR($V16)=YEAR(AM$1),YEAR($W16)=YEAR(AM$1)),IF($C16="",0,IF($U16="Z",-IF(MONTH($V16)=MONTH(AM$1),IF(MONTH($W16)=MONTH(AM$1),NETWORKDAYS.INTL($V16,$W16,11,fériés!$D$4:$D$14),NETWORKDAYS.INTL($V16,AM$2,11,fériés!$D$4:$D$14)),IF(AND(MONTH($V16)&lt;MONTH(AM$1),MONTH($W16)&gt;MONTH(AM$2)),NETWORKDAYS.INTL(AM$1,AM$2,11,fériés!$D$4:$D$14),IF(MONTH($W16)=MONTH(AM$1),NETWORKDAYS.INTL(AM$1,$W16,11,fériés!$D$4:$D$14),0))),IF(MONTH($V16)=MONTH(AM$1),IF(MONTH($W16)=MONTH(AM$1),NETWORKDAYS.INTL($V16,$W16,11,fériés!$D$4:$D$14),NETWORKDAYS.INTL($V16,AM$2,11,fériés!$D$4:$D$14)),IF(AND(MONTH($V16)&lt;MONTH(AM$1),MONTH($W16)&gt;MONTH(AM$2)),NETWORKDAYS.INTL(AM$1,AM$2,11,fériés!$D$4:$D$14),IF(MONTH($W16)=MONTH(AM$1),NETWORKDAYS.INTL(AM$1,$W16,11,fériés!$D$4:$D$14),0))))),0)&gt;NETWORKDAYS.INTL(AM$1,AM$2,11,fériés!$D$4:$D$14),NETWORKDAYS.INTL(AM$1,AM$2,11,fériés!$D$4:$D$14),IF(OR(YEAR($V16)=YEAR(AM$1),YEAR($W16)=YEAR(AM$1)),IF($C16="",0,IF($U16="Z",-IF(MONTH($V16)=MONTH(AM$1),IF(MONTH($W16)=MONTH(AM$1),NETWORKDAYS.INTL($V16,$W16,11,fériés!$D$4:$D$14),NETWORKDAYS.INTL($V16,AM$2,11,fériés!$D$4:$D$14)),IF(AND(MONTH($V16)&lt;MONTH(AM$1),MONTH($W16)&gt;MONTH(AM$2)),NETWORKDAYS.INTL(AM$1,AM$2,11,fériés!$D$4:$D$14),IF(MONTH($W16)=MONTH(AM$1),NETWORKDAYS.INTL(AM$1,$W16,11,fériés!$D$4:$D$14),0))),IF(MONTH($V16)=MONTH(AM$1),IF(MONTH($W16)=MONTH(AM$1),NETWORKDAYS.INTL($V16,$W16,11,fériés!$D$4:$D$14),NETWORKDAYS.INTL($V16,AM$2,11,fériés!$D$4:$D$14)),IF(AND(MONTH($V16)&lt;MONTH(AM$1),MONTH($W16)&gt;MONTH(AM$2)),NETWORKDAYS.INTL(AM$1,AM$2,11,fériés!$D$4:$D$14),IF(MONTH($W16)=MONTH(AM$1),NETWORKDAYS.INTL(AM$1,$W16,11,fériés!$D$4:$D$14),0))))),0)),0)</f>
        <v>0</v>
      </c>
      <c r="AN16">
        <f>IFERROR(IF(IF(OR(YEAR($V16)=YEAR(AN$1),YEAR($W16)=YEAR(AN$1)),IF($C16="",0,IF($U16="Z",-IF(MONTH($V16)=MONTH(AN$1),IF(MONTH($W16)=MONTH(AN$1),NETWORKDAYS.INTL($V16,$W16,11,fériés!$D$4:$D$14),NETWORKDAYS.INTL($V16,AN$2,11,fériés!$D$4:$D$14)),IF(AND(MONTH($V16)&lt;MONTH(AN$1),MONTH($W16)&gt;MONTH(AN$2)),NETWORKDAYS.INTL(AN$1,AN$2,11,fériés!$D$4:$D$14),IF(MONTH($W16)=MONTH(AN$1),NETWORKDAYS.INTL(AN$1,$W16,11,fériés!$D$4:$D$14),0))),IF(MONTH($V16)=MONTH(AN$1),IF(MONTH($W16)=MONTH(AN$1),NETWORKDAYS.INTL($V16,$W16,11,fériés!$D$4:$D$14),NETWORKDAYS.INTL($V16,AN$2,11,fériés!$D$4:$D$14)),IF(AND(MONTH($V16)&lt;MONTH(AN$1),MONTH($W16)&gt;MONTH(AN$2)),NETWORKDAYS.INTL(AN$1,AN$2,11,fériés!$D$4:$D$14),IF(MONTH($W16)=MONTH(AN$1),NETWORKDAYS.INTL(AN$1,$W16,11,fériés!$D$4:$D$14),0))))),0)&gt;NETWORKDAYS.INTL(AN$1,AN$2,11,fériés!$D$4:$D$14),NETWORKDAYS.INTL(AN$1,AN$2,11,fériés!$D$4:$D$14),IF(OR(YEAR($V16)=YEAR(AN$1),YEAR($W16)=YEAR(AN$1)),IF($C16="",0,IF($U16="Z",-IF(MONTH($V16)=MONTH(AN$1),IF(MONTH($W16)=MONTH(AN$1),NETWORKDAYS.INTL($V16,$W16,11,fériés!$D$4:$D$14),NETWORKDAYS.INTL($V16,AN$2,11,fériés!$D$4:$D$14)),IF(AND(MONTH($V16)&lt;MONTH(AN$1),MONTH($W16)&gt;MONTH(AN$2)),NETWORKDAYS.INTL(AN$1,AN$2,11,fériés!$D$4:$D$14),IF(MONTH($W16)=MONTH(AN$1),NETWORKDAYS.INTL(AN$1,$W16,11,fériés!$D$4:$D$14),0))),IF(MONTH($V16)=MONTH(AN$1),IF(MONTH($W16)=MONTH(AN$1),NETWORKDAYS.INTL($V16,$W16,11,fériés!$D$4:$D$14),NETWORKDAYS.INTL($V16,AN$2,11,fériés!$D$4:$D$14)),IF(AND(MONTH($V16)&lt;MONTH(AN$1),MONTH($W16)&gt;MONTH(AN$2)),NETWORKDAYS.INTL(AN$1,AN$2,11,fériés!$D$4:$D$14),IF(MONTH($W16)=MONTH(AN$1),NETWORKDAYS.INTL(AN$1,$W16,11,fériés!$D$4:$D$14),0))))),0)),0)</f>
        <v>0</v>
      </c>
      <c r="AO16">
        <f>IFERROR(IF(IF(OR(YEAR($V16)=YEAR(AO$1),YEAR($W16)=YEAR(AO$1)),IF($C16="",0,IF($U16="Z",-IF(MONTH($V16)=MONTH(AO$1),IF(MONTH($W16)=MONTH(AO$1),NETWORKDAYS.INTL($V16,$W16,11,fériés!$D$4:$D$14),NETWORKDAYS.INTL($V16,AO$2,11,fériés!$D$4:$D$14)),IF(AND(MONTH($V16)&lt;MONTH(AO$1),MONTH($W16)&gt;MONTH(AO$2)),NETWORKDAYS.INTL(AO$1,AO$2,11,fériés!$D$4:$D$14),IF(MONTH($W16)=MONTH(AO$1),NETWORKDAYS.INTL(AO$1,$W16,11,fériés!$D$4:$D$14),0))),IF(MONTH($V16)=MONTH(AO$1),IF(MONTH($W16)=MONTH(AO$1),NETWORKDAYS.INTL($V16,$W16,11,fériés!$D$4:$D$14),NETWORKDAYS.INTL($V16,AO$2,11,fériés!$D$4:$D$14)),IF(AND(MONTH($V16)&lt;MONTH(AO$1),MONTH($W16)&gt;MONTH(AO$2)),NETWORKDAYS.INTL(AO$1,AO$2,11,fériés!$D$4:$D$14),IF(MONTH($W16)=MONTH(AO$1),NETWORKDAYS.INTL(AO$1,$W16,11,fériés!$D$4:$D$14),0))))),0)&gt;NETWORKDAYS.INTL(AO$1,AO$2,11,fériés!$D$4:$D$14),NETWORKDAYS.INTL(AO$1,AO$2,11,fériés!$D$4:$D$14),IF(OR(YEAR($V16)=YEAR(AO$1),YEAR($W16)=YEAR(AO$1)),IF($C16="",0,IF($U16="Z",-IF(MONTH($V16)=MONTH(AO$1),IF(MONTH($W16)=MONTH(AO$1),NETWORKDAYS.INTL($V16,$W16,11,fériés!$D$4:$D$14),NETWORKDAYS.INTL($V16,AO$2,11,fériés!$D$4:$D$14)),IF(AND(MONTH($V16)&lt;MONTH(AO$1),MONTH($W16)&gt;MONTH(AO$2)),NETWORKDAYS.INTL(AO$1,AO$2,11,fériés!$D$4:$D$14),IF(MONTH($W16)=MONTH(AO$1),NETWORKDAYS.INTL(AO$1,$W16,11,fériés!$D$4:$D$14),0))),IF(MONTH($V16)=MONTH(AO$1),IF(MONTH($W16)=MONTH(AO$1),NETWORKDAYS.INTL($V16,$W16,11,fériés!$D$4:$D$14),NETWORKDAYS.INTL($V16,AO$2,11,fériés!$D$4:$D$14)),IF(AND(MONTH($V16)&lt;MONTH(AO$1),MONTH($W16)&gt;MONTH(AO$2)),NETWORKDAYS.INTL(AO$1,AO$2,11,fériés!$D$4:$D$14),IF(MONTH($W16)=MONTH(AO$1),NETWORKDAYS.INTL(AO$1,$W16,11,fériés!$D$4:$D$14),0))))),0)),0)</f>
        <v>0</v>
      </c>
      <c r="AP16">
        <f>IFERROR(IF(IF(OR(YEAR($V16)=YEAR(AP$1),YEAR($W16)=YEAR(AP$1)),IF($C16="",0,IF($U16="Z",-IF(MONTH($V16)=MONTH(AP$1),IF(MONTH($W16)=MONTH(AP$1),NETWORKDAYS.INTL($V16,$W16,11,fériés!$D$4:$D$14),NETWORKDAYS.INTL($V16,AP$2,11,fériés!$D$4:$D$14)),IF(AND(MONTH($V16)&lt;MONTH(AP$1),MONTH($W16)&gt;MONTH(AP$2)),NETWORKDAYS.INTL(AP$1,AP$2,11,fériés!$D$4:$D$14),IF(MONTH($W16)=MONTH(AP$1),NETWORKDAYS.INTL(AP$1,$W16,11,fériés!$D$4:$D$14),0))),IF(MONTH($V16)=MONTH(AP$1),IF(MONTH($W16)=MONTH(AP$1),NETWORKDAYS.INTL($V16,$W16,11,fériés!$D$4:$D$14),NETWORKDAYS.INTL($V16,AP$2,11,fériés!$D$4:$D$14)),IF(AND(MONTH($V16)&lt;MONTH(AP$1),MONTH($W16)&gt;MONTH(AP$2)),NETWORKDAYS.INTL(AP$1,AP$2,11,fériés!$D$4:$D$14),IF(MONTH($W16)=MONTH(AP$1),NETWORKDAYS.INTL(AP$1,$W16,11,fériés!$D$4:$D$14),0))))),0)&gt;NETWORKDAYS.INTL(AP$1,AP$2,11,fériés!$D$4:$D$14),NETWORKDAYS.INTL(AP$1,AP$2,11,fériés!$D$4:$D$14),IF(OR(YEAR($V16)=YEAR(AP$1),YEAR($W16)=YEAR(AP$1)),IF($C16="",0,IF($U16="Z",-IF(MONTH($V16)=MONTH(AP$1),IF(MONTH($W16)=MONTH(AP$1),NETWORKDAYS.INTL($V16,$W16,11,fériés!$D$4:$D$14),NETWORKDAYS.INTL($V16,AP$2,11,fériés!$D$4:$D$14)),IF(AND(MONTH($V16)&lt;MONTH(AP$1),MONTH($W16)&gt;MONTH(AP$2)),NETWORKDAYS.INTL(AP$1,AP$2,11,fériés!$D$4:$D$14),IF(MONTH($W16)=MONTH(AP$1),NETWORKDAYS.INTL(AP$1,$W16,11,fériés!$D$4:$D$14),0))),IF(MONTH($V16)=MONTH(AP$1),IF(MONTH($W16)=MONTH(AP$1),NETWORKDAYS.INTL($V16,$W16,11,fériés!$D$4:$D$14),NETWORKDAYS.INTL($V16,AP$2,11,fériés!$D$4:$D$14)),IF(AND(MONTH($V16)&lt;MONTH(AP$1),MONTH($W16)&gt;MONTH(AP$2)),NETWORKDAYS.INTL(AP$1,AP$2,11,fériés!$D$4:$D$14),IF(MONTH($W16)=MONTH(AP$1),NETWORKDAYS.INTL(AP$1,$W16,11,fériés!$D$4:$D$14),0))))),0)),0)</f>
        <v>0</v>
      </c>
      <c r="AQ16">
        <f>IFERROR(IF(IF(OR(YEAR($V16)=YEAR(AQ$1),YEAR($W16)=YEAR(AQ$1)),IF($C16="",0,IF($U16="Z",-IF(MONTH($V16)=MONTH(AQ$1),IF(MONTH($W16)=MONTH(AQ$1),NETWORKDAYS.INTL($V16,$W16,11,fériés!$D$4:$D$14),NETWORKDAYS.INTL($V16,AQ$2,11,fériés!$D$4:$D$14)),IF(AND(MONTH($V16)&lt;MONTH(AQ$1),MONTH($W16)&gt;MONTH(AQ$2)),NETWORKDAYS.INTL(AQ$1,AQ$2,11,fériés!$D$4:$D$14),IF(MONTH($W16)=MONTH(AQ$1),NETWORKDAYS.INTL(AQ$1,$W16,11,fériés!$D$4:$D$14),0))),IF(MONTH($V16)=MONTH(AQ$1),IF(MONTH($W16)=MONTH(AQ$1),NETWORKDAYS.INTL($V16,$W16,11,fériés!$D$4:$D$14),NETWORKDAYS.INTL($V16,AQ$2,11,fériés!$D$4:$D$14)),IF(AND(MONTH($V16)&lt;MONTH(AQ$1),MONTH($W16)&gt;MONTH(AQ$2)),NETWORKDAYS.INTL(AQ$1,AQ$2,11,fériés!$D$4:$D$14),IF(MONTH($W16)=MONTH(AQ$1),NETWORKDAYS.INTL(AQ$1,$W16,11,fériés!$D$4:$D$14),0))))),0)&gt;NETWORKDAYS.INTL(AQ$1,AQ$2,11,fériés!$D$4:$D$14),NETWORKDAYS.INTL(AQ$1,AQ$2,11,fériés!$D$4:$D$14),IF(OR(YEAR($V16)=YEAR(AQ$1),YEAR($W16)=YEAR(AQ$1)),IF($C16="",0,IF($U16="Z",-IF(MONTH($V16)=MONTH(AQ$1),IF(MONTH($W16)=MONTH(AQ$1),NETWORKDAYS.INTL($V16,$W16,11,fériés!$D$4:$D$14),NETWORKDAYS.INTL($V16,AQ$2,11,fériés!$D$4:$D$14)),IF(AND(MONTH($V16)&lt;MONTH(AQ$1),MONTH($W16)&gt;MONTH(AQ$2)),NETWORKDAYS.INTL(AQ$1,AQ$2,11,fériés!$D$4:$D$14),IF(MONTH($W16)=MONTH(AQ$1),NETWORKDAYS.INTL(AQ$1,$W16,11,fériés!$D$4:$D$14),0))),IF(MONTH($V16)=MONTH(AQ$1),IF(MONTH($W16)=MONTH(AQ$1),NETWORKDAYS.INTL($V16,$W16,11,fériés!$D$4:$D$14),NETWORKDAYS.INTL($V16,AQ$2,11,fériés!$D$4:$D$14)),IF(AND(MONTH($V16)&lt;MONTH(AQ$1),MONTH($W16)&gt;MONTH(AQ$2)),NETWORKDAYS.INTL(AQ$1,AQ$2,11,fériés!$D$4:$D$14),IF(MONTH($W16)=MONTH(AQ$1),NETWORKDAYS.INTL(AQ$1,$W16,11,fériés!$D$4:$D$14),0))))),0)),0)</f>
        <v>0</v>
      </c>
      <c r="AR16">
        <f>IFERROR(IF(IF(OR(YEAR($V16)=YEAR(AR$1),YEAR($W16)=YEAR(AR$1)),IF($C16="",0,IF($U16="Z",-IF(MONTH($V16)=MONTH(AR$1),IF(MONTH($W16)=MONTH(AR$1),NETWORKDAYS.INTL($V16,$W16,11,fériés!$D$4:$D$14),NETWORKDAYS.INTL($V16,AR$2,11,fériés!$D$4:$D$14)),IF(AND(MONTH($V16)&lt;MONTH(AR$1),MONTH($W16)&gt;MONTH(AR$2)),NETWORKDAYS.INTL(AR$1,AR$2,11,fériés!$D$4:$D$14),IF(MONTH($W16)=MONTH(AR$1),NETWORKDAYS.INTL(AR$1,$W16,11,fériés!$D$4:$D$14),0))),IF(MONTH($V16)=MONTH(AR$1),IF(MONTH($W16)=MONTH(AR$1),NETWORKDAYS.INTL($V16,$W16,11,fériés!$D$4:$D$14),NETWORKDAYS.INTL($V16,AR$2,11,fériés!$D$4:$D$14)),IF(AND(MONTH($V16)&lt;MONTH(AR$1),MONTH($W16)&gt;MONTH(AR$2)),NETWORKDAYS.INTL(AR$1,AR$2,11,fériés!$D$4:$D$14),IF(MONTH($W16)=MONTH(AR$1),NETWORKDAYS.INTL(AR$1,$W16,11,fériés!$D$4:$D$14),0))))),0)&gt;NETWORKDAYS.INTL(AR$1,AR$2,11,fériés!$D$4:$D$14),NETWORKDAYS.INTL(AR$1,AR$2,11,fériés!$D$4:$D$14),IF(OR(YEAR($V16)=YEAR(AR$1),YEAR($W16)=YEAR(AR$1)),IF($C16="",0,IF($U16="Z",-IF(MONTH($V16)=MONTH(AR$1),IF(MONTH($W16)=MONTH(AR$1),NETWORKDAYS.INTL($V16,$W16,11,fériés!$D$4:$D$14),NETWORKDAYS.INTL($V16,AR$2,11,fériés!$D$4:$D$14)),IF(AND(MONTH($V16)&lt;MONTH(AR$1),MONTH($W16)&gt;MONTH(AR$2)),NETWORKDAYS.INTL(AR$1,AR$2,11,fériés!$D$4:$D$14),IF(MONTH($W16)=MONTH(AR$1),NETWORKDAYS.INTL(AR$1,$W16,11,fériés!$D$4:$D$14),0))),IF(MONTH($V16)=MONTH(AR$1),IF(MONTH($W16)=MONTH(AR$1),NETWORKDAYS.INTL($V16,$W16,11,fériés!$D$4:$D$14),NETWORKDAYS.INTL($V16,AR$2,11,fériés!$D$4:$D$14)),IF(AND(MONTH($V16)&lt;MONTH(AR$1),MONTH($W16)&gt;MONTH(AR$2)),NETWORKDAYS.INTL(AR$1,AR$2,11,fériés!$D$4:$D$14),IF(MONTH($W16)=MONTH(AR$1),NETWORKDAYS.INTL(AR$1,$W16,11,fériés!$D$4:$D$14),0))))),0)),0)</f>
        <v>0</v>
      </c>
      <c r="AS16">
        <f>IFERROR(IF(IF(OR(YEAR($V16)=YEAR(AS$1),YEAR($W16)=YEAR(AS$1)),IF($C16="",0,IF($U16="Z",-IF(MONTH($V16)=MONTH(AS$1),IF(MONTH($W16)=MONTH(AS$1),NETWORKDAYS.INTL($V16,$W16,11,fériés!$D$4:$D$14),NETWORKDAYS.INTL($V16,AS$2,11,fériés!$D$4:$D$14)),IF(AND(MONTH($V16)&lt;MONTH(AS$1),MONTH($W16)&gt;MONTH(AS$2)),NETWORKDAYS.INTL(AS$1,AS$2,11,fériés!$D$4:$D$14),IF(MONTH($W16)=MONTH(AS$1),NETWORKDAYS.INTL(AS$1,$W16,11,fériés!$D$4:$D$14),0))),IF(MONTH($V16)=MONTH(AS$1),IF(MONTH($W16)=MONTH(AS$1),NETWORKDAYS.INTL($V16,$W16,11,fériés!$D$4:$D$14),NETWORKDAYS.INTL($V16,AS$2,11,fériés!$D$4:$D$14)),IF(AND(MONTH($V16)&lt;MONTH(AS$1),MONTH($W16)&gt;MONTH(AS$2)),NETWORKDAYS.INTL(AS$1,AS$2,11,fériés!$D$4:$D$14),IF(MONTH($W16)=MONTH(AS$1),NETWORKDAYS.INTL(AS$1,$W16,11,fériés!$D$4:$D$14),0))))),0)&gt;NETWORKDAYS.INTL(AS$1,AS$2,11,fériés!$D$4:$D$14),NETWORKDAYS.INTL(AS$1,AS$2,11,fériés!$D$4:$D$14),IF(OR(YEAR($V16)=YEAR(AS$1),YEAR($W16)=YEAR(AS$1)),IF($C16="",0,IF($U16="Z",-IF(MONTH($V16)=MONTH(AS$1),IF(MONTH($W16)=MONTH(AS$1),NETWORKDAYS.INTL($V16,$W16,11,fériés!$D$4:$D$14),NETWORKDAYS.INTL($V16,AS$2,11,fériés!$D$4:$D$14)),IF(AND(MONTH($V16)&lt;MONTH(AS$1),MONTH($W16)&gt;MONTH(AS$2)),NETWORKDAYS.INTL(AS$1,AS$2,11,fériés!$D$4:$D$14),IF(MONTH($W16)=MONTH(AS$1),NETWORKDAYS.INTL(AS$1,$W16,11,fériés!$D$4:$D$14),0))),IF(MONTH($V16)=MONTH(AS$1),IF(MONTH($W16)=MONTH(AS$1),NETWORKDAYS.INTL($V16,$W16,11,fériés!$D$4:$D$14),NETWORKDAYS.INTL($V16,AS$2,11,fériés!$D$4:$D$14)),IF(AND(MONTH($V16)&lt;MONTH(AS$1),MONTH($W16)&gt;MONTH(AS$2)),NETWORKDAYS.INTL(AS$1,AS$2,11,fériés!$D$4:$D$14),IF(MONTH($W16)=MONTH(AS$1),NETWORKDAYS.INTL(AS$1,$W16,11,fériés!$D$4:$D$14),0))))),0)),0)</f>
        <v>0</v>
      </c>
      <c r="AT16">
        <f>IFERROR(IF(IF(OR(YEAR($V16)=YEAR(AT$1),YEAR($W16)=YEAR(AT$1)),IF($C16="",0,IF($U16="Z",-IF(MONTH($V16)=MONTH(AT$1),IF(MONTH($W16)=MONTH(AT$1),NETWORKDAYS.INTL($V16,$W16,11,fériés!$D$4:$D$14),NETWORKDAYS.INTL($V16,AT$2,11,fériés!$D$4:$D$14)),IF(AND(MONTH($V16)&lt;MONTH(AT$1),MONTH($W16)&gt;MONTH(AT$2)),NETWORKDAYS.INTL(AT$1,AT$2,11,fériés!$D$4:$D$14),IF(MONTH($W16)=MONTH(AT$1),NETWORKDAYS.INTL(AT$1,$W16,11,fériés!$D$4:$D$14),0))),IF(MONTH($V16)=MONTH(AT$1),IF(MONTH($W16)=MONTH(AT$1),NETWORKDAYS.INTL($V16,$W16,11,fériés!$D$4:$D$14),NETWORKDAYS.INTL($V16,AT$2,11,fériés!$D$4:$D$14)),IF(AND(MONTH($V16)&lt;MONTH(AT$1),MONTH($W16)&gt;MONTH(AT$2)),NETWORKDAYS.INTL(AT$1,AT$2,11,fériés!$D$4:$D$14),IF(MONTH($W16)=MONTH(AT$1),NETWORKDAYS.INTL(AT$1,$W16,11,fériés!$D$4:$D$14),0))))),0)&gt;NETWORKDAYS.INTL(AT$1,AT$2,11,fériés!$D$4:$D$14),NETWORKDAYS.INTL(AT$1,AT$2,11,fériés!$D$4:$D$14),IF(OR(YEAR($V16)=YEAR(AT$1),YEAR($W16)=YEAR(AT$1)),IF($C16="",0,IF($U16="Z",-IF(MONTH($V16)=MONTH(AT$1),IF(MONTH($W16)=MONTH(AT$1),NETWORKDAYS.INTL($V16,$W16,11,fériés!$D$4:$D$14),NETWORKDAYS.INTL($V16,AT$2,11,fériés!$D$4:$D$14)),IF(AND(MONTH($V16)&lt;MONTH(AT$1),MONTH($W16)&gt;MONTH(AT$2)),NETWORKDAYS.INTL(AT$1,AT$2,11,fériés!$D$4:$D$14),IF(MONTH($W16)=MONTH(AT$1),NETWORKDAYS.INTL(AT$1,$W16,11,fériés!$D$4:$D$14),0))),IF(MONTH($V16)=MONTH(AT$1),IF(MONTH($W16)=MONTH(AT$1),NETWORKDAYS.INTL($V16,$W16,11,fériés!$D$4:$D$14),NETWORKDAYS.INTL($V16,AT$2,11,fériés!$D$4:$D$14)),IF(AND(MONTH($V16)&lt;MONTH(AT$1),MONTH($W16)&gt;MONTH(AT$2)),NETWORKDAYS.INTL(AT$1,AT$2,11,fériés!$D$4:$D$14),IF(MONTH($W16)=MONTH(AT$1),NETWORKDAYS.INTL(AT$1,$W16,11,fériés!$D$4:$D$14),0))))),0)),0)</f>
        <v>0</v>
      </c>
      <c r="AU16">
        <f>IFERROR(IF(IF(OR(YEAR($V16)=YEAR(AU$1),YEAR($W16)=YEAR(AU$1)),IF($C16="",0,IF($U16="Z",-IF(MONTH($V16)=MONTH(AU$1),IF(MONTH($W16)=MONTH(AU$1),NETWORKDAYS.INTL($V16,$W16,11,fériés!$D$4:$D$14),NETWORKDAYS.INTL($V16,AU$2,11,fériés!$D$4:$D$14)),IF(AND(MONTH($V16)&lt;MONTH(AU$1),MONTH($W16)&gt;MONTH(AU$2)),NETWORKDAYS.INTL(AU$1,AU$2,11,fériés!$D$4:$D$14),IF(MONTH($W16)=MONTH(AU$1),NETWORKDAYS.INTL(AU$1,$W16,11,fériés!$D$4:$D$14),0))),IF(MONTH($V16)=MONTH(AU$1),IF(MONTH($W16)=MONTH(AU$1),NETWORKDAYS.INTL($V16,$W16,11,fériés!$D$4:$D$14),NETWORKDAYS.INTL($V16,AU$2,11,fériés!$D$4:$D$14)),IF(AND(MONTH($V16)&lt;MONTH(AU$1),MONTH($W16)&gt;MONTH(AU$2)),NETWORKDAYS.INTL(AU$1,AU$2,11,fériés!$D$4:$D$14),IF(MONTH($W16)=MONTH(AU$1),NETWORKDAYS.INTL(AU$1,$W16,11,fériés!$D$4:$D$14),0))))),0)&gt;NETWORKDAYS.INTL(AU$1,AU$2,11,fériés!$D$4:$D$14),NETWORKDAYS.INTL(AU$1,AU$2,11,fériés!$D$4:$D$14),IF(OR(YEAR($V16)=YEAR(AU$1),YEAR($W16)=YEAR(AU$1)),IF($C16="",0,IF($U16="Z",-IF(MONTH($V16)=MONTH(AU$1),IF(MONTH($W16)=MONTH(AU$1),NETWORKDAYS.INTL($V16,$W16,11,fériés!$D$4:$D$14),NETWORKDAYS.INTL($V16,AU$2,11,fériés!$D$4:$D$14)),IF(AND(MONTH($V16)&lt;MONTH(AU$1),MONTH($W16)&gt;MONTH(AU$2)),NETWORKDAYS.INTL(AU$1,AU$2,11,fériés!$D$4:$D$14),IF(MONTH($W16)=MONTH(AU$1),NETWORKDAYS.INTL(AU$1,$W16,11,fériés!$D$4:$D$14),0))),IF(MONTH($V16)=MONTH(AU$1),IF(MONTH($W16)=MONTH(AU$1),NETWORKDAYS.INTL($V16,$W16,11,fériés!$D$4:$D$14),NETWORKDAYS.INTL($V16,AU$2,11,fériés!$D$4:$D$14)),IF(AND(MONTH($V16)&lt;MONTH(AU$1),MONTH($W16)&gt;MONTH(AU$2)),NETWORKDAYS.INTL(AU$1,AU$2,11,fériés!$D$4:$D$14),IF(MONTH($W16)=MONTH(AU$1),NETWORKDAYS.INTL(AU$1,$W16,11,fériés!$D$4:$D$14),0))))),0)),0)</f>
        <v>0</v>
      </c>
      <c r="AV16">
        <f>IFERROR(IF(IF(OR(YEAR($V16)=YEAR(AV$1),YEAR($W16)=YEAR(AV$1)),IF($C16="",0,IF($U16="Z",-IF(MONTH($V16)=MONTH(AV$1),IF(MONTH($W16)=MONTH(AV$1),NETWORKDAYS.INTL($V16,$W16,11,fériés!$D$4:$D$14),NETWORKDAYS.INTL($V16,AV$2,11,fériés!$D$4:$D$14)),IF(AND(MONTH($V16)&lt;MONTH(AV$1),MONTH($W16)&gt;MONTH(AV$2)),NETWORKDAYS.INTL(AV$1,AV$2,11,fériés!$D$4:$D$14),IF(MONTH($W16)=MONTH(AV$1),NETWORKDAYS.INTL(AV$1,$W16,11,fériés!$D$4:$D$14),0))),IF(MONTH($V16)=MONTH(AV$1),IF(MONTH($W16)=MONTH(AV$1),NETWORKDAYS.INTL($V16,$W16,11,fériés!$D$4:$D$14),NETWORKDAYS.INTL($V16,AV$2,11,fériés!$D$4:$D$14)),IF(AND(MONTH($V16)&lt;MONTH(AV$1),MONTH($W16)&gt;MONTH(AV$2)),NETWORKDAYS.INTL(AV$1,AV$2,11,fériés!$D$4:$D$14),IF(MONTH($W16)=MONTH(AV$1),NETWORKDAYS.INTL(AV$1,$W16,11,fériés!$D$4:$D$14),0))))),0)&gt;NETWORKDAYS.INTL(AV$1,AV$2,11,fériés!$D$4:$D$14),NETWORKDAYS.INTL(AV$1,AV$2,11,fériés!$D$4:$D$14),IF(OR(YEAR($V16)=YEAR(AV$1),YEAR($W16)=YEAR(AV$1)),IF($C16="",0,IF($U16="Z",-IF(MONTH($V16)=MONTH(AV$1),IF(MONTH($W16)=MONTH(AV$1),NETWORKDAYS.INTL($V16,$W16,11,fériés!$D$4:$D$14),NETWORKDAYS.INTL($V16,AV$2,11,fériés!$D$4:$D$14)),IF(AND(MONTH($V16)&lt;MONTH(AV$1),MONTH($W16)&gt;MONTH(AV$2)),NETWORKDAYS.INTL(AV$1,AV$2,11,fériés!$D$4:$D$14),IF(MONTH($W16)=MONTH(AV$1),NETWORKDAYS.INTL(AV$1,$W16,11,fériés!$D$4:$D$14),0))),IF(MONTH($V16)=MONTH(AV$1),IF(MONTH($W16)=MONTH(AV$1),NETWORKDAYS.INTL($V16,$W16,11,fériés!$D$4:$D$14),NETWORKDAYS.INTL($V16,AV$2,11,fériés!$D$4:$D$14)),IF(AND(MONTH($V16)&lt;MONTH(AV$1),MONTH($W16)&gt;MONTH(AV$2)),NETWORKDAYS.INTL(AV$1,AV$2,11,fériés!$D$4:$D$14),IF(MONTH($W16)=MONTH(AV$1),NETWORKDAYS.INTL(AV$1,$W16,11,fériés!$D$4:$D$14),0))))),0)),0)</f>
        <v>0</v>
      </c>
    </row>
    <row r="17" spans="1:48" x14ac:dyDescent="0.2">
      <c r="A17" s="1"/>
      <c r="B17" s="1"/>
      <c r="C17" s="1" t="s">
        <v>69</v>
      </c>
      <c r="D17" s="1" t="s">
        <v>70</v>
      </c>
      <c r="E17" s="2">
        <v>43496.041666666664</v>
      </c>
      <c r="F17" s="2">
        <v>43498.041666666664</v>
      </c>
      <c r="G17" s="1" t="s">
        <v>16</v>
      </c>
      <c r="H17" s="1" t="s">
        <v>20</v>
      </c>
      <c r="I17" s="1" t="s">
        <v>16</v>
      </c>
      <c r="J17" s="1" t="s">
        <v>26</v>
      </c>
      <c r="K17" s="1" t="s">
        <v>26</v>
      </c>
      <c r="L17" s="1" t="s">
        <v>16</v>
      </c>
      <c r="M17" s="20" t="str">
        <f>IFERROR(VLOOKUP(D17,'type d''absences'!$A:$C,3,FALSE),"")</f>
        <v>ATM</v>
      </c>
      <c r="N17">
        <f>IFERROR(VLOOKUP(B17,'[1]CB PRISME'!$A:$N,5,FALSE),0)</f>
        <v>0</v>
      </c>
      <c r="O17">
        <f>IFERROR(VLOOKUP(N17,'Cadre-Non Cadre'!$A:$C,3),0)</f>
        <v>0</v>
      </c>
      <c r="P17">
        <f>IFERROR(VLOOKUP(B17,'[1]CB PRISME'!$A:$N,13,FALSE),0)</f>
        <v>0</v>
      </c>
      <c r="Q17">
        <f t="shared" si="2"/>
        <v>0</v>
      </c>
      <c r="R17">
        <f>IFERROR(VLOOKUP(B17,'[1]CB PRISME'!$A:$N,7,FALSE),0)</f>
        <v>0</v>
      </c>
      <c r="S17">
        <f>+VLOOKUP(B17,[2]FTP!$A:AL,23,FALSE)</f>
        <v>0</v>
      </c>
      <c r="T17">
        <f t="shared" si="3"/>
        <v>0</v>
      </c>
      <c r="U17" s="5" t="str">
        <f t="shared" si="4"/>
        <v>M</v>
      </c>
      <c r="V17" s="2">
        <f t="shared" si="5"/>
        <v>43496.041666666664</v>
      </c>
      <c r="W17" s="2">
        <f t="shared" si="6"/>
        <v>43498.041666666664</v>
      </c>
      <c r="X17" s="33">
        <f>NETWORKDAYS.INTL(V17,W17,11,fériés!$C$4:$J$16)</f>
        <v>3</v>
      </c>
      <c r="Y17">
        <f>IFERROR(IF(IF(OR(YEAR($V17)=YEAR(Y$1),YEAR($W17)=YEAR(Y$1)),IF($C17="",0,IF($U17="Z",-IF(MONTH($V17)=MONTH(Y$1),IF(MONTH($W17)=MONTH(Y$1),NETWORKDAYS.INTL($V17,$W17,11,fériés!$D$4:$D$14),NETWORKDAYS.INTL($V17,Y$2,11,fériés!$D$4:$D$14)),IF(AND(MONTH($V17)&lt;MONTH(Y$1),MONTH($W17)&gt;MONTH(Y$2)),NETWORKDAYS.INTL(Y$1,Y$2,11,fériés!$D$4:$D$14),IF(MONTH($W17)=MONTH(Y$1),NETWORKDAYS.INTL(Y$1,$W17,11,fériés!$D$4:$D$14),0))),IF(MONTH($V17)=MONTH(Y$1),IF(MONTH($W17)=MONTH(Y$1),NETWORKDAYS.INTL($V17,$W17,11,fériés!$D$4:$D$14),NETWORKDAYS.INTL($V17,Y$2,11,fériés!$D$4:$D$14)),IF(AND(MONTH($V17)&lt;MONTH(Y$1),MONTH($W17)&gt;MONTH(Y$2)),NETWORKDAYS.INTL(Y$1,Y$2,11,fériés!$D$4:$D$14),IF(MONTH($W17)=MONTH(Y$1),NETWORKDAYS.INTL(Y$1,$W17,11,fériés!$D$4:$D$14),0))))),0)&gt;NETWORKDAYS.INTL(Y$1,Y$2,11,fériés!$D$4:$D$14),NETWORKDAYS.INTL(Y$1,Y$2,11,fériés!$D$4:$D$14),IF(OR(YEAR($V17)=YEAR(Y$1),YEAR($W17)=YEAR(Y$1)),IF($C17="",0,IF($U17="Z",-IF(MONTH($V17)=MONTH(Y$1),IF(MONTH($W17)=MONTH(Y$1),NETWORKDAYS.INTL($V17,$W17,11,fériés!$D$4:$D$14),NETWORKDAYS.INTL($V17,Y$2,11,fériés!$D$4:$D$14)),IF(AND(MONTH($V17)&lt;MONTH(Y$1),MONTH($W17)&gt;MONTH(Y$2)),NETWORKDAYS.INTL(Y$1,Y$2,11,fériés!$D$4:$D$14),IF(MONTH($W17)=MONTH(Y$1),NETWORKDAYS.INTL(Y$1,$W17,11,fériés!$D$4:$D$14),0))),IF(MONTH($V17)=MONTH(Y$1),IF(MONTH($W17)=MONTH(Y$1),NETWORKDAYS.INTL($V17,$W17,11,fériés!$D$4:$D$14),NETWORKDAYS.INTL($V17,Y$2,11,fériés!$D$4:$D$14)),IF(AND(MONTH($V17)&lt;MONTH(Y$1),MONTH($W17)&gt;MONTH(Y$2)),NETWORKDAYS.INTL(Y$1,Y$2,11,fériés!$D$4:$D$14),IF(MONTH($W17)=MONTH(Y$1),NETWORKDAYS.INTL(Y$1,$W17,11,fériés!$D$4:$D$14),0))))),0)),0)</f>
        <v>1</v>
      </c>
      <c r="Z17">
        <f>IFERROR(IF(IF(OR(YEAR($V17)=YEAR(Z$1),YEAR($W17)=YEAR(Z$1)),IF($C17="",0,IF($U17="Z",-IF(MONTH($V17)=MONTH(Z$1),IF(MONTH($W17)=MONTH(Z$1),NETWORKDAYS.INTL($V17,$W17,11,fériés!$D$4:$D$14),NETWORKDAYS.INTL($V17,Z$2,11,fériés!$D$4:$D$14)),IF(AND(MONTH($V17)&lt;MONTH(Z$1),MONTH($W17)&gt;MONTH(Z$2)),NETWORKDAYS.INTL(Z$1,Z$2,11,fériés!$D$4:$D$14),IF(MONTH($W17)=MONTH(Z$1),NETWORKDAYS.INTL(Z$1,$W17,11,fériés!$D$4:$D$14),0))),IF(MONTH($V17)=MONTH(Z$1),IF(MONTH($W17)=MONTH(Z$1),NETWORKDAYS.INTL($V17,$W17,11,fériés!$D$4:$D$14),NETWORKDAYS.INTL($V17,Z$2,11,fériés!$D$4:$D$14)),IF(AND(MONTH($V17)&lt;MONTH(Z$1),MONTH($W17)&gt;MONTH(Z$2)),NETWORKDAYS.INTL(Z$1,Z$2,11,fériés!$D$4:$D$14),IF(MONTH($W17)=MONTH(Z$1),NETWORKDAYS.INTL(Z$1,$W17,11,fériés!$D$4:$D$14),0))))),0)&gt;NETWORKDAYS.INTL(Z$1,Z$2,11,fériés!$D$4:$D$14),NETWORKDAYS.INTL(Z$1,Z$2,11,fériés!$D$4:$D$14),IF(OR(YEAR($V17)=YEAR(Z$1),YEAR($W17)=YEAR(Z$1)),IF($C17="",0,IF($U17="Z",-IF(MONTH($V17)=MONTH(Z$1),IF(MONTH($W17)=MONTH(Z$1),NETWORKDAYS.INTL($V17,$W17,11,fériés!$D$4:$D$14),NETWORKDAYS.INTL($V17,Z$2,11,fériés!$D$4:$D$14)),IF(AND(MONTH($V17)&lt;MONTH(Z$1),MONTH($W17)&gt;MONTH(Z$2)),NETWORKDAYS.INTL(Z$1,Z$2,11,fériés!$D$4:$D$14),IF(MONTH($W17)=MONTH(Z$1),NETWORKDAYS.INTL(Z$1,$W17,11,fériés!$D$4:$D$14),0))),IF(MONTH($V17)=MONTH(Z$1),IF(MONTH($W17)=MONTH(Z$1),NETWORKDAYS.INTL($V17,$W17,11,fériés!$D$4:$D$14),NETWORKDAYS.INTL($V17,Z$2,11,fériés!$D$4:$D$14)),IF(AND(MONTH($V17)&lt;MONTH(Z$1),MONTH($W17)&gt;MONTH(Z$2)),NETWORKDAYS.INTL(Z$1,Z$2,11,fériés!$D$4:$D$14),IF(MONTH($W17)=MONTH(Z$1),NETWORKDAYS.INTL(Z$1,$W17,11,fériés!$D$4:$D$14),0))))),0)),0)</f>
        <v>2</v>
      </c>
      <c r="AA17">
        <f>IFERROR(IF(IF(OR(YEAR($V17)=YEAR(AA$1),YEAR($W17)=YEAR(AA$1)),IF($C17="",0,IF($U17="Z",-IF(MONTH($V17)=MONTH(AA$1),IF(MONTH($W17)=MONTH(AA$1),NETWORKDAYS.INTL($V17,$W17,11,fériés!$D$4:$D$14),NETWORKDAYS.INTL($V17,AA$2,11,fériés!$D$4:$D$14)),IF(AND(MONTH($V17)&lt;MONTH(AA$1),MONTH($W17)&gt;MONTH(AA$2)),NETWORKDAYS.INTL(AA$1,AA$2,11,fériés!$D$4:$D$14),IF(MONTH($W17)=MONTH(AA$1),NETWORKDAYS.INTL(AA$1,$W17,11,fériés!$D$4:$D$14),0))),IF(MONTH($V17)=MONTH(AA$1),IF(MONTH($W17)=MONTH(AA$1),NETWORKDAYS.INTL($V17,$W17,11,fériés!$D$4:$D$14),NETWORKDAYS.INTL($V17,AA$2,11,fériés!$D$4:$D$14)),IF(AND(MONTH($V17)&lt;MONTH(AA$1),MONTH($W17)&gt;MONTH(AA$2)),NETWORKDAYS.INTL(AA$1,AA$2,11,fériés!$D$4:$D$14),IF(MONTH($W17)=MONTH(AA$1),NETWORKDAYS.INTL(AA$1,$W17,11,fériés!$D$4:$D$14),0))))),0)&gt;NETWORKDAYS.INTL(AA$1,AA$2,11,fériés!$D$4:$D$14),NETWORKDAYS.INTL(AA$1,AA$2,11,fériés!$D$4:$D$14),IF(OR(YEAR($V17)=YEAR(AA$1),YEAR($W17)=YEAR(AA$1)),IF($C17="",0,IF($U17="Z",-IF(MONTH($V17)=MONTH(AA$1),IF(MONTH($W17)=MONTH(AA$1),NETWORKDAYS.INTL($V17,$W17,11,fériés!$D$4:$D$14),NETWORKDAYS.INTL($V17,AA$2,11,fériés!$D$4:$D$14)),IF(AND(MONTH($V17)&lt;MONTH(AA$1),MONTH($W17)&gt;MONTH(AA$2)),NETWORKDAYS.INTL(AA$1,AA$2,11,fériés!$D$4:$D$14),IF(MONTH($W17)=MONTH(AA$1),NETWORKDAYS.INTL(AA$1,$W17,11,fériés!$D$4:$D$14),0))),IF(MONTH($V17)=MONTH(AA$1),IF(MONTH($W17)=MONTH(AA$1),NETWORKDAYS.INTL($V17,$W17,11,fériés!$D$4:$D$14),NETWORKDAYS.INTL($V17,AA$2,11,fériés!$D$4:$D$14)),IF(AND(MONTH($V17)&lt;MONTH(AA$1),MONTH($W17)&gt;MONTH(AA$2)),NETWORKDAYS.INTL(AA$1,AA$2,11,fériés!$D$4:$D$14),IF(MONTH($W17)=MONTH(AA$1),NETWORKDAYS.INTL(AA$1,$W17,11,fériés!$D$4:$D$14),0))))),0)),0)</f>
        <v>0</v>
      </c>
      <c r="AB17">
        <f>IFERROR(IF(IF(OR(YEAR($V17)=YEAR(AB$1),YEAR($W17)=YEAR(AB$1)),IF($C17="",0,IF($U17="Z",-IF(MONTH($V17)=MONTH(AB$1),IF(MONTH($W17)=MONTH(AB$1),NETWORKDAYS.INTL($V17,$W17,11,fériés!$D$4:$D$14),NETWORKDAYS.INTL($V17,AB$2,11,fériés!$D$4:$D$14)),IF(AND(MONTH($V17)&lt;MONTH(AB$1),MONTH($W17)&gt;MONTH(AB$2)),NETWORKDAYS.INTL(AB$1,AB$2,11,fériés!$D$4:$D$14),IF(MONTH($W17)=MONTH(AB$1),NETWORKDAYS.INTL(AB$1,$W17,11,fériés!$D$4:$D$14),0))),IF(MONTH($V17)=MONTH(AB$1),IF(MONTH($W17)=MONTH(AB$1),NETWORKDAYS.INTL($V17,$W17,11,fériés!$D$4:$D$14),NETWORKDAYS.INTL($V17,AB$2,11,fériés!$D$4:$D$14)),IF(AND(MONTH($V17)&lt;MONTH(AB$1),MONTH($W17)&gt;MONTH(AB$2)),NETWORKDAYS.INTL(AB$1,AB$2,11,fériés!$D$4:$D$14),IF(MONTH($W17)=MONTH(AB$1),NETWORKDAYS.INTL(AB$1,$W17,11,fériés!$D$4:$D$14),0))))),0)&gt;NETWORKDAYS.INTL(AB$1,AB$2,11,fériés!$D$4:$D$14),NETWORKDAYS.INTL(AB$1,AB$2,11,fériés!$D$4:$D$14),IF(OR(YEAR($V17)=YEAR(AB$1),YEAR($W17)=YEAR(AB$1)),IF($C17="",0,IF($U17="Z",-IF(MONTH($V17)=MONTH(AB$1),IF(MONTH($W17)=MONTH(AB$1),NETWORKDAYS.INTL($V17,$W17,11,fériés!$D$4:$D$14),NETWORKDAYS.INTL($V17,AB$2,11,fériés!$D$4:$D$14)),IF(AND(MONTH($V17)&lt;MONTH(AB$1),MONTH($W17)&gt;MONTH(AB$2)),NETWORKDAYS.INTL(AB$1,AB$2,11,fériés!$D$4:$D$14),IF(MONTH($W17)=MONTH(AB$1),NETWORKDAYS.INTL(AB$1,$W17,11,fériés!$D$4:$D$14),0))),IF(MONTH($V17)=MONTH(AB$1),IF(MONTH($W17)=MONTH(AB$1),NETWORKDAYS.INTL($V17,$W17,11,fériés!$D$4:$D$14),NETWORKDAYS.INTL($V17,AB$2,11,fériés!$D$4:$D$14)),IF(AND(MONTH($V17)&lt;MONTH(AB$1),MONTH($W17)&gt;MONTH(AB$2)),NETWORKDAYS.INTL(AB$1,AB$2,11,fériés!$D$4:$D$14),IF(MONTH($W17)=MONTH(AB$1),NETWORKDAYS.INTL(AB$1,$W17,11,fériés!$D$4:$D$14),0))))),0)),0)</f>
        <v>0</v>
      </c>
      <c r="AC17">
        <f>IFERROR(IF(IF(OR(YEAR($V17)=YEAR(AC$1),YEAR($W17)=YEAR(AC$1)),IF($C17="",0,IF($U17="Z",-IF(MONTH($V17)=MONTH(AC$1),IF(MONTH($W17)=MONTH(AC$1),NETWORKDAYS.INTL($V17,$W17,11,fériés!$D$4:$D$14),NETWORKDAYS.INTL($V17,AC$2,11,fériés!$D$4:$D$14)),IF(AND(MONTH($V17)&lt;MONTH(AC$1),MONTH($W17)&gt;MONTH(AC$2)),NETWORKDAYS.INTL(AC$1,AC$2,11,fériés!$D$4:$D$14),IF(MONTH($W17)=MONTH(AC$1),NETWORKDAYS.INTL(AC$1,$W17,11,fériés!$D$4:$D$14),0))),IF(MONTH($V17)=MONTH(AC$1),IF(MONTH($W17)=MONTH(AC$1),NETWORKDAYS.INTL($V17,$W17,11,fériés!$D$4:$D$14),NETWORKDAYS.INTL($V17,AC$2,11,fériés!$D$4:$D$14)),IF(AND(MONTH($V17)&lt;MONTH(AC$1),MONTH($W17)&gt;MONTH(AC$2)),NETWORKDAYS.INTL(AC$1,AC$2,11,fériés!$D$4:$D$14),IF(MONTH($W17)=MONTH(AC$1),NETWORKDAYS.INTL(AC$1,$W17,11,fériés!$D$4:$D$14),0))))),0)&gt;NETWORKDAYS.INTL(AC$1,AC$2,11,fériés!$D$4:$D$14),NETWORKDAYS.INTL(AC$1,AC$2,11,fériés!$D$4:$D$14),IF(OR(YEAR($V17)=YEAR(AC$1),YEAR($W17)=YEAR(AC$1)),IF($C17="",0,IF($U17="Z",-IF(MONTH($V17)=MONTH(AC$1),IF(MONTH($W17)=MONTH(AC$1),NETWORKDAYS.INTL($V17,$W17,11,fériés!$D$4:$D$14),NETWORKDAYS.INTL($V17,AC$2,11,fériés!$D$4:$D$14)),IF(AND(MONTH($V17)&lt;MONTH(AC$1),MONTH($W17)&gt;MONTH(AC$2)),NETWORKDAYS.INTL(AC$1,AC$2,11,fériés!$D$4:$D$14),IF(MONTH($W17)=MONTH(AC$1),NETWORKDAYS.INTL(AC$1,$W17,11,fériés!$D$4:$D$14),0))),IF(MONTH($V17)=MONTH(AC$1),IF(MONTH($W17)=MONTH(AC$1),NETWORKDAYS.INTL($V17,$W17,11,fériés!$D$4:$D$14),NETWORKDAYS.INTL($V17,AC$2,11,fériés!$D$4:$D$14)),IF(AND(MONTH($V17)&lt;MONTH(AC$1),MONTH($W17)&gt;MONTH(AC$2)),NETWORKDAYS.INTL(AC$1,AC$2,11,fériés!$D$4:$D$14),IF(MONTH($W17)=MONTH(AC$1),NETWORKDAYS.INTL(AC$1,$W17,11,fériés!$D$4:$D$14),0))))),0)),0)</f>
        <v>0</v>
      </c>
      <c r="AD17">
        <f>IFERROR(IF(IF(OR(YEAR($V17)=YEAR(AD$1),YEAR($W17)=YEAR(AD$1)),IF($C17="",0,IF($U17="Z",-IF(MONTH($V17)=MONTH(AD$1),IF(MONTH($W17)=MONTH(AD$1),NETWORKDAYS.INTL($V17,$W17,11,fériés!$D$4:$D$14),NETWORKDAYS.INTL($V17,AD$2,11,fériés!$D$4:$D$14)),IF(AND(MONTH($V17)&lt;MONTH(AD$1),MONTH($W17)&gt;MONTH(AD$2)),NETWORKDAYS.INTL(AD$1,AD$2,11,fériés!$D$4:$D$14),IF(MONTH($W17)=MONTH(AD$1),NETWORKDAYS.INTL(AD$1,$W17,11,fériés!$D$4:$D$14),0))),IF(MONTH($V17)=MONTH(AD$1),IF(MONTH($W17)=MONTH(AD$1),NETWORKDAYS.INTL($V17,$W17,11,fériés!$D$4:$D$14),NETWORKDAYS.INTL($V17,AD$2,11,fériés!$D$4:$D$14)),IF(AND(MONTH($V17)&lt;MONTH(AD$1),MONTH($W17)&gt;MONTH(AD$2)),NETWORKDAYS.INTL(AD$1,AD$2,11,fériés!$D$4:$D$14),IF(MONTH($W17)=MONTH(AD$1),NETWORKDAYS.INTL(AD$1,$W17,11,fériés!$D$4:$D$14),0))))),0)&gt;NETWORKDAYS.INTL(AD$1,AD$2,11,fériés!$D$4:$D$14),NETWORKDAYS.INTL(AD$1,AD$2,11,fériés!$D$4:$D$14),IF(OR(YEAR($V17)=YEAR(AD$1),YEAR($W17)=YEAR(AD$1)),IF($C17="",0,IF($U17="Z",-IF(MONTH($V17)=MONTH(AD$1),IF(MONTH($W17)=MONTH(AD$1),NETWORKDAYS.INTL($V17,$W17,11,fériés!$D$4:$D$14),NETWORKDAYS.INTL($V17,AD$2,11,fériés!$D$4:$D$14)),IF(AND(MONTH($V17)&lt;MONTH(AD$1),MONTH($W17)&gt;MONTH(AD$2)),NETWORKDAYS.INTL(AD$1,AD$2,11,fériés!$D$4:$D$14),IF(MONTH($W17)=MONTH(AD$1),NETWORKDAYS.INTL(AD$1,$W17,11,fériés!$D$4:$D$14),0))),IF(MONTH($V17)=MONTH(AD$1),IF(MONTH($W17)=MONTH(AD$1),NETWORKDAYS.INTL($V17,$W17,11,fériés!$D$4:$D$14),NETWORKDAYS.INTL($V17,AD$2,11,fériés!$D$4:$D$14)),IF(AND(MONTH($V17)&lt;MONTH(AD$1),MONTH($W17)&gt;MONTH(AD$2)),NETWORKDAYS.INTL(AD$1,AD$2,11,fériés!$D$4:$D$14),IF(MONTH($W17)=MONTH(AD$1),NETWORKDAYS.INTL(AD$1,$W17,11,fériés!$D$4:$D$14),0))))),0)),0)</f>
        <v>0</v>
      </c>
      <c r="AE17">
        <f>IFERROR(IF(IF(OR(YEAR($V17)=YEAR(AE$1),YEAR($W17)=YEAR(AE$1)),IF($C17="",0,IF($U17="Z",-IF(MONTH($V17)=MONTH(AE$1),IF(MONTH($W17)=MONTH(AE$1),NETWORKDAYS.INTL($V17,$W17,11,fériés!$D$4:$D$14),NETWORKDAYS.INTL($V17,AE$2,11,fériés!$D$4:$D$14)),IF(AND(MONTH($V17)&lt;MONTH(AE$1),MONTH($W17)&gt;MONTH(AE$2)),NETWORKDAYS.INTL(AE$1,AE$2,11,fériés!$D$4:$D$14),IF(MONTH($W17)=MONTH(AE$1),NETWORKDAYS.INTL(AE$1,$W17,11,fériés!$D$4:$D$14),0))),IF(MONTH($V17)=MONTH(AE$1),IF(MONTH($W17)=MONTH(AE$1),NETWORKDAYS.INTL($V17,$W17,11,fériés!$D$4:$D$14),NETWORKDAYS.INTL($V17,AE$2,11,fériés!$D$4:$D$14)),IF(AND(MONTH($V17)&lt;MONTH(AE$1),MONTH($W17)&gt;MONTH(AE$2)),NETWORKDAYS.INTL(AE$1,AE$2,11,fériés!$D$4:$D$14),IF(MONTH($W17)=MONTH(AE$1),NETWORKDAYS.INTL(AE$1,$W17,11,fériés!$D$4:$D$14),0))))),0)&gt;NETWORKDAYS.INTL(AE$1,AE$2,11,fériés!$D$4:$D$14),NETWORKDAYS.INTL(AE$1,AE$2,11,fériés!$D$4:$D$14),IF(OR(YEAR($V17)=YEAR(AE$1),YEAR($W17)=YEAR(AE$1)),IF($C17="",0,IF($U17="Z",-IF(MONTH($V17)=MONTH(AE$1),IF(MONTH($W17)=MONTH(AE$1),NETWORKDAYS.INTL($V17,$W17,11,fériés!$D$4:$D$14),NETWORKDAYS.INTL($V17,AE$2,11,fériés!$D$4:$D$14)),IF(AND(MONTH($V17)&lt;MONTH(AE$1),MONTH($W17)&gt;MONTH(AE$2)),NETWORKDAYS.INTL(AE$1,AE$2,11,fériés!$D$4:$D$14),IF(MONTH($W17)=MONTH(AE$1),NETWORKDAYS.INTL(AE$1,$W17,11,fériés!$D$4:$D$14),0))),IF(MONTH($V17)=MONTH(AE$1),IF(MONTH($W17)=MONTH(AE$1),NETWORKDAYS.INTL($V17,$W17,11,fériés!$D$4:$D$14),NETWORKDAYS.INTL($V17,AE$2,11,fériés!$D$4:$D$14)),IF(AND(MONTH($V17)&lt;MONTH(AE$1),MONTH($W17)&gt;MONTH(AE$2)),NETWORKDAYS.INTL(AE$1,AE$2,11,fériés!$D$4:$D$14),IF(MONTH($W17)=MONTH(AE$1),NETWORKDAYS.INTL(AE$1,$W17,11,fériés!$D$4:$D$14),0))))),0)),0)</f>
        <v>0</v>
      </c>
      <c r="AF17">
        <f>IFERROR(IF(IF(OR(YEAR($V17)=YEAR(AF$1),YEAR($W17)=YEAR(AF$1)),IF($C17="",0,IF($U17="Z",-IF(MONTH($V17)=MONTH(AF$1),IF(MONTH($W17)=MONTH(AF$1),NETWORKDAYS.INTL($V17,$W17,11,fériés!$D$4:$D$14),NETWORKDAYS.INTL($V17,AF$2,11,fériés!$D$4:$D$14)),IF(AND(MONTH($V17)&lt;MONTH(AF$1),MONTH($W17)&gt;MONTH(AF$2)),NETWORKDAYS.INTL(AF$1,AF$2,11,fériés!$D$4:$D$14),IF(MONTH($W17)=MONTH(AF$1),NETWORKDAYS.INTL(AF$1,$W17,11,fériés!$D$4:$D$14),0))),IF(MONTH($V17)=MONTH(AF$1),IF(MONTH($W17)=MONTH(AF$1),NETWORKDAYS.INTL($V17,$W17,11,fériés!$D$4:$D$14),NETWORKDAYS.INTL($V17,AF$2,11,fériés!$D$4:$D$14)),IF(AND(MONTH($V17)&lt;MONTH(AF$1),MONTH($W17)&gt;MONTH(AF$2)),NETWORKDAYS.INTL(AF$1,AF$2,11,fériés!$D$4:$D$14),IF(MONTH($W17)=MONTH(AF$1),NETWORKDAYS.INTL(AF$1,$W17,11,fériés!$D$4:$D$14),0))))),0)&gt;NETWORKDAYS.INTL(AF$1,AF$2,11,fériés!$D$4:$D$14),NETWORKDAYS.INTL(AF$1,AF$2,11,fériés!$D$4:$D$14),IF(OR(YEAR($V17)=YEAR(AF$1),YEAR($W17)=YEAR(AF$1)),IF($C17="",0,IF($U17="Z",-IF(MONTH($V17)=MONTH(AF$1),IF(MONTH($W17)=MONTH(AF$1),NETWORKDAYS.INTL($V17,$W17,11,fériés!$D$4:$D$14),NETWORKDAYS.INTL($V17,AF$2,11,fériés!$D$4:$D$14)),IF(AND(MONTH($V17)&lt;MONTH(AF$1),MONTH($W17)&gt;MONTH(AF$2)),NETWORKDAYS.INTL(AF$1,AF$2,11,fériés!$D$4:$D$14),IF(MONTH($W17)=MONTH(AF$1),NETWORKDAYS.INTL(AF$1,$W17,11,fériés!$D$4:$D$14),0))),IF(MONTH($V17)=MONTH(AF$1),IF(MONTH($W17)=MONTH(AF$1),NETWORKDAYS.INTL($V17,$W17,11,fériés!$D$4:$D$14),NETWORKDAYS.INTL($V17,AF$2,11,fériés!$D$4:$D$14)),IF(AND(MONTH($V17)&lt;MONTH(AF$1),MONTH($W17)&gt;MONTH(AF$2)),NETWORKDAYS.INTL(AF$1,AF$2,11,fériés!$D$4:$D$14),IF(MONTH($W17)=MONTH(AF$1),NETWORKDAYS.INTL(AF$1,$W17,11,fériés!$D$4:$D$14),0))))),0)),0)</f>
        <v>0</v>
      </c>
      <c r="AG17">
        <f>IFERROR(IF(IF(OR(YEAR($V17)=YEAR(AG$1),YEAR($W17)=YEAR(AG$1)),IF($C17="",0,IF($U17="Z",-IF(MONTH($V17)=MONTH(AG$1),IF(MONTH($W17)=MONTH(AG$1),NETWORKDAYS.INTL($V17,$W17,11,fériés!$D$4:$D$14),NETWORKDAYS.INTL($V17,AG$2,11,fériés!$D$4:$D$14)),IF(AND(MONTH($V17)&lt;MONTH(AG$1),MONTH($W17)&gt;MONTH(AG$2)),NETWORKDAYS.INTL(AG$1,AG$2,11,fériés!$D$4:$D$14),IF(MONTH($W17)=MONTH(AG$1),NETWORKDAYS.INTL(AG$1,$W17,11,fériés!$D$4:$D$14),0))),IF(MONTH($V17)=MONTH(AG$1),IF(MONTH($W17)=MONTH(AG$1),NETWORKDAYS.INTL($V17,$W17,11,fériés!$D$4:$D$14),NETWORKDAYS.INTL($V17,AG$2,11,fériés!$D$4:$D$14)),IF(AND(MONTH($V17)&lt;MONTH(AG$1),MONTH($W17)&gt;MONTH(AG$2)),NETWORKDAYS.INTL(AG$1,AG$2,11,fériés!$D$4:$D$14),IF(MONTH($W17)=MONTH(AG$1),NETWORKDAYS.INTL(AG$1,$W17,11,fériés!$D$4:$D$14),0))))),0)&gt;NETWORKDAYS.INTL(AG$1,AG$2,11,fériés!$D$4:$D$14),NETWORKDAYS.INTL(AG$1,AG$2,11,fériés!$D$4:$D$14),IF(OR(YEAR($V17)=YEAR(AG$1),YEAR($W17)=YEAR(AG$1)),IF($C17="",0,IF($U17="Z",-IF(MONTH($V17)=MONTH(AG$1),IF(MONTH($W17)=MONTH(AG$1),NETWORKDAYS.INTL($V17,$W17,11,fériés!$D$4:$D$14),NETWORKDAYS.INTL($V17,AG$2,11,fériés!$D$4:$D$14)),IF(AND(MONTH($V17)&lt;MONTH(AG$1),MONTH($W17)&gt;MONTH(AG$2)),NETWORKDAYS.INTL(AG$1,AG$2,11,fériés!$D$4:$D$14),IF(MONTH($W17)=MONTH(AG$1),NETWORKDAYS.INTL(AG$1,$W17,11,fériés!$D$4:$D$14),0))),IF(MONTH($V17)=MONTH(AG$1),IF(MONTH($W17)=MONTH(AG$1),NETWORKDAYS.INTL($V17,$W17,11,fériés!$D$4:$D$14),NETWORKDAYS.INTL($V17,AG$2,11,fériés!$D$4:$D$14)),IF(AND(MONTH($V17)&lt;MONTH(AG$1),MONTH($W17)&gt;MONTH(AG$2)),NETWORKDAYS.INTL(AG$1,AG$2,11,fériés!$D$4:$D$14),IF(MONTH($W17)=MONTH(AG$1),NETWORKDAYS.INTL(AG$1,$W17,11,fériés!$D$4:$D$14),0))))),0)),0)</f>
        <v>0</v>
      </c>
      <c r="AH17">
        <f>IFERROR(IF(IF(OR(YEAR($V17)=YEAR(AH$1),YEAR($W17)=YEAR(AH$1)),IF($C17="",0,IF($U17="Z",-IF(MONTH($V17)=MONTH(AH$1),IF(MONTH($W17)=MONTH(AH$1),NETWORKDAYS.INTL($V17,$W17,11,fériés!$D$4:$D$14),NETWORKDAYS.INTL($V17,AH$2,11,fériés!$D$4:$D$14)),IF(AND(MONTH($V17)&lt;MONTH(AH$1),MONTH($W17)&gt;MONTH(AH$2)),NETWORKDAYS.INTL(AH$1,AH$2,11,fériés!$D$4:$D$14),IF(MONTH($W17)=MONTH(AH$1),NETWORKDAYS.INTL(AH$1,$W17,11,fériés!$D$4:$D$14),0))),IF(MONTH($V17)=MONTH(AH$1),IF(MONTH($W17)=MONTH(AH$1),NETWORKDAYS.INTL($V17,$W17,11,fériés!$D$4:$D$14),NETWORKDAYS.INTL($V17,AH$2,11,fériés!$D$4:$D$14)),IF(AND(MONTH($V17)&lt;MONTH(AH$1),MONTH($W17)&gt;MONTH(AH$2)),NETWORKDAYS.INTL(AH$1,AH$2,11,fériés!$D$4:$D$14),IF(MONTH($W17)=MONTH(AH$1),NETWORKDAYS.INTL(AH$1,$W17,11,fériés!$D$4:$D$14),0))))),0)&gt;NETWORKDAYS.INTL(AH$1,AH$2,11,fériés!$D$4:$D$14),NETWORKDAYS.INTL(AH$1,AH$2,11,fériés!$D$4:$D$14),IF(OR(YEAR($V17)=YEAR(AH$1),YEAR($W17)=YEAR(AH$1)),IF($C17="",0,IF($U17="Z",-IF(MONTH($V17)=MONTH(AH$1),IF(MONTH($W17)=MONTH(AH$1),NETWORKDAYS.INTL($V17,$W17,11,fériés!$D$4:$D$14),NETWORKDAYS.INTL($V17,AH$2,11,fériés!$D$4:$D$14)),IF(AND(MONTH($V17)&lt;MONTH(AH$1),MONTH($W17)&gt;MONTH(AH$2)),NETWORKDAYS.INTL(AH$1,AH$2,11,fériés!$D$4:$D$14),IF(MONTH($W17)=MONTH(AH$1),NETWORKDAYS.INTL(AH$1,$W17,11,fériés!$D$4:$D$14),0))),IF(MONTH($V17)=MONTH(AH$1),IF(MONTH($W17)=MONTH(AH$1),NETWORKDAYS.INTL($V17,$W17,11,fériés!$D$4:$D$14),NETWORKDAYS.INTL($V17,AH$2,11,fériés!$D$4:$D$14)),IF(AND(MONTH($V17)&lt;MONTH(AH$1),MONTH($W17)&gt;MONTH(AH$2)),NETWORKDAYS.INTL(AH$1,AH$2,11,fériés!$D$4:$D$14),IF(MONTH($W17)=MONTH(AH$1),NETWORKDAYS.INTL(AH$1,$W17,11,fériés!$D$4:$D$14),0))))),0)),0)</f>
        <v>0</v>
      </c>
      <c r="AI17">
        <f>IFERROR(IF(IF(OR(YEAR($V17)=YEAR(AI$1),YEAR($W17)=YEAR(AI$1)),IF($C17="",0,IF($U17="Z",-IF(MONTH($V17)=MONTH(AI$1),IF(MONTH($W17)=MONTH(AI$1),NETWORKDAYS.INTL($V17,$W17,11,fériés!$D$4:$D$14),NETWORKDAYS.INTL($V17,AI$2,11,fériés!$D$4:$D$14)),IF(AND(MONTH($V17)&lt;MONTH(AI$1),MONTH($W17)&gt;MONTH(AI$2)),NETWORKDAYS.INTL(AI$1,AI$2,11,fériés!$D$4:$D$14),IF(MONTH($W17)=MONTH(AI$1),NETWORKDAYS.INTL(AI$1,$W17,11,fériés!$D$4:$D$14),0))),IF(MONTH($V17)=MONTH(AI$1),IF(MONTH($W17)=MONTH(AI$1),NETWORKDAYS.INTL($V17,$W17,11,fériés!$D$4:$D$14),NETWORKDAYS.INTL($V17,AI$2,11,fériés!$D$4:$D$14)),IF(AND(MONTH($V17)&lt;MONTH(AI$1),MONTH($W17)&gt;MONTH(AI$2)),NETWORKDAYS.INTL(AI$1,AI$2,11,fériés!$D$4:$D$14),IF(MONTH($W17)=MONTH(AI$1),NETWORKDAYS.INTL(AI$1,$W17,11,fériés!$D$4:$D$14),0))))),0)&gt;NETWORKDAYS.INTL(AI$1,AI$2,11,fériés!$D$4:$D$14),NETWORKDAYS.INTL(AI$1,AI$2,11,fériés!$D$4:$D$14),IF(OR(YEAR($V17)=YEAR(AI$1),YEAR($W17)=YEAR(AI$1)),IF($C17="",0,IF($U17="Z",-IF(MONTH($V17)=MONTH(AI$1),IF(MONTH($W17)=MONTH(AI$1),NETWORKDAYS.INTL($V17,$W17,11,fériés!$D$4:$D$14),NETWORKDAYS.INTL($V17,AI$2,11,fériés!$D$4:$D$14)),IF(AND(MONTH($V17)&lt;MONTH(AI$1),MONTH($W17)&gt;MONTH(AI$2)),NETWORKDAYS.INTL(AI$1,AI$2,11,fériés!$D$4:$D$14),IF(MONTH($W17)=MONTH(AI$1),NETWORKDAYS.INTL(AI$1,$W17,11,fériés!$D$4:$D$14),0))),IF(MONTH($V17)=MONTH(AI$1),IF(MONTH($W17)=MONTH(AI$1),NETWORKDAYS.INTL($V17,$W17,11,fériés!$D$4:$D$14),NETWORKDAYS.INTL($V17,AI$2,11,fériés!$D$4:$D$14)),IF(AND(MONTH($V17)&lt;MONTH(AI$1),MONTH($W17)&gt;MONTH(AI$2)),NETWORKDAYS.INTL(AI$1,AI$2,11,fériés!$D$4:$D$14),IF(MONTH($W17)=MONTH(AI$1),NETWORKDAYS.INTL(AI$1,$W17,11,fériés!$D$4:$D$14),0))))),0)),0)</f>
        <v>0</v>
      </c>
      <c r="AJ17">
        <f>IFERROR(IF(IF(OR(YEAR($V17)=YEAR(AJ$1),YEAR($W17)=YEAR(AJ$1)),IF($C17="",0,IF($U17="Z",-IF(MONTH($V17)=MONTH(AJ$1),IF(MONTH($W17)=MONTH(AJ$1),NETWORKDAYS.INTL($V17,$W17,11,fériés!$D$4:$D$14),NETWORKDAYS.INTL($V17,AJ$2,11,fériés!$D$4:$D$14)),IF(AND(MONTH($V17)&lt;MONTH(AJ$1),MONTH($W17)&gt;MONTH(AJ$2)),NETWORKDAYS.INTL(AJ$1,AJ$2,11,fériés!$D$4:$D$14),IF(MONTH($W17)=MONTH(AJ$1),NETWORKDAYS.INTL(AJ$1,$W17,11,fériés!$D$4:$D$14),0))),IF(MONTH($V17)=MONTH(AJ$1),IF(MONTH($W17)=MONTH(AJ$1),NETWORKDAYS.INTL($V17,$W17,11,fériés!$D$4:$D$14),NETWORKDAYS.INTL($V17,AJ$2,11,fériés!$D$4:$D$14)),IF(AND(MONTH($V17)&lt;MONTH(AJ$1),MONTH($W17)&gt;MONTH(AJ$2)),NETWORKDAYS.INTL(AJ$1,AJ$2,11,fériés!$D$4:$D$14),IF(MONTH($W17)=MONTH(AJ$1),NETWORKDAYS.INTL(AJ$1,$W17,11,fériés!$D$4:$D$14),0))))),0)&gt;NETWORKDAYS.INTL(AJ$1,AJ$2,11,fériés!$D$4:$D$14),NETWORKDAYS.INTL(AJ$1,AJ$2,11,fériés!$D$4:$D$14),IF(OR(YEAR($V17)=YEAR(AJ$1),YEAR($W17)=YEAR(AJ$1)),IF($C17="",0,IF($U17="Z",-IF(MONTH($V17)=MONTH(AJ$1),IF(MONTH($W17)=MONTH(AJ$1),NETWORKDAYS.INTL($V17,$W17,11,fériés!$D$4:$D$14),NETWORKDAYS.INTL($V17,AJ$2,11,fériés!$D$4:$D$14)),IF(AND(MONTH($V17)&lt;MONTH(AJ$1),MONTH($W17)&gt;MONTH(AJ$2)),NETWORKDAYS.INTL(AJ$1,AJ$2,11,fériés!$D$4:$D$14),IF(MONTH($W17)=MONTH(AJ$1),NETWORKDAYS.INTL(AJ$1,$W17,11,fériés!$D$4:$D$14),0))),IF(MONTH($V17)=MONTH(AJ$1),IF(MONTH($W17)=MONTH(AJ$1),NETWORKDAYS.INTL($V17,$W17,11,fériés!$D$4:$D$14),NETWORKDAYS.INTL($V17,AJ$2,11,fériés!$D$4:$D$14)),IF(AND(MONTH($V17)&lt;MONTH(AJ$1),MONTH($W17)&gt;MONTH(AJ$2)),NETWORKDAYS.INTL(AJ$1,AJ$2,11,fériés!$D$4:$D$14),IF(MONTH($W17)=MONTH(AJ$1),NETWORKDAYS.INTL(AJ$1,$W17,11,fériés!$D$4:$D$14),0))))),0)),0)</f>
        <v>0</v>
      </c>
      <c r="AK17">
        <f>IFERROR(IF(IF(OR(YEAR($V17)=YEAR(AK$1),YEAR($W17)=YEAR(AK$1)),IF($C17="",0,IF($U17="Z",-IF(MONTH($V17)=MONTH(AK$1),IF(MONTH($W17)=MONTH(AK$1),NETWORKDAYS.INTL($V17,$W17,11,fériés!$D$4:$D$14),NETWORKDAYS.INTL($V17,AK$2,11,fériés!$D$4:$D$14)),IF(AND(MONTH($V17)&lt;MONTH(AK$1),MONTH($W17)&gt;MONTH(AK$2)),NETWORKDAYS.INTL(AK$1,AK$2,11,fériés!$D$4:$D$14),IF(MONTH($W17)=MONTH(AK$1),NETWORKDAYS.INTL(AK$1,$W17,11,fériés!$D$4:$D$14),0))),IF(MONTH($V17)=MONTH(AK$1),IF(MONTH($W17)=MONTH(AK$1),NETWORKDAYS.INTL($V17,$W17,11,fériés!$D$4:$D$14),NETWORKDAYS.INTL($V17,AK$2,11,fériés!$D$4:$D$14)),IF(AND(MONTH($V17)&lt;MONTH(AK$1),MONTH($W17)&gt;MONTH(AK$2)),NETWORKDAYS.INTL(AK$1,AK$2,11,fériés!$D$4:$D$14),IF(MONTH($W17)=MONTH(AK$1),NETWORKDAYS.INTL(AK$1,$W17,11,fériés!$D$4:$D$14),0))))),0)&gt;NETWORKDAYS.INTL(AK$1,AK$2,11,fériés!$D$4:$D$14),NETWORKDAYS.INTL(AK$1,AK$2,11,fériés!$D$4:$D$14),IF(OR(YEAR($V17)=YEAR(AK$1),YEAR($W17)=YEAR(AK$1)),IF($C17="",0,IF($U17="Z",-IF(MONTH($V17)=MONTH(AK$1),IF(MONTH($W17)=MONTH(AK$1),NETWORKDAYS.INTL($V17,$W17,11,fériés!$D$4:$D$14),NETWORKDAYS.INTL($V17,AK$2,11,fériés!$D$4:$D$14)),IF(AND(MONTH($V17)&lt;MONTH(AK$1),MONTH($W17)&gt;MONTH(AK$2)),NETWORKDAYS.INTL(AK$1,AK$2,11,fériés!$D$4:$D$14),IF(MONTH($W17)=MONTH(AK$1),NETWORKDAYS.INTL(AK$1,$W17,11,fériés!$D$4:$D$14),0))),IF(MONTH($V17)=MONTH(AK$1),IF(MONTH($W17)=MONTH(AK$1),NETWORKDAYS.INTL($V17,$W17,11,fériés!$D$4:$D$14),NETWORKDAYS.INTL($V17,AK$2,11,fériés!$D$4:$D$14)),IF(AND(MONTH($V17)&lt;MONTH(AK$1),MONTH($W17)&gt;MONTH(AK$2)),NETWORKDAYS.INTL(AK$1,AK$2,11,fériés!$D$4:$D$14),IF(MONTH($W17)=MONTH(AK$1),NETWORKDAYS.INTL(AK$1,$W17,11,fériés!$D$4:$D$14),0))))),0)),0)</f>
        <v>0</v>
      </c>
      <c r="AL17">
        <f>IFERROR(IF(IF(OR(YEAR($V17)=YEAR(AL$1),YEAR($W17)=YEAR(AL$1)),IF($C17="",0,IF($U17="Z",-IF(MONTH($V17)=MONTH(AL$1),IF(MONTH($W17)=MONTH(AL$1),NETWORKDAYS.INTL($V17,$W17,11,fériés!$D$4:$D$14),NETWORKDAYS.INTL($V17,AL$2,11,fériés!$D$4:$D$14)),IF(AND(MONTH($V17)&lt;MONTH(AL$1),MONTH($W17)&gt;MONTH(AL$2)),NETWORKDAYS.INTL(AL$1,AL$2,11,fériés!$D$4:$D$14),IF(MONTH($W17)=MONTH(AL$1),NETWORKDAYS.INTL(AL$1,$W17,11,fériés!$D$4:$D$14),0))),IF(MONTH($V17)=MONTH(AL$1),IF(MONTH($W17)=MONTH(AL$1),NETWORKDAYS.INTL($V17,$W17,11,fériés!$D$4:$D$14),NETWORKDAYS.INTL($V17,AL$2,11,fériés!$D$4:$D$14)),IF(AND(MONTH($V17)&lt;MONTH(AL$1),MONTH($W17)&gt;MONTH(AL$2)),NETWORKDAYS.INTL(AL$1,AL$2,11,fériés!$D$4:$D$14),IF(MONTH($W17)=MONTH(AL$1),NETWORKDAYS.INTL(AL$1,$W17,11,fériés!$D$4:$D$14),0))))),0)&gt;NETWORKDAYS.INTL(AL$1,AL$2,11,fériés!$D$4:$D$14),NETWORKDAYS.INTL(AL$1,AL$2,11,fériés!$D$4:$D$14),IF(OR(YEAR($V17)=YEAR(AL$1),YEAR($W17)=YEAR(AL$1)),IF($C17="",0,IF($U17="Z",-IF(MONTH($V17)=MONTH(AL$1),IF(MONTH($W17)=MONTH(AL$1),NETWORKDAYS.INTL($V17,$W17,11,fériés!$D$4:$D$14),NETWORKDAYS.INTL($V17,AL$2,11,fériés!$D$4:$D$14)),IF(AND(MONTH($V17)&lt;MONTH(AL$1),MONTH($W17)&gt;MONTH(AL$2)),NETWORKDAYS.INTL(AL$1,AL$2,11,fériés!$D$4:$D$14),IF(MONTH($W17)=MONTH(AL$1),NETWORKDAYS.INTL(AL$1,$W17,11,fériés!$D$4:$D$14),0))),IF(MONTH($V17)=MONTH(AL$1),IF(MONTH($W17)=MONTH(AL$1),NETWORKDAYS.INTL($V17,$W17,11,fériés!$D$4:$D$14),NETWORKDAYS.INTL($V17,AL$2,11,fériés!$D$4:$D$14)),IF(AND(MONTH($V17)&lt;MONTH(AL$1),MONTH($W17)&gt;MONTH(AL$2)),NETWORKDAYS.INTL(AL$1,AL$2,11,fériés!$D$4:$D$14),IF(MONTH($W17)=MONTH(AL$1),NETWORKDAYS.INTL(AL$1,$W17,11,fériés!$D$4:$D$14),0))))),0)),0)</f>
        <v>0</v>
      </c>
      <c r="AM17">
        <f>IFERROR(IF(IF(OR(YEAR($V17)=YEAR(AM$1),YEAR($W17)=YEAR(AM$1)),IF($C17="",0,IF($U17="Z",-IF(MONTH($V17)=MONTH(AM$1),IF(MONTH($W17)=MONTH(AM$1),NETWORKDAYS.INTL($V17,$W17,11,fériés!$D$4:$D$14),NETWORKDAYS.INTL($V17,AM$2,11,fériés!$D$4:$D$14)),IF(AND(MONTH($V17)&lt;MONTH(AM$1),MONTH($W17)&gt;MONTH(AM$2)),NETWORKDAYS.INTL(AM$1,AM$2,11,fériés!$D$4:$D$14),IF(MONTH($W17)=MONTH(AM$1),NETWORKDAYS.INTL(AM$1,$W17,11,fériés!$D$4:$D$14),0))),IF(MONTH($V17)=MONTH(AM$1),IF(MONTH($W17)=MONTH(AM$1),NETWORKDAYS.INTL($V17,$W17,11,fériés!$D$4:$D$14),NETWORKDAYS.INTL($V17,AM$2,11,fériés!$D$4:$D$14)),IF(AND(MONTH($V17)&lt;MONTH(AM$1),MONTH($W17)&gt;MONTH(AM$2)),NETWORKDAYS.INTL(AM$1,AM$2,11,fériés!$D$4:$D$14),IF(MONTH($W17)=MONTH(AM$1),NETWORKDAYS.INTL(AM$1,$W17,11,fériés!$D$4:$D$14),0))))),0)&gt;NETWORKDAYS.INTL(AM$1,AM$2,11,fériés!$D$4:$D$14),NETWORKDAYS.INTL(AM$1,AM$2,11,fériés!$D$4:$D$14),IF(OR(YEAR($V17)=YEAR(AM$1),YEAR($W17)=YEAR(AM$1)),IF($C17="",0,IF($U17="Z",-IF(MONTH($V17)=MONTH(AM$1),IF(MONTH($W17)=MONTH(AM$1),NETWORKDAYS.INTL($V17,$W17,11,fériés!$D$4:$D$14),NETWORKDAYS.INTL($V17,AM$2,11,fériés!$D$4:$D$14)),IF(AND(MONTH($V17)&lt;MONTH(AM$1),MONTH($W17)&gt;MONTH(AM$2)),NETWORKDAYS.INTL(AM$1,AM$2,11,fériés!$D$4:$D$14),IF(MONTH($W17)=MONTH(AM$1),NETWORKDAYS.INTL(AM$1,$W17,11,fériés!$D$4:$D$14),0))),IF(MONTH($V17)=MONTH(AM$1),IF(MONTH($W17)=MONTH(AM$1),NETWORKDAYS.INTL($V17,$W17,11,fériés!$D$4:$D$14),NETWORKDAYS.INTL($V17,AM$2,11,fériés!$D$4:$D$14)),IF(AND(MONTH($V17)&lt;MONTH(AM$1),MONTH($W17)&gt;MONTH(AM$2)),NETWORKDAYS.INTL(AM$1,AM$2,11,fériés!$D$4:$D$14),IF(MONTH($W17)=MONTH(AM$1),NETWORKDAYS.INTL(AM$1,$W17,11,fériés!$D$4:$D$14),0))))),0)),0)</f>
        <v>0</v>
      </c>
      <c r="AN17">
        <f>IFERROR(IF(IF(OR(YEAR($V17)=YEAR(AN$1),YEAR($W17)=YEAR(AN$1)),IF($C17="",0,IF($U17="Z",-IF(MONTH($V17)=MONTH(AN$1),IF(MONTH($W17)=MONTH(AN$1),NETWORKDAYS.INTL($V17,$W17,11,fériés!$D$4:$D$14),NETWORKDAYS.INTL($V17,AN$2,11,fériés!$D$4:$D$14)),IF(AND(MONTH($V17)&lt;MONTH(AN$1),MONTH($W17)&gt;MONTH(AN$2)),NETWORKDAYS.INTL(AN$1,AN$2,11,fériés!$D$4:$D$14),IF(MONTH($W17)=MONTH(AN$1),NETWORKDAYS.INTL(AN$1,$W17,11,fériés!$D$4:$D$14),0))),IF(MONTH($V17)=MONTH(AN$1),IF(MONTH($W17)=MONTH(AN$1),NETWORKDAYS.INTL($V17,$W17,11,fériés!$D$4:$D$14),NETWORKDAYS.INTL($V17,AN$2,11,fériés!$D$4:$D$14)),IF(AND(MONTH($V17)&lt;MONTH(AN$1),MONTH($W17)&gt;MONTH(AN$2)),NETWORKDAYS.INTL(AN$1,AN$2,11,fériés!$D$4:$D$14),IF(MONTH($W17)=MONTH(AN$1),NETWORKDAYS.INTL(AN$1,$W17,11,fériés!$D$4:$D$14),0))))),0)&gt;NETWORKDAYS.INTL(AN$1,AN$2,11,fériés!$D$4:$D$14),NETWORKDAYS.INTL(AN$1,AN$2,11,fériés!$D$4:$D$14),IF(OR(YEAR($V17)=YEAR(AN$1),YEAR($W17)=YEAR(AN$1)),IF($C17="",0,IF($U17="Z",-IF(MONTH($V17)=MONTH(AN$1),IF(MONTH($W17)=MONTH(AN$1),NETWORKDAYS.INTL($V17,$W17,11,fériés!$D$4:$D$14),NETWORKDAYS.INTL($V17,AN$2,11,fériés!$D$4:$D$14)),IF(AND(MONTH($V17)&lt;MONTH(AN$1),MONTH($W17)&gt;MONTH(AN$2)),NETWORKDAYS.INTL(AN$1,AN$2,11,fériés!$D$4:$D$14),IF(MONTH($W17)=MONTH(AN$1),NETWORKDAYS.INTL(AN$1,$W17,11,fériés!$D$4:$D$14),0))),IF(MONTH($V17)=MONTH(AN$1),IF(MONTH($W17)=MONTH(AN$1),NETWORKDAYS.INTL($V17,$W17,11,fériés!$D$4:$D$14),NETWORKDAYS.INTL($V17,AN$2,11,fériés!$D$4:$D$14)),IF(AND(MONTH($V17)&lt;MONTH(AN$1),MONTH($W17)&gt;MONTH(AN$2)),NETWORKDAYS.INTL(AN$1,AN$2,11,fériés!$D$4:$D$14),IF(MONTH($W17)=MONTH(AN$1),NETWORKDAYS.INTL(AN$1,$W17,11,fériés!$D$4:$D$14),0))))),0)),0)</f>
        <v>0</v>
      </c>
      <c r="AO17">
        <f>IFERROR(IF(IF(OR(YEAR($V17)=YEAR(AO$1),YEAR($W17)=YEAR(AO$1)),IF($C17="",0,IF($U17="Z",-IF(MONTH($V17)=MONTH(AO$1),IF(MONTH($W17)=MONTH(AO$1),NETWORKDAYS.INTL($V17,$W17,11,fériés!$D$4:$D$14),NETWORKDAYS.INTL($V17,AO$2,11,fériés!$D$4:$D$14)),IF(AND(MONTH($V17)&lt;MONTH(AO$1),MONTH($W17)&gt;MONTH(AO$2)),NETWORKDAYS.INTL(AO$1,AO$2,11,fériés!$D$4:$D$14),IF(MONTH($W17)=MONTH(AO$1),NETWORKDAYS.INTL(AO$1,$W17,11,fériés!$D$4:$D$14),0))),IF(MONTH($V17)=MONTH(AO$1),IF(MONTH($W17)=MONTH(AO$1),NETWORKDAYS.INTL($V17,$W17,11,fériés!$D$4:$D$14),NETWORKDAYS.INTL($V17,AO$2,11,fériés!$D$4:$D$14)),IF(AND(MONTH($V17)&lt;MONTH(AO$1),MONTH($W17)&gt;MONTH(AO$2)),NETWORKDAYS.INTL(AO$1,AO$2,11,fériés!$D$4:$D$14),IF(MONTH($W17)=MONTH(AO$1),NETWORKDAYS.INTL(AO$1,$W17,11,fériés!$D$4:$D$14),0))))),0)&gt;NETWORKDAYS.INTL(AO$1,AO$2,11,fériés!$D$4:$D$14),NETWORKDAYS.INTL(AO$1,AO$2,11,fériés!$D$4:$D$14),IF(OR(YEAR($V17)=YEAR(AO$1),YEAR($W17)=YEAR(AO$1)),IF($C17="",0,IF($U17="Z",-IF(MONTH($V17)=MONTH(AO$1),IF(MONTH($W17)=MONTH(AO$1),NETWORKDAYS.INTL($V17,$W17,11,fériés!$D$4:$D$14),NETWORKDAYS.INTL($V17,AO$2,11,fériés!$D$4:$D$14)),IF(AND(MONTH($V17)&lt;MONTH(AO$1),MONTH($W17)&gt;MONTH(AO$2)),NETWORKDAYS.INTL(AO$1,AO$2,11,fériés!$D$4:$D$14),IF(MONTH($W17)=MONTH(AO$1),NETWORKDAYS.INTL(AO$1,$W17,11,fériés!$D$4:$D$14),0))),IF(MONTH($V17)=MONTH(AO$1),IF(MONTH($W17)=MONTH(AO$1),NETWORKDAYS.INTL($V17,$W17,11,fériés!$D$4:$D$14),NETWORKDAYS.INTL($V17,AO$2,11,fériés!$D$4:$D$14)),IF(AND(MONTH($V17)&lt;MONTH(AO$1),MONTH($W17)&gt;MONTH(AO$2)),NETWORKDAYS.INTL(AO$1,AO$2,11,fériés!$D$4:$D$14),IF(MONTH($W17)=MONTH(AO$1),NETWORKDAYS.INTL(AO$1,$W17,11,fériés!$D$4:$D$14),0))))),0)),0)</f>
        <v>0</v>
      </c>
      <c r="AP17">
        <f>IFERROR(IF(IF(OR(YEAR($V17)=YEAR(AP$1),YEAR($W17)=YEAR(AP$1)),IF($C17="",0,IF($U17="Z",-IF(MONTH($V17)=MONTH(AP$1),IF(MONTH($W17)=MONTH(AP$1),NETWORKDAYS.INTL($V17,$W17,11,fériés!$D$4:$D$14),NETWORKDAYS.INTL($V17,AP$2,11,fériés!$D$4:$D$14)),IF(AND(MONTH($V17)&lt;MONTH(AP$1),MONTH($W17)&gt;MONTH(AP$2)),NETWORKDAYS.INTL(AP$1,AP$2,11,fériés!$D$4:$D$14),IF(MONTH($W17)=MONTH(AP$1),NETWORKDAYS.INTL(AP$1,$W17,11,fériés!$D$4:$D$14),0))),IF(MONTH($V17)=MONTH(AP$1),IF(MONTH($W17)=MONTH(AP$1),NETWORKDAYS.INTL($V17,$W17,11,fériés!$D$4:$D$14),NETWORKDAYS.INTL($V17,AP$2,11,fériés!$D$4:$D$14)),IF(AND(MONTH($V17)&lt;MONTH(AP$1),MONTH($W17)&gt;MONTH(AP$2)),NETWORKDAYS.INTL(AP$1,AP$2,11,fériés!$D$4:$D$14),IF(MONTH($W17)=MONTH(AP$1),NETWORKDAYS.INTL(AP$1,$W17,11,fériés!$D$4:$D$14),0))))),0)&gt;NETWORKDAYS.INTL(AP$1,AP$2,11,fériés!$D$4:$D$14),NETWORKDAYS.INTL(AP$1,AP$2,11,fériés!$D$4:$D$14),IF(OR(YEAR($V17)=YEAR(AP$1),YEAR($W17)=YEAR(AP$1)),IF($C17="",0,IF($U17="Z",-IF(MONTH($V17)=MONTH(AP$1),IF(MONTH($W17)=MONTH(AP$1),NETWORKDAYS.INTL($V17,$W17,11,fériés!$D$4:$D$14),NETWORKDAYS.INTL($V17,AP$2,11,fériés!$D$4:$D$14)),IF(AND(MONTH($V17)&lt;MONTH(AP$1),MONTH($W17)&gt;MONTH(AP$2)),NETWORKDAYS.INTL(AP$1,AP$2,11,fériés!$D$4:$D$14),IF(MONTH($W17)=MONTH(AP$1),NETWORKDAYS.INTL(AP$1,$W17,11,fériés!$D$4:$D$14),0))),IF(MONTH($V17)=MONTH(AP$1),IF(MONTH($W17)=MONTH(AP$1),NETWORKDAYS.INTL($V17,$W17,11,fériés!$D$4:$D$14),NETWORKDAYS.INTL($V17,AP$2,11,fériés!$D$4:$D$14)),IF(AND(MONTH($V17)&lt;MONTH(AP$1),MONTH($W17)&gt;MONTH(AP$2)),NETWORKDAYS.INTL(AP$1,AP$2,11,fériés!$D$4:$D$14),IF(MONTH($W17)=MONTH(AP$1),NETWORKDAYS.INTL(AP$1,$W17,11,fériés!$D$4:$D$14),0))))),0)),0)</f>
        <v>0</v>
      </c>
      <c r="AQ17">
        <f>IFERROR(IF(IF(OR(YEAR($V17)=YEAR(AQ$1),YEAR($W17)=YEAR(AQ$1)),IF($C17="",0,IF($U17="Z",-IF(MONTH($V17)=MONTH(AQ$1),IF(MONTH($W17)=MONTH(AQ$1),NETWORKDAYS.INTL($V17,$W17,11,fériés!$D$4:$D$14),NETWORKDAYS.INTL($V17,AQ$2,11,fériés!$D$4:$D$14)),IF(AND(MONTH($V17)&lt;MONTH(AQ$1),MONTH($W17)&gt;MONTH(AQ$2)),NETWORKDAYS.INTL(AQ$1,AQ$2,11,fériés!$D$4:$D$14),IF(MONTH($W17)=MONTH(AQ$1),NETWORKDAYS.INTL(AQ$1,$W17,11,fériés!$D$4:$D$14),0))),IF(MONTH($V17)=MONTH(AQ$1),IF(MONTH($W17)=MONTH(AQ$1),NETWORKDAYS.INTL($V17,$W17,11,fériés!$D$4:$D$14),NETWORKDAYS.INTL($V17,AQ$2,11,fériés!$D$4:$D$14)),IF(AND(MONTH($V17)&lt;MONTH(AQ$1),MONTH($W17)&gt;MONTH(AQ$2)),NETWORKDAYS.INTL(AQ$1,AQ$2,11,fériés!$D$4:$D$14),IF(MONTH($W17)=MONTH(AQ$1),NETWORKDAYS.INTL(AQ$1,$W17,11,fériés!$D$4:$D$14),0))))),0)&gt;NETWORKDAYS.INTL(AQ$1,AQ$2,11,fériés!$D$4:$D$14),NETWORKDAYS.INTL(AQ$1,AQ$2,11,fériés!$D$4:$D$14),IF(OR(YEAR($V17)=YEAR(AQ$1),YEAR($W17)=YEAR(AQ$1)),IF($C17="",0,IF($U17="Z",-IF(MONTH($V17)=MONTH(AQ$1),IF(MONTH($W17)=MONTH(AQ$1),NETWORKDAYS.INTL($V17,$W17,11,fériés!$D$4:$D$14),NETWORKDAYS.INTL($V17,AQ$2,11,fériés!$D$4:$D$14)),IF(AND(MONTH($V17)&lt;MONTH(AQ$1),MONTH($W17)&gt;MONTH(AQ$2)),NETWORKDAYS.INTL(AQ$1,AQ$2,11,fériés!$D$4:$D$14),IF(MONTH($W17)=MONTH(AQ$1),NETWORKDAYS.INTL(AQ$1,$W17,11,fériés!$D$4:$D$14),0))),IF(MONTH($V17)=MONTH(AQ$1),IF(MONTH($W17)=MONTH(AQ$1),NETWORKDAYS.INTL($V17,$W17,11,fériés!$D$4:$D$14),NETWORKDAYS.INTL($V17,AQ$2,11,fériés!$D$4:$D$14)),IF(AND(MONTH($V17)&lt;MONTH(AQ$1),MONTH($W17)&gt;MONTH(AQ$2)),NETWORKDAYS.INTL(AQ$1,AQ$2,11,fériés!$D$4:$D$14),IF(MONTH($W17)=MONTH(AQ$1),NETWORKDAYS.INTL(AQ$1,$W17,11,fériés!$D$4:$D$14),0))))),0)),0)</f>
        <v>0</v>
      </c>
      <c r="AR17">
        <f>IFERROR(IF(IF(OR(YEAR($V17)=YEAR(AR$1),YEAR($W17)=YEAR(AR$1)),IF($C17="",0,IF($U17="Z",-IF(MONTH($V17)=MONTH(AR$1),IF(MONTH($W17)=MONTH(AR$1),NETWORKDAYS.INTL($V17,$W17,11,fériés!$D$4:$D$14),NETWORKDAYS.INTL($V17,AR$2,11,fériés!$D$4:$D$14)),IF(AND(MONTH($V17)&lt;MONTH(AR$1),MONTH($W17)&gt;MONTH(AR$2)),NETWORKDAYS.INTL(AR$1,AR$2,11,fériés!$D$4:$D$14),IF(MONTH($W17)=MONTH(AR$1),NETWORKDAYS.INTL(AR$1,$W17,11,fériés!$D$4:$D$14),0))),IF(MONTH($V17)=MONTH(AR$1),IF(MONTH($W17)=MONTH(AR$1),NETWORKDAYS.INTL($V17,$W17,11,fériés!$D$4:$D$14),NETWORKDAYS.INTL($V17,AR$2,11,fériés!$D$4:$D$14)),IF(AND(MONTH($V17)&lt;MONTH(AR$1),MONTH($W17)&gt;MONTH(AR$2)),NETWORKDAYS.INTL(AR$1,AR$2,11,fériés!$D$4:$D$14),IF(MONTH($W17)=MONTH(AR$1),NETWORKDAYS.INTL(AR$1,$W17,11,fériés!$D$4:$D$14),0))))),0)&gt;NETWORKDAYS.INTL(AR$1,AR$2,11,fériés!$D$4:$D$14),NETWORKDAYS.INTL(AR$1,AR$2,11,fériés!$D$4:$D$14),IF(OR(YEAR($V17)=YEAR(AR$1),YEAR($W17)=YEAR(AR$1)),IF($C17="",0,IF($U17="Z",-IF(MONTH($V17)=MONTH(AR$1),IF(MONTH($W17)=MONTH(AR$1),NETWORKDAYS.INTL($V17,$W17,11,fériés!$D$4:$D$14),NETWORKDAYS.INTL($V17,AR$2,11,fériés!$D$4:$D$14)),IF(AND(MONTH($V17)&lt;MONTH(AR$1),MONTH($W17)&gt;MONTH(AR$2)),NETWORKDAYS.INTL(AR$1,AR$2,11,fériés!$D$4:$D$14),IF(MONTH($W17)=MONTH(AR$1),NETWORKDAYS.INTL(AR$1,$W17,11,fériés!$D$4:$D$14),0))),IF(MONTH($V17)=MONTH(AR$1),IF(MONTH($W17)=MONTH(AR$1),NETWORKDAYS.INTL($V17,$W17,11,fériés!$D$4:$D$14),NETWORKDAYS.INTL($V17,AR$2,11,fériés!$D$4:$D$14)),IF(AND(MONTH($V17)&lt;MONTH(AR$1),MONTH($W17)&gt;MONTH(AR$2)),NETWORKDAYS.INTL(AR$1,AR$2,11,fériés!$D$4:$D$14),IF(MONTH($W17)=MONTH(AR$1),NETWORKDAYS.INTL(AR$1,$W17,11,fériés!$D$4:$D$14),0))))),0)),0)</f>
        <v>0</v>
      </c>
      <c r="AS17">
        <f>IFERROR(IF(IF(OR(YEAR($V17)=YEAR(AS$1),YEAR($W17)=YEAR(AS$1)),IF($C17="",0,IF($U17="Z",-IF(MONTH($V17)=MONTH(AS$1),IF(MONTH($W17)=MONTH(AS$1),NETWORKDAYS.INTL($V17,$W17,11,fériés!$D$4:$D$14),NETWORKDAYS.INTL($V17,AS$2,11,fériés!$D$4:$D$14)),IF(AND(MONTH($V17)&lt;MONTH(AS$1),MONTH($W17)&gt;MONTH(AS$2)),NETWORKDAYS.INTL(AS$1,AS$2,11,fériés!$D$4:$D$14),IF(MONTH($W17)=MONTH(AS$1),NETWORKDAYS.INTL(AS$1,$W17,11,fériés!$D$4:$D$14),0))),IF(MONTH($V17)=MONTH(AS$1),IF(MONTH($W17)=MONTH(AS$1),NETWORKDAYS.INTL($V17,$W17,11,fériés!$D$4:$D$14),NETWORKDAYS.INTL($V17,AS$2,11,fériés!$D$4:$D$14)),IF(AND(MONTH($V17)&lt;MONTH(AS$1),MONTH($W17)&gt;MONTH(AS$2)),NETWORKDAYS.INTL(AS$1,AS$2,11,fériés!$D$4:$D$14),IF(MONTH($W17)=MONTH(AS$1),NETWORKDAYS.INTL(AS$1,$W17,11,fériés!$D$4:$D$14),0))))),0)&gt;NETWORKDAYS.INTL(AS$1,AS$2,11,fériés!$D$4:$D$14),NETWORKDAYS.INTL(AS$1,AS$2,11,fériés!$D$4:$D$14),IF(OR(YEAR($V17)=YEAR(AS$1),YEAR($W17)=YEAR(AS$1)),IF($C17="",0,IF($U17="Z",-IF(MONTH($V17)=MONTH(AS$1),IF(MONTH($W17)=MONTH(AS$1),NETWORKDAYS.INTL($V17,$W17,11,fériés!$D$4:$D$14),NETWORKDAYS.INTL($V17,AS$2,11,fériés!$D$4:$D$14)),IF(AND(MONTH($V17)&lt;MONTH(AS$1),MONTH($W17)&gt;MONTH(AS$2)),NETWORKDAYS.INTL(AS$1,AS$2,11,fériés!$D$4:$D$14),IF(MONTH($W17)=MONTH(AS$1),NETWORKDAYS.INTL(AS$1,$W17,11,fériés!$D$4:$D$14),0))),IF(MONTH($V17)=MONTH(AS$1),IF(MONTH($W17)=MONTH(AS$1),NETWORKDAYS.INTL($V17,$W17,11,fériés!$D$4:$D$14),NETWORKDAYS.INTL($V17,AS$2,11,fériés!$D$4:$D$14)),IF(AND(MONTH($V17)&lt;MONTH(AS$1),MONTH($W17)&gt;MONTH(AS$2)),NETWORKDAYS.INTL(AS$1,AS$2,11,fériés!$D$4:$D$14),IF(MONTH($W17)=MONTH(AS$1),NETWORKDAYS.INTL(AS$1,$W17,11,fériés!$D$4:$D$14),0))))),0)),0)</f>
        <v>0</v>
      </c>
      <c r="AT17">
        <f>IFERROR(IF(IF(OR(YEAR($V17)=YEAR(AT$1),YEAR($W17)=YEAR(AT$1)),IF($C17="",0,IF($U17="Z",-IF(MONTH($V17)=MONTH(AT$1),IF(MONTH($W17)=MONTH(AT$1),NETWORKDAYS.INTL($V17,$W17,11,fériés!$D$4:$D$14),NETWORKDAYS.INTL($V17,AT$2,11,fériés!$D$4:$D$14)),IF(AND(MONTH($V17)&lt;MONTH(AT$1),MONTH($W17)&gt;MONTH(AT$2)),NETWORKDAYS.INTL(AT$1,AT$2,11,fériés!$D$4:$D$14),IF(MONTH($W17)=MONTH(AT$1),NETWORKDAYS.INTL(AT$1,$W17,11,fériés!$D$4:$D$14),0))),IF(MONTH($V17)=MONTH(AT$1),IF(MONTH($W17)=MONTH(AT$1),NETWORKDAYS.INTL($V17,$W17,11,fériés!$D$4:$D$14),NETWORKDAYS.INTL($V17,AT$2,11,fériés!$D$4:$D$14)),IF(AND(MONTH($V17)&lt;MONTH(AT$1),MONTH($W17)&gt;MONTH(AT$2)),NETWORKDAYS.INTL(AT$1,AT$2,11,fériés!$D$4:$D$14),IF(MONTH($W17)=MONTH(AT$1),NETWORKDAYS.INTL(AT$1,$W17,11,fériés!$D$4:$D$14),0))))),0)&gt;NETWORKDAYS.INTL(AT$1,AT$2,11,fériés!$D$4:$D$14),NETWORKDAYS.INTL(AT$1,AT$2,11,fériés!$D$4:$D$14),IF(OR(YEAR($V17)=YEAR(AT$1),YEAR($W17)=YEAR(AT$1)),IF($C17="",0,IF($U17="Z",-IF(MONTH($V17)=MONTH(AT$1),IF(MONTH($W17)=MONTH(AT$1),NETWORKDAYS.INTL($V17,$W17,11,fériés!$D$4:$D$14),NETWORKDAYS.INTL($V17,AT$2,11,fériés!$D$4:$D$14)),IF(AND(MONTH($V17)&lt;MONTH(AT$1),MONTH($W17)&gt;MONTH(AT$2)),NETWORKDAYS.INTL(AT$1,AT$2,11,fériés!$D$4:$D$14),IF(MONTH($W17)=MONTH(AT$1),NETWORKDAYS.INTL(AT$1,$W17,11,fériés!$D$4:$D$14),0))),IF(MONTH($V17)=MONTH(AT$1),IF(MONTH($W17)=MONTH(AT$1),NETWORKDAYS.INTL($V17,$W17,11,fériés!$D$4:$D$14),NETWORKDAYS.INTL($V17,AT$2,11,fériés!$D$4:$D$14)),IF(AND(MONTH($V17)&lt;MONTH(AT$1),MONTH($W17)&gt;MONTH(AT$2)),NETWORKDAYS.INTL(AT$1,AT$2,11,fériés!$D$4:$D$14),IF(MONTH($W17)=MONTH(AT$1),NETWORKDAYS.INTL(AT$1,$W17,11,fériés!$D$4:$D$14),0))))),0)),0)</f>
        <v>0</v>
      </c>
      <c r="AU17">
        <f>IFERROR(IF(IF(OR(YEAR($V17)=YEAR(AU$1),YEAR($W17)=YEAR(AU$1)),IF($C17="",0,IF($U17="Z",-IF(MONTH($V17)=MONTH(AU$1),IF(MONTH($W17)=MONTH(AU$1),NETWORKDAYS.INTL($V17,$W17,11,fériés!$D$4:$D$14),NETWORKDAYS.INTL($V17,AU$2,11,fériés!$D$4:$D$14)),IF(AND(MONTH($V17)&lt;MONTH(AU$1),MONTH($W17)&gt;MONTH(AU$2)),NETWORKDAYS.INTL(AU$1,AU$2,11,fériés!$D$4:$D$14),IF(MONTH($W17)=MONTH(AU$1),NETWORKDAYS.INTL(AU$1,$W17,11,fériés!$D$4:$D$14),0))),IF(MONTH($V17)=MONTH(AU$1),IF(MONTH($W17)=MONTH(AU$1),NETWORKDAYS.INTL($V17,$W17,11,fériés!$D$4:$D$14),NETWORKDAYS.INTL($V17,AU$2,11,fériés!$D$4:$D$14)),IF(AND(MONTH($V17)&lt;MONTH(AU$1),MONTH($W17)&gt;MONTH(AU$2)),NETWORKDAYS.INTL(AU$1,AU$2,11,fériés!$D$4:$D$14),IF(MONTH($W17)=MONTH(AU$1),NETWORKDAYS.INTL(AU$1,$W17,11,fériés!$D$4:$D$14),0))))),0)&gt;NETWORKDAYS.INTL(AU$1,AU$2,11,fériés!$D$4:$D$14),NETWORKDAYS.INTL(AU$1,AU$2,11,fériés!$D$4:$D$14),IF(OR(YEAR($V17)=YEAR(AU$1),YEAR($W17)=YEAR(AU$1)),IF($C17="",0,IF($U17="Z",-IF(MONTH($V17)=MONTH(AU$1),IF(MONTH($W17)=MONTH(AU$1),NETWORKDAYS.INTL($V17,$W17,11,fériés!$D$4:$D$14),NETWORKDAYS.INTL($V17,AU$2,11,fériés!$D$4:$D$14)),IF(AND(MONTH($V17)&lt;MONTH(AU$1),MONTH($W17)&gt;MONTH(AU$2)),NETWORKDAYS.INTL(AU$1,AU$2,11,fériés!$D$4:$D$14),IF(MONTH($W17)=MONTH(AU$1),NETWORKDAYS.INTL(AU$1,$W17,11,fériés!$D$4:$D$14),0))),IF(MONTH($V17)=MONTH(AU$1),IF(MONTH($W17)=MONTH(AU$1),NETWORKDAYS.INTL($V17,$W17,11,fériés!$D$4:$D$14),NETWORKDAYS.INTL($V17,AU$2,11,fériés!$D$4:$D$14)),IF(AND(MONTH($V17)&lt;MONTH(AU$1),MONTH($W17)&gt;MONTH(AU$2)),NETWORKDAYS.INTL(AU$1,AU$2,11,fériés!$D$4:$D$14),IF(MONTH($W17)=MONTH(AU$1),NETWORKDAYS.INTL(AU$1,$W17,11,fériés!$D$4:$D$14),0))))),0)),0)</f>
        <v>0</v>
      </c>
      <c r="AV17">
        <f>IFERROR(IF(IF(OR(YEAR($V17)=YEAR(AV$1),YEAR($W17)=YEAR(AV$1)),IF($C17="",0,IF($U17="Z",-IF(MONTH($V17)=MONTH(AV$1),IF(MONTH($W17)=MONTH(AV$1),NETWORKDAYS.INTL($V17,$W17,11,fériés!$D$4:$D$14),NETWORKDAYS.INTL($V17,AV$2,11,fériés!$D$4:$D$14)),IF(AND(MONTH($V17)&lt;MONTH(AV$1),MONTH($W17)&gt;MONTH(AV$2)),NETWORKDAYS.INTL(AV$1,AV$2,11,fériés!$D$4:$D$14),IF(MONTH($W17)=MONTH(AV$1),NETWORKDAYS.INTL(AV$1,$W17,11,fériés!$D$4:$D$14),0))),IF(MONTH($V17)=MONTH(AV$1),IF(MONTH($W17)=MONTH(AV$1),NETWORKDAYS.INTL($V17,$W17,11,fériés!$D$4:$D$14),NETWORKDAYS.INTL($V17,AV$2,11,fériés!$D$4:$D$14)),IF(AND(MONTH($V17)&lt;MONTH(AV$1),MONTH($W17)&gt;MONTH(AV$2)),NETWORKDAYS.INTL(AV$1,AV$2,11,fériés!$D$4:$D$14),IF(MONTH($W17)=MONTH(AV$1),NETWORKDAYS.INTL(AV$1,$W17,11,fériés!$D$4:$D$14),0))))),0)&gt;NETWORKDAYS.INTL(AV$1,AV$2,11,fériés!$D$4:$D$14),NETWORKDAYS.INTL(AV$1,AV$2,11,fériés!$D$4:$D$14),IF(OR(YEAR($V17)=YEAR(AV$1),YEAR($W17)=YEAR(AV$1)),IF($C17="",0,IF($U17="Z",-IF(MONTH($V17)=MONTH(AV$1),IF(MONTH($W17)=MONTH(AV$1),NETWORKDAYS.INTL($V17,$W17,11,fériés!$D$4:$D$14),NETWORKDAYS.INTL($V17,AV$2,11,fériés!$D$4:$D$14)),IF(AND(MONTH($V17)&lt;MONTH(AV$1),MONTH($W17)&gt;MONTH(AV$2)),NETWORKDAYS.INTL(AV$1,AV$2,11,fériés!$D$4:$D$14),IF(MONTH($W17)=MONTH(AV$1),NETWORKDAYS.INTL(AV$1,$W17,11,fériés!$D$4:$D$14),0))),IF(MONTH($V17)=MONTH(AV$1),IF(MONTH($W17)=MONTH(AV$1),NETWORKDAYS.INTL($V17,$W17,11,fériés!$D$4:$D$14),NETWORKDAYS.INTL($V17,AV$2,11,fériés!$D$4:$D$14)),IF(AND(MONTH($V17)&lt;MONTH(AV$1),MONTH($W17)&gt;MONTH(AV$2)),NETWORKDAYS.INTL(AV$1,AV$2,11,fériés!$D$4:$D$14),IF(MONTH($W17)=MONTH(AV$1),NETWORKDAYS.INTL(AV$1,$W17,11,fériés!$D$4:$D$14),0))))),0)),0)</f>
        <v>0</v>
      </c>
    </row>
    <row r="18" spans="1:48" x14ac:dyDescent="0.2">
      <c r="A18" s="1"/>
      <c r="B18" s="1"/>
      <c r="C18" s="1" t="s">
        <v>69</v>
      </c>
      <c r="D18" s="1" t="s">
        <v>70</v>
      </c>
      <c r="E18" s="2">
        <v>43579.083333333336</v>
      </c>
      <c r="F18" s="2">
        <v>43582.083333333336</v>
      </c>
      <c r="G18" s="1" t="s">
        <v>16</v>
      </c>
      <c r="H18" s="1" t="s">
        <v>23</v>
      </c>
      <c r="I18" s="1" t="s">
        <v>16</v>
      </c>
      <c r="J18" s="1" t="s">
        <v>26</v>
      </c>
      <c r="K18" s="1" t="s">
        <v>26</v>
      </c>
      <c r="L18" s="1" t="s">
        <v>16</v>
      </c>
      <c r="M18" s="20" t="str">
        <f>IFERROR(VLOOKUP(D18,'type d''absences'!$A:$C,3,FALSE),"")</f>
        <v>ATM</v>
      </c>
      <c r="N18">
        <f>IFERROR(VLOOKUP(B18,'[1]CB PRISME'!$A:$N,5,FALSE),0)</f>
        <v>0</v>
      </c>
      <c r="O18">
        <f>IFERROR(VLOOKUP(N18,'Cadre-Non Cadre'!$A:$C,3),0)</f>
        <v>0</v>
      </c>
      <c r="P18">
        <f>IFERROR(VLOOKUP(B18,'[1]CB PRISME'!$A:$N,13,FALSE),0)</f>
        <v>0</v>
      </c>
      <c r="Q18">
        <f t="shared" si="2"/>
        <v>0</v>
      </c>
      <c r="R18">
        <f>IFERROR(VLOOKUP(B18,'[1]CB PRISME'!$A:$N,7,FALSE),0)</f>
        <v>0</v>
      </c>
      <c r="S18">
        <f>+VLOOKUP(B18,[2]FTP!$A:AL,23,FALSE)</f>
        <v>0</v>
      </c>
      <c r="T18">
        <f t="shared" si="3"/>
        <v>0</v>
      </c>
      <c r="U18" s="5" t="str">
        <f t="shared" si="4"/>
        <v>M</v>
      </c>
      <c r="V18" s="2">
        <f t="shared" si="5"/>
        <v>43579.083333333336</v>
      </c>
      <c r="W18" s="2">
        <f t="shared" si="6"/>
        <v>43582.083333333336</v>
      </c>
      <c r="X18" s="33">
        <f>NETWORKDAYS.INTL(V18,W18,11,fériés!$C$4:$J$16)</f>
        <v>4</v>
      </c>
      <c r="Y18">
        <f>IFERROR(IF(IF(OR(YEAR($V18)=YEAR(Y$1),YEAR($W18)=YEAR(Y$1)),IF($C18="",0,IF($U18="Z",-IF(MONTH($V18)=MONTH(Y$1),IF(MONTH($W18)=MONTH(Y$1),NETWORKDAYS.INTL($V18,$W18,11,fériés!$D$4:$D$14),NETWORKDAYS.INTL($V18,Y$2,11,fériés!$D$4:$D$14)),IF(AND(MONTH($V18)&lt;MONTH(Y$1),MONTH($W18)&gt;MONTH(Y$2)),NETWORKDAYS.INTL(Y$1,Y$2,11,fériés!$D$4:$D$14),IF(MONTH($W18)=MONTH(Y$1),NETWORKDAYS.INTL(Y$1,$W18,11,fériés!$D$4:$D$14),0))),IF(MONTH($V18)=MONTH(Y$1),IF(MONTH($W18)=MONTH(Y$1),NETWORKDAYS.INTL($V18,$W18,11,fériés!$D$4:$D$14),NETWORKDAYS.INTL($V18,Y$2,11,fériés!$D$4:$D$14)),IF(AND(MONTH($V18)&lt;MONTH(Y$1),MONTH($W18)&gt;MONTH(Y$2)),NETWORKDAYS.INTL(Y$1,Y$2,11,fériés!$D$4:$D$14),IF(MONTH($W18)=MONTH(Y$1),NETWORKDAYS.INTL(Y$1,$W18,11,fériés!$D$4:$D$14),0))))),0)&gt;NETWORKDAYS.INTL(Y$1,Y$2,11,fériés!$D$4:$D$14),NETWORKDAYS.INTL(Y$1,Y$2,11,fériés!$D$4:$D$14),IF(OR(YEAR($V18)=YEAR(Y$1),YEAR($W18)=YEAR(Y$1)),IF($C18="",0,IF($U18="Z",-IF(MONTH($V18)=MONTH(Y$1),IF(MONTH($W18)=MONTH(Y$1),NETWORKDAYS.INTL($V18,$W18,11,fériés!$D$4:$D$14),NETWORKDAYS.INTL($V18,Y$2,11,fériés!$D$4:$D$14)),IF(AND(MONTH($V18)&lt;MONTH(Y$1),MONTH($W18)&gt;MONTH(Y$2)),NETWORKDAYS.INTL(Y$1,Y$2,11,fériés!$D$4:$D$14),IF(MONTH($W18)=MONTH(Y$1),NETWORKDAYS.INTL(Y$1,$W18,11,fériés!$D$4:$D$14),0))),IF(MONTH($V18)=MONTH(Y$1),IF(MONTH($W18)=MONTH(Y$1),NETWORKDAYS.INTL($V18,$W18,11,fériés!$D$4:$D$14),NETWORKDAYS.INTL($V18,Y$2,11,fériés!$D$4:$D$14)),IF(AND(MONTH($V18)&lt;MONTH(Y$1),MONTH($W18)&gt;MONTH(Y$2)),NETWORKDAYS.INTL(Y$1,Y$2,11,fériés!$D$4:$D$14),IF(MONTH($W18)=MONTH(Y$1),NETWORKDAYS.INTL(Y$1,$W18,11,fériés!$D$4:$D$14),0))))),0)),0)</f>
        <v>0</v>
      </c>
      <c r="Z18">
        <f>IFERROR(IF(IF(OR(YEAR($V18)=YEAR(Z$1),YEAR($W18)=YEAR(Z$1)),IF($C18="",0,IF($U18="Z",-IF(MONTH($V18)=MONTH(Z$1),IF(MONTH($W18)=MONTH(Z$1),NETWORKDAYS.INTL($V18,$W18,11,fériés!$D$4:$D$14),NETWORKDAYS.INTL($V18,Z$2,11,fériés!$D$4:$D$14)),IF(AND(MONTH($V18)&lt;MONTH(Z$1),MONTH($W18)&gt;MONTH(Z$2)),NETWORKDAYS.INTL(Z$1,Z$2,11,fériés!$D$4:$D$14),IF(MONTH($W18)=MONTH(Z$1),NETWORKDAYS.INTL(Z$1,$W18,11,fériés!$D$4:$D$14),0))),IF(MONTH($V18)=MONTH(Z$1),IF(MONTH($W18)=MONTH(Z$1),NETWORKDAYS.INTL($V18,$W18,11,fériés!$D$4:$D$14),NETWORKDAYS.INTL($V18,Z$2,11,fériés!$D$4:$D$14)),IF(AND(MONTH($V18)&lt;MONTH(Z$1),MONTH($W18)&gt;MONTH(Z$2)),NETWORKDAYS.INTL(Z$1,Z$2,11,fériés!$D$4:$D$14),IF(MONTH($W18)=MONTH(Z$1),NETWORKDAYS.INTL(Z$1,$W18,11,fériés!$D$4:$D$14),0))))),0)&gt;NETWORKDAYS.INTL(Z$1,Z$2,11,fériés!$D$4:$D$14),NETWORKDAYS.INTL(Z$1,Z$2,11,fériés!$D$4:$D$14),IF(OR(YEAR($V18)=YEAR(Z$1),YEAR($W18)=YEAR(Z$1)),IF($C18="",0,IF($U18="Z",-IF(MONTH($V18)=MONTH(Z$1),IF(MONTH($W18)=MONTH(Z$1),NETWORKDAYS.INTL($V18,$W18,11,fériés!$D$4:$D$14),NETWORKDAYS.INTL($V18,Z$2,11,fériés!$D$4:$D$14)),IF(AND(MONTH($V18)&lt;MONTH(Z$1),MONTH($W18)&gt;MONTH(Z$2)),NETWORKDAYS.INTL(Z$1,Z$2,11,fériés!$D$4:$D$14),IF(MONTH($W18)=MONTH(Z$1),NETWORKDAYS.INTL(Z$1,$W18,11,fériés!$D$4:$D$14),0))),IF(MONTH($V18)=MONTH(Z$1),IF(MONTH($W18)=MONTH(Z$1),NETWORKDAYS.INTL($V18,$W18,11,fériés!$D$4:$D$14),NETWORKDAYS.INTL($V18,Z$2,11,fériés!$D$4:$D$14)),IF(AND(MONTH($V18)&lt;MONTH(Z$1),MONTH($W18)&gt;MONTH(Z$2)),NETWORKDAYS.INTL(Z$1,Z$2,11,fériés!$D$4:$D$14),IF(MONTH($W18)=MONTH(Z$1),NETWORKDAYS.INTL(Z$1,$W18,11,fériés!$D$4:$D$14),0))))),0)),0)</f>
        <v>0</v>
      </c>
      <c r="AA18">
        <f>IFERROR(IF(IF(OR(YEAR($V18)=YEAR(AA$1),YEAR($W18)=YEAR(AA$1)),IF($C18="",0,IF($U18="Z",-IF(MONTH($V18)=MONTH(AA$1),IF(MONTH($W18)=MONTH(AA$1),NETWORKDAYS.INTL($V18,$W18,11,fériés!$D$4:$D$14),NETWORKDAYS.INTL($V18,AA$2,11,fériés!$D$4:$D$14)),IF(AND(MONTH($V18)&lt;MONTH(AA$1),MONTH($W18)&gt;MONTH(AA$2)),NETWORKDAYS.INTL(AA$1,AA$2,11,fériés!$D$4:$D$14),IF(MONTH($W18)=MONTH(AA$1),NETWORKDAYS.INTL(AA$1,$W18,11,fériés!$D$4:$D$14),0))),IF(MONTH($V18)=MONTH(AA$1),IF(MONTH($W18)=MONTH(AA$1),NETWORKDAYS.INTL($V18,$W18,11,fériés!$D$4:$D$14),NETWORKDAYS.INTL($V18,AA$2,11,fériés!$D$4:$D$14)),IF(AND(MONTH($V18)&lt;MONTH(AA$1),MONTH($W18)&gt;MONTH(AA$2)),NETWORKDAYS.INTL(AA$1,AA$2,11,fériés!$D$4:$D$14),IF(MONTH($W18)=MONTH(AA$1),NETWORKDAYS.INTL(AA$1,$W18,11,fériés!$D$4:$D$14),0))))),0)&gt;NETWORKDAYS.INTL(AA$1,AA$2,11,fériés!$D$4:$D$14),NETWORKDAYS.INTL(AA$1,AA$2,11,fériés!$D$4:$D$14),IF(OR(YEAR($V18)=YEAR(AA$1),YEAR($W18)=YEAR(AA$1)),IF($C18="",0,IF($U18="Z",-IF(MONTH($V18)=MONTH(AA$1),IF(MONTH($W18)=MONTH(AA$1),NETWORKDAYS.INTL($V18,$W18,11,fériés!$D$4:$D$14),NETWORKDAYS.INTL($V18,AA$2,11,fériés!$D$4:$D$14)),IF(AND(MONTH($V18)&lt;MONTH(AA$1),MONTH($W18)&gt;MONTH(AA$2)),NETWORKDAYS.INTL(AA$1,AA$2,11,fériés!$D$4:$D$14),IF(MONTH($W18)=MONTH(AA$1),NETWORKDAYS.INTL(AA$1,$W18,11,fériés!$D$4:$D$14),0))),IF(MONTH($V18)=MONTH(AA$1),IF(MONTH($W18)=MONTH(AA$1),NETWORKDAYS.INTL($V18,$W18,11,fériés!$D$4:$D$14),NETWORKDAYS.INTL($V18,AA$2,11,fériés!$D$4:$D$14)),IF(AND(MONTH($V18)&lt;MONTH(AA$1),MONTH($W18)&gt;MONTH(AA$2)),NETWORKDAYS.INTL(AA$1,AA$2,11,fériés!$D$4:$D$14),IF(MONTH($W18)=MONTH(AA$1),NETWORKDAYS.INTL(AA$1,$W18,11,fériés!$D$4:$D$14),0))))),0)),0)</f>
        <v>0</v>
      </c>
      <c r="AB18">
        <f>IFERROR(IF(IF(OR(YEAR($V18)=YEAR(AB$1),YEAR($W18)=YEAR(AB$1)),IF($C18="",0,IF($U18="Z",-IF(MONTH($V18)=MONTH(AB$1),IF(MONTH($W18)=MONTH(AB$1),NETWORKDAYS.INTL($V18,$W18,11,fériés!$D$4:$D$14),NETWORKDAYS.INTL($V18,AB$2,11,fériés!$D$4:$D$14)),IF(AND(MONTH($V18)&lt;MONTH(AB$1),MONTH($W18)&gt;MONTH(AB$2)),NETWORKDAYS.INTL(AB$1,AB$2,11,fériés!$D$4:$D$14),IF(MONTH($W18)=MONTH(AB$1),NETWORKDAYS.INTL(AB$1,$W18,11,fériés!$D$4:$D$14),0))),IF(MONTH($V18)=MONTH(AB$1),IF(MONTH($W18)=MONTH(AB$1),NETWORKDAYS.INTL($V18,$W18,11,fériés!$D$4:$D$14),NETWORKDAYS.INTL($V18,AB$2,11,fériés!$D$4:$D$14)),IF(AND(MONTH($V18)&lt;MONTH(AB$1),MONTH($W18)&gt;MONTH(AB$2)),NETWORKDAYS.INTL(AB$1,AB$2,11,fériés!$D$4:$D$14),IF(MONTH($W18)=MONTH(AB$1),NETWORKDAYS.INTL(AB$1,$W18,11,fériés!$D$4:$D$14),0))))),0)&gt;NETWORKDAYS.INTL(AB$1,AB$2,11,fériés!$D$4:$D$14),NETWORKDAYS.INTL(AB$1,AB$2,11,fériés!$D$4:$D$14),IF(OR(YEAR($V18)=YEAR(AB$1),YEAR($W18)=YEAR(AB$1)),IF($C18="",0,IF($U18="Z",-IF(MONTH($V18)=MONTH(AB$1),IF(MONTH($W18)=MONTH(AB$1),NETWORKDAYS.INTL($V18,$W18,11,fériés!$D$4:$D$14),NETWORKDAYS.INTL($V18,AB$2,11,fériés!$D$4:$D$14)),IF(AND(MONTH($V18)&lt;MONTH(AB$1),MONTH($W18)&gt;MONTH(AB$2)),NETWORKDAYS.INTL(AB$1,AB$2,11,fériés!$D$4:$D$14),IF(MONTH($W18)=MONTH(AB$1),NETWORKDAYS.INTL(AB$1,$W18,11,fériés!$D$4:$D$14),0))),IF(MONTH($V18)=MONTH(AB$1),IF(MONTH($W18)=MONTH(AB$1),NETWORKDAYS.INTL($V18,$W18,11,fériés!$D$4:$D$14),NETWORKDAYS.INTL($V18,AB$2,11,fériés!$D$4:$D$14)),IF(AND(MONTH($V18)&lt;MONTH(AB$1),MONTH($W18)&gt;MONTH(AB$2)),NETWORKDAYS.INTL(AB$1,AB$2,11,fériés!$D$4:$D$14),IF(MONTH($W18)=MONTH(AB$1),NETWORKDAYS.INTL(AB$1,$W18,11,fériés!$D$4:$D$14),0))))),0)),0)</f>
        <v>4</v>
      </c>
      <c r="AC18">
        <f>IFERROR(IF(IF(OR(YEAR($V18)=YEAR(AC$1),YEAR($W18)=YEAR(AC$1)),IF($C18="",0,IF($U18="Z",-IF(MONTH($V18)=MONTH(AC$1),IF(MONTH($W18)=MONTH(AC$1),NETWORKDAYS.INTL($V18,$W18,11,fériés!$D$4:$D$14),NETWORKDAYS.INTL($V18,AC$2,11,fériés!$D$4:$D$14)),IF(AND(MONTH($V18)&lt;MONTH(AC$1),MONTH($W18)&gt;MONTH(AC$2)),NETWORKDAYS.INTL(AC$1,AC$2,11,fériés!$D$4:$D$14),IF(MONTH($W18)=MONTH(AC$1),NETWORKDAYS.INTL(AC$1,$W18,11,fériés!$D$4:$D$14),0))),IF(MONTH($V18)=MONTH(AC$1),IF(MONTH($W18)=MONTH(AC$1),NETWORKDAYS.INTL($V18,$W18,11,fériés!$D$4:$D$14),NETWORKDAYS.INTL($V18,AC$2,11,fériés!$D$4:$D$14)),IF(AND(MONTH($V18)&lt;MONTH(AC$1),MONTH($W18)&gt;MONTH(AC$2)),NETWORKDAYS.INTL(AC$1,AC$2,11,fériés!$D$4:$D$14),IF(MONTH($W18)=MONTH(AC$1),NETWORKDAYS.INTL(AC$1,$W18,11,fériés!$D$4:$D$14),0))))),0)&gt;NETWORKDAYS.INTL(AC$1,AC$2,11,fériés!$D$4:$D$14),NETWORKDAYS.INTL(AC$1,AC$2,11,fériés!$D$4:$D$14),IF(OR(YEAR($V18)=YEAR(AC$1),YEAR($W18)=YEAR(AC$1)),IF($C18="",0,IF($U18="Z",-IF(MONTH($V18)=MONTH(AC$1),IF(MONTH($W18)=MONTH(AC$1),NETWORKDAYS.INTL($V18,$W18,11,fériés!$D$4:$D$14),NETWORKDAYS.INTL($V18,AC$2,11,fériés!$D$4:$D$14)),IF(AND(MONTH($V18)&lt;MONTH(AC$1),MONTH($W18)&gt;MONTH(AC$2)),NETWORKDAYS.INTL(AC$1,AC$2,11,fériés!$D$4:$D$14),IF(MONTH($W18)=MONTH(AC$1),NETWORKDAYS.INTL(AC$1,$W18,11,fériés!$D$4:$D$14),0))),IF(MONTH($V18)=MONTH(AC$1),IF(MONTH($W18)=MONTH(AC$1),NETWORKDAYS.INTL($V18,$W18,11,fériés!$D$4:$D$14),NETWORKDAYS.INTL($V18,AC$2,11,fériés!$D$4:$D$14)),IF(AND(MONTH($V18)&lt;MONTH(AC$1),MONTH($W18)&gt;MONTH(AC$2)),NETWORKDAYS.INTL(AC$1,AC$2,11,fériés!$D$4:$D$14),IF(MONTH($W18)=MONTH(AC$1),NETWORKDAYS.INTL(AC$1,$W18,11,fériés!$D$4:$D$14),0))))),0)),0)</f>
        <v>0</v>
      </c>
      <c r="AD18">
        <f>IFERROR(IF(IF(OR(YEAR($V18)=YEAR(AD$1),YEAR($W18)=YEAR(AD$1)),IF($C18="",0,IF($U18="Z",-IF(MONTH($V18)=MONTH(AD$1),IF(MONTH($W18)=MONTH(AD$1),NETWORKDAYS.INTL($V18,$W18,11,fériés!$D$4:$D$14),NETWORKDAYS.INTL($V18,AD$2,11,fériés!$D$4:$D$14)),IF(AND(MONTH($V18)&lt;MONTH(AD$1),MONTH($W18)&gt;MONTH(AD$2)),NETWORKDAYS.INTL(AD$1,AD$2,11,fériés!$D$4:$D$14),IF(MONTH($W18)=MONTH(AD$1),NETWORKDAYS.INTL(AD$1,$W18,11,fériés!$D$4:$D$14),0))),IF(MONTH($V18)=MONTH(AD$1),IF(MONTH($W18)=MONTH(AD$1),NETWORKDAYS.INTL($V18,$W18,11,fériés!$D$4:$D$14),NETWORKDAYS.INTL($V18,AD$2,11,fériés!$D$4:$D$14)),IF(AND(MONTH($V18)&lt;MONTH(AD$1),MONTH($W18)&gt;MONTH(AD$2)),NETWORKDAYS.INTL(AD$1,AD$2,11,fériés!$D$4:$D$14),IF(MONTH($W18)=MONTH(AD$1),NETWORKDAYS.INTL(AD$1,$W18,11,fériés!$D$4:$D$14),0))))),0)&gt;NETWORKDAYS.INTL(AD$1,AD$2,11,fériés!$D$4:$D$14),NETWORKDAYS.INTL(AD$1,AD$2,11,fériés!$D$4:$D$14),IF(OR(YEAR($V18)=YEAR(AD$1),YEAR($W18)=YEAR(AD$1)),IF($C18="",0,IF($U18="Z",-IF(MONTH($V18)=MONTH(AD$1),IF(MONTH($W18)=MONTH(AD$1),NETWORKDAYS.INTL($V18,$W18,11,fériés!$D$4:$D$14),NETWORKDAYS.INTL($V18,AD$2,11,fériés!$D$4:$D$14)),IF(AND(MONTH($V18)&lt;MONTH(AD$1),MONTH($W18)&gt;MONTH(AD$2)),NETWORKDAYS.INTL(AD$1,AD$2,11,fériés!$D$4:$D$14),IF(MONTH($W18)=MONTH(AD$1),NETWORKDAYS.INTL(AD$1,$W18,11,fériés!$D$4:$D$14),0))),IF(MONTH($V18)=MONTH(AD$1),IF(MONTH($W18)=MONTH(AD$1),NETWORKDAYS.INTL($V18,$W18,11,fériés!$D$4:$D$14),NETWORKDAYS.INTL($V18,AD$2,11,fériés!$D$4:$D$14)),IF(AND(MONTH($V18)&lt;MONTH(AD$1),MONTH($W18)&gt;MONTH(AD$2)),NETWORKDAYS.INTL(AD$1,AD$2,11,fériés!$D$4:$D$14),IF(MONTH($W18)=MONTH(AD$1),NETWORKDAYS.INTL(AD$1,$W18,11,fériés!$D$4:$D$14),0))))),0)),0)</f>
        <v>0</v>
      </c>
      <c r="AE18">
        <f>IFERROR(IF(IF(OR(YEAR($V18)=YEAR(AE$1),YEAR($W18)=YEAR(AE$1)),IF($C18="",0,IF($U18="Z",-IF(MONTH($V18)=MONTH(AE$1),IF(MONTH($W18)=MONTH(AE$1),NETWORKDAYS.INTL($V18,$W18,11,fériés!$D$4:$D$14),NETWORKDAYS.INTL($V18,AE$2,11,fériés!$D$4:$D$14)),IF(AND(MONTH($V18)&lt;MONTH(AE$1),MONTH($W18)&gt;MONTH(AE$2)),NETWORKDAYS.INTL(AE$1,AE$2,11,fériés!$D$4:$D$14),IF(MONTH($W18)=MONTH(AE$1),NETWORKDAYS.INTL(AE$1,$W18,11,fériés!$D$4:$D$14),0))),IF(MONTH($V18)=MONTH(AE$1),IF(MONTH($W18)=MONTH(AE$1),NETWORKDAYS.INTL($V18,$W18,11,fériés!$D$4:$D$14),NETWORKDAYS.INTL($V18,AE$2,11,fériés!$D$4:$D$14)),IF(AND(MONTH($V18)&lt;MONTH(AE$1),MONTH($W18)&gt;MONTH(AE$2)),NETWORKDAYS.INTL(AE$1,AE$2,11,fériés!$D$4:$D$14),IF(MONTH($W18)=MONTH(AE$1),NETWORKDAYS.INTL(AE$1,$W18,11,fériés!$D$4:$D$14),0))))),0)&gt;NETWORKDAYS.INTL(AE$1,AE$2,11,fériés!$D$4:$D$14),NETWORKDAYS.INTL(AE$1,AE$2,11,fériés!$D$4:$D$14),IF(OR(YEAR($V18)=YEAR(AE$1),YEAR($W18)=YEAR(AE$1)),IF($C18="",0,IF($U18="Z",-IF(MONTH($V18)=MONTH(AE$1),IF(MONTH($W18)=MONTH(AE$1),NETWORKDAYS.INTL($V18,$W18,11,fériés!$D$4:$D$14),NETWORKDAYS.INTL($V18,AE$2,11,fériés!$D$4:$D$14)),IF(AND(MONTH($V18)&lt;MONTH(AE$1),MONTH($W18)&gt;MONTH(AE$2)),NETWORKDAYS.INTL(AE$1,AE$2,11,fériés!$D$4:$D$14),IF(MONTH($W18)=MONTH(AE$1),NETWORKDAYS.INTL(AE$1,$W18,11,fériés!$D$4:$D$14),0))),IF(MONTH($V18)=MONTH(AE$1),IF(MONTH($W18)=MONTH(AE$1),NETWORKDAYS.INTL($V18,$W18,11,fériés!$D$4:$D$14),NETWORKDAYS.INTL($V18,AE$2,11,fériés!$D$4:$D$14)),IF(AND(MONTH($V18)&lt;MONTH(AE$1),MONTH($W18)&gt;MONTH(AE$2)),NETWORKDAYS.INTL(AE$1,AE$2,11,fériés!$D$4:$D$14),IF(MONTH($W18)=MONTH(AE$1),NETWORKDAYS.INTL(AE$1,$W18,11,fériés!$D$4:$D$14),0))))),0)),0)</f>
        <v>0</v>
      </c>
      <c r="AF18">
        <f>IFERROR(IF(IF(OR(YEAR($V18)=YEAR(AF$1),YEAR($W18)=YEAR(AF$1)),IF($C18="",0,IF($U18="Z",-IF(MONTH($V18)=MONTH(AF$1),IF(MONTH($W18)=MONTH(AF$1),NETWORKDAYS.INTL($V18,$W18,11,fériés!$D$4:$D$14),NETWORKDAYS.INTL($V18,AF$2,11,fériés!$D$4:$D$14)),IF(AND(MONTH($V18)&lt;MONTH(AF$1),MONTH($W18)&gt;MONTH(AF$2)),NETWORKDAYS.INTL(AF$1,AF$2,11,fériés!$D$4:$D$14),IF(MONTH($W18)=MONTH(AF$1),NETWORKDAYS.INTL(AF$1,$W18,11,fériés!$D$4:$D$14),0))),IF(MONTH($V18)=MONTH(AF$1),IF(MONTH($W18)=MONTH(AF$1),NETWORKDAYS.INTL($V18,$W18,11,fériés!$D$4:$D$14),NETWORKDAYS.INTL($V18,AF$2,11,fériés!$D$4:$D$14)),IF(AND(MONTH($V18)&lt;MONTH(AF$1),MONTH($W18)&gt;MONTH(AF$2)),NETWORKDAYS.INTL(AF$1,AF$2,11,fériés!$D$4:$D$14),IF(MONTH($W18)=MONTH(AF$1),NETWORKDAYS.INTL(AF$1,$W18,11,fériés!$D$4:$D$14),0))))),0)&gt;NETWORKDAYS.INTL(AF$1,AF$2,11,fériés!$D$4:$D$14),NETWORKDAYS.INTL(AF$1,AF$2,11,fériés!$D$4:$D$14),IF(OR(YEAR($V18)=YEAR(AF$1),YEAR($W18)=YEAR(AF$1)),IF($C18="",0,IF($U18="Z",-IF(MONTH($V18)=MONTH(AF$1),IF(MONTH($W18)=MONTH(AF$1),NETWORKDAYS.INTL($V18,$W18,11,fériés!$D$4:$D$14),NETWORKDAYS.INTL($V18,AF$2,11,fériés!$D$4:$D$14)),IF(AND(MONTH($V18)&lt;MONTH(AF$1),MONTH($W18)&gt;MONTH(AF$2)),NETWORKDAYS.INTL(AF$1,AF$2,11,fériés!$D$4:$D$14),IF(MONTH($W18)=MONTH(AF$1),NETWORKDAYS.INTL(AF$1,$W18,11,fériés!$D$4:$D$14),0))),IF(MONTH($V18)=MONTH(AF$1),IF(MONTH($W18)=MONTH(AF$1),NETWORKDAYS.INTL($V18,$W18,11,fériés!$D$4:$D$14),NETWORKDAYS.INTL($V18,AF$2,11,fériés!$D$4:$D$14)),IF(AND(MONTH($V18)&lt;MONTH(AF$1),MONTH($W18)&gt;MONTH(AF$2)),NETWORKDAYS.INTL(AF$1,AF$2,11,fériés!$D$4:$D$14),IF(MONTH($W18)=MONTH(AF$1),NETWORKDAYS.INTL(AF$1,$W18,11,fériés!$D$4:$D$14),0))))),0)),0)</f>
        <v>0</v>
      </c>
      <c r="AG18">
        <f>IFERROR(IF(IF(OR(YEAR($V18)=YEAR(AG$1),YEAR($W18)=YEAR(AG$1)),IF($C18="",0,IF($U18="Z",-IF(MONTH($V18)=MONTH(AG$1),IF(MONTH($W18)=MONTH(AG$1),NETWORKDAYS.INTL($V18,$W18,11,fériés!$D$4:$D$14),NETWORKDAYS.INTL($V18,AG$2,11,fériés!$D$4:$D$14)),IF(AND(MONTH($V18)&lt;MONTH(AG$1),MONTH($W18)&gt;MONTH(AG$2)),NETWORKDAYS.INTL(AG$1,AG$2,11,fériés!$D$4:$D$14),IF(MONTH($W18)=MONTH(AG$1),NETWORKDAYS.INTL(AG$1,$W18,11,fériés!$D$4:$D$14),0))),IF(MONTH($V18)=MONTH(AG$1),IF(MONTH($W18)=MONTH(AG$1),NETWORKDAYS.INTL($V18,$W18,11,fériés!$D$4:$D$14),NETWORKDAYS.INTL($V18,AG$2,11,fériés!$D$4:$D$14)),IF(AND(MONTH($V18)&lt;MONTH(AG$1),MONTH($W18)&gt;MONTH(AG$2)),NETWORKDAYS.INTL(AG$1,AG$2,11,fériés!$D$4:$D$14),IF(MONTH($W18)=MONTH(AG$1),NETWORKDAYS.INTL(AG$1,$W18,11,fériés!$D$4:$D$14),0))))),0)&gt;NETWORKDAYS.INTL(AG$1,AG$2,11,fériés!$D$4:$D$14),NETWORKDAYS.INTL(AG$1,AG$2,11,fériés!$D$4:$D$14),IF(OR(YEAR($V18)=YEAR(AG$1),YEAR($W18)=YEAR(AG$1)),IF($C18="",0,IF($U18="Z",-IF(MONTH($V18)=MONTH(AG$1),IF(MONTH($W18)=MONTH(AG$1),NETWORKDAYS.INTL($V18,$W18,11,fériés!$D$4:$D$14),NETWORKDAYS.INTL($V18,AG$2,11,fériés!$D$4:$D$14)),IF(AND(MONTH($V18)&lt;MONTH(AG$1),MONTH($W18)&gt;MONTH(AG$2)),NETWORKDAYS.INTL(AG$1,AG$2,11,fériés!$D$4:$D$14),IF(MONTH($W18)=MONTH(AG$1),NETWORKDAYS.INTL(AG$1,$W18,11,fériés!$D$4:$D$14),0))),IF(MONTH($V18)=MONTH(AG$1),IF(MONTH($W18)=MONTH(AG$1),NETWORKDAYS.INTL($V18,$W18,11,fériés!$D$4:$D$14),NETWORKDAYS.INTL($V18,AG$2,11,fériés!$D$4:$D$14)),IF(AND(MONTH($V18)&lt;MONTH(AG$1),MONTH($W18)&gt;MONTH(AG$2)),NETWORKDAYS.INTL(AG$1,AG$2,11,fériés!$D$4:$D$14),IF(MONTH($W18)=MONTH(AG$1),NETWORKDAYS.INTL(AG$1,$W18,11,fériés!$D$4:$D$14),0))))),0)),0)</f>
        <v>0</v>
      </c>
      <c r="AH18">
        <f>IFERROR(IF(IF(OR(YEAR($V18)=YEAR(AH$1),YEAR($W18)=YEAR(AH$1)),IF($C18="",0,IF($U18="Z",-IF(MONTH($V18)=MONTH(AH$1),IF(MONTH($W18)=MONTH(AH$1),NETWORKDAYS.INTL($V18,$W18,11,fériés!$D$4:$D$14),NETWORKDAYS.INTL($V18,AH$2,11,fériés!$D$4:$D$14)),IF(AND(MONTH($V18)&lt;MONTH(AH$1),MONTH($W18)&gt;MONTH(AH$2)),NETWORKDAYS.INTL(AH$1,AH$2,11,fériés!$D$4:$D$14),IF(MONTH($W18)=MONTH(AH$1),NETWORKDAYS.INTL(AH$1,$W18,11,fériés!$D$4:$D$14),0))),IF(MONTH($V18)=MONTH(AH$1),IF(MONTH($W18)=MONTH(AH$1),NETWORKDAYS.INTL($V18,$W18,11,fériés!$D$4:$D$14),NETWORKDAYS.INTL($V18,AH$2,11,fériés!$D$4:$D$14)),IF(AND(MONTH($V18)&lt;MONTH(AH$1),MONTH($W18)&gt;MONTH(AH$2)),NETWORKDAYS.INTL(AH$1,AH$2,11,fériés!$D$4:$D$14),IF(MONTH($W18)=MONTH(AH$1),NETWORKDAYS.INTL(AH$1,$W18,11,fériés!$D$4:$D$14),0))))),0)&gt;NETWORKDAYS.INTL(AH$1,AH$2,11,fériés!$D$4:$D$14),NETWORKDAYS.INTL(AH$1,AH$2,11,fériés!$D$4:$D$14),IF(OR(YEAR($V18)=YEAR(AH$1),YEAR($W18)=YEAR(AH$1)),IF($C18="",0,IF($U18="Z",-IF(MONTH($V18)=MONTH(AH$1),IF(MONTH($W18)=MONTH(AH$1),NETWORKDAYS.INTL($V18,$W18,11,fériés!$D$4:$D$14),NETWORKDAYS.INTL($V18,AH$2,11,fériés!$D$4:$D$14)),IF(AND(MONTH($V18)&lt;MONTH(AH$1),MONTH($W18)&gt;MONTH(AH$2)),NETWORKDAYS.INTL(AH$1,AH$2,11,fériés!$D$4:$D$14),IF(MONTH($W18)=MONTH(AH$1),NETWORKDAYS.INTL(AH$1,$W18,11,fériés!$D$4:$D$14),0))),IF(MONTH($V18)=MONTH(AH$1),IF(MONTH($W18)=MONTH(AH$1),NETWORKDAYS.INTL($V18,$W18,11,fériés!$D$4:$D$14),NETWORKDAYS.INTL($V18,AH$2,11,fériés!$D$4:$D$14)),IF(AND(MONTH($V18)&lt;MONTH(AH$1),MONTH($W18)&gt;MONTH(AH$2)),NETWORKDAYS.INTL(AH$1,AH$2,11,fériés!$D$4:$D$14),IF(MONTH($W18)=MONTH(AH$1),NETWORKDAYS.INTL(AH$1,$W18,11,fériés!$D$4:$D$14),0))))),0)),0)</f>
        <v>0</v>
      </c>
      <c r="AI18">
        <f>IFERROR(IF(IF(OR(YEAR($V18)=YEAR(AI$1),YEAR($W18)=YEAR(AI$1)),IF($C18="",0,IF($U18="Z",-IF(MONTH($V18)=MONTH(AI$1),IF(MONTH($W18)=MONTH(AI$1),NETWORKDAYS.INTL($V18,$W18,11,fériés!$D$4:$D$14),NETWORKDAYS.INTL($V18,AI$2,11,fériés!$D$4:$D$14)),IF(AND(MONTH($V18)&lt;MONTH(AI$1),MONTH($W18)&gt;MONTH(AI$2)),NETWORKDAYS.INTL(AI$1,AI$2,11,fériés!$D$4:$D$14),IF(MONTH($W18)=MONTH(AI$1),NETWORKDAYS.INTL(AI$1,$W18,11,fériés!$D$4:$D$14),0))),IF(MONTH($V18)=MONTH(AI$1),IF(MONTH($W18)=MONTH(AI$1),NETWORKDAYS.INTL($V18,$W18,11,fériés!$D$4:$D$14),NETWORKDAYS.INTL($V18,AI$2,11,fériés!$D$4:$D$14)),IF(AND(MONTH($V18)&lt;MONTH(AI$1),MONTH($W18)&gt;MONTH(AI$2)),NETWORKDAYS.INTL(AI$1,AI$2,11,fériés!$D$4:$D$14),IF(MONTH($W18)=MONTH(AI$1),NETWORKDAYS.INTL(AI$1,$W18,11,fériés!$D$4:$D$14),0))))),0)&gt;NETWORKDAYS.INTL(AI$1,AI$2,11,fériés!$D$4:$D$14),NETWORKDAYS.INTL(AI$1,AI$2,11,fériés!$D$4:$D$14),IF(OR(YEAR($V18)=YEAR(AI$1),YEAR($W18)=YEAR(AI$1)),IF($C18="",0,IF($U18="Z",-IF(MONTH($V18)=MONTH(AI$1),IF(MONTH($W18)=MONTH(AI$1),NETWORKDAYS.INTL($V18,$W18,11,fériés!$D$4:$D$14),NETWORKDAYS.INTL($V18,AI$2,11,fériés!$D$4:$D$14)),IF(AND(MONTH($V18)&lt;MONTH(AI$1),MONTH($W18)&gt;MONTH(AI$2)),NETWORKDAYS.INTL(AI$1,AI$2,11,fériés!$D$4:$D$14),IF(MONTH($W18)=MONTH(AI$1),NETWORKDAYS.INTL(AI$1,$W18,11,fériés!$D$4:$D$14),0))),IF(MONTH($V18)=MONTH(AI$1),IF(MONTH($W18)=MONTH(AI$1),NETWORKDAYS.INTL($V18,$W18,11,fériés!$D$4:$D$14),NETWORKDAYS.INTL($V18,AI$2,11,fériés!$D$4:$D$14)),IF(AND(MONTH($V18)&lt;MONTH(AI$1),MONTH($W18)&gt;MONTH(AI$2)),NETWORKDAYS.INTL(AI$1,AI$2,11,fériés!$D$4:$D$14),IF(MONTH($W18)=MONTH(AI$1),NETWORKDAYS.INTL(AI$1,$W18,11,fériés!$D$4:$D$14),0))))),0)),0)</f>
        <v>0</v>
      </c>
      <c r="AJ18">
        <f>IFERROR(IF(IF(OR(YEAR($V18)=YEAR(AJ$1),YEAR($W18)=YEAR(AJ$1)),IF($C18="",0,IF($U18="Z",-IF(MONTH($V18)=MONTH(AJ$1),IF(MONTH($W18)=MONTH(AJ$1),NETWORKDAYS.INTL($V18,$W18,11,fériés!$D$4:$D$14),NETWORKDAYS.INTL($V18,AJ$2,11,fériés!$D$4:$D$14)),IF(AND(MONTH($V18)&lt;MONTH(AJ$1),MONTH($W18)&gt;MONTH(AJ$2)),NETWORKDAYS.INTL(AJ$1,AJ$2,11,fériés!$D$4:$D$14),IF(MONTH($W18)=MONTH(AJ$1),NETWORKDAYS.INTL(AJ$1,$W18,11,fériés!$D$4:$D$14),0))),IF(MONTH($V18)=MONTH(AJ$1),IF(MONTH($W18)=MONTH(AJ$1),NETWORKDAYS.INTL($V18,$W18,11,fériés!$D$4:$D$14),NETWORKDAYS.INTL($V18,AJ$2,11,fériés!$D$4:$D$14)),IF(AND(MONTH($V18)&lt;MONTH(AJ$1),MONTH($W18)&gt;MONTH(AJ$2)),NETWORKDAYS.INTL(AJ$1,AJ$2,11,fériés!$D$4:$D$14),IF(MONTH($W18)=MONTH(AJ$1),NETWORKDAYS.INTL(AJ$1,$W18,11,fériés!$D$4:$D$14),0))))),0)&gt;NETWORKDAYS.INTL(AJ$1,AJ$2,11,fériés!$D$4:$D$14),NETWORKDAYS.INTL(AJ$1,AJ$2,11,fériés!$D$4:$D$14),IF(OR(YEAR($V18)=YEAR(AJ$1),YEAR($W18)=YEAR(AJ$1)),IF($C18="",0,IF($U18="Z",-IF(MONTH($V18)=MONTH(AJ$1),IF(MONTH($W18)=MONTH(AJ$1),NETWORKDAYS.INTL($V18,$W18,11,fériés!$D$4:$D$14),NETWORKDAYS.INTL($V18,AJ$2,11,fériés!$D$4:$D$14)),IF(AND(MONTH($V18)&lt;MONTH(AJ$1),MONTH($W18)&gt;MONTH(AJ$2)),NETWORKDAYS.INTL(AJ$1,AJ$2,11,fériés!$D$4:$D$14),IF(MONTH($W18)=MONTH(AJ$1),NETWORKDAYS.INTL(AJ$1,$W18,11,fériés!$D$4:$D$14),0))),IF(MONTH($V18)=MONTH(AJ$1),IF(MONTH($W18)=MONTH(AJ$1),NETWORKDAYS.INTL($V18,$W18,11,fériés!$D$4:$D$14),NETWORKDAYS.INTL($V18,AJ$2,11,fériés!$D$4:$D$14)),IF(AND(MONTH($V18)&lt;MONTH(AJ$1),MONTH($W18)&gt;MONTH(AJ$2)),NETWORKDAYS.INTL(AJ$1,AJ$2,11,fériés!$D$4:$D$14),IF(MONTH($W18)=MONTH(AJ$1),NETWORKDAYS.INTL(AJ$1,$W18,11,fériés!$D$4:$D$14),0))))),0)),0)</f>
        <v>0</v>
      </c>
      <c r="AK18">
        <f>IFERROR(IF(IF(OR(YEAR($V18)=YEAR(AK$1),YEAR($W18)=YEAR(AK$1)),IF($C18="",0,IF($U18="Z",-IF(MONTH($V18)=MONTH(AK$1),IF(MONTH($W18)=MONTH(AK$1),NETWORKDAYS.INTL($V18,$W18,11,fériés!$D$4:$D$14),NETWORKDAYS.INTL($V18,AK$2,11,fériés!$D$4:$D$14)),IF(AND(MONTH($V18)&lt;MONTH(AK$1),MONTH($W18)&gt;MONTH(AK$2)),NETWORKDAYS.INTL(AK$1,AK$2,11,fériés!$D$4:$D$14),IF(MONTH($W18)=MONTH(AK$1),NETWORKDAYS.INTL(AK$1,$W18,11,fériés!$D$4:$D$14),0))),IF(MONTH($V18)=MONTH(AK$1),IF(MONTH($W18)=MONTH(AK$1),NETWORKDAYS.INTL($V18,$W18,11,fériés!$D$4:$D$14),NETWORKDAYS.INTL($V18,AK$2,11,fériés!$D$4:$D$14)),IF(AND(MONTH($V18)&lt;MONTH(AK$1),MONTH($W18)&gt;MONTH(AK$2)),NETWORKDAYS.INTL(AK$1,AK$2,11,fériés!$D$4:$D$14),IF(MONTH($W18)=MONTH(AK$1),NETWORKDAYS.INTL(AK$1,$W18,11,fériés!$D$4:$D$14),0))))),0)&gt;NETWORKDAYS.INTL(AK$1,AK$2,11,fériés!$D$4:$D$14),NETWORKDAYS.INTL(AK$1,AK$2,11,fériés!$D$4:$D$14),IF(OR(YEAR($V18)=YEAR(AK$1),YEAR($W18)=YEAR(AK$1)),IF($C18="",0,IF($U18="Z",-IF(MONTH($V18)=MONTH(AK$1),IF(MONTH($W18)=MONTH(AK$1),NETWORKDAYS.INTL($V18,$W18,11,fériés!$D$4:$D$14),NETWORKDAYS.INTL($V18,AK$2,11,fériés!$D$4:$D$14)),IF(AND(MONTH($V18)&lt;MONTH(AK$1),MONTH($W18)&gt;MONTH(AK$2)),NETWORKDAYS.INTL(AK$1,AK$2,11,fériés!$D$4:$D$14),IF(MONTH($W18)=MONTH(AK$1),NETWORKDAYS.INTL(AK$1,$W18,11,fériés!$D$4:$D$14),0))),IF(MONTH($V18)=MONTH(AK$1),IF(MONTH($W18)=MONTH(AK$1),NETWORKDAYS.INTL($V18,$W18,11,fériés!$D$4:$D$14),NETWORKDAYS.INTL($V18,AK$2,11,fériés!$D$4:$D$14)),IF(AND(MONTH($V18)&lt;MONTH(AK$1),MONTH($W18)&gt;MONTH(AK$2)),NETWORKDAYS.INTL(AK$1,AK$2,11,fériés!$D$4:$D$14),IF(MONTH($W18)=MONTH(AK$1),NETWORKDAYS.INTL(AK$1,$W18,11,fériés!$D$4:$D$14),0))))),0)),0)</f>
        <v>0</v>
      </c>
      <c r="AL18">
        <f>IFERROR(IF(IF(OR(YEAR($V18)=YEAR(AL$1),YEAR($W18)=YEAR(AL$1)),IF($C18="",0,IF($U18="Z",-IF(MONTH($V18)=MONTH(AL$1),IF(MONTH($W18)=MONTH(AL$1),NETWORKDAYS.INTL($V18,$W18,11,fériés!$D$4:$D$14),NETWORKDAYS.INTL($V18,AL$2,11,fériés!$D$4:$D$14)),IF(AND(MONTH($V18)&lt;MONTH(AL$1),MONTH($W18)&gt;MONTH(AL$2)),NETWORKDAYS.INTL(AL$1,AL$2,11,fériés!$D$4:$D$14),IF(MONTH($W18)=MONTH(AL$1),NETWORKDAYS.INTL(AL$1,$W18,11,fériés!$D$4:$D$14),0))),IF(MONTH($V18)=MONTH(AL$1),IF(MONTH($W18)=MONTH(AL$1),NETWORKDAYS.INTL($V18,$W18,11,fériés!$D$4:$D$14),NETWORKDAYS.INTL($V18,AL$2,11,fériés!$D$4:$D$14)),IF(AND(MONTH($V18)&lt;MONTH(AL$1),MONTH($W18)&gt;MONTH(AL$2)),NETWORKDAYS.INTL(AL$1,AL$2,11,fériés!$D$4:$D$14),IF(MONTH($W18)=MONTH(AL$1),NETWORKDAYS.INTL(AL$1,$W18,11,fériés!$D$4:$D$14),0))))),0)&gt;NETWORKDAYS.INTL(AL$1,AL$2,11,fériés!$D$4:$D$14),NETWORKDAYS.INTL(AL$1,AL$2,11,fériés!$D$4:$D$14),IF(OR(YEAR($V18)=YEAR(AL$1),YEAR($W18)=YEAR(AL$1)),IF($C18="",0,IF($U18="Z",-IF(MONTH($V18)=MONTH(AL$1),IF(MONTH($W18)=MONTH(AL$1),NETWORKDAYS.INTL($V18,$W18,11,fériés!$D$4:$D$14),NETWORKDAYS.INTL($V18,AL$2,11,fériés!$D$4:$D$14)),IF(AND(MONTH($V18)&lt;MONTH(AL$1),MONTH($W18)&gt;MONTH(AL$2)),NETWORKDAYS.INTL(AL$1,AL$2,11,fériés!$D$4:$D$14),IF(MONTH($W18)=MONTH(AL$1),NETWORKDAYS.INTL(AL$1,$W18,11,fériés!$D$4:$D$14),0))),IF(MONTH($V18)=MONTH(AL$1),IF(MONTH($W18)=MONTH(AL$1),NETWORKDAYS.INTL($V18,$W18,11,fériés!$D$4:$D$14),NETWORKDAYS.INTL($V18,AL$2,11,fériés!$D$4:$D$14)),IF(AND(MONTH($V18)&lt;MONTH(AL$1),MONTH($W18)&gt;MONTH(AL$2)),NETWORKDAYS.INTL(AL$1,AL$2,11,fériés!$D$4:$D$14),IF(MONTH($W18)=MONTH(AL$1),NETWORKDAYS.INTL(AL$1,$W18,11,fériés!$D$4:$D$14),0))))),0)),0)</f>
        <v>0</v>
      </c>
      <c r="AM18">
        <f>IFERROR(IF(IF(OR(YEAR($V18)=YEAR(AM$1),YEAR($W18)=YEAR(AM$1)),IF($C18="",0,IF($U18="Z",-IF(MONTH($V18)=MONTH(AM$1),IF(MONTH($W18)=MONTH(AM$1),NETWORKDAYS.INTL($V18,$W18,11,fériés!$D$4:$D$14),NETWORKDAYS.INTL($V18,AM$2,11,fériés!$D$4:$D$14)),IF(AND(MONTH($V18)&lt;MONTH(AM$1),MONTH($W18)&gt;MONTH(AM$2)),NETWORKDAYS.INTL(AM$1,AM$2,11,fériés!$D$4:$D$14),IF(MONTH($W18)=MONTH(AM$1),NETWORKDAYS.INTL(AM$1,$W18,11,fériés!$D$4:$D$14),0))),IF(MONTH($V18)=MONTH(AM$1),IF(MONTH($W18)=MONTH(AM$1),NETWORKDAYS.INTL($V18,$W18,11,fériés!$D$4:$D$14),NETWORKDAYS.INTL($V18,AM$2,11,fériés!$D$4:$D$14)),IF(AND(MONTH($V18)&lt;MONTH(AM$1),MONTH($W18)&gt;MONTH(AM$2)),NETWORKDAYS.INTL(AM$1,AM$2,11,fériés!$D$4:$D$14),IF(MONTH($W18)=MONTH(AM$1),NETWORKDAYS.INTL(AM$1,$W18,11,fériés!$D$4:$D$14),0))))),0)&gt;NETWORKDAYS.INTL(AM$1,AM$2,11,fériés!$D$4:$D$14),NETWORKDAYS.INTL(AM$1,AM$2,11,fériés!$D$4:$D$14),IF(OR(YEAR($V18)=YEAR(AM$1),YEAR($W18)=YEAR(AM$1)),IF($C18="",0,IF($U18="Z",-IF(MONTH($V18)=MONTH(AM$1),IF(MONTH($W18)=MONTH(AM$1),NETWORKDAYS.INTL($V18,$W18,11,fériés!$D$4:$D$14),NETWORKDAYS.INTL($V18,AM$2,11,fériés!$D$4:$D$14)),IF(AND(MONTH($V18)&lt;MONTH(AM$1),MONTH($W18)&gt;MONTH(AM$2)),NETWORKDAYS.INTL(AM$1,AM$2,11,fériés!$D$4:$D$14),IF(MONTH($W18)=MONTH(AM$1),NETWORKDAYS.INTL(AM$1,$W18,11,fériés!$D$4:$D$14),0))),IF(MONTH($V18)=MONTH(AM$1),IF(MONTH($W18)=MONTH(AM$1),NETWORKDAYS.INTL($V18,$W18,11,fériés!$D$4:$D$14),NETWORKDAYS.INTL($V18,AM$2,11,fériés!$D$4:$D$14)),IF(AND(MONTH($V18)&lt;MONTH(AM$1),MONTH($W18)&gt;MONTH(AM$2)),NETWORKDAYS.INTL(AM$1,AM$2,11,fériés!$D$4:$D$14),IF(MONTH($W18)=MONTH(AM$1),NETWORKDAYS.INTL(AM$1,$W18,11,fériés!$D$4:$D$14),0))))),0)),0)</f>
        <v>0</v>
      </c>
      <c r="AN18">
        <f>IFERROR(IF(IF(OR(YEAR($V18)=YEAR(AN$1),YEAR($W18)=YEAR(AN$1)),IF($C18="",0,IF($U18="Z",-IF(MONTH($V18)=MONTH(AN$1),IF(MONTH($W18)=MONTH(AN$1),NETWORKDAYS.INTL($V18,$W18,11,fériés!$D$4:$D$14),NETWORKDAYS.INTL($V18,AN$2,11,fériés!$D$4:$D$14)),IF(AND(MONTH($V18)&lt;MONTH(AN$1),MONTH($W18)&gt;MONTH(AN$2)),NETWORKDAYS.INTL(AN$1,AN$2,11,fériés!$D$4:$D$14),IF(MONTH($W18)=MONTH(AN$1),NETWORKDAYS.INTL(AN$1,$W18,11,fériés!$D$4:$D$14),0))),IF(MONTH($V18)=MONTH(AN$1),IF(MONTH($W18)=MONTH(AN$1),NETWORKDAYS.INTL($V18,$W18,11,fériés!$D$4:$D$14),NETWORKDAYS.INTL($V18,AN$2,11,fériés!$D$4:$D$14)),IF(AND(MONTH($V18)&lt;MONTH(AN$1),MONTH($W18)&gt;MONTH(AN$2)),NETWORKDAYS.INTL(AN$1,AN$2,11,fériés!$D$4:$D$14),IF(MONTH($W18)=MONTH(AN$1),NETWORKDAYS.INTL(AN$1,$W18,11,fériés!$D$4:$D$14),0))))),0)&gt;NETWORKDAYS.INTL(AN$1,AN$2,11,fériés!$D$4:$D$14),NETWORKDAYS.INTL(AN$1,AN$2,11,fériés!$D$4:$D$14),IF(OR(YEAR($V18)=YEAR(AN$1),YEAR($W18)=YEAR(AN$1)),IF($C18="",0,IF($U18="Z",-IF(MONTH($V18)=MONTH(AN$1),IF(MONTH($W18)=MONTH(AN$1),NETWORKDAYS.INTL($V18,$W18,11,fériés!$D$4:$D$14),NETWORKDAYS.INTL($V18,AN$2,11,fériés!$D$4:$D$14)),IF(AND(MONTH($V18)&lt;MONTH(AN$1),MONTH($W18)&gt;MONTH(AN$2)),NETWORKDAYS.INTL(AN$1,AN$2,11,fériés!$D$4:$D$14),IF(MONTH($W18)=MONTH(AN$1),NETWORKDAYS.INTL(AN$1,$W18,11,fériés!$D$4:$D$14),0))),IF(MONTH($V18)=MONTH(AN$1),IF(MONTH($W18)=MONTH(AN$1),NETWORKDAYS.INTL($V18,$W18,11,fériés!$D$4:$D$14),NETWORKDAYS.INTL($V18,AN$2,11,fériés!$D$4:$D$14)),IF(AND(MONTH($V18)&lt;MONTH(AN$1),MONTH($W18)&gt;MONTH(AN$2)),NETWORKDAYS.INTL(AN$1,AN$2,11,fériés!$D$4:$D$14),IF(MONTH($W18)=MONTH(AN$1),NETWORKDAYS.INTL(AN$1,$W18,11,fériés!$D$4:$D$14),0))))),0)),0)</f>
        <v>0</v>
      </c>
      <c r="AO18">
        <f>IFERROR(IF(IF(OR(YEAR($V18)=YEAR(AO$1),YEAR($W18)=YEAR(AO$1)),IF($C18="",0,IF($U18="Z",-IF(MONTH($V18)=MONTH(AO$1),IF(MONTH($W18)=MONTH(AO$1),NETWORKDAYS.INTL($V18,$W18,11,fériés!$D$4:$D$14),NETWORKDAYS.INTL($V18,AO$2,11,fériés!$D$4:$D$14)),IF(AND(MONTH($V18)&lt;MONTH(AO$1),MONTH($W18)&gt;MONTH(AO$2)),NETWORKDAYS.INTL(AO$1,AO$2,11,fériés!$D$4:$D$14),IF(MONTH($W18)=MONTH(AO$1),NETWORKDAYS.INTL(AO$1,$W18,11,fériés!$D$4:$D$14),0))),IF(MONTH($V18)=MONTH(AO$1),IF(MONTH($W18)=MONTH(AO$1),NETWORKDAYS.INTL($V18,$W18,11,fériés!$D$4:$D$14),NETWORKDAYS.INTL($V18,AO$2,11,fériés!$D$4:$D$14)),IF(AND(MONTH($V18)&lt;MONTH(AO$1),MONTH($W18)&gt;MONTH(AO$2)),NETWORKDAYS.INTL(AO$1,AO$2,11,fériés!$D$4:$D$14),IF(MONTH($W18)=MONTH(AO$1),NETWORKDAYS.INTL(AO$1,$W18,11,fériés!$D$4:$D$14),0))))),0)&gt;NETWORKDAYS.INTL(AO$1,AO$2,11,fériés!$D$4:$D$14),NETWORKDAYS.INTL(AO$1,AO$2,11,fériés!$D$4:$D$14),IF(OR(YEAR($V18)=YEAR(AO$1),YEAR($W18)=YEAR(AO$1)),IF($C18="",0,IF($U18="Z",-IF(MONTH($V18)=MONTH(AO$1),IF(MONTH($W18)=MONTH(AO$1),NETWORKDAYS.INTL($V18,$W18,11,fériés!$D$4:$D$14),NETWORKDAYS.INTL($V18,AO$2,11,fériés!$D$4:$D$14)),IF(AND(MONTH($V18)&lt;MONTH(AO$1),MONTH($W18)&gt;MONTH(AO$2)),NETWORKDAYS.INTL(AO$1,AO$2,11,fériés!$D$4:$D$14),IF(MONTH($W18)=MONTH(AO$1),NETWORKDAYS.INTL(AO$1,$W18,11,fériés!$D$4:$D$14),0))),IF(MONTH($V18)=MONTH(AO$1),IF(MONTH($W18)=MONTH(AO$1),NETWORKDAYS.INTL($V18,$W18,11,fériés!$D$4:$D$14),NETWORKDAYS.INTL($V18,AO$2,11,fériés!$D$4:$D$14)),IF(AND(MONTH($V18)&lt;MONTH(AO$1),MONTH($W18)&gt;MONTH(AO$2)),NETWORKDAYS.INTL(AO$1,AO$2,11,fériés!$D$4:$D$14),IF(MONTH($W18)=MONTH(AO$1),NETWORKDAYS.INTL(AO$1,$W18,11,fériés!$D$4:$D$14),0))))),0)),0)</f>
        <v>0</v>
      </c>
      <c r="AP18">
        <f>IFERROR(IF(IF(OR(YEAR($V18)=YEAR(AP$1),YEAR($W18)=YEAR(AP$1)),IF($C18="",0,IF($U18="Z",-IF(MONTH($V18)=MONTH(AP$1),IF(MONTH($W18)=MONTH(AP$1),NETWORKDAYS.INTL($V18,$W18,11,fériés!$D$4:$D$14),NETWORKDAYS.INTL($V18,AP$2,11,fériés!$D$4:$D$14)),IF(AND(MONTH($V18)&lt;MONTH(AP$1),MONTH($W18)&gt;MONTH(AP$2)),NETWORKDAYS.INTL(AP$1,AP$2,11,fériés!$D$4:$D$14),IF(MONTH($W18)=MONTH(AP$1),NETWORKDAYS.INTL(AP$1,$W18,11,fériés!$D$4:$D$14),0))),IF(MONTH($V18)=MONTH(AP$1),IF(MONTH($W18)=MONTH(AP$1),NETWORKDAYS.INTL($V18,$W18,11,fériés!$D$4:$D$14),NETWORKDAYS.INTL($V18,AP$2,11,fériés!$D$4:$D$14)),IF(AND(MONTH($V18)&lt;MONTH(AP$1),MONTH($W18)&gt;MONTH(AP$2)),NETWORKDAYS.INTL(AP$1,AP$2,11,fériés!$D$4:$D$14),IF(MONTH($W18)=MONTH(AP$1),NETWORKDAYS.INTL(AP$1,$W18,11,fériés!$D$4:$D$14),0))))),0)&gt;NETWORKDAYS.INTL(AP$1,AP$2,11,fériés!$D$4:$D$14),NETWORKDAYS.INTL(AP$1,AP$2,11,fériés!$D$4:$D$14),IF(OR(YEAR($V18)=YEAR(AP$1),YEAR($W18)=YEAR(AP$1)),IF($C18="",0,IF($U18="Z",-IF(MONTH($V18)=MONTH(AP$1),IF(MONTH($W18)=MONTH(AP$1),NETWORKDAYS.INTL($V18,$W18,11,fériés!$D$4:$D$14),NETWORKDAYS.INTL($V18,AP$2,11,fériés!$D$4:$D$14)),IF(AND(MONTH($V18)&lt;MONTH(AP$1),MONTH($W18)&gt;MONTH(AP$2)),NETWORKDAYS.INTL(AP$1,AP$2,11,fériés!$D$4:$D$14),IF(MONTH($W18)=MONTH(AP$1),NETWORKDAYS.INTL(AP$1,$W18,11,fériés!$D$4:$D$14),0))),IF(MONTH($V18)=MONTH(AP$1),IF(MONTH($W18)=MONTH(AP$1),NETWORKDAYS.INTL($V18,$W18,11,fériés!$D$4:$D$14),NETWORKDAYS.INTL($V18,AP$2,11,fériés!$D$4:$D$14)),IF(AND(MONTH($V18)&lt;MONTH(AP$1),MONTH($W18)&gt;MONTH(AP$2)),NETWORKDAYS.INTL(AP$1,AP$2,11,fériés!$D$4:$D$14),IF(MONTH($W18)=MONTH(AP$1),NETWORKDAYS.INTL(AP$1,$W18,11,fériés!$D$4:$D$14),0))))),0)),0)</f>
        <v>0</v>
      </c>
      <c r="AQ18">
        <f>IFERROR(IF(IF(OR(YEAR($V18)=YEAR(AQ$1),YEAR($W18)=YEAR(AQ$1)),IF($C18="",0,IF($U18="Z",-IF(MONTH($V18)=MONTH(AQ$1),IF(MONTH($W18)=MONTH(AQ$1),NETWORKDAYS.INTL($V18,$W18,11,fériés!$D$4:$D$14),NETWORKDAYS.INTL($V18,AQ$2,11,fériés!$D$4:$D$14)),IF(AND(MONTH($V18)&lt;MONTH(AQ$1),MONTH($W18)&gt;MONTH(AQ$2)),NETWORKDAYS.INTL(AQ$1,AQ$2,11,fériés!$D$4:$D$14),IF(MONTH($W18)=MONTH(AQ$1),NETWORKDAYS.INTL(AQ$1,$W18,11,fériés!$D$4:$D$14),0))),IF(MONTH($V18)=MONTH(AQ$1),IF(MONTH($W18)=MONTH(AQ$1),NETWORKDAYS.INTL($V18,$W18,11,fériés!$D$4:$D$14),NETWORKDAYS.INTL($V18,AQ$2,11,fériés!$D$4:$D$14)),IF(AND(MONTH($V18)&lt;MONTH(AQ$1),MONTH($W18)&gt;MONTH(AQ$2)),NETWORKDAYS.INTL(AQ$1,AQ$2,11,fériés!$D$4:$D$14),IF(MONTH($W18)=MONTH(AQ$1),NETWORKDAYS.INTL(AQ$1,$W18,11,fériés!$D$4:$D$14),0))))),0)&gt;NETWORKDAYS.INTL(AQ$1,AQ$2,11,fériés!$D$4:$D$14),NETWORKDAYS.INTL(AQ$1,AQ$2,11,fériés!$D$4:$D$14),IF(OR(YEAR($V18)=YEAR(AQ$1),YEAR($W18)=YEAR(AQ$1)),IF($C18="",0,IF($U18="Z",-IF(MONTH($V18)=MONTH(AQ$1),IF(MONTH($W18)=MONTH(AQ$1),NETWORKDAYS.INTL($V18,$W18,11,fériés!$D$4:$D$14),NETWORKDAYS.INTL($V18,AQ$2,11,fériés!$D$4:$D$14)),IF(AND(MONTH($V18)&lt;MONTH(AQ$1),MONTH($W18)&gt;MONTH(AQ$2)),NETWORKDAYS.INTL(AQ$1,AQ$2,11,fériés!$D$4:$D$14),IF(MONTH($W18)=MONTH(AQ$1),NETWORKDAYS.INTL(AQ$1,$W18,11,fériés!$D$4:$D$14),0))),IF(MONTH($V18)=MONTH(AQ$1),IF(MONTH($W18)=MONTH(AQ$1),NETWORKDAYS.INTL($V18,$W18,11,fériés!$D$4:$D$14),NETWORKDAYS.INTL($V18,AQ$2,11,fériés!$D$4:$D$14)),IF(AND(MONTH($V18)&lt;MONTH(AQ$1),MONTH($W18)&gt;MONTH(AQ$2)),NETWORKDAYS.INTL(AQ$1,AQ$2,11,fériés!$D$4:$D$14),IF(MONTH($W18)=MONTH(AQ$1),NETWORKDAYS.INTL(AQ$1,$W18,11,fériés!$D$4:$D$14),0))))),0)),0)</f>
        <v>0</v>
      </c>
      <c r="AR18">
        <f>IFERROR(IF(IF(OR(YEAR($V18)=YEAR(AR$1),YEAR($W18)=YEAR(AR$1)),IF($C18="",0,IF($U18="Z",-IF(MONTH($V18)=MONTH(AR$1),IF(MONTH($W18)=MONTH(AR$1),NETWORKDAYS.INTL($V18,$W18,11,fériés!$D$4:$D$14),NETWORKDAYS.INTL($V18,AR$2,11,fériés!$D$4:$D$14)),IF(AND(MONTH($V18)&lt;MONTH(AR$1),MONTH($W18)&gt;MONTH(AR$2)),NETWORKDAYS.INTL(AR$1,AR$2,11,fériés!$D$4:$D$14),IF(MONTH($W18)=MONTH(AR$1),NETWORKDAYS.INTL(AR$1,$W18,11,fériés!$D$4:$D$14),0))),IF(MONTH($V18)=MONTH(AR$1),IF(MONTH($W18)=MONTH(AR$1),NETWORKDAYS.INTL($V18,$W18,11,fériés!$D$4:$D$14),NETWORKDAYS.INTL($V18,AR$2,11,fériés!$D$4:$D$14)),IF(AND(MONTH($V18)&lt;MONTH(AR$1),MONTH($W18)&gt;MONTH(AR$2)),NETWORKDAYS.INTL(AR$1,AR$2,11,fériés!$D$4:$D$14),IF(MONTH($W18)=MONTH(AR$1),NETWORKDAYS.INTL(AR$1,$W18,11,fériés!$D$4:$D$14),0))))),0)&gt;NETWORKDAYS.INTL(AR$1,AR$2,11,fériés!$D$4:$D$14),NETWORKDAYS.INTL(AR$1,AR$2,11,fériés!$D$4:$D$14),IF(OR(YEAR($V18)=YEAR(AR$1),YEAR($W18)=YEAR(AR$1)),IF($C18="",0,IF($U18="Z",-IF(MONTH($V18)=MONTH(AR$1),IF(MONTH($W18)=MONTH(AR$1),NETWORKDAYS.INTL($V18,$W18,11,fériés!$D$4:$D$14),NETWORKDAYS.INTL($V18,AR$2,11,fériés!$D$4:$D$14)),IF(AND(MONTH($V18)&lt;MONTH(AR$1),MONTH($W18)&gt;MONTH(AR$2)),NETWORKDAYS.INTL(AR$1,AR$2,11,fériés!$D$4:$D$14),IF(MONTH($W18)=MONTH(AR$1),NETWORKDAYS.INTL(AR$1,$W18,11,fériés!$D$4:$D$14),0))),IF(MONTH($V18)=MONTH(AR$1),IF(MONTH($W18)=MONTH(AR$1),NETWORKDAYS.INTL($V18,$W18,11,fériés!$D$4:$D$14),NETWORKDAYS.INTL($V18,AR$2,11,fériés!$D$4:$D$14)),IF(AND(MONTH($V18)&lt;MONTH(AR$1),MONTH($W18)&gt;MONTH(AR$2)),NETWORKDAYS.INTL(AR$1,AR$2,11,fériés!$D$4:$D$14),IF(MONTH($W18)=MONTH(AR$1),NETWORKDAYS.INTL(AR$1,$W18,11,fériés!$D$4:$D$14),0))))),0)),0)</f>
        <v>0</v>
      </c>
      <c r="AS18">
        <f>IFERROR(IF(IF(OR(YEAR($V18)=YEAR(AS$1),YEAR($W18)=YEAR(AS$1)),IF($C18="",0,IF($U18="Z",-IF(MONTH($V18)=MONTH(AS$1),IF(MONTH($W18)=MONTH(AS$1),NETWORKDAYS.INTL($V18,$W18,11,fériés!$D$4:$D$14),NETWORKDAYS.INTL($V18,AS$2,11,fériés!$D$4:$D$14)),IF(AND(MONTH($V18)&lt;MONTH(AS$1),MONTH($W18)&gt;MONTH(AS$2)),NETWORKDAYS.INTL(AS$1,AS$2,11,fériés!$D$4:$D$14),IF(MONTH($W18)=MONTH(AS$1),NETWORKDAYS.INTL(AS$1,$W18,11,fériés!$D$4:$D$14),0))),IF(MONTH($V18)=MONTH(AS$1),IF(MONTH($W18)=MONTH(AS$1),NETWORKDAYS.INTL($V18,$W18,11,fériés!$D$4:$D$14),NETWORKDAYS.INTL($V18,AS$2,11,fériés!$D$4:$D$14)),IF(AND(MONTH($V18)&lt;MONTH(AS$1),MONTH($W18)&gt;MONTH(AS$2)),NETWORKDAYS.INTL(AS$1,AS$2,11,fériés!$D$4:$D$14),IF(MONTH($W18)=MONTH(AS$1),NETWORKDAYS.INTL(AS$1,$W18,11,fériés!$D$4:$D$14),0))))),0)&gt;NETWORKDAYS.INTL(AS$1,AS$2,11,fériés!$D$4:$D$14),NETWORKDAYS.INTL(AS$1,AS$2,11,fériés!$D$4:$D$14),IF(OR(YEAR($V18)=YEAR(AS$1),YEAR($W18)=YEAR(AS$1)),IF($C18="",0,IF($U18="Z",-IF(MONTH($V18)=MONTH(AS$1),IF(MONTH($W18)=MONTH(AS$1),NETWORKDAYS.INTL($V18,$W18,11,fériés!$D$4:$D$14),NETWORKDAYS.INTL($V18,AS$2,11,fériés!$D$4:$D$14)),IF(AND(MONTH($V18)&lt;MONTH(AS$1),MONTH($W18)&gt;MONTH(AS$2)),NETWORKDAYS.INTL(AS$1,AS$2,11,fériés!$D$4:$D$14),IF(MONTH($W18)=MONTH(AS$1),NETWORKDAYS.INTL(AS$1,$W18,11,fériés!$D$4:$D$14),0))),IF(MONTH($V18)=MONTH(AS$1),IF(MONTH($W18)=MONTH(AS$1),NETWORKDAYS.INTL($V18,$W18,11,fériés!$D$4:$D$14),NETWORKDAYS.INTL($V18,AS$2,11,fériés!$D$4:$D$14)),IF(AND(MONTH($V18)&lt;MONTH(AS$1),MONTH($W18)&gt;MONTH(AS$2)),NETWORKDAYS.INTL(AS$1,AS$2,11,fériés!$D$4:$D$14),IF(MONTH($W18)=MONTH(AS$1),NETWORKDAYS.INTL(AS$1,$W18,11,fériés!$D$4:$D$14),0))))),0)),0)</f>
        <v>0</v>
      </c>
      <c r="AT18">
        <f>IFERROR(IF(IF(OR(YEAR($V18)=YEAR(AT$1),YEAR($W18)=YEAR(AT$1)),IF($C18="",0,IF($U18="Z",-IF(MONTH($V18)=MONTH(AT$1),IF(MONTH($W18)=MONTH(AT$1),NETWORKDAYS.INTL($V18,$W18,11,fériés!$D$4:$D$14),NETWORKDAYS.INTL($V18,AT$2,11,fériés!$D$4:$D$14)),IF(AND(MONTH($V18)&lt;MONTH(AT$1),MONTH($W18)&gt;MONTH(AT$2)),NETWORKDAYS.INTL(AT$1,AT$2,11,fériés!$D$4:$D$14),IF(MONTH($W18)=MONTH(AT$1),NETWORKDAYS.INTL(AT$1,$W18,11,fériés!$D$4:$D$14),0))),IF(MONTH($V18)=MONTH(AT$1),IF(MONTH($W18)=MONTH(AT$1),NETWORKDAYS.INTL($V18,$W18,11,fériés!$D$4:$D$14),NETWORKDAYS.INTL($V18,AT$2,11,fériés!$D$4:$D$14)),IF(AND(MONTH($V18)&lt;MONTH(AT$1),MONTH($W18)&gt;MONTH(AT$2)),NETWORKDAYS.INTL(AT$1,AT$2,11,fériés!$D$4:$D$14),IF(MONTH($W18)=MONTH(AT$1),NETWORKDAYS.INTL(AT$1,$W18,11,fériés!$D$4:$D$14),0))))),0)&gt;NETWORKDAYS.INTL(AT$1,AT$2,11,fériés!$D$4:$D$14),NETWORKDAYS.INTL(AT$1,AT$2,11,fériés!$D$4:$D$14),IF(OR(YEAR($V18)=YEAR(AT$1),YEAR($W18)=YEAR(AT$1)),IF($C18="",0,IF($U18="Z",-IF(MONTH($V18)=MONTH(AT$1),IF(MONTH($W18)=MONTH(AT$1),NETWORKDAYS.INTL($V18,$W18,11,fériés!$D$4:$D$14),NETWORKDAYS.INTL($V18,AT$2,11,fériés!$D$4:$D$14)),IF(AND(MONTH($V18)&lt;MONTH(AT$1),MONTH($W18)&gt;MONTH(AT$2)),NETWORKDAYS.INTL(AT$1,AT$2,11,fériés!$D$4:$D$14),IF(MONTH($W18)=MONTH(AT$1),NETWORKDAYS.INTL(AT$1,$W18,11,fériés!$D$4:$D$14),0))),IF(MONTH($V18)=MONTH(AT$1),IF(MONTH($W18)=MONTH(AT$1),NETWORKDAYS.INTL($V18,$W18,11,fériés!$D$4:$D$14),NETWORKDAYS.INTL($V18,AT$2,11,fériés!$D$4:$D$14)),IF(AND(MONTH($V18)&lt;MONTH(AT$1),MONTH($W18)&gt;MONTH(AT$2)),NETWORKDAYS.INTL(AT$1,AT$2,11,fériés!$D$4:$D$14),IF(MONTH($W18)=MONTH(AT$1),NETWORKDAYS.INTL(AT$1,$W18,11,fériés!$D$4:$D$14),0))))),0)),0)</f>
        <v>0</v>
      </c>
      <c r="AU18">
        <f>IFERROR(IF(IF(OR(YEAR($V18)=YEAR(AU$1),YEAR($W18)=YEAR(AU$1)),IF($C18="",0,IF($U18="Z",-IF(MONTH($V18)=MONTH(AU$1),IF(MONTH($W18)=MONTH(AU$1),NETWORKDAYS.INTL($V18,$W18,11,fériés!$D$4:$D$14),NETWORKDAYS.INTL($V18,AU$2,11,fériés!$D$4:$D$14)),IF(AND(MONTH($V18)&lt;MONTH(AU$1),MONTH($W18)&gt;MONTH(AU$2)),NETWORKDAYS.INTL(AU$1,AU$2,11,fériés!$D$4:$D$14),IF(MONTH($W18)=MONTH(AU$1),NETWORKDAYS.INTL(AU$1,$W18,11,fériés!$D$4:$D$14),0))),IF(MONTH($V18)=MONTH(AU$1),IF(MONTH($W18)=MONTH(AU$1),NETWORKDAYS.INTL($V18,$W18,11,fériés!$D$4:$D$14),NETWORKDAYS.INTL($V18,AU$2,11,fériés!$D$4:$D$14)),IF(AND(MONTH($V18)&lt;MONTH(AU$1),MONTH($W18)&gt;MONTH(AU$2)),NETWORKDAYS.INTL(AU$1,AU$2,11,fériés!$D$4:$D$14),IF(MONTH($W18)=MONTH(AU$1),NETWORKDAYS.INTL(AU$1,$W18,11,fériés!$D$4:$D$14),0))))),0)&gt;NETWORKDAYS.INTL(AU$1,AU$2,11,fériés!$D$4:$D$14),NETWORKDAYS.INTL(AU$1,AU$2,11,fériés!$D$4:$D$14),IF(OR(YEAR($V18)=YEAR(AU$1),YEAR($W18)=YEAR(AU$1)),IF($C18="",0,IF($U18="Z",-IF(MONTH($V18)=MONTH(AU$1),IF(MONTH($W18)=MONTH(AU$1),NETWORKDAYS.INTL($V18,$W18,11,fériés!$D$4:$D$14),NETWORKDAYS.INTL($V18,AU$2,11,fériés!$D$4:$D$14)),IF(AND(MONTH($V18)&lt;MONTH(AU$1),MONTH($W18)&gt;MONTH(AU$2)),NETWORKDAYS.INTL(AU$1,AU$2,11,fériés!$D$4:$D$14),IF(MONTH($W18)=MONTH(AU$1),NETWORKDAYS.INTL(AU$1,$W18,11,fériés!$D$4:$D$14),0))),IF(MONTH($V18)=MONTH(AU$1),IF(MONTH($W18)=MONTH(AU$1),NETWORKDAYS.INTL($V18,$W18,11,fériés!$D$4:$D$14),NETWORKDAYS.INTL($V18,AU$2,11,fériés!$D$4:$D$14)),IF(AND(MONTH($V18)&lt;MONTH(AU$1),MONTH($W18)&gt;MONTH(AU$2)),NETWORKDAYS.INTL(AU$1,AU$2,11,fériés!$D$4:$D$14),IF(MONTH($W18)=MONTH(AU$1),NETWORKDAYS.INTL(AU$1,$W18,11,fériés!$D$4:$D$14),0))))),0)),0)</f>
        <v>0</v>
      </c>
      <c r="AV18">
        <f>IFERROR(IF(IF(OR(YEAR($V18)=YEAR(AV$1),YEAR($W18)=YEAR(AV$1)),IF($C18="",0,IF($U18="Z",-IF(MONTH($V18)=MONTH(AV$1),IF(MONTH($W18)=MONTH(AV$1),NETWORKDAYS.INTL($V18,$W18,11,fériés!$D$4:$D$14),NETWORKDAYS.INTL($V18,AV$2,11,fériés!$D$4:$D$14)),IF(AND(MONTH($V18)&lt;MONTH(AV$1),MONTH($W18)&gt;MONTH(AV$2)),NETWORKDAYS.INTL(AV$1,AV$2,11,fériés!$D$4:$D$14),IF(MONTH($W18)=MONTH(AV$1),NETWORKDAYS.INTL(AV$1,$W18,11,fériés!$D$4:$D$14),0))),IF(MONTH($V18)=MONTH(AV$1),IF(MONTH($W18)=MONTH(AV$1),NETWORKDAYS.INTL($V18,$W18,11,fériés!$D$4:$D$14),NETWORKDAYS.INTL($V18,AV$2,11,fériés!$D$4:$D$14)),IF(AND(MONTH($V18)&lt;MONTH(AV$1),MONTH($W18)&gt;MONTH(AV$2)),NETWORKDAYS.INTL(AV$1,AV$2,11,fériés!$D$4:$D$14),IF(MONTH($W18)=MONTH(AV$1),NETWORKDAYS.INTL(AV$1,$W18,11,fériés!$D$4:$D$14),0))))),0)&gt;NETWORKDAYS.INTL(AV$1,AV$2,11,fériés!$D$4:$D$14),NETWORKDAYS.INTL(AV$1,AV$2,11,fériés!$D$4:$D$14),IF(OR(YEAR($V18)=YEAR(AV$1),YEAR($W18)=YEAR(AV$1)),IF($C18="",0,IF($U18="Z",-IF(MONTH($V18)=MONTH(AV$1),IF(MONTH($W18)=MONTH(AV$1),NETWORKDAYS.INTL($V18,$W18,11,fériés!$D$4:$D$14),NETWORKDAYS.INTL($V18,AV$2,11,fériés!$D$4:$D$14)),IF(AND(MONTH($V18)&lt;MONTH(AV$1),MONTH($W18)&gt;MONTH(AV$2)),NETWORKDAYS.INTL(AV$1,AV$2,11,fériés!$D$4:$D$14),IF(MONTH($W18)=MONTH(AV$1),NETWORKDAYS.INTL(AV$1,$W18,11,fériés!$D$4:$D$14),0))),IF(MONTH($V18)=MONTH(AV$1),IF(MONTH($W18)=MONTH(AV$1),NETWORKDAYS.INTL($V18,$W18,11,fériés!$D$4:$D$14),NETWORKDAYS.INTL($V18,AV$2,11,fériés!$D$4:$D$14)),IF(AND(MONTH($V18)&lt;MONTH(AV$1),MONTH($W18)&gt;MONTH(AV$2)),NETWORKDAYS.INTL(AV$1,AV$2,11,fériés!$D$4:$D$14),IF(MONTH($W18)=MONTH(AV$1),NETWORKDAYS.INTL(AV$1,$W18,11,fériés!$D$4:$D$14),0))))),0)),0)</f>
        <v>0</v>
      </c>
    </row>
    <row r="19" spans="1:48" x14ac:dyDescent="0.2">
      <c r="A19" s="1"/>
      <c r="B19" s="1"/>
      <c r="C19" s="1" t="s">
        <v>69</v>
      </c>
      <c r="D19" s="1" t="s">
        <v>70</v>
      </c>
      <c r="E19" s="2">
        <v>43567.083333333336</v>
      </c>
      <c r="F19" s="2">
        <v>43575.083333333336</v>
      </c>
      <c r="G19" s="1" t="s">
        <v>16</v>
      </c>
      <c r="H19" s="1" t="s">
        <v>25</v>
      </c>
      <c r="I19" s="1" t="s">
        <v>16</v>
      </c>
      <c r="J19" s="1" t="s">
        <v>26</v>
      </c>
      <c r="K19" s="1" t="s">
        <v>26</v>
      </c>
      <c r="L19" s="1" t="s">
        <v>16</v>
      </c>
      <c r="M19" s="20" t="str">
        <f>IFERROR(VLOOKUP(D19,'type d''absences'!$A:$C,3,FALSE),"")</f>
        <v>ATM</v>
      </c>
      <c r="N19">
        <f>IFERROR(VLOOKUP(B19,'[1]CB PRISME'!$A:$N,5,FALSE),0)</f>
        <v>0</v>
      </c>
      <c r="O19">
        <f>IFERROR(VLOOKUP(N19,'Cadre-Non Cadre'!$A:$C,3),0)</f>
        <v>0</v>
      </c>
      <c r="P19">
        <f>IFERROR(VLOOKUP(B19,'[1]CB PRISME'!$A:$N,13,FALSE),0)</f>
        <v>0</v>
      </c>
      <c r="Q19">
        <f t="shared" si="2"/>
        <v>0</v>
      </c>
      <c r="R19">
        <f>IFERROR(VLOOKUP(B19,'[1]CB PRISME'!$A:$N,7,FALSE),0)</f>
        <v>0</v>
      </c>
      <c r="S19">
        <f>+VLOOKUP(B19,[2]FTP!$A:AL,23,FALSE)</f>
        <v>0</v>
      </c>
      <c r="T19">
        <f t="shared" si="3"/>
        <v>0</v>
      </c>
      <c r="U19" s="5" t="str">
        <f t="shared" si="4"/>
        <v>M</v>
      </c>
      <c r="V19" s="2">
        <f t="shared" si="5"/>
        <v>43567.083333333336</v>
      </c>
      <c r="W19" s="2">
        <f t="shared" si="6"/>
        <v>43575.083333333336</v>
      </c>
      <c r="X19" s="33">
        <f>NETWORKDAYS.INTL(V19,W19,11,fériés!$C$4:$J$16)</f>
        <v>8</v>
      </c>
      <c r="Y19">
        <f>IFERROR(IF(IF(OR(YEAR($V19)=YEAR(Y$1),YEAR($W19)=YEAR(Y$1)),IF($C19="",0,IF($U19="Z",-IF(MONTH($V19)=MONTH(Y$1),IF(MONTH($W19)=MONTH(Y$1),NETWORKDAYS.INTL($V19,$W19,11,fériés!$D$4:$D$14),NETWORKDAYS.INTL($V19,Y$2,11,fériés!$D$4:$D$14)),IF(AND(MONTH($V19)&lt;MONTH(Y$1),MONTH($W19)&gt;MONTH(Y$2)),NETWORKDAYS.INTL(Y$1,Y$2,11,fériés!$D$4:$D$14),IF(MONTH($W19)=MONTH(Y$1),NETWORKDAYS.INTL(Y$1,$W19,11,fériés!$D$4:$D$14),0))),IF(MONTH($V19)=MONTH(Y$1),IF(MONTH($W19)=MONTH(Y$1),NETWORKDAYS.INTL($V19,$W19,11,fériés!$D$4:$D$14),NETWORKDAYS.INTL($V19,Y$2,11,fériés!$D$4:$D$14)),IF(AND(MONTH($V19)&lt;MONTH(Y$1),MONTH($W19)&gt;MONTH(Y$2)),NETWORKDAYS.INTL(Y$1,Y$2,11,fériés!$D$4:$D$14),IF(MONTH($W19)=MONTH(Y$1),NETWORKDAYS.INTL(Y$1,$W19,11,fériés!$D$4:$D$14),0))))),0)&gt;NETWORKDAYS.INTL(Y$1,Y$2,11,fériés!$D$4:$D$14),NETWORKDAYS.INTL(Y$1,Y$2,11,fériés!$D$4:$D$14),IF(OR(YEAR($V19)=YEAR(Y$1),YEAR($W19)=YEAR(Y$1)),IF($C19="",0,IF($U19="Z",-IF(MONTH($V19)=MONTH(Y$1),IF(MONTH($W19)=MONTH(Y$1),NETWORKDAYS.INTL($V19,$W19,11,fériés!$D$4:$D$14),NETWORKDAYS.INTL($V19,Y$2,11,fériés!$D$4:$D$14)),IF(AND(MONTH($V19)&lt;MONTH(Y$1),MONTH($W19)&gt;MONTH(Y$2)),NETWORKDAYS.INTL(Y$1,Y$2,11,fériés!$D$4:$D$14),IF(MONTH($W19)=MONTH(Y$1),NETWORKDAYS.INTL(Y$1,$W19,11,fériés!$D$4:$D$14),0))),IF(MONTH($V19)=MONTH(Y$1),IF(MONTH($W19)=MONTH(Y$1),NETWORKDAYS.INTL($V19,$W19,11,fériés!$D$4:$D$14),NETWORKDAYS.INTL($V19,Y$2,11,fériés!$D$4:$D$14)),IF(AND(MONTH($V19)&lt;MONTH(Y$1),MONTH($W19)&gt;MONTH(Y$2)),NETWORKDAYS.INTL(Y$1,Y$2,11,fériés!$D$4:$D$14),IF(MONTH($W19)=MONTH(Y$1),NETWORKDAYS.INTL(Y$1,$W19,11,fériés!$D$4:$D$14),0))))),0)),0)</f>
        <v>0</v>
      </c>
      <c r="Z19">
        <f>IFERROR(IF(IF(OR(YEAR($V19)=YEAR(Z$1),YEAR($W19)=YEAR(Z$1)),IF($C19="",0,IF($U19="Z",-IF(MONTH($V19)=MONTH(Z$1),IF(MONTH($W19)=MONTH(Z$1),NETWORKDAYS.INTL($V19,$W19,11,fériés!$D$4:$D$14),NETWORKDAYS.INTL($V19,Z$2,11,fériés!$D$4:$D$14)),IF(AND(MONTH($V19)&lt;MONTH(Z$1),MONTH($W19)&gt;MONTH(Z$2)),NETWORKDAYS.INTL(Z$1,Z$2,11,fériés!$D$4:$D$14),IF(MONTH($W19)=MONTH(Z$1),NETWORKDAYS.INTL(Z$1,$W19,11,fériés!$D$4:$D$14),0))),IF(MONTH($V19)=MONTH(Z$1),IF(MONTH($W19)=MONTH(Z$1),NETWORKDAYS.INTL($V19,$W19,11,fériés!$D$4:$D$14),NETWORKDAYS.INTL($V19,Z$2,11,fériés!$D$4:$D$14)),IF(AND(MONTH($V19)&lt;MONTH(Z$1),MONTH($W19)&gt;MONTH(Z$2)),NETWORKDAYS.INTL(Z$1,Z$2,11,fériés!$D$4:$D$14),IF(MONTH($W19)=MONTH(Z$1),NETWORKDAYS.INTL(Z$1,$W19,11,fériés!$D$4:$D$14),0))))),0)&gt;NETWORKDAYS.INTL(Z$1,Z$2,11,fériés!$D$4:$D$14),NETWORKDAYS.INTL(Z$1,Z$2,11,fériés!$D$4:$D$14),IF(OR(YEAR($V19)=YEAR(Z$1),YEAR($W19)=YEAR(Z$1)),IF($C19="",0,IF($U19="Z",-IF(MONTH($V19)=MONTH(Z$1),IF(MONTH($W19)=MONTH(Z$1),NETWORKDAYS.INTL($V19,$W19,11,fériés!$D$4:$D$14),NETWORKDAYS.INTL($V19,Z$2,11,fériés!$D$4:$D$14)),IF(AND(MONTH($V19)&lt;MONTH(Z$1),MONTH($W19)&gt;MONTH(Z$2)),NETWORKDAYS.INTL(Z$1,Z$2,11,fériés!$D$4:$D$14),IF(MONTH($W19)=MONTH(Z$1),NETWORKDAYS.INTL(Z$1,$W19,11,fériés!$D$4:$D$14),0))),IF(MONTH($V19)=MONTH(Z$1),IF(MONTH($W19)=MONTH(Z$1),NETWORKDAYS.INTL($V19,$W19,11,fériés!$D$4:$D$14),NETWORKDAYS.INTL($V19,Z$2,11,fériés!$D$4:$D$14)),IF(AND(MONTH($V19)&lt;MONTH(Z$1),MONTH($W19)&gt;MONTH(Z$2)),NETWORKDAYS.INTL(Z$1,Z$2,11,fériés!$D$4:$D$14),IF(MONTH($W19)=MONTH(Z$1),NETWORKDAYS.INTL(Z$1,$W19,11,fériés!$D$4:$D$14),0))))),0)),0)</f>
        <v>0</v>
      </c>
      <c r="AA19">
        <f>IFERROR(IF(IF(OR(YEAR($V19)=YEAR(AA$1),YEAR($W19)=YEAR(AA$1)),IF($C19="",0,IF($U19="Z",-IF(MONTH($V19)=MONTH(AA$1),IF(MONTH($W19)=MONTH(AA$1),NETWORKDAYS.INTL($V19,$W19,11,fériés!$D$4:$D$14),NETWORKDAYS.INTL($V19,AA$2,11,fériés!$D$4:$D$14)),IF(AND(MONTH($V19)&lt;MONTH(AA$1),MONTH($W19)&gt;MONTH(AA$2)),NETWORKDAYS.INTL(AA$1,AA$2,11,fériés!$D$4:$D$14),IF(MONTH($W19)=MONTH(AA$1),NETWORKDAYS.INTL(AA$1,$W19,11,fériés!$D$4:$D$14),0))),IF(MONTH($V19)=MONTH(AA$1),IF(MONTH($W19)=MONTH(AA$1),NETWORKDAYS.INTL($V19,$W19,11,fériés!$D$4:$D$14),NETWORKDAYS.INTL($V19,AA$2,11,fériés!$D$4:$D$14)),IF(AND(MONTH($V19)&lt;MONTH(AA$1),MONTH($W19)&gt;MONTH(AA$2)),NETWORKDAYS.INTL(AA$1,AA$2,11,fériés!$D$4:$D$14),IF(MONTH($W19)=MONTH(AA$1),NETWORKDAYS.INTL(AA$1,$W19,11,fériés!$D$4:$D$14),0))))),0)&gt;NETWORKDAYS.INTL(AA$1,AA$2,11,fériés!$D$4:$D$14),NETWORKDAYS.INTL(AA$1,AA$2,11,fériés!$D$4:$D$14),IF(OR(YEAR($V19)=YEAR(AA$1),YEAR($W19)=YEAR(AA$1)),IF($C19="",0,IF($U19="Z",-IF(MONTH($V19)=MONTH(AA$1),IF(MONTH($W19)=MONTH(AA$1),NETWORKDAYS.INTL($V19,$W19,11,fériés!$D$4:$D$14),NETWORKDAYS.INTL($V19,AA$2,11,fériés!$D$4:$D$14)),IF(AND(MONTH($V19)&lt;MONTH(AA$1),MONTH($W19)&gt;MONTH(AA$2)),NETWORKDAYS.INTL(AA$1,AA$2,11,fériés!$D$4:$D$14),IF(MONTH($W19)=MONTH(AA$1),NETWORKDAYS.INTL(AA$1,$W19,11,fériés!$D$4:$D$14),0))),IF(MONTH($V19)=MONTH(AA$1),IF(MONTH($W19)=MONTH(AA$1),NETWORKDAYS.INTL($V19,$W19,11,fériés!$D$4:$D$14),NETWORKDAYS.INTL($V19,AA$2,11,fériés!$D$4:$D$14)),IF(AND(MONTH($V19)&lt;MONTH(AA$1),MONTH($W19)&gt;MONTH(AA$2)),NETWORKDAYS.INTL(AA$1,AA$2,11,fériés!$D$4:$D$14),IF(MONTH($W19)=MONTH(AA$1),NETWORKDAYS.INTL(AA$1,$W19,11,fériés!$D$4:$D$14),0))))),0)),0)</f>
        <v>0</v>
      </c>
      <c r="AB19">
        <f>IFERROR(IF(IF(OR(YEAR($V19)=YEAR(AB$1),YEAR($W19)=YEAR(AB$1)),IF($C19="",0,IF($U19="Z",-IF(MONTH($V19)=MONTH(AB$1),IF(MONTH($W19)=MONTH(AB$1),NETWORKDAYS.INTL($V19,$W19,11,fériés!$D$4:$D$14),NETWORKDAYS.INTL($V19,AB$2,11,fériés!$D$4:$D$14)),IF(AND(MONTH($V19)&lt;MONTH(AB$1),MONTH($W19)&gt;MONTH(AB$2)),NETWORKDAYS.INTL(AB$1,AB$2,11,fériés!$D$4:$D$14),IF(MONTH($W19)=MONTH(AB$1),NETWORKDAYS.INTL(AB$1,$W19,11,fériés!$D$4:$D$14),0))),IF(MONTH($V19)=MONTH(AB$1),IF(MONTH($W19)=MONTH(AB$1),NETWORKDAYS.INTL($V19,$W19,11,fériés!$D$4:$D$14),NETWORKDAYS.INTL($V19,AB$2,11,fériés!$D$4:$D$14)),IF(AND(MONTH($V19)&lt;MONTH(AB$1),MONTH($W19)&gt;MONTH(AB$2)),NETWORKDAYS.INTL(AB$1,AB$2,11,fériés!$D$4:$D$14),IF(MONTH($W19)=MONTH(AB$1),NETWORKDAYS.INTL(AB$1,$W19,11,fériés!$D$4:$D$14),0))))),0)&gt;NETWORKDAYS.INTL(AB$1,AB$2,11,fériés!$D$4:$D$14),NETWORKDAYS.INTL(AB$1,AB$2,11,fériés!$D$4:$D$14),IF(OR(YEAR($V19)=YEAR(AB$1),YEAR($W19)=YEAR(AB$1)),IF($C19="",0,IF($U19="Z",-IF(MONTH($V19)=MONTH(AB$1),IF(MONTH($W19)=MONTH(AB$1),NETWORKDAYS.INTL($V19,$W19,11,fériés!$D$4:$D$14),NETWORKDAYS.INTL($V19,AB$2,11,fériés!$D$4:$D$14)),IF(AND(MONTH($V19)&lt;MONTH(AB$1),MONTH($W19)&gt;MONTH(AB$2)),NETWORKDAYS.INTL(AB$1,AB$2,11,fériés!$D$4:$D$14),IF(MONTH($W19)=MONTH(AB$1),NETWORKDAYS.INTL(AB$1,$W19,11,fériés!$D$4:$D$14),0))),IF(MONTH($V19)=MONTH(AB$1),IF(MONTH($W19)=MONTH(AB$1),NETWORKDAYS.INTL($V19,$W19,11,fériés!$D$4:$D$14),NETWORKDAYS.INTL($V19,AB$2,11,fériés!$D$4:$D$14)),IF(AND(MONTH($V19)&lt;MONTH(AB$1),MONTH($W19)&gt;MONTH(AB$2)),NETWORKDAYS.INTL(AB$1,AB$2,11,fériés!$D$4:$D$14),IF(MONTH($W19)=MONTH(AB$1),NETWORKDAYS.INTL(AB$1,$W19,11,fériés!$D$4:$D$14),0))))),0)),0)</f>
        <v>8</v>
      </c>
      <c r="AC19">
        <f>IFERROR(IF(IF(OR(YEAR($V19)=YEAR(AC$1),YEAR($W19)=YEAR(AC$1)),IF($C19="",0,IF($U19="Z",-IF(MONTH($V19)=MONTH(AC$1),IF(MONTH($W19)=MONTH(AC$1),NETWORKDAYS.INTL($V19,$W19,11,fériés!$D$4:$D$14),NETWORKDAYS.INTL($V19,AC$2,11,fériés!$D$4:$D$14)),IF(AND(MONTH($V19)&lt;MONTH(AC$1),MONTH($W19)&gt;MONTH(AC$2)),NETWORKDAYS.INTL(AC$1,AC$2,11,fériés!$D$4:$D$14),IF(MONTH($W19)=MONTH(AC$1),NETWORKDAYS.INTL(AC$1,$W19,11,fériés!$D$4:$D$14),0))),IF(MONTH($V19)=MONTH(AC$1),IF(MONTH($W19)=MONTH(AC$1),NETWORKDAYS.INTL($V19,$W19,11,fériés!$D$4:$D$14),NETWORKDAYS.INTL($V19,AC$2,11,fériés!$D$4:$D$14)),IF(AND(MONTH($V19)&lt;MONTH(AC$1),MONTH($W19)&gt;MONTH(AC$2)),NETWORKDAYS.INTL(AC$1,AC$2,11,fériés!$D$4:$D$14),IF(MONTH($W19)=MONTH(AC$1),NETWORKDAYS.INTL(AC$1,$W19,11,fériés!$D$4:$D$14),0))))),0)&gt;NETWORKDAYS.INTL(AC$1,AC$2,11,fériés!$D$4:$D$14),NETWORKDAYS.INTL(AC$1,AC$2,11,fériés!$D$4:$D$14),IF(OR(YEAR($V19)=YEAR(AC$1),YEAR($W19)=YEAR(AC$1)),IF($C19="",0,IF($U19="Z",-IF(MONTH($V19)=MONTH(AC$1),IF(MONTH($W19)=MONTH(AC$1),NETWORKDAYS.INTL($V19,$W19,11,fériés!$D$4:$D$14),NETWORKDAYS.INTL($V19,AC$2,11,fériés!$D$4:$D$14)),IF(AND(MONTH($V19)&lt;MONTH(AC$1),MONTH($W19)&gt;MONTH(AC$2)),NETWORKDAYS.INTL(AC$1,AC$2,11,fériés!$D$4:$D$14),IF(MONTH($W19)=MONTH(AC$1),NETWORKDAYS.INTL(AC$1,$W19,11,fériés!$D$4:$D$14),0))),IF(MONTH($V19)=MONTH(AC$1),IF(MONTH($W19)=MONTH(AC$1),NETWORKDAYS.INTL($V19,$W19,11,fériés!$D$4:$D$14),NETWORKDAYS.INTL($V19,AC$2,11,fériés!$D$4:$D$14)),IF(AND(MONTH($V19)&lt;MONTH(AC$1),MONTH($W19)&gt;MONTH(AC$2)),NETWORKDAYS.INTL(AC$1,AC$2,11,fériés!$D$4:$D$14),IF(MONTH($W19)=MONTH(AC$1),NETWORKDAYS.INTL(AC$1,$W19,11,fériés!$D$4:$D$14),0))))),0)),0)</f>
        <v>0</v>
      </c>
      <c r="AD19">
        <f>IFERROR(IF(IF(OR(YEAR($V19)=YEAR(AD$1),YEAR($W19)=YEAR(AD$1)),IF($C19="",0,IF($U19="Z",-IF(MONTH($V19)=MONTH(AD$1),IF(MONTH($W19)=MONTH(AD$1),NETWORKDAYS.INTL($V19,$W19,11,fériés!$D$4:$D$14),NETWORKDAYS.INTL($V19,AD$2,11,fériés!$D$4:$D$14)),IF(AND(MONTH($V19)&lt;MONTH(AD$1),MONTH($W19)&gt;MONTH(AD$2)),NETWORKDAYS.INTL(AD$1,AD$2,11,fériés!$D$4:$D$14),IF(MONTH($W19)=MONTH(AD$1),NETWORKDAYS.INTL(AD$1,$W19,11,fériés!$D$4:$D$14),0))),IF(MONTH($V19)=MONTH(AD$1),IF(MONTH($W19)=MONTH(AD$1),NETWORKDAYS.INTL($V19,$W19,11,fériés!$D$4:$D$14),NETWORKDAYS.INTL($V19,AD$2,11,fériés!$D$4:$D$14)),IF(AND(MONTH($V19)&lt;MONTH(AD$1),MONTH($W19)&gt;MONTH(AD$2)),NETWORKDAYS.INTL(AD$1,AD$2,11,fériés!$D$4:$D$14),IF(MONTH($W19)=MONTH(AD$1),NETWORKDAYS.INTL(AD$1,$W19,11,fériés!$D$4:$D$14),0))))),0)&gt;NETWORKDAYS.INTL(AD$1,AD$2,11,fériés!$D$4:$D$14),NETWORKDAYS.INTL(AD$1,AD$2,11,fériés!$D$4:$D$14),IF(OR(YEAR($V19)=YEAR(AD$1),YEAR($W19)=YEAR(AD$1)),IF($C19="",0,IF($U19="Z",-IF(MONTH($V19)=MONTH(AD$1),IF(MONTH($W19)=MONTH(AD$1),NETWORKDAYS.INTL($V19,$W19,11,fériés!$D$4:$D$14),NETWORKDAYS.INTL($V19,AD$2,11,fériés!$D$4:$D$14)),IF(AND(MONTH($V19)&lt;MONTH(AD$1),MONTH($W19)&gt;MONTH(AD$2)),NETWORKDAYS.INTL(AD$1,AD$2,11,fériés!$D$4:$D$14),IF(MONTH($W19)=MONTH(AD$1),NETWORKDAYS.INTL(AD$1,$W19,11,fériés!$D$4:$D$14),0))),IF(MONTH($V19)=MONTH(AD$1),IF(MONTH($W19)=MONTH(AD$1),NETWORKDAYS.INTL($V19,$W19,11,fériés!$D$4:$D$14),NETWORKDAYS.INTL($V19,AD$2,11,fériés!$D$4:$D$14)),IF(AND(MONTH($V19)&lt;MONTH(AD$1),MONTH($W19)&gt;MONTH(AD$2)),NETWORKDAYS.INTL(AD$1,AD$2,11,fériés!$D$4:$D$14),IF(MONTH($W19)=MONTH(AD$1),NETWORKDAYS.INTL(AD$1,$W19,11,fériés!$D$4:$D$14),0))))),0)),0)</f>
        <v>0</v>
      </c>
      <c r="AE19">
        <f>IFERROR(IF(IF(OR(YEAR($V19)=YEAR(AE$1),YEAR($W19)=YEAR(AE$1)),IF($C19="",0,IF($U19="Z",-IF(MONTH($V19)=MONTH(AE$1),IF(MONTH($W19)=MONTH(AE$1),NETWORKDAYS.INTL($V19,$W19,11,fériés!$D$4:$D$14),NETWORKDAYS.INTL($V19,AE$2,11,fériés!$D$4:$D$14)),IF(AND(MONTH($V19)&lt;MONTH(AE$1),MONTH($W19)&gt;MONTH(AE$2)),NETWORKDAYS.INTL(AE$1,AE$2,11,fériés!$D$4:$D$14),IF(MONTH($W19)=MONTH(AE$1),NETWORKDAYS.INTL(AE$1,$W19,11,fériés!$D$4:$D$14),0))),IF(MONTH($V19)=MONTH(AE$1),IF(MONTH($W19)=MONTH(AE$1),NETWORKDAYS.INTL($V19,$W19,11,fériés!$D$4:$D$14),NETWORKDAYS.INTL($V19,AE$2,11,fériés!$D$4:$D$14)),IF(AND(MONTH($V19)&lt;MONTH(AE$1),MONTH($W19)&gt;MONTH(AE$2)),NETWORKDAYS.INTL(AE$1,AE$2,11,fériés!$D$4:$D$14),IF(MONTH($W19)=MONTH(AE$1),NETWORKDAYS.INTL(AE$1,$W19,11,fériés!$D$4:$D$14),0))))),0)&gt;NETWORKDAYS.INTL(AE$1,AE$2,11,fériés!$D$4:$D$14),NETWORKDAYS.INTL(AE$1,AE$2,11,fériés!$D$4:$D$14),IF(OR(YEAR($V19)=YEAR(AE$1),YEAR($W19)=YEAR(AE$1)),IF($C19="",0,IF($U19="Z",-IF(MONTH($V19)=MONTH(AE$1),IF(MONTH($W19)=MONTH(AE$1),NETWORKDAYS.INTL($V19,$W19,11,fériés!$D$4:$D$14),NETWORKDAYS.INTL($V19,AE$2,11,fériés!$D$4:$D$14)),IF(AND(MONTH($V19)&lt;MONTH(AE$1),MONTH($W19)&gt;MONTH(AE$2)),NETWORKDAYS.INTL(AE$1,AE$2,11,fériés!$D$4:$D$14),IF(MONTH($W19)=MONTH(AE$1),NETWORKDAYS.INTL(AE$1,$W19,11,fériés!$D$4:$D$14),0))),IF(MONTH($V19)=MONTH(AE$1),IF(MONTH($W19)=MONTH(AE$1),NETWORKDAYS.INTL($V19,$W19,11,fériés!$D$4:$D$14),NETWORKDAYS.INTL($V19,AE$2,11,fériés!$D$4:$D$14)),IF(AND(MONTH($V19)&lt;MONTH(AE$1),MONTH($W19)&gt;MONTH(AE$2)),NETWORKDAYS.INTL(AE$1,AE$2,11,fériés!$D$4:$D$14),IF(MONTH($W19)=MONTH(AE$1),NETWORKDAYS.INTL(AE$1,$W19,11,fériés!$D$4:$D$14),0))))),0)),0)</f>
        <v>0</v>
      </c>
      <c r="AF19">
        <f>IFERROR(IF(IF(OR(YEAR($V19)=YEAR(AF$1),YEAR($W19)=YEAR(AF$1)),IF($C19="",0,IF($U19="Z",-IF(MONTH($V19)=MONTH(AF$1),IF(MONTH($W19)=MONTH(AF$1),NETWORKDAYS.INTL($V19,$W19,11,fériés!$D$4:$D$14),NETWORKDAYS.INTL($V19,AF$2,11,fériés!$D$4:$D$14)),IF(AND(MONTH($V19)&lt;MONTH(AF$1),MONTH($W19)&gt;MONTH(AF$2)),NETWORKDAYS.INTL(AF$1,AF$2,11,fériés!$D$4:$D$14),IF(MONTH($W19)=MONTH(AF$1),NETWORKDAYS.INTL(AF$1,$W19,11,fériés!$D$4:$D$14),0))),IF(MONTH($V19)=MONTH(AF$1),IF(MONTH($W19)=MONTH(AF$1),NETWORKDAYS.INTL($V19,$W19,11,fériés!$D$4:$D$14),NETWORKDAYS.INTL($V19,AF$2,11,fériés!$D$4:$D$14)),IF(AND(MONTH($V19)&lt;MONTH(AF$1),MONTH($W19)&gt;MONTH(AF$2)),NETWORKDAYS.INTL(AF$1,AF$2,11,fériés!$D$4:$D$14),IF(MONTH($W19)=MONTH(AF$1),NETWORKDAYS.INTL(AF$1,$W19,11,fériés!$D$4:$D$14),0))))),0)&gt;NETWORKDAYS.INTL(AF$1,AF$2,11,fériés!$D$4:$D$14),NETWORKDAYS.INTL(AF$1,AF$2,11,fériés!$D$4:$D$14),IF(OR(YEAR($V19)=YEAR(AF$1),YEAR($W19)=YEAR(AF$1)),IF($C19="",0,IF($U19="Z",-IF(MONTH($V19)=MONTH(AF$1),IF(MONTH($W19)=MONTH(AF$1),NETWORKDAYS.INTL($V19,$W19,11,fériés!$D$4:$D$14),NETWORKDAYS.INTL($V19,AF$2,11,fériés!$D$4:$D$14)),IF(AND(MONTH($V19)&lt;MONTH(AF$1),MONTH($W19)&gt;MONTH(AF$2)),NETWORKDAYS.INTL(AF$1,AF$2,11,fériés!$D$4:$D$14),IF(MONTH($W19)=MONTH(AF$1),NETWORKDAYS.INTL(AF$1,$W19,11,fériés!$D$4:$D$14),0))),IF(MONTH($V19)=MONTH(AF$1),IF(MONTH($W19)=MONTH(AF$1),NETWORKDAYS.INTL($V19,$W19,11,fériés!$D$4:$D$14),NETWORKDAYS.INTL($V19,AF$2,11,fériés!$D$4:$D$14)),IF(AND(MONTH($V19)&lt;MONTH(AF$1),MONTH($W19)&gt;MONTH(AF$2)),NETWORKDAYS.INTL(AF$1,AF$2,11,fériés!$D$4:$D$14),IF(MONTH($W19)=MONTH(AF$1),NETWORKDAYS.INTL(AF$1,$W19,11,fériés!$D$4:$D$14),0))))),0)),0)</f>
        <v>0</v>
      </c>
      <c r="AG19">
        <f>IFERROR(IF(IF(OR(YEAR($V19)=YEAR(AG$1),YEAR($W19)=YEAR(AG$1)),IF($C19="",0,IF($U19="Z",-IF(MONTH($V19)=MONTH(AG$1),IF(MONTH($W19)=MONTH(AG$1),NETWORKDAYS.INTL($V19,$W19,11,fériés!$D$4:$D$14),NETWORKDAYS.INTL($V19,AG$2,11,fériés!$D$4:$D$14)),IF(AND(MONTH($V19)&lt;MONTH(AG$1),MONTH($W19)&gt;MONTH(AG$2)),NETWORKDAYS.INTL(AG$1,AG$2,11,fériés!$D$4:$D$14),IF(MONTH($W19)=MONTH(AG$1),NETWORKDAYS.INTL(AG$1,$W19,11,fériés!$D$4:$D$14),0))),IF(MONTH($V19)=MONTH(AG$1),IF(MONTH($W19)=MONTH(AG$1),NETWORKDAYS.INTL($V19,$W19,11,fériés!$D$4:$D$14),NETWORKDAYS.INTL($V19,AG$2,11,fériés!$D$4:$D$14)),IF(AND(MONTH($V19)&lt;MONTH(AG$1),MONTH($W19)&gt;MONTH(AG$2)),NETWORKDAYS.INTL(AG$1,AG$2,11,fériés!$D$4:$D$14),IF(MONTH($W19)=MONTH(AG$1),NETWORKDAYS.INTL(AG$1,$W19,11,fériés!$D$4:$D$14),0))))),0)&gt;NETWORKDAYS.INTL(AG$1,AG$2,11,fériés!$D$4:$D$14),NETWORKDAYS.INTL(AG$1,AG$2,11,fériés!$D$4:$D$14),IF(OR(YEAR($V19)=YEAR(AG$1),YEAR($W19)=YEAR(AG$1)),IF($C19="",0,IF($U19="Z",-IF(MONTH($V19)=MONTH(AG$1),IF(MONTH($W19)=MONTH(AG$1),NETWORKDAYS.INTL($V19,$W19,11,fériés!$D$4:$D$14),NETWORKDAYS.INTL($V19,AG$2,11,fériés!$D$4:$D$14)),IF(AND(MONTH($V19)&lt;MONTH(AG$1),MONTH($W19)&gt;MONTH(AG$2)),NETWORKDAYS.INTL(AG$1,AG$2,11,fériés!$D$4:$D$14),IF(MONTH($W19)=MONTH(AG$1),NETWORKDAYS.INTL(AG$1,$W19,11,fériés!$D$4:$D$14),0))),IF(MONTH($V19)=MONTH(AG$1),IF(MONTH($W19)=MONTH(AG$1),NETWORKDAYS.INTL($V19,$W19,11,fériés!$D$4:$D$14),NETWORKDAYS.INTL($V19,AG$2,11,fériés!$D$4:$D$14)),IF(AND(MONTH($V19)&lt;MONTH(AG$1),MONTH($W19)&gt;MONTH(AG$2)),NETWORKDAYS.INTL(AG$1,AG$2,11,fériés!$D$4:$D$14),IF(MONTH($W19)=MONTH(AG$1),NETWORKDAYS.INTL(AG$1,$W19,11,fériés!$D$4:$D$14),0))))),0)),0)</f>
        <v>0</v>
      </c>
      <c r="AH19">
        <f>IFERROR(IF(IF(OR(YEAR($V19)=YEAR(AH$1),YEAR($W19)=YEAR(AH$1)),IF($C19="",0,IF($U19="Z",-IF(MONTH($V19)=MONTH(AH$1),IF(MONTH($W19)=MONTH(AH$1),NETWORKDAYS.INTL($V19,$W19,11,fériés!$D$4:$D$14),NETWORKDAYS.INTL($V19,AH$2,11,fériés!$D$4:$D$14)),IF(AND(MONTH($V19)&lt;MONTH(AH$1),MONTH($W19)&gt;MONTH(AH$2)),NETWORKDAYS.INTL(AH$1,AH$2,11,fériés!$D$4:$D$14),IF(MONTH($W19)=MONTH(AH$1),NETWORKDAYS.INTL(AH$1,$W19,11,fériés!$D$4:$D$14),0))),IF(MONTH($V19)=MONTH(AH$1),IF(MONTH($W19)=MONTH(AH$1),NETWORKDAYS.INTL($V19,$W19,11,fériés!$D$4:$D$14),NETWORKDAYS.INTL($V19,AH$2,11,fériés!$D$4:$D$14)),IF(AND(MONTH($V19)&lt;MONTH(AH$1),MONTH($W19)&gt;MONTH(AH$2)),NETWORKDAYS.INTL(AH$1,AH$2,11,fériés!$D$4:$D$14),IF(MONTH($W19)=MONTH(AH$1),NETWORKDAYS.INTL(AH$1,$W19,11,fériés!$D$4:$D$14),0))))),0)&gt;NETWORKDAYS.INTL(AH$1,AH$2,11,fériés!$D$4:$D$14),NETWORKDAYS.INTL(AH$1,AH$2,11,fériés!$D$4:$D$14),IF(OR(YEAR($V19)=YEAR(AH$1),YEAR($W19)=YEAR(AH$1)),IF($C19="",0,IF($U19="Z",-IF(MONTH($V19)=MONTH(AH$1),IF(MONTH($W19)=MONTH(AH$1),NETWORKDAYS.INTL($V19,$W19,11,fériés!$D$4:$D$14),NETWORKDAYS.INTL($V19,AH$2,11,fériés!$D$4:$D$14)),IF(AND(MONTH($V19)&lt;MONTH(AH$1),MONTH($W19)&gt;MONTH(AH$2)),NETWORKDAYS.INTL(AH$1,AH$2,11,fériés!$D$4:$D$14),IF(MONTH($W19)=MONTH(AH$1),NETWORKDAYS.INTL(AH$1,$W19,11,fériés!$D$4:$D$14),0))),IF(MONTH($V19)=MONTH(AH$1),IF(MONTH($W19)=MONTH(AH$1),NETWORKDAYS.INTL($V19,$W19,11,fériés!$D$4:$D$14),NETWORKDAYS.INTL($V19,AH$2,11,fériés!$D$4:$D$14)),IF(AND(MONTH($V19)&lt;MONTH(AH$1),MONTH($W19)&gt;MONTH(AH$2)),NETWORKDAYS.INTL(AH$1,AH$2,11,fériés!$D$4:$D$14),IF(MONTH($W19)=MONTH(AH$1),NETWORKDAYS.INTL(AH$1,$W19,11,fériés!$D$4:$D$14),0))))),0)),0)</f>
        <v>0</v>
      </c>
      <c r="AI19">
        <f>IFERROR(IF(IF(OR(YEAR($V19)=YEAR(AI$1),YEAR($W19)=YEAR(AI$1)),IF($C19="",0,IF($U19="Z",-IF(MONTH($V19)=MONTH(AI$1),IF(MONTH($W19)=MONTH(AI$1),NETWORKDAYS.INTL($V19,$W19,11,fériés!$D$4:$D$14),NETWORKDAYS.INTL($V19,AI$2,11,fériés!$D$4:$D$14)),IF(AND(MONTH($V19)&lt;MONTH(AI$1),MONTH($W19)&gt;MONTH(AI$2)),NETWORKDAYS.INTL(AI$1,AI$2,11,fériés!$D$4:$D$14),IF(MONTH($W19)=MONTH(AI$1),NETWORKDAYS.INTL(AI$1,$W19,11,fériés!$D$4:$D$14),0))),IF(MONTH($V19)=MONTH(AI$1),IF(MONTH($W19)=MONTH(AI$1),NETWORKDAYS.INTL($V19,$W19,11,fériés!$D$4:$D$14),NETWORKDAYS.INTL($V19,AI$2,11,fériés!$D$4:$D$14)),IF(AND(MONTH($V19)&lt;MONTH(AI$1),MONTH($W19)&gt;MONTH(AI$2)),NETWORKDAYS.INTL(AI$1,AI$2,11,fériés!$D$4:$D$14),IF(MONTH($W19)=MONTH(AI$1),NETWORKDAYS.INTL(AI$1,$W19,11,fériés!$D$4:$D$14),0))))),0)&gt;NETWORKDAYS.INTL(AI$1,AI$2,11,fériés!$D$4:$D$14),NETWORKDAYS.INTL(AI$1,AI$2,11,fériés!$D$4:$D$14),IF(OR(YEAR($V19)=YEAR(AI$1),YEAR($W19)=YEAR(AI$1)),IF($C19="",0,IF($U19="Z",-IF(MONTH($V19)=MONTH(AI$1),IF(MONTH($W19)=MONTH(AI$1),NETWORKDAYS.INTL($V19,$W19,11,fériés!$D$4:$D$14),NETWORKDAYS.INTL($V19,AI$2,11,fériés!$D$4:$D$14)),IF(AND(MONTH($V19)&lt;MONTH(AI$1),MONTH($W19)&gt;MONTH(AI$2)),NETWORKDAYS.INTL(AI$1,AI$2,11,fériés!$D$4:$D$14),IF(MONTH($W19)=MONTH(AI$1),NETWORKDAYS.INTL(AI$1,$W19,11,fériés!$D$4:$D$14),0))),IF(MONTH($V19)=MONTH(AI$1),IF(MONTH($W19)=MONTH(AI$1),NETWORKDAYS.INTL($V19,$W19,11,fériés!$D$4:$D$14),NETWORKDAYS.INTL($V19,AI$2,11,fériés!$D$4:$D$14)),IF(AND(MONTH($V19)&lt;MONTH(AI$1),MONTH($W19)&gt;MONTH(AI$2)),NETWORKDAYS.INTL(AI$1,AI$2,11,fériés!$D$4:$D$14),IF(MONTH($W19)=MONTH(AI$1),NETWORKDAYS.INTL(AI$1,$W19,11,fériés!$D$4:$D$14),0))))),0)),0)</f>
        <v>0</v>
      </c>
      <c r="AJ19">
        <f>IFERROR(IF(IF(OR(YEAR($V19)=YEAR(AJ$1),YEAR($W19)=YEAR(AJ$1)),IF($C19="",0,IF($U19="Z",-IF(MONTH($V19)=MONTH(AJ$1),IF(MONTH($W19)=MONTH(AJ$1),NETWORKDAYS.INTL($V19,$W19,11,fériés!$D$4:$D$14),NETWORKDAYS.INTL($V19,AJ$2,11,fériés!$D$4:$D$14)),IF(AND(MONTH($V19)&lt;MONTH(AJ$1),MONTH($W19)&gt;MONTH(AJ$2)),NETWORKDAYS.INTL(AJ$1,AJ$2,11,fériés!$D$4:$D$14),IF(MONTH($W19)=MONTH(AJ$1),NETWORKDAYS.INTL(AJ$1,$W19,11,fériés!$D$4:$D$14),0))),IF(MONTH($V19)=MONTH(AJ$1),IF(MONTH($W19)=MONTH(AJ$1),NETWORKDAYS.INTL($V19,$W19,11,fériés!$D$4:$D$14),NETWORKDAYS.INTL($V19,AJ$2,11,fériés!$D$4:$D$14)),IF(AND(MONTH($V19)&lt;MONTH(AJ$1),MONTH($W19)&gt;MONTH(AJ$2)),NETWORKDAYS.INTL(AJ$1,AJ$2,11,fériés!$D$4:$D$14),IF(MONTH($W19)=MONTH(AJ$1),NETWORKDAYS.INTL(AJ$1,$W19,11,fériés!$D$4:$D$14),0))))),0)&gt;NETWORKDAYS.INTL(AJ$1,AJ$2,11,fériés!$D$4:$D$14),NETWORKDAYS.INTL(AJ$1,AJ$2,11,fériés!$D$4:$D$14),IF(OR(YEAR($V19)=YEAR(AJ$1),YEAR($W19)=YEAR(AJ$1)),IF($C19="",0,IF($U19="Z",-IF(MONTH($V19)=MONTH(AJ$1),IF(MONTH($W19)=MONTH(AJ$1),NETWORKDAYS.INTL($V19,$W19,11,fériés!$D$4:$D$14),NETWORKDAYS.INTL($V19,AJ$2,11,fériés!$D$4:$D$14)),IF(AND(MONTH($V19)&lt;MONTH(AJ$1),MONTH($W19)&gt;MONTH(AJ$2)),NETWORKDAYS.INTL(AJ$1,AJ$2,11,fériés!$D$4:$D$14),IF(MONTH($W19)=MONTH(AJ$1),NETWORKDAYS.INTL(AJ$1,$W19,11,fériés!$D$4:$D$14),0))),IF(MONTH($V19)=MONTH(AJ$1),IF(MONTH($W19)=MONTH(AJ$1),NETWORKDAYS.INTL($V19,$W19,11,fériés!$D$4:$D$14),NETWORKDAYS.INTL($V19,AJ$2,11,fériés!$D$4:$D$14)),IF(AND(MONTH($V19)&lt;MONTH(AJ$1),MONTH($W19)&gt;MONTH(AJ$2)),NETWORKDAYS.INTL(AJ$1,AJ$2,11,fériés!$D$4:$D$14),IF(MONTH($W19)=MONTH(AJ$1),NETWORKDAYS.INTL(AJ$1,$W19,11,fériés!$D$4:$D$14),0))))),0)),0)</f>
        <v>0</v>
      </c>
      <c r="AK19">
        <f>IFERROR(IF(IF(OR(YEAR($V19)=YEAR(AK$1),YEAR($W19)=YEAR(AK$1)),IF($C19="",0,IF($U19="Z",-IF(MONTH($V19)=MONTH(AK$1),IF(MONTH($W19)=MONTH(AK$1),NETWORKDAYS.INTL($V19,$W19,11,fériés!$D$4:$D$14),NETWORKDAYS.INTL($V19,AK$2,11,fériés!$D$4:$D$14)),IF(AND(MONTH($V19)&lt;MONTH(AK$1),MONTH($W19)&gt;MONTH(AK$2)),NETWORKDAYS.INTL(AK$1,AK$2,11,fériés!$D$4:$D$14),IF(MONTH($W19)=MONTH(AK$1),NETWORKDAYS.INTL(AK$1,$W19,11,fériés!$D$4:$D$14),0))),IF(MONTH($V19)=MONTH(AK$1),IF(MONTH($W19)=MONTH(AK$1),NETWORKDAYS.INTL($V19,$W19,11,fériés!$D$4:$D$14),NETWORKDAYS.INTL($V19,AK$2,11,fériés!$D$4:$D$14)),IF(AND(MONTH($V19)&lt;MONTH(AK$1),MONTH($W19)&gt;MONTH(AK$2)),NETWORKDAYS.INTL(AK$1,AK$2,11,fériés!$D$4:$D$14),IF(MONTH($W19)=MONTH(AK$1),NETWORKDAYS.INTL(AK$1,$W19,11,fériés!$D$4:$D$14),0))))),0)&gt;NETWORKDAYS.INTL(AK$1,AK$2,11,fériés!$D$4:$D$14),NETWORKDAYS.INTL(AK$1,AK$2,11,fériés!$D$4:$D$14),IF(OR(YEAR($V19)=YEAR(AK$1),YEAR($W19)=YEAR(AK$1)),IF($C19="",0,IF($U19="Z",-IF(MONTH($V19)=MONTH(AK$1),IF(MONTH($W19)=MONTH(AK$1),NETWORKDAYS.INTL($V19,$W19,11,fériés!$D$4:$D$14),NETWORKDAYS.INTL($V19,AK$2,11,fériés!$D$4:$D$14)),IF(AND(MONTH($V19)&lt;MONTH(AK$1),MONTH($W19)&gt;MONTH(AK$2)),NETWORKDAYS.INTL(AK$1,AK$2,11,fériés!$D$4:$D$14),IF(MONTH($W19)=MONTH(AK$1),NETWORKDAYS.INTL(AK$1,$W19,11,fériés!$D$4:$D$14),0))),IF(MONTH($V19)=MONTH(AK$1),IF(MONTH($W19)=MONTH(AK$1),NETWORKDAYS.INTL($V19,$W19,11,fériés!$D$4:$D$14),NETWORKDAYS.INTL($V19,AK$2,11,fériés!$D$4:$D$14)),IF(AND(MONTH($V19)&lt;MONTH(AK$1),MONTH($W19)&gt;MONTH(AK$2)),NETWORKDAYS.INTL(AK$1,AK$2,11,fériés!$D$4:$D$14),IF(MONTH($W19)=MONTH(AK$1),NETWORKDAYS.INTL(AK$1,$W19,11,fériés!$D$4:$D$14),0))))),0)),0)</f>
        <v>0</v>
      </c>
      <c r="AL19">
        <f>IFERROR(IF(IF(OR(YEAR($V19)=YEAR(AL$1),YEAR($W19)=YEAR(AL$1)),IF($C19="",0,IF($U19="Z",-IF(MONTH($V19)=MONTH(AL$1),IF(MONTH($W19)=MONTH(AL$1),NETWORKDAYS.INTL($V19,$W19,11,fériés!$D$4:$D$14),NETWORKDAYS.INTL($V19,AL$2,11,fériés!$D$4:$D$14)),IF(AND(MONTH($V19)&lt;MONTH(AL$1),MONTH($W19)&gt;MONTH(AL$2)),NETWORKDAYS.INTL(AL$1,AL$2,11,fériés!$D$4:$D$14),IF(MONTH($W19)=MONTH(AL$1),NETWORKDAYS.INTL(AL$1,$W19,11,fériés!$D$4:$D$14),0))),IF(MONTH($V19)=MONTH(AL$1),IF(MONTH($W19)=MONTH(AL$1),NETWORKDAYS.INTL($V19,$W19,11,fériés!$D$4:$D$14),NETWORKDAYS.INTL($V19,AL$2,11,fériés!$D$4:$D$14)),IF(AND(MONTH($V19)&lt;MONTH(AL$1),MONTH($W19)&gt;MONTH(AL$2)),NETWORKDAYS.INTL(AL$1,AL$2,11,fériés!$D$4:$D$14),IF(MONTH($W19)=MONTH(AL$1),NETWORKDAYS.INTL(AL$1,$W19,11,fériés!$D$4:$D$14),0))))),0)&gt;NETWORKDAYS.INTL(AL$1,AL$2,11,fériés!$D$4:$D$14),NETWORKDAYS.INTL(AL$1,AL$2,11,fériés!$D$4:$D$14),IF(OR(YEAR($V19)=YEAR(AL$1),YEAR($W19)=YEAR(AL$1)),IF($C19="",0,IF($U19="Z",-IF(MONTH($V19)=MONTH(AL$1),IF(MONTH($W19)=MONTH(AL$1),NETWORKDAYS.INTL($V19,$W19,11,fériés!$D$4:$D$14),NETWORKDAYS.INTL($V19,AL$2,11,fériés!$D$4:$D$14)),IF(AND(MONTH($V19)&lt;MONTH(AL$1),MONTH($W19)&gt;MONTH(AL$2)),NETWORKDAYS.INTL(AL$1,AL$2,11,fériés!$D$4:$D$14),IF(MONTH($W19)=MONTH(AL$1),NETWORKDAYS.INTL(AL$1,$W19,11,fériés!$D$4:$D$14),0))),IF(MONTH($V19)=MONTH(AL$1),IF(MONTH($W19)=MONTH(AL$1),NETWORKDAYS.INTL($V19,$W19,11,fériés!$D$4:$D$14),NETWORKDAYS.INTL($V19,AL$2,11,fériés!$D$4:$D$14)),IF(AND(MONTH($V19)&lt;MONTH(AL$1),MONTH($W19)&gt;MONTH(AL$2)),NETWORKDAYS.INTL(AL$1,AL$2,11,fériés!$D$4:$D$14),IF(MONTH($W19)=MONTH(AL$1),NETWORKDAYS.INTL(AL$1,$W19,11,fériés!$D$4:$D$14),0))))),0)),0)</f>
        <v>0</v>
      </c>
      <c r="AM19">
        <f>IFERROR(IF(IF(OR(YEAR($V19)=YEAR(AM$1),YEAR($W19)=YEAR(AM$1)),IF($C19="",0,IF($U19="Z",-IF(MONTH($V19)=MONTH(AM$1),IF(MONTH($W19)=MONTH(AM$1),NETWORKDAYS.INTL($V19,$W19,11,fériés!$D$4:$D$14),NETWORKDAYS.INTL($V19,AM$2,11,fériés!$D$4:$D$14)),IF(AND(MONTH($V19)&lt;MONTH(AM$1),MONTH($W19)&gt;MONTH(AM$2)),NETWORKDAYS.INTL(AM$1,AM$2,11,fériés!$D$4:$D$14),IF(MONTH($W19)=MONTH(AM$1),NETWORKDAYS.INTL(AM$1,$W19,11,fériés!$D$4:$D$14),0))),IF(MONTH($V19)=MONTH(AM$1),IF(MONTH($W19)=MONTH(AM$1),NETWORKDAYS.INTL($V19,$W19,11,fériés!$D$4:$D$14),NETWORKDAYS.INTL($V19,AM$2,11,fériés!$D$4:$D$14)),IF(AND(MONTH($V19)&lt;MONTH(AM$1),MONTH($W19)&gt;MONTH(AM$2)),NETWORKDAYS.INTL(AM$1,AM$2,11,fériés!$D$4:$D$14),IF(MONTH($W19)=MONTH(AM$1),NETWORKDAYS.INTL(AM$1,$W19,11,fériés!$D$4:$D$14),0))))),0)&gt;NETWORKDAYS.INTL(AM$1,AM$2,11,fériés!$D$4:$D$14),NETWORKDAYS.INTL(AM$1,AM$2,11,fériés!$D$4:$D$14),IF(OR(YEAR($V19)=YEAR(AM$1),YEAR($W19)=YEAR(AM$1)),IF($C19="",0,IF($U19="Z",-IF(MONTH($V19)=MONTH(AM$1),IF(MONTH($W19)=MONTH(AM$1),NETWORKDAYS.INTL($V19,$W19,11,fériés!$D$4:$D$14),NETWORKDAYS.INTL($V19,AM$2,11,fériés!$D$4:$D$14)),IF(AND(MONTH($V19)&lt;MONTH(AM$1),MONTH($W19)&gt;MONTH(AM$2)),NETWORKDAYS.INTL(AM$1,AM$2,11,fériés!$D$4:$D$14),IF(MONTH($W19)=MONTH(AM$1),NETWORKDAYS.INTL(AM$1,$W19,11,fériés!$D$4:$D$14),0))),IF(MONTH($V19)=MONTH(AM$1),IF(MONTH($W19)=MONTH(AM$1),NETWORKDAYS.INTL($V19,$W19,11,fériés!$D$4:$D$14),NETWORKDAYS.INTL($V19,AM$2,11,fériés!$D$4:$D$14)),IF(AND(MONTH($V19)&lt;MONTH(AM$1),MONTH($W19)&gt;MONTH(AM$2)),NETWORKDAYS.INTL(AM$1,AM$2,11,fériés!$D$4:$D$14),IF(MONTH($W19)=MONTH(AM$1),NETWORKDAYS.INTL(AM$1,$W19,11,fériés!$D$4:$D$14),0))))),0)),0)</f>
        <v>0</v>
      </c>
      <c r="AN19">
        <f>IFERROR(IF(IF(OR(YEAR($V19)=YEAR(AN$1),YEAR($W19)=YEAR(AN$1)),IF($C19="",0,IF($U19="Z",-IF(MONTH($V19)=MONTH(AN$1),IF(MONTH($W19)=MONTH(AN$1),NETWORKDAYS.INTL($V19,$W19,11,fériés!$D$4:$D$14),NETWORKDAYS.INTL($V19,AN$2,11,fériés!$D$4:$D$14)),IF(AND(MONTH($V19)&lt;MONTH(AN$1),MONTH($W19)&gt;MONTH(AN$2)),NETWORKDAYS.INTL(AN$1,AN$2,11,fériés!$D$4:$D$14),IF(MONTH($W19)=MONTH(AN$1),NETWORKDAYS.INTL(AN$1,$W19,11,fériés!$D$4:$D$14),0))),IF(MONTH($V19)=MONTH(AN$1),IF(MONTH($W19)=MONTH(AN$1),NETWORKDAYS.INTL($V19,$W19,11,fériés!$D$4:$D$14),NETWORKDAYS.INTL($V19,AN$2,11,fériés!$D$4:$D$14)),IF(AND(MONTH($V19)&lt;MONTH(AN$1),MONTH($W19)&gt;MONTH(AN$2)),NETWORKDAYS.INTL(AN$1,AN$2,11,fériés!$D$4:$D$14),IF(MONTH($W19)=MONTH(AN$1),NETWORKDAYS.INTL(AN$1,$W19,11,fériés!$D$4:$D$14),0))))),0)&gt;NETWORKDAYS.INTL(AN$1,AN$2,11,fériés!$D$4:$D$14),NETWORKDAYS.INTL(AN$1,AN$2,11,fériés!$D$4:$D$14),IF(OR(YEAR($V19)=YEAR(AN$1),YEAR($W19)=YEAR(AN$1)),IF($C19="",0,IF($U19="Z",-IF(MONTH($V19)=MONTH(AN$1),IF(MONTH($W19)=MONTH(AN$1),NETWORKDAYS.INTL($V19,$W19,11,fériés!$D$4:$D$14),NETWORKDAYS.INTL($V19,AN$2,11,fériés!$D$4:$D$14)),IF(AND(MONTH($V19)&lt;MONTH(AN$1),MONTH($W19)&gt;MONTH(AN$2)),NETWORKDAYS.INTL(AN$1,AN$2,11,fériés!$D$4:$D$14),IF(MONTH($W19)=MONTH(AN$1),NETWORKDAYS.INTL(AN$1,$W19,11,fériés!$D$4:$D$14),0))),IF(MONTH($V19)=MONTH(AN$1),IF(MONTH($W19)=MONTH(AN$1),NETWORKDAYS.INTL($V19,$W19,11,fériés!$D$4:$D$14),NETWORKDAYS.INTL($V19,AN$2,11,fériés!$D$4:$D$14)),IF(AND(MONTH($V19)&lt;MONTH(AN$1),MONTH($W19)&gt;MONTH(AN$2)),NETWORKDAYS.INTL(AN$1,AN$2,11,fériés!$D$4:$D$14),IF(MONTH($W19)=MONTH(AN$1),NETWORKDAYS.INTL(AN$1,$W19,11,fériés!$D$4:$D$14),0))))),0)),0)</f>
        <v>0</v>
      </c>
      <c r="AO19">
        <f>IFERROR(IF(IF(OR(YEAR($V19)=YEAR(AO$1),YEAR($W19)=YEAR(AO$1)),IF($C19="",0,IF($U19="Z",-IF(MONTH($V19)=MONTH(AO$1),IF(MONTH($W19)=MONTH(AO$1),NETWORKDAYS.INTL($V19,$W19,11,fériés!$D$4:$D$14),NETWORKDAYS.INTL($V19,AO$2,11,fériés!$D$4:$D$14)),IF(AND(MONTH($V19)&lt;MONTH(AO$1),MONTH($W19)&gt;MONTH(AO$2)),NETWORKDAYS.INTL(AO$1,AO$2,11,fériés!$D$4:$D$14),IF(MONTH($W19)=MONTH(AO$1),NETWORKDAYS.INTL(AO$1,$W19,11,fériés!$D$4:$D$14),0))),IF(MONTH($V19)=MONTH(AO$1),IF(MONTH($W19)=MONTH(AO$1),NETWORKDAYS.INTL($V19,$W19,11,fériés!$D$4:$D$14),NETWORKDAYS.INTL($V19,AO$2,11,fériés!$D$4:$D$14)),IF(AND(MONTH($V19)&lt;MONTH(AO$1),MONTH($W19)&gt;MONTH(AO$2)),NETWORKDAYS.INTL(AO$1,AO$2,11,fériés!$D$4:$D$14),IF(MONTH($W19)=MONTH(AO$1),NETWORKDAYS.INTL(AO$1,$W19,11,fériés!$D$4:$D$14),0))))),0)&gt;NETWORKDAYS.INTL(AO$1,AO$2,11,fériés!$D$4:$D$14),NETWORKDAYS.INTL(AO$1,AO$2,11,fériés!$D$4:$D$14),IF(OR(YEAR($V19)=YEAR(AO$1),YEAR($W19)=YEAR(AO$1)),IF($C19="",0,IF($U19="Z",-IF(MONTH($V19)=MONTH(AO$1),IF(MONTH($W19)=MONTH(AO$1),NETWORKDAYS.INTL($V19,$W19,11,fériés!$D$4:$D$14),NETWORKDAYS.INTL($V19,AO$2,11,fériés!$D$4:$D$14)),IF(AND(MONTH($V19)&lt;MONTH(AO$1),MONTH($W19)&gt;MONTH(AO$2)),NETWORKDAYS.INTL(AO$1,AO$2,11,fériés!$D$4:$D$14),IF(MONTH($W19)=MONTH(AO$1),NETWORKDAYS.INTL(AO$1,$W19,11,fériés!$D$4:$D$14),0))),IF(MONTH($V19)=MONTH(AO$1),IF(MONTH($W19)=MONTH(AO$1),NETWORKDAYS.INTL($V19,$W19,11,fériés!$D$4:$D$14),NETWORKDAYS.INTL($V19,AO$2,11,fériés!$D$4:$D$14)),IF(AND(MONTH($V19)&lt;MONTH(AO$1),MONTH($W19)&gt;MONTH(AO$2)),NETWORKDAYS.INTL(AO$1,AO$2,11,fériés!$D$4:$D$14),IF(MONTH($W19)=MONTH(AO$1),NETWORKDAYS.INTL(AO$1,$W19,11,fériés!$D$4:$D$14),0))))),0)),0)</f>
        <v>0</v>
      </c>
      <c r="AP19">
        <f>IFERROR(IF(IF(OR(YEAR($V19)=YEAR(AP$1),YEAR($W19)=YEAR(AP$1)),IF($C19="",0,IF($U19="Z",-IF(MONTH($V19)=MONTH(AP$1),IF(MONTH($W19)=MONTH(AP$1),NETWORKDAYS.INTL($V19,$W19,11,fériés!$D$4:$D$14),NETWORKDAYS.INTL($V19,AP$2,11,fériés!$D$4:$D$14)),IF(AND(MONTH($V19)&lt;MONTH(AP$1),MONTH($W19)&gt;MONTH(AP$2)),NETWORKDAYS.INTL(AP$1,AP$2,11,fériés!$D$4:$D$14),IF(MONTH($W19)=MONTH(AP$1),NETWORKDAYS.INTL(AP$1,$W19,11,fériés!$D$4:$D$14),0))),IF(MONTH($V19)=MONTH(AP$1),IF(MONTH($W19)=MONTH(AP$1),NETWORKDAYS.INTL($V19,$W19,11,fériés!$D$4:$D$14),NETWORKDAYS.INTL($V19,AP$2,11,fériés!$D$4:$D$14)),IF(AND(MONTH($V19)&lt;MONTH(AP$1),MONTH($W19)&gt;MONTH(AP$2)),NETWORKDAYS.INTL(AP$1,AP$2,11,fériés!$D$4:$D$14),IF(MONTH($W19)=MONTH(AP$1),NETWORKDAYS.INTL(AP$1,$W19,11,fériés!$D$4:$D$14),0))))),0)&gt;NETWORKDAYS.INTL(AP$1,AP$2,11,fériés!$D$4:$D$14),NETWORKDAYS.INTL(AP$1,AP$2,11,fériés!$D$4:$D$14),IF(OR(YEAR($V19)=YEAR(AP$1),YEAR($W19)=YEAR(AP$1)),IF($C19="",0,IF($U19="Z",-IF(MONTH($V19)=MONTH(AP$1),IF(MONTH($W19)=MONTH(AP$1),NETWORKDAYS.INTL($V19,$W19,11,fériés!$D$4:$D$14),NETWORKDAYS.INTL($V19,AP$2,11,fériés!$D$4:$D$14)),IF(AND(MONTH($V19)&lt;MONTH(AP$1),MONTH($W19)&gt;MONTH(AP$2)),NETWORKDAYS.INTL(AP$1,AP$2,11,fériés!$D$4:$D$14),IF(MONTH($W19)=MONTH(AP$1),NETWORKDAYS.INTL(AP$1,$W19,11,fériés!$D$4:$D$14),0))),IF(MONTH($V19)=MONTH(AP$1),IF(MONTH($W19)=MONTH(AP$1),NETWORKDAYS.INTL($V19,$W19,11,fériés!$D$4:$D$14),NETWORKDAYS.INTL($V19,AP$2,11,fériés!$D$4:$D$14)),IF(AND(MONTH($V19)&lt;MONTH(AP$1),MONTH($W19)&gt;MONTH(AP$2)),NETWORKDAYS.INTL(AP$1,AP$2,11,fériés!$D$4:$D$14),IF(MONTH($W19)=MONTH(AP$1),NETWORKDAYS.INTL(AP$1,$W19,11,fériés!$D$4:$D$14),0))))),0)),0)</f>
        <v>0</v>
      </c>
      <c r="AQ19">
        <f>IFERROR(IF(IF(OR(YEAR($V19)=YEAR(AQ$1),YEAR($W19)=YEAR(AQ$1)),IF($C19="",0,IF($U19="Z",-IF(MONTH($V19)=MONTH(AQ$1),IF(MONTH($W19)=MONTH(AQ$1),NETWORKDAYS.INTL($V19,$W19,11,fériés!$D$4:$D$14),NETWORKDAYS.INTL($V19,AQ$2,11,fériés!$D$4:$D$14)),IF(AND(MONTH($V19)&lt;MONTH(AQ$1),MONTH($W19)&gt;MONTH(AQ$2)),NETWORKDAYS.INTL(AQ$1,AQ$2,11,fériés!$D$4:$D$14),IF(MONTH($W19)=MONTH(AQ$1),NETWORKDAYS.INTL(AQ$1,$W19,11,fériés!$D$4:$D$14),0))),IF(MONTH($V19)=MONTH(AQ$1),IF(MONTH($W19)=MONTH(AQ$1),NETWORKDAYS.INTL($V19,$W19,11,fériés!$D$4:$D$14),NETWORKDAYS.INTL($V19,AQ$2,11,fériés!$D$4:$D$14)),IF(AND(MONTH($V19)&lt;MONTH(AQ$1),MONTH($W19)&gt;MONTH(AQ$2)),NETWORKDAYS.INTL(AQ$1,AQ$2,11,fériés!$D$4:$D$14),IF(MONTH($W19)=MONTH(AQ$1),NETWORKDAYS.INTL(AQ$1,$W19,11,fériés!$D$4:$D$14),0))))),0)&gt;NETWORKDAYS.INTL(AQ$1,AQ$2,11,fériés!$D$4:$D$14),NETWORKDAYS.INTL(AQ$1,AQ$2,11,fériés!$D$4:$D$14),IF(OR(YEAR($V19)=YEAR(AQ$1),YEAR($W19)=YEAR(AQ$1)),IF($C19="",0,IF($U19="Z",-IF(MONTH($V19)=MONTH(AQ$1),IF(MONTH($W19)=MONTH(AQ$1),NETWORKDAYS.INTL($V19,$W19,11,fériés!$D$4:$D$14),NETWORKDAYS.INTL($V19,AQ$2,11,fériés!$D$4:$D$14)),IF(AND(MONTH($V19)&lt;MONTH(AQ$1),MONTH($W19)&gt;MONTH(AQ$2)),NETWORKDAYS.INTL(AQ$1,AQ$2,11,fériés!$D$4:$D$14),IF(MONTH($W19)=MONTH(AQ$1),NETWORKDAYS.INTL(AQ$1,$W19,11,fériés!$D$4:$D$14),0))),IF(MONTH($V19)=MONTH(AQ$1),IF(MONTH($W19)=MONTH(AQ$1),NETWORKDAYS.INTL($V19,$W19,11,fériés!$D$4:$D$14),NETWORKDAYS.INTL($V19,AQ$2,11,fériés!$D$4:$D$14)),IF(AND(MONTH($V19)&lt;MONTH(AQ$1),MONTH($W19)&gt;MONTH(AQ$2)),NETWORKDAYS.INTL(AQ$1,AQ$2,11,fériés!$D$4:$D$14),IF(MONTH($W19)=MONTH(AQ$1),NETWORKDAYS.INTL(AQ$1,$W19,11,fériés!$D$4:$D$14),0))))),0)),0)</f>
        <v>0</v>
      </c>
      <c r="AR19">
        <f>IFERROR(IF(IF(OR(YEAR($V19)=YEAR(AR$1),YEAR($W19)=YEAR(AR$1)),IF($C19="",0,IF($U19="Z",-IF(MONTH($V19)=MONTH(AR$1),IF(MONTH($W19)=MONTH(AR$1),NETWORKDAYS.INTL($V19,$W19,11,fériés!$D$4:$D$14),NETWORKDAYS.INTL($V19,AR$2,11,fériés!$D$4:$D$14)),IF(AND(MONTH($V19)&lt;MONTH(AR$1),MONTH($W19)&gt;MONTH(AR$2)),NETWORKDAYS.INTL(AR$1,AR$2,11,fériés!$D$4:$D$14),IF(MONTH($W19)=MONTH(AR$1),NETWORKDAYS.INTL(AR$1,$W19,11,fériés!$D$4:$D$14),0))),IF(MONTH($V19)=MONTH(AR$1),IF(MONTH($W19)=MONTH(AR$1),NETWORKDAYS.INTL($V19,$W19,11,fériés!$D$4:$D$14),NETWORKDAYS.INTL($V19,AR$2,11,fériés!$D$4:$D$14)),IF(AND(MONTH($V19)&lt;MONTH(AR$1),MONTH($W19)&gt;MONTH(AR$2)),NETWORKDAYS.INTL(AR$1,AR$2,11,fériés!$D$4:$D$14),IF(MONTH($W19)=MONTH(AR$1),NETWORKDAYS.INTL(AR$1,$W19,11,fériés!$D$4:$D$14),0))))),0)&gt;NETWORKDAYS.INTL(AR$1,AR$2,11,fériés!$D$4:$D$14),NETWORKDAYS.INTL(AR$1,AR$2,11,fériés!$D$4:$D$14),IF(OR(YEAR($V19)=YEAR(AR$1),YEAR($W19)=YEAR(AR$1)),IF($C19="",0,IF($U19="Z",-IF(MONTH($V19)=MONTH(AR$1),IF(MONTH($W19)=MONTH(AR$1),NETWORKDAYS.INTL($V19,$W19,11,fériés!$D$4:$D$14),NETWORKDAYS.INTL($V19,AR$2,11,fériés!$D$4:$D$14)),IF(AND(MONTH($V19)&lt;MONTH(AR$1),MONTH($W19)&gt;MONTH(AR$2)),NETWORKDAYS.INTL(AR$1,AR$2,11,fériés!$D$4:$D$14),IF(MONTH($W19)=MONTH(AR$1),NETWORKDAYS.INTL(AR$1,$W19,11,fériés!$D$4:$D$14),0))),IF(MONTH($V19)=MONTH(AR$1),IF(MONTH($W19)=MONTH(AR$1),NETWORKDAYS.INTL($V19,$W19,11,fériés!$D$4:$D$14),NETWORKDAYS.INTL($V19,AR$2,11,fériés!$D$4:$D$14)),IF(AND(MONTH($V19)&lt;MONTH(AR$1),MONTH($W19)&gt;MONTH(AR$2)),NETWORKDAYS.INTL(AR$1,AR$2,11,fériés!$D$4:$D$14),IF(MONTH($W19)=MONTH(AR$1),NETWORKDAYS.INTL(AR$1,$W19,11,fériés!$D$4:$D$14),0))))),0)),0)</f>
        <v>0</v>
      </c>
      <c r="AS19">
        <f>IFERROR(IF(IF(OR(YEAR($V19)=YEAR(AS$1),YEAR($W19)=YEAR(AS$1)),IF($C19="",0,IF($U19="Z",-IF(MONTH($V19)=MONTH(AS$1),IF(MONTH($W19)=MONTH(AS$1),NETWORKDAYS.INTL($V19,$W19,11,fériés!$D$4:$D$14),NETWORKDAYS.INTL($V19,AS$2,11,fériés!$D$4:$D$14)),IF(AND(MONTH($V19)&lt;MONTH(AS$1),MONTH($W19)&gt;MONTH(AS$2)),NETWORKDAYS.INTL(AS$1,AS$2,11,fériés!$D$4:$D$14),IF(MONTH($W19)=MONTH(AS$1),NETWORKDAYS.INTL(AS$1,$W19,11,fériés!$D$4:$D$14),0))),IF(MONTH($V19)=MONTH(AS$1),IF(MONTH($W19)=MONTH(AS$1),NETWORKDAYS.INTL($V19,$W19,11,fériés!$D$4:$D$14),NETWORKDAYS.INTL($V19,AS$2,11,fériés!$D$4:$D$14)),IF(AND(MONTH($V19)&lt;MONTH(AS$1),MONTH($W19)&gt;MONTH(AS$2)),NETWORKDAYS.INTL(AS$1,AS$2,11,fériés!$D$4:$D$14),IF(MONTH($W19)=MONTH(AS$1),NETWORKDAYS.INTL(AS$1,$W19,11,fériés!$D$4:$D$14),0))))),0)&gt;NETWORKDAYS.INTL(AS$1,AS$2,11,fériés!$D$4:$D$14),NETWORKDAYS.INTL(AS$1,AS$2,11,fériés!$D$4:$D$14),IF(OR(YEAR($V19)=YEAR(AS$1),YEAR($W19)=YEAR(AS$1)),IF($C19="",0,IF($U19="Z",-IF(MONTH($V19)=MONTH(AS$1),IF(MONTH($W19)=MONTH(AS$1),NETWORKDAYS.INTL($V19,$W19,11,fériés!$D$4:$D$14),NETWORKDAYS.INTL($V19,AS$2,11,fériés!$D$4:$D$14)),IF(AND(MONTH($V19)&lt;MONTH(AS$1),MONTH($W19)&gt;MONTH(AS$2)),NETWORKDAYS.INTL(AS$1,AS$2,11,fériés!$D$4:$D$14),IF(MONTH($W19)=MONTH(AS$1),NETWORKDAYS.INTL(AS$1,$W19,11,fériés!$D$4:$D$14),0))),IF(MONTH($V19)=MONTH(AS$1),IF(MONTH($W19)=MONTH(AS$1),NETWORKDAYS.INTL($V19,$W19,11,fériés!$D$4:$D$14),NETWORKDAYS.INTL($V19,AS$2,11,fériés!$D$4:$D$14)),IF(AND(MONTH($V19)&lt;MONTH(AS$1),MONTH($W19)&gt;MONTH(AS$2)),NETWORKDAYS.INTL(AS$1,AS$2,11,fériés!$D$4:$D$14),IF(MONTH($W19)=MONTH(AS$1),NETWORKDAYS.INTL(AS$1,$W19,11,fériés!$D$4:$D$14),0))))),0)),0)</f>
        <v>0</v>
      </c>
      <c r="AT19">
        <f>IFERROR(IF(IF(OR(YEAR($V19)=YEAR(AT$1),YEAR($W19)=YEAR(AT$1)),IF($C19="",0,IF($U19="Z",-IF(MONTH($V19)=MONTH(AT$1),IF(MONTH($W19)=MONTH(AT$1),NETWORKDAYS.INTL($V19,$W19,11,fériés!$D$4:$D$14),NETWORKDAYS.INTL($V19,AT$2,11,fériés!$D$4:$D$14)),IF(AND(MONTH($V19)&lt;MONTH(AT$1),MONTH($W19)&gt;MONTH(AT$2)),NETWORKDAYS.INTL(AT$1,AT$2,11,fériés!$D$4:$D$14),IF(MONTH($W19)=MONTH(AT$1),NETWORKDAYS.INTL(AT$1,$W19,11,fériés!$D$4:$D$14),0))),IF(MONTH($V19)=MONTH(AT$1),IF(MONTH($W19)=MONTH(AT$1),NETWORKDAYS.INTL($V19,$W19,11,fériés!$D$4:$D$14),NETWORKDAYS.INTL($V19,AT$2,11,fériés!$D$4:$D$14)),IF(AND(MONTH($V19)&lt;MONTH(AT$1),MONTH($W19)&gt;MONTH(AT$2)),NETWORKDAYS.INTL(AT$1,AT$2,11,fériés!$D$4:$D$14),IF(MONTH($W19)=MONTH(AT$1),NETWORKDAYS.INTL(AT$1,$W19,11,fériés!$D$4:$D$14),0))))),0)&gt;NETWORKDAYS.INTL(AT$1,AT$2,11,fériés!$D$4:$D$14),NETWORKDAYS.INTL(AT$1,AT$2,11,fériés!$D$4:$D$14),IF(OR(YEAR($V19)=YEAR(AT$1),YEAR($W19)=YEAR(AT$1)),IF($C19="",0,IF($U19="Z",-IF(MONTH($V19)=MONTH(AT$1),IF(MONTH($W19)=MONTH(AT$1),NETWORKDAYS.INTL($V19,$W19,11,fériés!$D$4:$D$14),NETWORKDAYS.INTL($V19,AT$2,11,fériés!$D$4:$D$14)),IF(AND(MONTH($V19)&lt;MONTH(AT$1),MONTH($W19)&gt;MONTH(AT$2)),NETWORKDAYS.INTL(AT$1,AT$2,11,fériés!$D$4:$D$14),IF(MONTH($W19)=MONTH(AT$1),NETWORKDAYS.INTL(AT$1,$W19,11,fériés!$D$4:$D$14),0))),IF(MONTH($V19)=MONTH(AT$1),IF(MONTH($W19)=MONTH(AT$1),NETWORKDAYS.INTL($V19,$W19,11,fériés!$D$4:$D$14),NETWORKDAYS.INTL($V19,AT$2,11,fériés!$D$4:$D$14)),IF(AND(MONTH($V19)&lt;MONTH(AT$1),MONTH($W19)&gt;MONTH(AT$2)),NETWORKDAYS.INTL(AT$1,AT$2,11,fériés!$D$4:$D$14),IF(MONTH($W19)=MONTH(AT$1),NETWORKDAYS.INTL(AT$1,$W19,11,fériés!$D$4:$D$14),0))))),0)),0)</f>
        <v>0</v>
      </c>
      <c r="AU19">
        <f>IFERROR(IF(IF(OR(YEAR($V19)=YEAR(AU$1),YEAR($W19)=YEAR(AU$1)),IF($C19="",0,IF($U19="Z",-IF(MONTH($V19)=MONTH(AU$1),IF(MONTH($W19)=MONTH(AU$1),NETWORKDAYS.INTL($V19,$W19,11,fériés!$D$4:$D$14),NETWORKDAYS.INTL($V19,AU$2,11,fériés!$D$4:$D$14)),IF(AND(MONTH($V19)&lt;MONTH(AU$1),MONTH($W19)&gt;MONTH(AU$2)),NETWORKDAYS.INTL(AU$1,AU$2,11,fériés!$D$4:$D$14),IF(MONTH($W19)=MONTH(AU$1),NETWORKDAYS.INTL(AU$1,$W19,11,fériés!$D$4:$D$14),0))),IF(MONTH($V19)=MONTH(AU$1),IF(MONTH($W19)=MONTH(AU$1),NETWORKDAYS.INTL($V19,$W19,11,fériés!$D$4:$D$14),NETWORKDAYS.INTL($V19,AU$2,11,fériés!$D$4:$D$14)),IF(AND(MONTH($V19)&lt;MONTH(AU$1),MONTH($W19)&gt;MONTH(AU$2)),NETWORKDAYS.INTL(AU$1,AU$2,11,fériés!$D$4:$D$14),IF(MONTH($W19)=MONTH(AU$1),NETWORKDAYS.INTL(AU$1,$W19,11,fériés!$D$4:$D$14),0))))),0)&gt;NETWORKDAYS.INTL(AU$1,AU$2,11,fériés!$D$4:$D$14),NETWORKDAYS.INTL(AU$1,AU$2,11,fériés!$D$4:$D$14),IF(OR(YEAR($V19)=YEAR(AU$1),YEAR($W19)=YEAR(AU$1)),IF($C19="",0,IF($U19="Z",-IF(MONTH($V19)=MONTH(AU$1),IF(MONTH($W19)=MONTH(AU$1),NETWORKDAYS.INTL($V19,$W19,11,fériés!$D$4:$D$14),NETWORKDAYS.INTL($V19,AU$2,11,fériés!$D$4:$D$14)),IF(AND(MONTH($V19)&lt;MONTH(AU$1),MONTH($W19)&gt;MONTH(AU$2)),NETWORKDAYS.INTL(AU$1,AU$2,11,fériés!$D$4:$D$14),IF(MONTH($W19)=MONTH(AU$1),NETWORKDAYS.INTL(AU$1,$W19,11,fériés!$D$4:$D$14),0))),IF(MONTH($V19)=MONTH(AU$1),IF(MONTH($W19)=MONTH(AU$1),NETWORKDAYS.INTL($V19,$W19,11,fériés!$D$4:$D$14),NETWORKDAYS.INTL($V19,AU$2,11,fériés!$D$4:$D$14)),IF(AND(MONTH($V19)&lt;MONTH(AU$1),MONTH($W19)&gt;MONTH(AU$2)),NETWORKDAYS.INTL(AU$1,AU$2,11,fériés!$D$4:$D$14),IF(MONTH($W19)=MONTH(AU$1),NETWORKDAYS.INTL(AU$1,$W19,11,fériés!$D$4:$D$14),0))))),0)),0)</f>
        <v>0</v>
      </c>
      <c r="AV19">
        <f>IFERROR(IF(IF(OR(YEAR($V19)=YEAR(AV$1),YEAR($W19)=YEAR(AV$1)),IF($C19="",0,IF($U19="Z",-IF(MONTH($V19)=MONTH(AV$1),IF(MONTH($W19)=MONTH(AV$1),NETWORKDAYS.INTL($V19,$W19,11,fériés!$D$4:$D$14),NETWORKDAYS.INTL($V19,AV$2,11,fériés!$D$4:$D$14)),IF(AND(MONTH($V19)&lt;MONTH(AV$1),MONTH($W19)&gt;MONTH(AV$2)),NETWORKDAYS.INTL(AV$1,AV$2,11,fériés!$D$4:$D$14),IF(MONTH($W19)=MONTH(AV$1),NETWORKDAYS.INTL(AV$1,$W19,11,fériés!$D$4:$D$14),0))),IF(MONTH($V19)=MONTH(AV$1),IF(MONTH($W19)=MONTH(AV$1),NETWORKDAYS.INTL($V19,$W19,11,fériés!$D$4:$D$14),NETWORKDAYS.INTL($V19,AV$2,11,fériés!$D$4:$D$14)),IF(AND(MONTH($V19)&lt;MONTH(AV$1),MONTH($W19)&gt;MONTH(AV$2)),NETWORKDAYS.INTL(AV$1,AV$2,11,fériés!$D$4:$D$14),IF(MONTH($W19)=MONTH(AV$1),NETWORKDAYS.INTL(AV$1,$W19,11,fériés!$D$4:$D$14),0))))),0)&gt;NETWORKDAYS.INTL(AV$1,AV$2,11,fériés!$D$4:$D$14),NETWORKDAYS.INTL(AV$1,AV$2,11,fériés!$D$4:$D$14),IF(OR(YEAR($V19)=YEAR(AV$1),YEAR($W19)=YEAR(AV$1)),IF($C19="",0,IF($U19="Z",-IF(MONTH($V19)=MONTH(AV$1),IF(MONTH($W19)=MONTH(AV$1),NETWORKDAYS.INTL($V19,$W19,11,fériés!$D$4:$D$14),NETWORKDAYS.INTL($V19,AV$2,11,fériés!$D$4:$D$14)),IF(AND(MONTH($V19)&lt;MONTH(AV$1),MONTH($W19)&gt;MONTH(AV$2)),NETWORKDAYS.INTL(AV$1,AV$2,11,fériés!$D$4:$D$14),IF(MONTH($W19)=MONTH(AV$1),NETWORKDAYS.INTL(AV$1,$W19,11,fériés!$D$4:$D$14),0))),IF(MONTH($V19)=MONTH(AV$1),IF(MONTH($W19)=MONTH(AV$1),NETWORKDAYS.INTL($V19,$W19,11,fériés!$D$4:$D$14),NETWORKDAYS.INTL($V19,AV$2,11,fériés!$D$4:$D$14)),IF(AND(MONTH($V19)&lt;MONTH(AV$1),MONTH($W19)&gt;MONTH(AV$2)),NETWORKDAYS.INTL(AV$1,AV$2,11,fériés!$D$4:$D$14),IF(MONTH($W19)=MONTH(AV$1),NETWORKDAYS.INTL(AV$1,$W19,11,fériés!$D$4:$D$14),0))))),0)),0)</f>
        <v>0</v>
      </c>
    </row>
    <row r="20" spans="1:48" x14ac:dyDescent="0.2">
      <c r="A20" s="1"/>
      <c r="B20" s="1"/>
      <c r="C20" s="1" t="s">
        <v>69</v>
      </c>
      <c r="D20" s="1" t="s">
        <v>70</v>
      </c>
      <c r="E20" s="2">
        <v>43563.083333333336</v>
      </c>
      <c r="F20" s="2">
        <v>43565.083333333336</v>
      </c>
      <c r="G20" s="1" t="s">
        <v>16</v>
      </c>
      <c r="H20" s="1" t="s">
        <v>20</v>
      </c>
      <c r="I20" s="1" t="s">
        <v>16</v>
      </c>
      <c r="J20" s="1" t="s">
        <v>26</v>
      </c>
      <c r="K20" s="1" t="s">
        <v>26</v>
      </c>
      <c r="L20" s="1" t="s">
        <v>16</v>
      </c>
      <c r="M20" s="20" t="str">
        <f>IFERROR(VLOOKUP(D20,'type d''absences'!$A:$C,3,FALSE),"")</f>
        <v>ATM</v>
      </c>
      <c r="N20">
        <f>IFERROR(VLOOKUP(B20,'[1]CB PRISME'!$A:$N,5,FALSE),0)</f>
        <v>0</v>
      </c>
      <c r="O20">
        <f>IFERROR(VLOOKUP(N20,'Cadre-Non Cadre'!$A:$C,3),0)</f>
        <v>0</v>
      </c>
      <c r="P20">
        <f>IFERROR(VLOOKUP(B20,'[1]CB PRISME'!$A:$N,13,FALSE),0)</f>
        <v>0</v>
      </c>
      <c r="Q20">
        <f t="shared" si="2"/>
        <v>0</v>
      </c>
      <c r="R20">
        <f>IFERROR(VLOOKUP(B20,'[1]CB PRISME'!$A:$N,7,FALSE),0)</f>
        <v>0</v>
      </c>
      <c r="S20">
        <f>+VLOOKUP(B20,[2]FTP!$A:AL,23,FALSE)</f>
        <v>0</v>
      </c>
      <c r="T20">
        <f t="shared" si="3"/>
        <v>0</v>
      </c>
      <c r="U20" s="5" t="str">
        <f t="shared" si="4"/>
        <v>M</v>
      </c>
      <c r="V20" s="2">
        <f t="shared" si="5"/>
        <v>43563.083333333336</v>
      </c>
      <c r="W20" s="2">
        <f t="shared" si="6"/>
        <v>43565.083333333336</v>
      </c>
      <c r="X20" s="33">
        <f>NETWORKDAYS.INTL(V20,W20,11,fériés!$C$4:$J$16)</f>
        <v>3</v>
      </c>
      <c r="Y20">
        <f>IFERROR(IF(IF(OR(YEAR($V20)=YEAR(Y$1),YEAR($W20)=YEAR(Y$1)),IF($C20="",0,IF($U20="Z",-IF(MONTH($V20)=MONTH(Y$1),IF(MONTH($W20)=MONTH(Y$1),NETWORKDAYS.INTL($V20,$W20,11,fériés!$D$4:$D$14),NETWORKDAYS.INTL($V20,Y$2,11,fériés!$D$4:$D$14)),IF(AND(MONTH($V20)&lt;MONTH(Y$1),MONTH($W20)&gt;MONTH(Y$2)),NETWORKDAYS.INTL(Y$1,Y$2,11,fériés!$D$4:$D$14),IF(MONTH($W20)=MONTH(Y$1),NETWORKDAYS.INTL(Y$1,$W20,11,fériés!$D$4:$D$14),0))),IF(MONTH($V20)=MONTH(Y$1),IF(MONTH($W20)=MONTH(Y$1),NETWORKDAYS.INTL($V20,$W20,11,fériés!$D$4:$D$14),NETWORKDAYS.INTL($V20,Y$2,11,fériés!$D$4:$D$14)),IF(AND(MONTH($V20)&lt;MONTH(Y$1),MONTH($W20)&gt;MONTH(Y$2)),NETWORKDAYS.INTL(Y$1,Y$2,11,fériés!$D$4:$D$14),IF(MONTH($W20)=MONTH(Y$1),NETWORKDAYS.INTL(Y$1,$W20,11,fériés!$D$4:$D$14),0))))),0)&gt;NETWORKDAYS.INTL(Y$1,Y$2,11,fériés!$D$4:$D$14),NETWORKDAYS.INTL(Y$1,Y$2,11,fériés!$D$4:$D$14),IF(OR(YEAR($V20)=YEAR(Y$1),YEAR($W20)=YEAR(Y$1)),IF($C20="",0,IF($U20="Z",-IF(MONTH($V20)=MONTH(Y$1),IF(MONTH($W20)=MONTH(Y$1),NETWORKDAYS.INTL($V20,$W20,11,fériés!$D$4:$D$14),NETWORKDAYS.INTL($V20,Y$2,11,fériés!$D$4:$D$14)),IF(AND(MONTH($V20)&lt;MONTH(Y$1),MONTH($W20)&gt;MONTH(Y$2)),NETWORKDAYS.INTL(Y$1,Y$2,11,fériés!$D$4:$D$14),IF(MONTH($W20)=MONTH(Y$1),NETWORKDAYS.INTL(Y$1,$W20,11,fériés!$D$4:$D$14),0))),IF(MONTH($V20)=MONTH(Y$1),IF(MONTH($W20)=MONTH(Y$1),NETWORKDAYS.INTL($V20,$W20,11,fériés!$D$4:$D$14),NETWORKDAYS.INTL($V20,Y$2,11,fériés!$D$4:$D$14)),IF(AND(MONTH($V20)&lt;MONTH(Y$1),MONTH($W20)&gt;MONTH(Y$2)),NETWORKDAYS.INTL(Y$1,Y$2,11,fériés!$D$4:$D$14),IF(MONTH($W20)=MONTH(Y$1),NETWORKDAYS.INTL(Y$1,$W20,11,fériés!$D$4:$D$14),0))))),0)),0)</f>
        <v>0</v>
      </c>
      <c r="Z20">
        <f>IFERROR(IF(IF(OR(YEAR($V20)=YEAR(Z$1),YEAR($W20)=YEAR(Z$1)),IF($C20="",0,IF($U20="Z",-IF(MONTH($V20)=MONTH(Z$1),IF(MONTH($W20)=MONTH(Z$1),NETWORKDAYS.INTL($V20,$W20,11,fériés!$D$4:$D$14),NETWORKDAYS.INTL($V20,Z$2,11,fériés!$D$4:$D$14)),IF(AND(MONTH($V20)&lt;MONTH(Z$1),MONTH($W20)&gt;MONTH(Z$2)),NETWORKDAYS.INTL(Z$1,Z$2,11,fériés!$D$4:$D$14),IF(MONTH($W20)=MONTH(Z$1),NETWORKDAYS.INTL(Z$1,$W20,11,fériés!$D$4:$D$14),0))),IF(MONTH($V20)=MONTH(Z$1),IF(MONTH($W20)=MONTH(Z$1),NETWORKDAYS.INTL($V20,$W20,11,fériés!$D$4:$D$14),NETWORKDAYS.INTL($V20,Z$2,11,fériés!$D$4:$D$14)),IF(AND(MONTH($V20)&lt;MONTH(Z$1),MONTH($W20)&gt;MONTH(Z$2)),NETWORKDAYS.INTL(Z$1,Z$2,11,fériés!$D$4:$D$14),IF(MONTH($W20)=MONTH(Z$1),NETWORKDAYS.INTL(Z$1,$W20,11,fériés!$D$4:$D$14),0))))),0)&gt;NETWORKDAYS.INTL(Z$1,Z$2,11,fériés!$D$4:$D$14),NETWORKDAYS.INTL(Z$1,Z$2,11,fériés!$D$4:$D$14),IF(OR(YEAR($V20)=YEAR(Z$1),YEAR($W20)=YEAR(Z$1)),IF($C20="",0,IF($U20="Z",-IF(MONTH($V20)=MONTH(Z$1),IF(MONTH($W20)=MONTH(Z$1),NETWORKDAYS.INTL($V20,$W20,11,fériés!$D$4:$D$14),NETWORKDAYS.INTL($V20,Z$2,11,fériés!$D$4:$D$14)),IF(AND(MONTH($V20)&lt;MONTH(Z$1),MONTH($W20)&gt;MONTH(Z$2)),NETWORKDAYS.INTL(Z$1,Z$2,11,fériés!$D$4:$D$14),IF(MONTH($W20)=MONTH(Z$1),NETWORKDAYS.INTL(Z$1,$W20,11,fériés!$D$4:$D$14),0))),IF(MONTH($V20)=MONTH(Z$1),IF(MONTH($W20)=MONTH(Z$1),NETWORKDAYS.INTL($V20,$W20,11,fériés!$D$4:$D$14),NETWORKDAYS.INTL($V20,Z$2,11,fériés!$D$4:$D$14)),IF(AND(MONTH($V20)&lt;MONTH(Z$1),MONTH($W20)&gt;MONTH(Z$2)),NETWORKDAYS.INTL(Z$1,Z$2,11,fériés!$D$4:$D$14),IF(MONTH($W20)=MONTH(Z$1),NETWORKDAYS.INTL(Z$1,$W20,11,fériés!$D$4:$D$14),0))))),0)),0)</f>
        <v>0</v>
      </c>
      <c r="AA20">
        <f>IFERROR(IF(IF(OR(YEAR($V20)=YEAR(AA$1),YEAR($W20)=YEAR(AA$1)),IF($C20="",0,IF($U20="Z",-IF(MONTH($V20)=MONTH(AA$1),IF(MONTH($W20)=MONTH(AA$1),NETWORKDAYS.INTL($V20,$W20,11,fériés!$D$4:$D$14),NETWORKDAYS.INTL($V20,AA$2,11,fériés!$D$4:$D$14)),IF(AND(MONTH($V20)&lt;MONTH(AA$1),MONTH($W20)&gt;MONTH(AA$2)),NETWORKDAYS.INTL(AA$1,AA$2,11,fériés!$D$4:$D$14),IF(MONTH($W20)=MONTH(AA$1),NETWORKDAYS.INTL(AA$1,$W20,11,fériés!$D$4:$D$14),0))),IF(MONTH($V20)=MONTH(AA$1),IF(MONTH($W20)=MONTH(AA$1),NETWORKDAYS.INTL($V20,$W20,11,fériés!$D$4:$D$14),NETWORKDAYS.INTL($V20,AA$2,11,fériés!$D$4:$D$14)),IF(AND(MONTH($V20)&lt;MONTH(AA$1),MONTH($W20)&gt;MONTH(AA$2)),NETWORKDAYS.INTL(AA$1,AA$2,11,fériés!$D$4:$D$14),IF(MONTH($W20)=MONTH(AA$1),NETWORKDAYS.INTL(AA$1,$W20,11,fériés!$D$4:$D$14),0))))),0)&gt;NETWORKDAYS.INTL(AA$1,AA$2,11,fériés!$D$4:$D$14),NETWORKDAYS.INTL(AA$1,AA$2,11,fériés!$D$4:$D$14),IF(OR(YEAR($V20)=YEAR(AA$1),YEAR($W20)=YEAR(AA$1)),IF($C20="",0,IF($U20="Z",-IF(MONTH($V20)=MONTH(AA$1),IF(MONTH($W20)=MONTH(AA$1),NETWORKDAYS.INTL($V20,$W20,11,fériés!$D$4:$D$14),NETWORKDAYS.INTL($V20,AA$2,11,fériés!$D$4:$D$14)),IF(AND(MONTH($V20)&lt;MONTH(AA$1),MONTH($W20)&gt;MONTH(AA$2)),NETWORKDAYS.INTL(AA$1,AA$2,11,fériés!$D$4:$D$14),IF(MONTH($W20)=MONTH(AA$1),NETWORKDAYS.INTL(AA$1,$W20,11,fériés!$D$4:$D$14),0))),IF(MONTH($V20)=MONTH(AA$1),IF(MONTH($W20)=MONTH(AA$1),NETWORKDAYS.INTL($V20,$W20,11,fériés!$D$4:$D$14),NETWORKDAYS.INTL($V20,AA$2,11,fériés!$D$4:$D$14)),IF(AND(MONTH($V20)&lt;MONTH(AA$1),MONTH($W20)&gt;MONTH(AA$2)),NETWORKDAYS.INTL(AA$1,AA$2,11,fériés!$D$4:$D$14),IF(MONTH($W20)=MONTH(AA$1),NETWORKDAYS.INTL(AA$1,$W20,11,fériés!$D$4:$D$14),0))))),0)),0)</f>
        <v>0</v>
      </c>
      <c r="AB20">
        <f>IFERROR(IF(IF(OR(YEAR($V20)=YEAR(AB$1),YEAR($W20)=YEAR(AB$1)),IF($C20="",0,IF($U20="Z",-IF(MONTH($V20)=MONTH(AB$1),IF(MONTH($W20)=MONTH(AB$1),NETWORKDAYS.INTL($V20,$W20,11,fériés!$D$4:$D$14),NETWORKDAYS.INTL($V20,AB$2,11,fériés!$D$4:$D$14)),IF(AND(MONTH($V20)&lt;MONTH(AB$1),MONTH($W20)&gt;MONTH(AB$2)),NETWORKDAYS.INTL(AB$1,AB$2,11,fériés!$D$4:$D$14),IF(MONTH($W20)=MONTH(AB$1),NETWORKDAYS.INTL(AB$1,$W20,11,fériés!$D$4:$D$14),0))),IF(MONTH($V20)=MONTH(AB$1),IF(MONTH($W20)=MONTH(AB$1),NETWORKDAYS.INTL($V20,$W20,11,fériés!$D$4:$D$14),NETWORKDAYS.INTL($V20,AB$2,11,fériés!$D$4:$D$14)),IF(AND(MONTH($V20)&lt;MONTH(AB$1),MONTH($W20)&gt;MONTH(AB$2)),NETWORKDAYS.INTL(AB$1,AB$2,11,fériés!$D$4:$D$14),IF(MONTH($W20)=MONTH(AB$1),NETWORKDAYS.INTL(AB$1,$W20,11,fériés!$D$4:$D$14),0))))),0)&gt;NETWORKDAYS.INTL(AB$1,AB$2,11,fériés!$D$4:$D$14),NETWORKDAYS.INTL(AB$1,AB$2,11,fériés!$D$4:$D$14),IF(OR(YEAR($V20)=YEAR(AB$1),YEAR($W20)=YEAR(AB$1)),IF($C20="",0,IF($U20="Z",-IF(MONTH($V20)=MONTH(AB$1),IF(MONTH($W20)=MONTH(AB$1),NETWORKDAYS.INTL($V20,$W20,11,fériés!$D$4:$D$14),NETWORKDAYS.INTL($V20,AB$2,11,fériés!$D$4:$D$14)),IF(AND(MONTH($V20)&lt;MONTH(AB$1),MONTH($W20)&gt;MONTH(AB$2)),NETWORKDAYS.INTL(AB$1,AB$2,11,fériés!$D$4:$D$14),IF(MONTH($W20)=MONTH(AB$1),NETWORKDAYS.INTL(AB$1,$W20,11,fériés!$D$4:$D$14),0))),IF(MONTH($V20)=MONTH(AB$1),IF(MONTH($W20)=MONTH(AB$1),NETWORKDAYS.INTL($V20,$W20,11,fériés!$D$4:$D$14),NETWORKDAYS.INTL($V20,AB$2,11,fériés!$D$4:$D$14)),IF(AND(MONTH($V20)&lt;MONTH(AB$1),MONTH($W20)&gt;MONTH(AB$2)),NETWORKDAYS.INTL(AB$1,AB$2,11,fériés!$D$4:$D$14),IF(MONTH($W20)=MONTH(AB$1),NETWORKDAYS.INTL(AB$1,$W20,11,fériés!$D$4:$D$14),0))))),0)),0)</f>
        <v>3</v>
      </c>
      <c r="AC20">
        <f>IFERROR(IF(IF(OR(YEAR($V20)=YEAR(AC$1),YEAR($W20)=YEAR(AC$1)),IF($C20="",0,IF($U20="Z",-IF(MONTH($V20)=MONTH(AC$1),IF(MONTH($W20)=MONTH(AC$1),NETWORKDAYS.INTL($V20,$W20,11,fériés!$D$4:$D$14),NETWORKDAYS.INTL($V20,AC$2,11,fériés!$D$4:$D$14)),IF(AND(MONTH($V20)&lt;MONTH(AC$1),MONTH($W20)&gt;MONTH(AC$2)),NETWORKDAYS.INTL(AC$1,AC$2,11,fériés!$D$4:$D$14),IF(MONTH($W20)=MONTH(AC$1),NETWORKDAYS.INTL(AC$1,$W20,11,fériés!$D$4:$D$14),0))),IF(MONTH($V20)=MONTH(AC$1),IF(MONTH($W20)=MONTH(AC$1),NETWORKDAYS.INTL($V20,$W20,11,fériés!$D$4:$D$14),NETWORKDAYS.INTL($V20,AC$2,11,fériés!$D$4:$D$14)),IF(AND(MONTH($V20)&lt;MONTH(AC$1),MONTH($W20)&gt;MONTH(AC$2)),NETWORKDAYS.INTL(AC$1,AC$2,11,fériés!$D$4:$D$14),IF(MONTH($W20)=MONTH(AC$1),NETWORKDAYS.INTL(AC$1,$W20,11,fériés!$D$4:$D$14),0))))),0)&gt;NETWORKDAYS.INTL(AC$1,AC$2,11,fériés!$D$4:$D$14),NETWORKDAYS.INTL(AC$1,AC$2,11,fériés!$D$4:$D$14),IF(OR(YEAR($V20)=YEAR(AC$1),YEAR($W20)=YEAR(AC$1)),IF($C20="",0,IF($U20="Z",-IF(MONTH($V20)=MONTH(AC$1),IF(MONTH($W20)=MONTH(AC$1),NETWORKDAYS.INTL($V20,$W20,11,fériés!$D$4:$D$14),NETWORKDAYS.INTL($V20,AC$2,11,fériés!$D$4:$D$14)),IF(AND(MONTH($V20)&lt;MONTH(AC$1),MONTH($W20)&gt;MONTH(AC$2)),NETWORKDAYS.INTL(AC$1,AC$2,11,fériés!$D$4:$D$14),IF(MONTH($W20)=MONTH(AC$1),NETWORKDAYS.INTL(AC$1,$W20,11,fériés!$D$4:$D$14),0))),IF(MONTH($V20)=MONTH(AC$1),IF(MONTH($W20)=MONTH(AC$1),NETWORKDAYS.INTL($V20,$W20,11,fériés!$D$4:$D$14),NETWORKDAYS.INTL($V20,AC$2,11,fériés!$D$4:$D$14)),IF(AND(MONTH($V20)&lt;MONTH(AC$1),MONTH($W20)&gt;MONTH(AC$2)),NETWORKDAYS.INTL(AC$1,AC$2,11,fériés!$D$4:$D$14),IF(MONTH($W20)=MONTH(AC$1),NETWORKDAYS.INTL(AC$1,$W20,11,fériés!$D$4:$D$14),0))))),0)),0)</f>
        <v>0</v>
      </c>
      <c r="AD20">
        <f>IFERROR(IF(IF(OR(YEAR($V20)=YEAR(AD$1),YEAR($W20)=YEAR(AD$1)),IF($C20="",0,IF($U20="Z",-IF(MONTH($V20)=MONTH(AD$1),IF(MONTH($W20)=MONTH(AD$1),NETWORKDAYS.INTL($V20,$W20,11,fériés!$D$4:$D$14),NETWORKDAYS.INTL($V20,AD$2,11,fériés!$D$4:$D$14)),IF(AND(MONTH($V20)&lt;MONTH(AD$1),MONTH($W20)&gt;MONTH(AD$2)),NETWORKDAYS.INTL(AD$1,AD$2,11,fériés!$D$4:$D$14),IF(MONTH($W20)=MONTH(AD$1),NETWORKDAYS.INTL(AD$1,$W20,11,fériés!$D$4:$D$14),0))),IF(MONTH($V20)=MONTH(AD$1),IF(MONTH($W20)=MONTH(AD$1),NETWORKDAYS.INTL($V20,$W20,11,fériés!$D$4:$D$14),NETWORKDAYS.INTL($V20,AD$2,11,fériés!$D$4:$D$14)),IF(AND(MONTH($V20)&lt;MONTH(AD$1),MONTH($W20)&gt;MONTH(AD$2)),NETWORKDAYS.INTL(AD$1,AD$2,11,fériés!$D$4:$D$14),IF(MONTH($W20)=MONTH(AD$1),NETWORKDAYS.INTL(AD$1,$W20,11,fériés!$D$4:$D$14),0))))),0)&gt;NETWORKDAYS.INTL(AD$1,AD$2,11,fériés!$D$4:$D$14),NETWORKDAYS.INTL(AD$1,AD$2,11,fériés!$D$4:$D$14),IF(OR(YEAR($V20)=YEAR(AD$1),YEAR($W20)=YEAR(AD$1)),IF($C20="",0,IF($U20="Z",-IF(MONTH($V20)=MONTH(AD$1),IF(MONTH($W20)=MONTH(AD$1),NETWORKDAYS.INTL($V20,$W20,11,fériés!$D$4:$D$14),NETWORKDAYS.INTL($V20,AD$2,11,fériés!$D$4:$D$14)),IF(AND(MONTH($V20)&lt;MONTH(AD$1),MONTH($W20)&gt;MONTH(AD$2)),NETWORKDAYS.INTL(AD$1,AD$2,11,fériés!$D$4:$D$14),IF(MONTH($W20)=MONTH(AD$1),NETWORKDAYS.INTL(AD$1,$W20,11,fériés!$D$4:$D$14),0))),IF(MONTH($V20)=MONTH(AD$1),IF(MONTH($W20)=MONTH(AD$1),NETWORKDAYS.INTL($V20,$W20,11,fériés!$D$4:$D$14),NETWORKDAYS.INTL($V20,AD$2,11,fériés!$D$4:$D$14)),IF(AND(MONTH($V20)&lt;MONTH(AD$1),MONTH($W20)&gt;MONTH(AD$2)),NETWORKDAYS.INTL(AD$1,AD$2,11,fériés!$D$4:$D$14),IF(MONTH($W20)=MONTH(AD$1),NETWORKDAYS.INTL(AD$1,$W20,11,fériés!$D$4:$D$14),0))))),0)),0)</f>
        <v>0</v>
      </c>
      <c r="AE20">
        <f>IFERROR(IF(IF(OR(YEAR($V20)=YEAR(AE$1),YEAR($W20)=YEAR(AE$1)),IF($C20="",0,IF($U20="Z",-IF(MONTH($V20)=MONTH(AE$1),IF(MONTH($W20)=MONTH(AE$1),NETWORKDAYS.INTL($V20,$W20,11,fériés!$D$4:$D$14),NETWORKDAYS.INTL($V20,AE$2,11,fériés!$D$4:$D$14)),IF(AND(MONTH($V20)&lt;MONTH(AE$1),MONTH($W20)&gt;MONTH(AE$2)),NETWORKDAYS.INTL(AE$1,AE$2,11,fériés!$D$4:$D$14),IF(MONTH($W20)=MONTH(AE$1),NETWORKDAYS.INTL(AE$1,$W20,11,fériés!$D$4:$D$14),0))),IF(MONTH($V20)=MONTH(AE$1),IF(MONTH($W20)=MONTH(AE$1),NETWORKDAYS.INTL($V20,$W20,11,fériés!$D$4:$D$14),NETWORKDAYS.INTL($V20,AE$2,11,fériés!$D$4:$D$14)),IF(AND(MONTH($V20)&lt;MONTH(AE$1),MONTH($W20)&gt;MONTH(AE$2)),NETWORKDAYS.INTL(AE$1,AE$2,11,fériés!$D$4:$D$14),IF(MONTH($W20)=MONTH(AE$1),NETWORKDAYS.INTL(AE$1,$W20,11,fériés!$D$4:$D$14),0))))),0)&gt;NETWORKDAYS.INTL(AE$1,AE$2,11,fériés!$D$4:$D$14),NETWORKDAYS.INTL(AE$1,AE$2,11,fériés!$D$4:$D$14),IF(OR(YEAR($V20)=YEAR(AE$1),YEAR($W20)=YEAR(AE$1)),IF($C20="",0,IF($U20="Z",-IF(MONTH($V20)=MONTH(AE$1),IF(MONTH($W20)=MONTH(AE$1),NETWORKDAYS.INTL($V20,$W20,11,fériés!$D$4:$D$14),NETWORKDAYS.INTL($V20,AE$2,11,fériés!$D$4:$D$14)),IF(AND(MONTH($V20)&lt;MONTH(AE$1),MONTH($W20)&gt;MONTH(AE$2)),NETWORKDAYS.INTL(AE$1,AE$2,11,fériés!$D$4:$D$14),IF(MONTH($W20)=MONTH(AE$1),NETWORKDAYS.INTL(AE$1,$W20,11,fériés!$D$4:$D$14),0))),IF(MONTH($V20)=MONTH(AE$1),IF(MONTH($W20)=MONTH(AE$1),NETWORKDAYS.INTL($V20,$W20,11,fériés!$D$4:$D$14),NETWORKDAYS.INTL($V20,AE$2,11,fériés!$D$4:$D$14)),IF(AND(MONTH($V20)&lt;MONTH(AE$1),MONTH($W20)&gt;MONTH(AE$2)),NETWORKDAYS.INTL(AE$1,AE$2,11,fériés!$D$4:$D$14),IF(MONTH($W20)=MONTH(AE$1),NETWORKDAYS.INTL(AE$1,$W20,11,fériés!$D$4:$D$14),0))))),0)),0)</f>
        <v>0</v>
      </c>
      <c r="AF20">
        <f>IFERROR(IF(IF(OR(YEAR($V20)=YEAR(AF$1),YEAR($W20)=YEAR(AF$1)),IF($C20="",0,IF($U20="Z",-IF(MONTH($V20)=MONTH(AF$1),IF(MONTH($W20)=MONTH(AF$1),NETWORKDAYS.INTL($V20,$W20,11,fériés!$D$4:$D$14),NETWORKDAYS.INTL($V20,AF$2,11,fériés!$D$4:$D$14)),IF(AND(MONTH($V20)&lt;MONTH(AF$1),MONTH($W20)&gt;MONTH(AF$2)),NETWORKDAYS.INTL(AF$1,AF$2,11,fériés!$D$4:$D$14),IF(MONTH($W20)=MONTH(AF$1),NETWORKDAYS.INTL(AF$1,$W20,11,fériés!$D$4:$D$14),0))),IF(MONTH($V20)=MONTH(AF$1),IF(MONTH($W20)=MONTH(AF$1),NETWORKDAYS.INTL($V20,$W20,11,fériés!$D$4:$D$14),NETWORKDAYS.INTL($V20,AF$2,11,fériés!$D$4:$D$14)),IF(AND(MONTH($V20)&lt;MONTH(AF$1),MONTH($W20)&gt;MONTH(AF$2)),NETWORKDAYS.INTL(AF$1,AF$2,11,fériés!$D$4:$D$14),IF(MONTH($W20)=MONTH(AF$1),NETWORKDAYS.INTL(AF$1,$W20,11,fériés!$D$4:$D$14),0))))),0)&gt;NETWORKDAYS.INTL(AF$1,AF$2,11,fériés!$D$4:$D$14),NETWORKDAYS.INTL(AF$1,AF$2,11,fériés!$D$4:$D$14),IF(OR(YEAR($V20)=YEAR(AF$1),YEAR($W20)=YEAR(AF$1)),IF($C20="",0,IF($U20="Z",-IF(MONTH($V20)=MONTH(AF$1),IF(MONTH($W20)=MONTH(AF$1),NETWORKDAYS.INTL($V20,$W20,11,fériés!$D$4:$D$14),NETWORKDAYS.INTL($V20,AF$2,11,fériés!$D$4:$D$14)),IF(AND(MONTH($V20)&lt;MONTH(AF$1),MONTH($W20)&gt;MONTH(AF$2)),NETWORKDAYS.INTL(AF$1,AF$2,11,fériés!$D$4:$D$14),IF(MONTH($W20)=MONTH(AF$1),NETWORKDAYS.INTL(AF$1,$W20,11,fériés!$D$4:$D$14),0))),IF(MONTH($V20)=MONTH(AF$1),IF(MONTH($W20)=MONTH(AF$1),NETWORKDAYS.INTL($V20,$W20,11,fériés!$D$4:$D$14),NETWORKDAYS.INTL($V20,AF$2,11,fériés!$D$4:$D$14)),IF(AND(MONTH($V20)&lt;MONTH(AF$1),MONTH($W20)&gt;MONTH(AF$2)),NETWORKDAYS.INTL(AF$1,AF$2,11,fériés!$D$4:$D$14),IF(MONTH($W20)=MONTH(AF$1),NETWORKDAYS.INTL(AF$1,$W20,11,fériés!$D$4:$D$14),0))))),0)),0)</f>
        <v>0</v>
      </c>
      <c r="AG20">
        <f>IFERROR(IF(IF(OR(YEAR($V20)=YEAR(AG$1),YEAR($W20)=YEAR(AG$1)),IF($C20="",0,IF($U20="Z",-IF(MONTH($V20)=MONTH(AG$1),IF(MONTH($W20)=MONTH(AG$1),NETWORKDAYS.INTL($V20,$W20,11,fériés!$D$4:$D$14),NETWORKDAYS.INTL($V20,AG$2,11,fériés!$D$4:$D$14)),IF(AND(MONTH($V20)&lt;MONTH(AG$1),MONTH($W20)&gt;MONTH(AG$2)),NETWORKDAYS.INTL(AG$1,AG$2,11,fériés!$D$4:$D$14),IF(MONTH($W20)=MONTH(AG$1),NETWORKDAYS.INTL(AG$1,$W20,11,fériés!$D$4:$D$14),0))),IF(MONTH($V20)=MONTH(AG$1),IF(MONTH($W20)=MONTH(AG$1),NETWORKDAYS.INTL($V20,$W20,11,fériés!$D$4:$D$14),NETWORKDAYS.INTL($V20,AG$2,11,fériés!$D$4:$D$14)),IF(AND(MONTH($V20)&lt;MONTH(AG$1),MONTH($W20)&gt;MONTH(AG$2)),NETWORKDAYS.INTL(AG$1,AG$2,11,fériés!$D$4:$D$14),IF(MONTH($W20)=MONTH(AG$1),NETWORKDAYS.INTL(AG$1,$W20,11,fériés!$D$4:$D$14),0))))),0)&gt;NETWORKDAYS.INTL(AG$1,AG$2,11,fériés!$D$4:$D$14),NETWORKDAYS.INTL(AG$1,AG$2,11,fériés!$D$4:$D$14),IF(OR(YEAR($V20)=YEAR(AG$1),YEAR($W20)=YEAR(AG$1)),IF($C20="",0,IF($U20="Z",-IF(MONTH($V20)=MONTH(AG$1),IF(MONTH($W20)=MONTH(AG$1),NETWORKDAYS.INTL($V20,$W20,11,fériés!$D$4:$D$14),NETWORKDAYS.INTL($V20,AG$2,11,fériés!$D$4:$D$14)),IF(AND(MONTH($V20)&lt;MONTH(AG$1),MONTH($W20)&gt;MONTH(AG$2)),NETWORKDAYS.INTL(AG$1,AG$2,11,fériés!$D$4:$D$14),IF(MONTH($W20)=MONTH(AG$1),NETWORKDAYS.INTL(AG$1,$W20,11,fériés!$D$4:$D$14),0))),IF(MONTH($V20)=MONTH(AG$1),IF(MONTH($W20)=MONTH(AG$1),NETWORKDAYS.INTL($V20,$W20,11,fériés!$D$4:$D$14),NETWORKDAYS.INTL($V20,AG$2,11,fériés!$D$4:$D$14)),IF(AND(MONTH($V20)&lt;MONTH(AG$1),MONTH($W20)&gt;MONTH(AG$2)),NETWORKDAYS.INTL(AG$1,AG$2,11,fériés!$D$4:$D$14),IF(MONTH($W20)=MONTH(AG$1),NETWORKDAYS.INTL(AG$1,$W20,11,fériés!$D$4:$D$14),0))))),0)),0)</f>
        <v>0</v>
      </c>
      <c r="AH20">
        <f>IFERROR(IF(IF(OR(YEAR($V20)=YEAR(AH$1),YEAR($W20)=YEAR(AH$1)),IF($C20="",0,IF($U20="Z",-IF(MONTH($V20)=MONTH(AH$1),IF(MONTH($W20)=MONTH(AH$1),NETWORKDAYS.INTL($V20,$W20,11,fériés!$D$4:$D$14),NETWORKDAYS.INTL($V20,AH$2,11,fériés!$D$4:$D$14)),IF(AND(MONTH($V20)&lt;MONTH(AH$1),MONTH($W20)&gt;MONTH(AH$2)),NETWORKDAYS.INTL(AH$1,AH$2,11,fériés!$D$4:$D$14),IF(MONTH($W20)=MONTH(AH$1),NETWORKDAYS.INTL(AH$1,$W20,11,fériés!$D$4:$D$14),0))),IF(MONTH($V20)=MONTH(AH$1),IF(MONTH($W20)=MONTH(AH$1),NETWORKDAYS.INTL($V20,$W20,11,fériés!$D$4:$D$14),NETWORKDAYS.INTL($V20,AH$2,11,fériés!$D$4:$D$14)),IF(AND(MONTH($V20)&lt;MONTH(AH$1),MONTH($W20)&gt;MONTH(AH$2)),NETWORKDAYS.INTL(AH$1,AH$2,11,fériés!$D$4:$D$14),IF(MONTH($W20)=MONTH(AH$1),NETWORKDAYS.INTL(AH$1,$W20,11,fériés!$D$4:$D$14),0))))),0)&gt;NETWORKDAYS.INTL(AH$1,AH$2,11,fériés!$D$4:$D$14),NETWORKDAYS.INTL(AH$1,AH$2,11,fériés!$D$4:$D$14),IF(OR(YEAR($V20)=YEAR(AH$1),YEAR($W20)=YEAR(AH$1)),IF($C20="",0,IF($U20="Z",-IF(MONTH($V20)=MONTH(AH$1),IF(MONTH($W20)=MONTH(AH$1),NETWORKDAYS.INTL($V20,$W20,11,fériés!$D$4:$D$14),NETWORKDAYS.INTL($V20,AH$2,11,fériés!$D$4:$D$14)),IF(AND(MONTH($V20)&lt;MONTH(AH$1),MONTH($W20)&gt;MONTH(AH$2)),NETWORKDAYS.INTL(AH$1,AH$2,11,fériés!$D$4:$D$14),IF(MONTH($W20)=MONTH(AH$1),NETWORKDAYS.INTL(AH$1,$W20,11,fériés!$D$4:$D$14),0))),IF(MONTH($V20)=MONTH(AH$1),IF(MONTH($W20)=MONTH(AH$1),NETWORKDAYS.INTL($V20,$W20,11,fériés!$D$4:$D$14),NETWORKDAYS.INTL($V20,AH$2,11,fériés!$D$4:$D$14)),IF(AND(MONTH($V20)&lt;MONTH(AH$1),MONTH($W20)&gt;MONTH(AH$2)),NETWORKDAYS.INTL(AH$1,AH$2,11,fériés!$D$4:$D$14),IF(MONTH($W20)=MONTH(AH$1),NETWORKDAYS.INTL(AH$1,$W20,11,fériés!$D$4:$D$14),0))))),0)),0)</f>
        <v>0</v>
      </c>
      <c r="AI20">
        <f>IFERROR(IF(IF(OR(YEAR($V20)=YEAR(AI$1),YEAR($W20)=YEAR(AI$1)),IF($C20="",0,IF($U20="Z",-IF(MONTH($V20)=MONTH(AI$1),IF(MONTH($W20)=MONTH(AI$1),NETWORKDAYS.INTL($V20,$W20,11,fériés!$D$4:$D$14),NETWORKDAYS.INTL($V20,AI$2,11,fériés!$D$4:$D$14)),IF(AND(MONTH($V20)&lt;MONTH(AI$1),MONTH($W20)&gt;MONTH(AI$2)),NETWORKDAYS.INTL(AI$1,AI$2,11,fériés!$D$4:$D$14),IF(MONTH($W20)=MONTH(AI$1),NETWORKDAYS.INTL(AI$1,$W20,11,fériés!$D$4:$D$14),0))),IF(MONTH($V20)=MONTH(AI$1),IF(MONTH($W20)=MONTH(AI$1),NETWORKDAYS.INTL($V20,$W20,11,fériés!$D$4:$D$14),NETWORKDAYS.INTL($V20,AI$2,11,fériés!$D$4:$D$14)),IF(AND(MONTH($V20)&lt;MONTH(AI$1),MONTH($W20)&gt;MONTH(AI$2)),NETWORKDAYS.INTL(AI$1,AI$2,11,fériés!$D$4:$D$14),IF(MONTH($W20)=MONTH(AI$1),NETWORKDAYS.INTL(AI$1,$W20,11,fériés!$D$4:$D$14),0))))),0)&gt;NETWORKDAYS.INTL(AI$1,AI$2,11,fériés!$D$4:$D$14),NETWORKDAYS.INTL(AI$1,AI$2,11,fériés!$D$4:$D$14),IF(OR(YEAR($V20)=YEAR(AI$1),YEAR($W20)=YEAR(AI$1)),IF($C20="",0,IF($U20="Z",-IF(MONTH($V20)=MONTH(AI$1),IF(MONTH($W20)=MONTH(AI$1),NETWORKDAYS.INTL($V20,$W20,11,fériés!$D$4:$D$14),NETWORKDAYS.INTL($V20,AI$2,11,fériés!$D$4:$D$14)),IF(AND(MONTH($V20)&lt;MONTH(AI$1),MONTH($W20)&gt;MONTH(AI$2)),NETWORKDAYS.INTL(AI$1,AI$2,11,fériés!$D$4:$D$14),IF(MONTH($W20)=MONTH(AI$1),NETWORKDAYS.INTL(AI$1,$W20,11,fériés!$D$4:$D$14),0))),IF(MONTH($V20)=MONTH(AI$1),IF(MONTH($W20)=MONTH(AI$1),NETWORKDAYS.INTL($V20,$W20,11,fériés!$D$4:$D$14),NETWORKDAYS.INTL($V20,AI$2,11,fériés!$D$4:$D$14)),IF(AND(MONTH($V20)&lt;MONTH(AI$1),MONTH($W20)&gt;MONTH(AI$2)),NETWORKDAYS.INTL(AI$1,AI$2,11,fériés!$D$4:$D$14),IF(MONTH($W20)=MONTH(AI$1),NETWORKDAYS.INTL(AI$1,$W20,11,fériés!$D$4:$D$14),0))))),0)),0)</f>
        <v>0</v>
      </c>
      <c r="AJ20">
        <f>IFERROR(IF(IF(OR(YEAR($V20)=YEAR(AJ$1),YEAR($W20)=YEAR(AJ$1)),IF($C20="",0,IF($U20="Z",-IF(MONTH($V20)=MONTH(AJ$1),IF(MONTH($W20)=MONTH(AJ$1),NETWORKDAYS.INTL($V20,$W20,11,fériés!$D$4:$D$14),NETWORKDAYS.INTL($V20,AJ$2,11,fériés!$D$4:$D$14)),IF(AND(MONTH($V20)&lt;MONTH(AJ$1),MONTH($W20)&gt;MONTH(AJ$2)),NETWORKDAYS.INTL(AJ$1,AJ$2,11,fériés!$D$4:$D$14),IF(MONTH($W20)=MONTH(AJ$1),NETWORKDAYS.INTL(AJ$1,$W20,11,fériés!$D$4:$D$14),0))),IF(MONTH($V20)=MONTH(AJ$1),IF(MONTH($W20)=MONTH(AJ$1),NETWORKDAYS.INTL($V20,$W20,11,fériés!$D$4:$D$14),NETWORKDAYS.INTL($V20,AJ$2,11,fériés!$D$4:$D$14)),IF(AND(MONTH($V20)&lt;MONTH(AJ$1),MONTH($W20)&gt;MONTH(AJ$2)),NETWORKDAYS.INTL(AJ$1,AJ$2,11,fériés!$D$4:$D$14),IF(MONTH($W20)=MONTH(AJ$1),NETWORKDAYS.INTL(AJ$1,$W20,11,fériés!$D$4:$D$14),0))))),0)&gt;NETWORKDAYS.INTL(AJ$1,AJ$2,11,fériés!$D$4:$D$14),NETWORKDAYS.INTL(AJ$1,AJ$2,11,fériés!$D$4:$D$14),IF(OR(YEAR($V20)=YEAR(AJ$1),YEAR($W20)=YEAR(AJ$1)),IF($C20="",0,IF($U20="Z",-IF(MONTH($V20)=MONTH(AJ$1),IF(MONTH($W20)=MONTH(AJ$1),NETWORKDAYS.INTL($V20,$W20,11,fériés!$D$4:$D$14),NETWORKDAYS.INTL($V20,AJ$2,11,fériés!$D$4:$D$14)),IF(AND(MONTH($V20)&lt;MONTH(AJ$1),MONTH($W20)&gt;MONTH(AJ$2)),NETWORKDAYS.INTL(AJ$1,AJ$2,11,fériés!$D$4:$D$14),IF(MONTH($W20)=MONTH(AJ$1),NETWORKDAYS.INTL(AJ$1,$W20,11,fériés!$D$4:$D$14),0))),IF(MONTH($V20)=MONTH(AJ$1),IF(MONTH($W20)=MONTH(AJ$1),NETWORKDAYS.INTL($V20,$W20,11,fériés!$D$4:$D$14),NETWORKDAYS.INTL($V20,AJ$2,11,fériés!$D$4:$D$14)),IF(AND(MONTH($V20)&lt;MONTH(AJ$1),MONTH($W20)&gt;MONTH(AJ$2)),NETWORKDAYS.INTL(AJ$1,AJ$2,11,fériés!$D$4:$D$14),IF(MONTH($W20)=MONTH(AJ$1),NETWORKDAYS.INTL(AJ$1,$W20,11,fériés!$D$4:$D$14),0))))),0)),0)</f>
        <v>0</v>
      </c>
      <c r="AK20">
        <f>IFERROR(IF(IF(OR(YEAR($V20)=YEAR(AK$1),YEAR($W20)=YEAR(AK$1)),IF($C20="",0,IF($U20="Z",-IF(MONTH($V20)=MONTH(AK$1),IF(MONTH($W20)=MONTH(AK$1),NETWORKDAYS.INTL($V20,$W20,11,fériés!$D$4:$D$14),NETWORKDAYS.INTL($V20,AK$2,11,fériés!$D$4:$D$14)),IF(AND(MONTH($V20)&lt;MONTH(AK$1),MONTH($W20)&gt;MONTH(AK$2)),NETWORKDAYS.INTL(AK$1,AK$2,11,fériés!$D$4:$D$14),IF(MONTH($W20)=MONTH(AK$1),NETWORKDAYS.INTL(AK$1,$W20,11,fériés!$D$4:$D$14),0))),IF(MONTH($V20)=MONTH(AK$1),IF(MONTH($W20)=MONTH(AK$1),NETWORKDAYS.INTL($V20,$W20,11,fériés!$D$4:$D$14),NETWORKDAYS.INTL($V20,AK$2,11,fériés!$D$4:$D$14)),IF(AND(MONTH($V20)&lt;MONTH(AK$1),MONTH($W20)&gt;MONTH(AK$2)),NETWORKDAYS.INTL(AK$1,AK$2,11,fériés!$D$4:$D$14),IF(MONTH($W20)=MONTH(AK$1),NETWORKDAYS.INTL(AK$1,$W20,11,fériés!$D$4:$D$14),0))))),0)&gt;NETWORKDAYS.INTL(AK$1,AK$2,11,fériés!$D$4:$D$14),NETWORKDAYS.INTL(AK$1,AK$2,11,fériés!$D$4:$D$14),IF(OR(YEAR($V20)=YEAR(AK$1),YEAR($W20)=YEAR(AK$1)),IF($C20="",0,IF($U20="Z",-IF(MONTH($V20)=MONTH(AK$1),IF(MONTH($W20)=MONTH(AK$1),NETWORKDAYS.INTL($V20,$W20,11,fériés!$D$4:$D$14),NETWORKDAYS.INTL($V20,AK$2,11,fériés!$D$4:$D$14)),IF(AND(MONTH($V20)&lt;MONTH(AK$1),MONTH($W20)&gt;MONTH(AK$2)),NETWORKDAYS.INTL(AK$1,AK$2,11,fériés!$D$4:$D$14),IF(MONTH($W20)=MONTH(AK$1),NETWORKDAYS.INTL(AK$1,$W20,11,fériés!$D$4:$D$14),0))),IF(MONTH($V20)=MONTH(AK$1),IF(MONTH($W20)=MONTH(AK$1),NETWORKDAYS.INTL($V20,$W20,11,fériés!$D$4:$D$14),NETWORKDAYS.INTL($V20,AK$2,11,fériés!$D$4:$D$14)),IF(AND(MONTH($V20)&lt;MONTH(AK$1),MONTH($W20)&gt;MONTH(AK$2)),NETWORKDAYS.INTL(AK$1,AK$2,11,fériés!$D$4:$D$14),IF(MONTH($W20)=MONTH(AK$1),NETWORKDAYS.INTL(AK$1,$W20,11,fériés!$D$4:$D$14),0))))),0)),0)</f>
        <v>0</v>
      </c>
      <c r="AL20">
        <f>IFERROR(IF(IF(OR(YEAR($V20)=YEAR(AL$1),YEAR($W20)=YEAR(AL$1)),IF($C20="",0,IF($U20="Z",-IF(MONTH($V20)=MONTH(AL$1),IF(MONTH($W20)=MONTH(AL$1),NETWORKDAYS.INTL($V20,$W20,11,fériés!$D$4:$D$14),NETWORKDAYS.INTL($V20,AL$2,11,fériés!$D$4:$D$14)),IF(AND(MONTH($V20)&lt;MONTH(AL$1),MONTH($W20)&gt;MONTH(AL$2)),NETWORKDAYS.INTL(AL$1,AL$2,11,fériés!$D$4:$D$14),IF(MONTH($W20)=MONTH(AL$1),NETWORKDAYS.INTL(AL$1,$W20,11,fériés!$D$4:$D$14),0))),IF(MONTH($V20)=MONTH(AL$1),IF(MONTH($W20)=MONTH(AL$1),NETWORKDAYS.INTL($V20,$W20,11,fériés!$D$4:$D$14),NETWORKDAYS.INTL($V20,AL$2,11,fériés!$D$4:$D$14)),IF(AND(MONTH($V20)&lt;MONTH(AL$1),MONTH($W20)&gt;MONTH(AL$2)),NETWORKDAYS.INTL(AL$1,AL$2,11,fériés!$D$4:$D$14),IF(MONTH($W20)=MONTH(AL$1),NETWORKDAYS.INTL(AL$1,$W20,11,fériés!$D$4:$D$14),0))))),0)&gt;NETWORKDAYS.INTL(AL$1,AL$2,11,fériés!$D$4:$D$14),NETWORKDAYS.INTL(AL$1,AL$2,11,fériés!$D$4:$D$14),IF(OR(YEAR($V20)=YEAR(AL$1),YEAR($W20)=YEAR(AL$1)),IF($C20="",0,IF($U20="Z",-IF(MONTH($V20)=MONTH(AL$1),IF(MONTH($W20)=MONTH(AL$1),NETWORKDAYS.INTL($V20,$W20,11,fériés!$D$4:$D$14),NETWORKDAYS.INTL($V20,AL$2,11,fériés!$D$4:$D$14)),IF(AND(MONTH($V20)&lt;MONTH(AL$1),MONTH($W20)&gt;MONTH(AL$2)),NETWORKDAYS.INTL(AL$1,AL$2,11,fériés!$D$4:$D$14),IF(MONTH($W20)=MONTH(AL$1),NETWORKDAYS.INTL(AL$1,$W20,11,fériés!$D$4:$D$14),0))),IF(MONTH($V20)=MONTH(AL$1),IF(MONTH($W20)=MONTH(AL$1),NETWORKDAYS.INTL($V20,$W20,11,fériés!$D$4:$D$14),NETWORKDAYS.INTL($V20,AL$2,11,fériés!$D$4:$D$14)),IF(AND(MONTH($V20)&lt;MONTH(AL$1),MONTH($W20)&gt;MONTH(AL$2)),NETWORKDAYS.INTL(AL$1,AL$2,11,fériés!$D$4:$D$14),IF(MONTH($W20)=MONTH(AL$1),NETWORKDAYS.INTL(AL$1,$W20,11,fériés!$D$4:$D$14),0))))),0)),0)</f>
        <v>0</v>
      </c>
      <c r="AM20">
        <f>IFERROR(IF(IF(OR(YEAR($V20)=YEAR(AM$1),YEAR($W20)=YEAR(AM$1)),IF($C20="",0,IF($U20="Z",-IF(MONTH($V20)=MONTH(AM$1),IF(MONTH($W20)=MONTH(AM$1),NETWORKDAYS.INTL($V20,$W20,11,fériés!$D$4:$D$14),NETWORKDAYS.INTL($V20,AM$2,11,fériés!$D$4:$D$14)),IF(AND(MONTH($V20)&lt;MONTH(AM$1),MONTH($W20)&gt;MONTH(AM$2)),NETWORKDAYS.INTL(AM$1,AM$2,11,fériés!$D$4:$D$14),IF(MONTH($W20)=MONTH(AM$1),NETWORKDAYS.INTL(AM$1,$W20,11,fériés!$D$4:$D$14),0))),IF(MONTH($V20)=MONTH(AM$1),IF(MONTH($W20)=MONTH(AM$1),NETWORKDAYS.INTL($V20,$W20,11,fériés!$D$4:$D$14),NETWORKDAYS.INTL($V20,AM$2,11,fériés!$D$4:$D$14)),IF(AND(MONTH($V20)&lt;MONTH(AM$1),MONTH($W20)&gt;MONTH(AM$2)),NETWORKDAYS.INTL(AM$1,AM$2,11,fériés!$D$4:$D$14),IF(MONTH($W20)=MONTH(AM$1),NETWORKDAYS.INTL(AM$1,$W20,11,fériés!$D$4:$D$14),0))))),0)&gt;NETWORKDAYS.INTL(AM$1,AM$2,11,fériés!$D$4:$D$14),NETWORKDAYS.INTL(AM$1,AM$2,11,fériés!$D$4:$D$14),IF(OR(YEAR($V20)=YEAR(AM$1),YEAR($W20)=YEAR(AM$1)),IF($C20="",0,IF($U20="Z",-IF(MONTH($V20)=MONTH(AM$1),IF(MONTH($W20)=MONTH(AM$1),NETWORKDAYS.INTL($V20,$W20,11,fériés!$D$4:$D$14),NETWORKDAYS.INTL($V20,AM$2,11,fériés!$D$4:$D$14)),IF(AND(MONTH($V20)&lt;MONTH(AM$1),MONTH($W20)&gt;MONTH(AM$2)),NETWORKDAYS.INTL(AM$1,AM$2,11,fériés!$D$4:$D$14),IF(MONTH($W20)=MONTH(AM$1),NETWORKDAYS.INTL(AM$1,$W20,11,fériés!$D$4:$D$14),0))),IF(MONTH($V20)=MONTH(AM$1),IF(MONTH($W20)=MONTH(AM$1),NETWORKDAYS.INTL($V20,$W20,11,fériés!$D$4:$D$14),NETWORKDAYS.INTL($V20,AM$2,11,fériés!$D$4:$D$14)),IF(AND(MONTH($V20)&lt;MONTH(AM$1),MONTH($W20)&gt;MONTH(AM$2)),NETWORKDAYS.INTL(AM$1,AM$2,11,fériés!$D$4:$D$14),IF(MONTH($W20)=MONTH(AM$1),NETWORKDAYS.INTL(AM$1,$W20,11,fériés!$D$4:$D$14),0))))),0)),0)</f>
        <v>0</v>
      </c>
      <c r="AN20">
        <f>IFERROR(IF(IF(OR(YEAR($V20)=YEAR(AN$1),YEAR($W20)=YEAR(AN$1)),IF($C20="",0,IF($U20="Z",-IF(MONTH($V20)=MONTH(AN$1),IF(MONTH($W20)=MONTH(AN$1),NETWORKDAYS.INTL($V20,$W20,11,fériés!$D$4:$D$14),NETWORKDAYS.INTL($V20,AN$2,11,fériés!$D$4:$D$14)),IF(AND(MONTH($V20)&lt;MONTH(AN$1),MONTH($W20)&gt;MONTH(AN$2)),NETWORKDAYS.INTL(AN$1,AN$2,11,fériés!$D$4:$D$14),IF(MONTH($W20)=MONTH(AN$1),NETWORKDAYS.INTL(AN$1,$W20,11,fériés!$D$4:$D$14),0))),IF(MONTH($V20)=MONTH(AN$1),IF(MONTH($W20)=MONTH(AN$1),NETWORKDAYS.INTL($V20,$W20,11,fériés!$D$4:$D$14),NETWORKDAYS.INTL($V20,AN$2,11,fériés!$D$4:$D$14)),IF(AND(MONTH($V20)&lt;MONTH(AN$1),MONTH($W20)&gt;MONTH(AN$2)),NETWORKDAYS.INTL(AN$1,AN$2,11,fériés!$D$4:$D$14),IF(MONTH($W20)=MONTH(AN$1),NETWORKDAYS.INTL(AN$1,$W20,11,fériés!$D$4:$D$14),0))))),0)&gt;NETWORKDAYS.INTL(AN$1,AN$2,11,fériés!$D$4:$D$14),NETWORKDAYS.INTL(AN$1,AN$2,11,fériés!$D$4:$D$14),IF(OR(YEAR($V20)=YEAR(AN$1),YEAR($W20)=YEAR(AN$1)),IF($C20="",0,IF($U20="Z",-IF(MONTH($V20)=MONTH(AN$1),IF(MONTH($W20)=MONTH(AN$1),NETWORKDAYS.INTL($V20,$W20,11,fériés!$D$4:$D$14),NETWORKDAYS.INTL($V20,AN$2,11,fériés!$D$4:$D$14)),IF(AND(MONTH($V20)&lt;MONTH(AN$1),MONTH($W20)&gt;MONTH(AN$2)),NETWORKDAYS.INTL(AN$1,AN$2,11,fériés!$D$4:$D$14),IF(MONTH($W20)=MONTH(AN$1),NETWORKDAYS.INTL(AN$1,$W20,11,fériés!$D$4:$D$14),0))),IF(MONTH($V20)=MONTH(AN$1),IF(MONTH($W20)=MONTH(AN$1),NETWORKDAYS.INTL($V20,$W20,11,fériés!$D$4:$D$14),NETWORKDAYS.INTL($V20,AN$2,11,fériés!$D$4:$D$14)),IF(AND(MONTH($V20)&lt;MONTH(AN$1),MONTH($W20)&gt;MONTH(AN$2)),NETWORKDAYS.INTL(AN$1,AN$2,11,fériés!$D$4:$D$14),IF(MONTH($W20)=MONTH(AN$1),NETWORKDAYS.INTL(AN$1,$W20,11,fériés!$D$4:$D$14),0))))),0)),0)</f>
        <v>0</v>
      </c>
      <c r="AO20">
        <f>IFERROR(IF(IF(OR(YEAR($V20)=YEAR(AO$1),YEAR($W20)=YEAR(AO$1)),IF($C20="",0,IF($U20="Z",-IF(MONTH($V20)=MONTH(AO$1),IF(MONTH($W20)=MONTH(AO$1),NETWORKDAYS.INTL($V20,$W20,11,fériés!$D$4:$D$14),NETWORKDAYS.INTL($V20,AO$2,11,fériés!$D$4:$D$14)),IF(AND(MONTH($V20)&lt;MONTH(AO$1),MONTH($W20)&gt;MONTH(AO$2)),NETWORKDAYS.INTL(AO$1,AO$2,11,fériés!$D$4:$D$14),IF(MONTH($W20)=MONTH(AO$1),NETWORKDAYS.INTL(AO$1,$W20,11,fériés!$D$4:$D$14),0))),IF(MONTH($V20)=MONTH(AO$1),IF(MONTH($W20)=MONTH(AO$1),NETWORKDAYS.INTL($V20,$W20,11,fériés!$D$4:$D$14),NETWORKDAYS.INTL($V20,AO$2,11,fériés!$D$4:$D$14)),IF(AND(MONTH($V20)&lt;MONTH(AO$1),MONTH($W20)&gt;MONTH(AO$2)),NETWORKDAYS.INTL(AO$1,AO$2,11,fériés!$D$4:$D$14),IF(MONTH($W20)=MONTH(AO$1),NETWORKDAYS.INTL(AO$1,$W20,11,fériés!$D$4:$D$14),0))))),0)&gt;NETWORKDAYS.INTL(AO$1,AO$2,11,fériés!$D$4:$D$14),NETWORKDAYS.INTL(AO$1,AO$2,11,fériés!$D$4:$D$14),IF(OR(YEAR($V20)=YEAR(AO$1),YEAR($W20)=YEAR(AO$1)),IF($C20="",0,IF($U20="Z",-IF(MONTH($V20)=MONTH(AO$1),IF(MONTH($W20)=MONTH(AO$1),NETWORKDAYS.INTL($V20,$W20,11,fériés!$D$4:$D$14),NETWORKDAYS.INTL($V20,AO$2,11,fériés!$D$4:$D$14)),IF(AND(MONTH($V20)&lt;MONTH(AO$1),MONTH($W20)&gt;MONTH(AO$2)),NETWORKDAYS.INTL(AO$1,AO$2,11,fériés!$D$4:$D$14),IF(MONTH($W20)=MONTH(AO$1),NETWORKDAYS.INTL(AO$1,$W20,11,fériés!$D$4:$D$14),0))),IF(MONTH($V20)=MONTH(AO$1),IF(MONTH($W20)=MONTH(AO$1),NETWORKDAYS.INTL($V20,$W20,11,fériés!$D$4:$D$14),NETWORKDAYS.INTL($V20,AO$2,11,fériés!$D$4:$D$14)),IF(AND(MONTH($V20)&lt;MONTH(AO$1),MONTH($W20)&gt;MONTH(AO$2)),NETWORKDAYS.INTL(AO$1,AO$2,11,fériés!$D$4:$D$14),IF(MONTH($W20)=MONTH(AO$1),NETWORKDAYS.INTL(AO$1,$W20,11,fériés!$D$4:$D$14),0))))),0)),0)</f>
        <v>0</v>
      </c>
      <c r="AP20">
        <f>IFERROR(IF(IF(OR(YEAR($V20)=YEAR(AP$1),YEAR($W20)=YEAR(AP$1)),IF($C20="",0,IF($U20="Z",-IF(MONTH($V20)=MONTH(AP$1),IF(MONTH($W20)=MONTH(AP$1),NETWORKDAYS.INTL($V20,$W20,11,fériés!$D$4:$D$14),NETWORKDAYS.INTL($V20,AP$2,11,fériés!$D$4:$D$14)),IF(AND(MONTH($V20)&lt;MONTH(AP$1),MONTH($W20)&gt;MONTH(AP$2)),NETWORKDAYS.INTL(AP$1,AP$2,11,fériés!$D$4:$D$14),IF(MONTH($W20)=MONTH(AP$1),NETWORKDAYS.INTL(AP$1,$W20,11,fériés!$D$4:$D$14),0))),IF(MONTH($V20)=MONTH(AP$1),IF(MONTH($W20)=MONTH(AP$1),NETWORKDAYS.INTL($V20,$W20,11,fériés!$D$4:$D$14),NETWORKDAYS.INTL($V20,AP$2,11,fériés!$D$4:$D$14)),IF(AND(MONTH($V20)&lt;MONTH(AP$1),MONTH($W20)&gt;MONTH(AP$2)),NETWORKDAYS.INTL(AP$1,AP$2,11,fériés!$D$4:$D$14),IF(MONTH($W20)=MONTH(AP$1),NETWORKDAYS.INTL(AP$1,$W20,11,fériés!$D$4:$D$14),0))))),0)&gt;NETWORKDAYS.INTL(AP$1,AP$2,11,fériés!$D$4:$D$14),NETWORKDAYS.INTL(AP$1,AP$2,11,fériés!$D$4:$D$14),IF(OR(YEAR($V20)=YEAR(AP$1),YEAR($W20)=YEAR(AP$1)),IF($C20="",0,IF($U20="Z",-IF(MONTH($V20)=MONTH(AP$1),IF(MONTH($W20)=MONTH(AP$1),NETWORKDAYS.INTL($V20,$W20,11,fériés!$D$4:$D$14),NETWORKDAYS.INTL($V20,AP$2,11,fériés!$D$4:$D$14)),IF(AND(MONTH($V20)&lt;MONTH(AP$1),MONTH($W20)&gt;MONTH(AP$2)),NETWORKDAYS.INTL(AP$1,AP$2,11,fériés!$D$4:$D$14),IF(MONTH($W20)=MONTH(AP$1),NETWORKDAYS.INTL(AP$1,$W20,11,fériés!$D$4:$D$14),0))),IF(MONTH($V20)=MONTH(AP$1),IF(MONTH($W20)=MONTH(AP$1),NETWORKDAYS.INTL($V20,$W20,11,fériés!$D$4:$D$14),NETWORKDAYS.INTL($V20,AP$2,11,fériés!$D$4:$D$14)),IF(AND(MONTH($V20)&lt;MONTH(AP$1),MONTH($W20)&gt;MONTH(AP$2)),NETWORKDAYS.INTL(AP$1,AP$2,11,fériés!$D$4:$D$14),IF(MONTH($W20)=MONTH(AP$1),NETWORKDAYS.INTL(AP$1,$W20,11,fériés!$D$4:$D$14),0))))),0)),0)</f>
        <v>0</v>
      </c>
      <c r="AQ20">
        <f>IFERROR(IF(IF(OR(YEAR($V20)=YEAR(AQ$1),YEAR($W20)=YEAR(AQ$1)),IF($C20="",0,IF($U20="Z",-IF(MONTH($V20)=MONTH(AQ$1),IF(MONTH($W20)=MONTH(AQ$1),NETWORKDAYS.INTL($V20,$W20,11,fériés!$D$4:$D$14),NETWORKDAYS.INTL($V20,AQ$2,11,fériés!$D$4:$D$14)),IF(AND(MONTH($V20)&lt;MONTH(AQ$1),MONTH($W20)&gt;MONTH(AQ$2)),NETWORKDAYS.INTL(AQ$1,AQ$2,11,fériés!$D$4:$D$14),IF(MONTH($W20)=MONTH(AQ$1),NETWORKDAYS.INTL(AQ$1,$W20,11,fériés!$D$4:$D$14),0))),IF(MONTH($V20)=MONTH(AQ$1),IF(MONTH($W20)=MONTH(AQ$1),NETWORKDAYS.INTL($V20,$W20,11,fériés!$D$4:$D$14),NETWORKDAYS.INTL($V20,AQ$2,11,fériés!$D$4:$D$14)),IF(AND(MONTH($V20)&lt;MONTH(AQ$1),MONTH($W20)&gt;MONTH(AQ$2)),NETWORKDAYS.INTL(AQ$1,AQ$2,11,fériés!$D$4:$D$14),IF(MONTH($W20)=MONTH(AQ$1),NETWORKDAYS.INTL(AQ$1,$W20,11,fériés!$D$4:$D$14),0))))),0)&gt;NETWORKDAYS.INTL(AQ$1,AQ$2,11,fériés!$D$4:$D$14),NETWORKDAYS.INTL(AQ$1,AQ$2,11,fériés!$D$4:$D$14),IF(OR(YEAR($V20)=YEAR(AQ$1),YEAR($W20)=YEAR(AQ$1)),IF($C20="",0,IF($U20="Z",-IF(MONTH($V20)=MONTH(AQ$1),IF(MONTH($W20)=MONTH(AQ$1),NETWORKDAYS.INTL($V20,$W20,11,fériés!$D$4:$D$14),NETWORKDAYS.INTL($V20,AQ$2,11,fériés!$D$4:$D$14)),IF(AND(MONTH($V20)&lt;MONTH(AQ$1),MONTH($W20)&gt;MONTH(AQ$2)),NETWORKDAYS.INTL(AQ$1,AQ$2,11,fériés!$D$4:$D$14),IF(MONTH($W20)=MONTH(AQ$1),NETWORKDAYS.INTL(AQ$1,$W20,11,fériés!$D$4:$D$14),0))),IF(MONTH($V20)=MONTH(AQ$1),IF(MONTH($W20)=MONTH(AQ$1),NETWORKDAYS.INTL($V20,$W20,11,fériés!$D$4:$D$14),NETWORKDAYS.INTL($V20,AQ$2,11,fériés!$D$4:$D$14)),IF(AND(MONTH($V20)&lt;MONTH(AQ$1),MONTH($W20)&gt;MONTH(AQ$2)),NETWORKDAYS.INTL(AQ$1,AQ$2,11,fériés!$D$4:$D$14),IF(MONTH($W20)=MONTH(AQ$1),NETWORKDAYS.INTL(AQ$1,$W20,11,fériés!$D$4:$D$14),0))))),0)),0)</f>
        <v>0</v>
      </c>
      <c r="AR20">
        <f>IFERROR(IF(IF(OR(YEAR($V20)=YEAR(AR$1),YEAR($W20)=YEAR(AR$1)),IF($C20="",0,IF($U20="Z",-IF(MONTH($V20)=MONTH(AR$1),IF(MONTH($W20)=MONTH(AR$1),NETWORKDAYS.INTL($V20,$W20,11,fériés!$D$4:$D$14),NETWORKDAYS.INTL($V20,AR$2,11,fériés!$D$4:$D$14)),IF(AND(MONTH($V20)&lt;MONTH(AR$1),MONTH($W20)&gt;MONTH(AR$2)),NETWORKDAYS.INTL(AR$1,AR$2,11,fériés!$D$4:$D$14),IF(MONTH($W20)=MONTH(AR$1),NETWORKDAYS.INTL(AR$1,$W20,11,fériés!$D$4:$D$14),0))),IF(MONTH($V20)=MONTH(AR$1),IF(MONTH($W20)=MONTH(AR$1),NETWORKDAYS.INTL($V20,$W20,11,fériés!$D$4:$D$14),NETWORKDAYS.INTL($V20,AR$2,11,fériés!$D$4:$D$14)),IF(AND(MONTH($V20)&lt;MONTH(AR$1),MONTH($W20)&gt;MONTH(AR$2)),NETWORKDAYS.INTL(AR$1,AR$2,11,fériés!$D$4:$D$14),IF(MONTH($W20)=MONTH(AR$1),NETWORKDAYS.INTL(AR$1,$W20,11,fériés!$D$4:$D$14),0))))),0)&gt;NETWORKDAYS.INTL(AR$1,AR$2,11,fériés!$D$4:$D$14),NETWORKDAYS.INTL(AR$1,AR$2,11,fériés!$D$4:$D$14),IF(OR(YEAR($V20)=YEAR(AR$1),YEAR($W20)=YEAR(AR$1)),IF($C20="",0,IF($U20="Z",-IF(MONTH($V20)=MONTH(AR$1),IF(MONTH($W20)=MONTH(AR$1),NETWORKDAYS.INTL($V20,$W20,11,fériés!$D$4:$D$14),NETWORKDAYS.INTL($V20,AR$2,11,fériés!$D$4:$D$14)),IF(AND(MONTH($V20)&lt;MONTH(AR$1),MONTH($W20)&gt;MONTH(AR$2)),NETWORKDAYS.INTL(AR$1,AR$2,11,fériés!$D$4:$D$14),IF(MONTH($W20)=MONTH(AR$1),NETWORKDAYS.INTL(AR$1,$W20,11,fériés!$D$4:$D$14),0))),IF(MONTH($V20)=MONTH(AR$1),IF(MONTH($W20)=MONTH(AR$1),NETWORKDAYS.INTL($V20,$W20,11,fériés!$D$4:$D$14),NETWORKDAYS.INTL($V20,AR$2,11,fériés!$D$4:$D$14)),IF(AND(MONTH($V20)&lt;MONTH(AR$1),MONTH($W20)&gt;MONTH(AR$2)),NETWORKDAYS.INTL(AR$1,AR$2,11,fériés!$D$4:$D$14),IF(MONTH($W20)=MONTH(AR$1),NETWORKDAYS.INTL(AR$1,$W20,11,fériés!$D$4:$D$14),0))))),0)),0)</f>
        <v>0</v>
      </c>
      <c r="AS20">
        <f>IFERROR(IF(IF(OR(YEAR($V20)=YEAR(AS$1),YEAR($W20)=YEAR(AS$1)),IF($C20="",0,IF($U20="Z",-IF(MONTH($V20)=MONTH(AS$1),IF(MONTH($W20)=MONTH(AS$1),NETWORKDAYS.INTL($V20,$W20,11,fériés!$D$4:$D$14),NETWORKDAYS.INTL($V20,AS$2,11,fériés!$D$4:$D$14)),IF(AND(MONTH($V20)&lt;MONTH(AS$1),MONTH($W20)&gt;MONTH(AS$2)),NETWORKDAYS.INTL(AS$1,AS$2,11,fériés!$D$4:$D$14),IF(MONTH($W20)=MONTH(AS$1),NETWORKDAYS.INTL(AS$1,$W20,11,fériés!$D$4:$D$14),0))),IF(MONTH($V20)=MONTH(AS$1),IF(MONTH($W20)=MONTH(AS$1),NETWORKDAYS.INTL($V20,$W20,11,fériés!$D$4:$D$14),NETWORKDAYS.INTL($V20,AS$2,11,fériés!$D$4:$D$14)),IF(AND(MONTH($V20)&lt;MONTH(AS$1),MONTH($W20)&gt;MONTH(AS$2)),NETWORKDAYS.INTL(AS$1,AS$2,11,fériés!$D$4:$D$14),IF(MONTH($W20)=MONTH(AS$1),NETWORKDAYS.INTL(AS$1,$W20,11,fériés!$D$4:$D$14),0))))),0)&gt;NETWORKDAYS.INTL(AS$1,AS$2,11,fériés!$D$4:$D$14),NETWORKDAYS.INTL(AS$1,AS$2,11,fériés!$D$4:$D$14),IF(OR(YEAR($V20)=YEAR(AS$1),YEAR($W20)=YEAR(AS$1)),IF($C20="",0,IF($U20="Z",-IF(MONTH($V20)=MONTH(AS$1),IF(MONTH($W20)=MONTH(AS$1),NETWORKDAYS.INTL($V20,$W20,11,fériés!$D$4:$D$14),NETWORKDAYS.INTL($V20,AS$2,11,fériés!$D$4:$D$14)),IF(AND(MONTH($V20)&lt;MONTH(AS$1),MONTH($W20)&gt;MONTH(AS$2)),NETWORKDAYS.INTL(AS$1,AS$2,11,fériés!$D$4:$D$14),IF(MONTH($W20)=MONTH(AS$1),NETWORKDAYS.INTL(AS$1,$W20,11,fériés!$D$4:$D$14),0))),IF(MONTH($V20)=MONTH(AS$1),IF(MONTH($W20)=MONTH(AS$1),NETWORKDAYS.INTL($V20,$W20,11,fériés!$D$4:$D$14),NETWORKDAYS.INTL($V20,AS$2,11,fériés!$D$4:$D$14)),IF(AND(MONTH($V20)&lt;MONTH(AS$1),MONTH($W20)&gt;MONTH(AS$2)),NETWORKDAYS.INTL(AS$1,AS$2,11,fériés!$D$4:$D$14),IF(MONTH($W20)=MONTH(AS$1),NETWORKDAYS.INTL(AS$1,$W20,11,fériés!$D$4:$D$14),0))))),0)),0)</f>
        <v>0</v>
      </c>
      <c r="AT20">
        <f>IFERROR(IF(IF(OR(YEAR($V20)=YEAR(AT$1),YEAR($W20)=YEAR(AT$1)),IF($C20="",0,IF($U20="Z",-IF(MONTH($V20)=MONTH(AT$1),IF(MONTH($W20)=MONTH(AT$1),NETWORKDAYS.INTL($V20,$W20,11,fériés!$D$4:$D$14),NETWORKDAYS.INTL($V20,AT$2,11,fériés!$D$4:$D$14)),IF(AND(MONTH($V20)&lt;MONTH(AT$1),MONTH($W20)&gt;MONTH(AT$2)),NETWORKDAYS.INTL(AT$1,AT$2,11,fériés!$D$4:$D$14),IF(MONTH($W20)=MONTH(AT$1),NETWORKDAYS.INTL(AT$1,$W20,11,fériés!$D$4:$D$14),0))),IF(MONTH($V20)=MONTH(AT$1),IF(MONTH($W20)=MONTH(AT$1),NETWORKDAYS.INTL($V20,$W20,11,fériés!$D$4:$D$14),NETWORKDAYS.INTL($V20,AT$2,11,fériés!$D$4:$D$14)),IF(AND(MONTH($V20)&lt;MONTH(AT$1),MONTH($W20)&gt;MONTH(AT$2)),NETWORKDAYS.INTL(AT$1,AT$2,11,fériés!$D$4:$D$14),IF(MONTH($W20)=MONTH(AT$1),NETWORKDAYS.INTL(AT$1,$W20,11,fériés!$D$4:$D$14),0))))),0)&gt;NETWORKDAYS.INTL(AT$1,AT$2,11,fériés!$D$4:$D$14),NETWORKDAYS.INTL(AT$1,AT$2,11,fériés!$D$4:$D$14),IF(OR(YEAR($V20)=YEAR(AT$1),YEAR($W20)=YEAR(AT$1)),IF($C20="",0,IF($U20="Z",-IF(MONTH($V20)=MONTH(AT$1),IF(MONTH($W20)=MONTH(AT$1),NETWORKDAYS.INTL($V20,$W20,11,fériés!$D$4:$D$14),NETWORKDAYS.INTL($V20,AT$2,11,fériés!$D$4:$D$14)),IF(AND(MONTH($V20)&lt;MONTH(AT$1),MONTH($W20)&gt;MONTH(AT$2)),NETWORKDAYS.INTL(AT$1,AT$2,11,fériés!$D$4:$D$14),IF(MONTH($W20)=MONTH(AT$1),NETWORKDAYS.INTL(AT$1,$W20,11,fériés!$D$4:$D$14),0))),IF(MONTH($V20)=MONTH(AT$1),IF(MONTH($W20)=MONTH(AT$1),NETWORKDAYS.INTL($V20,$W20,11,fériés!$D$4:$D$14),NETWORKDAYS.INTL($V20,AT$2,11,fériés!$D$4:$D$14)),IF(AND(MONTH($V20)&lt;MONTH(AT$1),MONTH($W20)&gt;MONTH(AT$2)),NETWORKDAYS.INTL(AT$1,AT$2,11,fériés!$D$4:$D$14),IF(MONTH($W20)=MONTH(AT$1),NETWORKDAYS.INTL(AT$1,$W20,11,fériés!$D$4:$D$14),0))))),0)),0)</f>
        <v>0</v>
      </c>
      <c r="AU20">
        <f>IFERROR(IF(IF(OR(YEAR($V20)=YEAR(AU$1),YEAR($W20)=YEAR(AU$1)),IF($C20="",0,IF($U20="Z",-IF(MONTH($V20)=MONTH(AU$1),IF(MONTH($W20)=MONTH(AU$1),NETWORKDAYS.INTL($V20,$W20,11,fériés!$D$4:$D$14),NETWORKDAYS.INTL($V20,AU$2,11,fériés!$D$4:$D$14)),IF(AND(MONTH($V20)&lt;MONTH(AU$1),MONTH($W20)&gt;MONTH(AU$2)),NETWORKDAYS.INTL(AU$1,AU$2,11,fériés!$D$4:$D$14),IF(MONTH($W20)=MONTH(AU$1),NETWORKDAYS.INTL(AU$1,$W20,11,fériés!$D$4:$D$14),0))),IF(MONTH($V20)=MONTH(AU$1),IF(MONTH($W20)=MONTH(AU$1),NETWORKDAYS.INTL($V20,$W20,11,fériés!$D$4:$D$14),NETWORKDAYS.INTL($V20,AU$2,11,fériés!$D$4:$D$14)),IF(AND(MONTH($V20)&lt;MONTH(AU$1),MONTH($W20)&gt;MONTH(AU$2)),NETWORKDAYS.INTL(AU$1,AU$2,11,fériés!$D$4:$D$14),IF(MONTH($W20)=MONTH(AU$1),NETWORKDAYS.INTL(AU$1,$W20,11,fériés!$D$4:$D$14),0))))),0)&gt;NETWORKDAYS.INTL(AU$1,AU$2,11,fériés!$D$4:$D$14),NETWORKDAYS.INTL(AU$1,AU$2,11,fériés!$D$4:$D$14),IF(OR(YEAR($V20)=YEAR(AU$1),YEAR($W20)=YEAR(AU$1)),IF($C20="",0,IF($U20="Z",-IF(MONTH($V20)=MONTH(AU$1),IF(MONTH($W20)=MONTH(AU$1),NETWORKDAYS.INTL($V20,$W20,11,fériés!$D$4:$D$14),NETWORKDAYS.INTL($V20,AU$2,11,fériés!$D$4:$D$14)),IF(AND(MONTH($V20)&lt;MONTH(AU$1),MONTH($W20)&gt;MONTH(AU$2)),NETWORKDAYS.INTL(AU$1,AU$2,11,fériés!$D$4:$D$14),IF(MONTH($W20)=MONTH(AU$1),NETWORKDAYS.INTL(AU$1,$W20,11,fériés!$D$4:$D$14),0))),IF(MONTH($V20)=MONTH(AU$1),IF(MONTH($W20)=MONTH(AU$1),NETWORKDAYS.INTL($V20,$W20,11,fériés!$D$4:$D$14),NETWORKDAYS.INTL($V20,AU$2,11,fériés!$D$4:$D$14)),IF(AND(MONTH($V20)&lt;MONTH(AU$1),MONTH($W20)&gt;MONTH(AU$2)),NETWORKDAYS.INTL(AU$1,AU$2,11,fériés!$D$4:$D$14),IF(MONTH($W20)=MONTH(AU$1),NETWORKDAYS.INTL(AU$1,$W20,11,fériés!$D$4:$D$14),0))))),0)),0)</f>
        <v>0</v>
      </c>
      <c r="AV20">
        <f>IFERROR(IF(IF(OR(YEAR($V20)=YEAR(AV$1),YEAR($W20)=YEAR(AV$1)),IF($C20="",0,IF($U20="Z",-IF(MONTH($V20)=MONTH(AV$1),IF(MONTH($W20)=MONTH(AV$1),NETWORKDAYS.INTL($V20,$W20,11,fériés!$D$4:$D$14),NETWORKDAYS.INTL($V20,AV$2,11,fériés!$D$4:$D$14)),IF(AND(MONTH($V20)&lt;MONTH(AV$1),MONTH($W20)&gt;MONTH(AV$2)),NETWORKDAYS.INTL(AV$1,AV$2,11,fériés!$D$4:$D$14),IF(MONTH($W20)=MONTH(AV$1),NETWORKDAYS.INTL(AV$1,$W20,11,fériés!$D$4:$D$14),0))),IF(MONTH($V20)=MONTH(AV$1),IF(MONTH($W20)=MONTH(AV$1),NETWORKDAYS.INTL($V20,$W20,11,fériés!$D$4:$D$14),NETWORKDAYS.INTL($V20,AV$2,11,fériés!$D$4:$D$14)),IF(AND(MONTH($V20)&lt;MONTH(AV$1),MONTH($W20)&gt;MONTH(AV$2)),NETWORKDAYS.INTL(AV$1,AV$2,11,fériés!$D$4:$D$14),IF(MONTH($W20)=MONTH(AV$1),NETWORKDAYS.INTL(AV$1,$W20,11,fériés!$D$4:$D$14),0))))),0)&gt;NETWORKDAYS.INTL(AV$1,AV$2,11,fériés!$D$4:$D$14),NETWORKDAYS.INTL(AV$1,AV$2,11,fériés!$D$4:$D$14),IF(OR(YEAR($V20)=YEAR(AV$1),YEAR($W20)=YEAR(AV$1)),IF($C20="",0,IF($U20="Z",-IF(MONTH($V20)=MONTH(AV$1),IF(MONTH($W20)=MONTH(AV$1),NETWORKDAYS.INTL($V20,$W20,11,fériés!$D$4:$D$14),NETWORKDAYS.INTL($V20,AV$2,11,fériés!$D$4:$D$14)),IF(AND(MONTH($V20)&lt;MONTH(AV$1),MONTH($W20)&gt;MONTH(AV$2)),NETWORKDAYS.INTL(AV$1,AV$2,11,fériés!$D$4:$D$14),IF(MONTH($W20)=MONTH(AV$1),NETWORKDAYS.INTL(AV$1,$W20,11,fériés!$D$4:$D$14),0))),IF(MONTH($V20)=MONTH(AV$1),IF(MONTH($W20)=MONTH(AV$1),NETWORKDAYS.INTL($V20,$W20,11,fériés!$D$4:$D$14),NETWORKDAYS.INTL($V20,AV$2,11,fériés!$D$4:$D$14)),IF(AND(MONTH($V20)&lt;MONTH(AV$1),MONTH($W20)&gt;MONTH(AV$2)),NETWORKDAYS.INTL(AV$1,AV$2,11,fériés!$D$4:$D$14),IF(MONTH($W20)=MONTH(AV$1),NETWORKDAYS.INTL(AV$1,$W20,11,fériés!$D$4:$D$14),0))))),0)),0)</f>
        <v>0</v>
      </c>
    </row>
    <row r="21" spans="1:48" x14ac:dyDescent="0.2">
      <c r="A21" s="1"/>
      <c r="B21" s="1"/>
      <c r="C21" s="1" t="s">
        <v>69</v>
      </c>
      <c r="D21" s="1" t="s">
        <v>70</v>
      </c>
      <c r="E21" s="2">
        <v>43573.083333333336</v>
      </c>
      <c r="F21" s="2">
        <v>43578.083333333336</v>
      </c>
      <c r="G21" s="1" t="s">
        <v>16</v>
      </c>
      <c r="H21" s="1" t="s">
        <v>21</v>
      </c>
      <c r="I21" s="1" t="s">
        <v>16</v>
      </c>
      <c r="J21" s="1" t="s">
        <v>26</v>
      </c>
      <c r="K21" s="1" t="s">
        <v>26</v>
      </c>
      <c r="L21" s="1" t="s">
        <v>16</v>
      </c>
      <c r="M21" s="20" t="str">
        <f>IFERROR(VLOOKUP(D21,'type d''absences'!$A:$C,3,FALSE),"")</f>
        <v>ATM</v>
      </c>
      <c r="N21">
        <f>IFERROR(VLOOKUP(B21,'[1]CB PRISME'!$A:$N,5,FALSE),0)</f>
        <v>0</v>
      </c>
      <c r="O21">
        <f>IFERROR(VLOOKUP(N21,'Cadre-Non Cadre'!$A:$C,3),0)</f>
        <v>0</v>
      </c>
      <c r="P21">
        <f>IFERROR(VLOOKUP(B21,'[1]CB PRISME'!$A:$N,13,FALSE),0)</f>
        <v>0</v>
      </c>
      <c r="Q21">
        <f t="shared" ref="Q21:Q32" si="7">+IFERROR(IF(OR(P21="02 - CDI",P21="01 - FONCT"),1,0),0)</f>
        <v>0</v>
      </c>
      <c r="R21">
        <f>IFERROR(VLOOKUP(B21,'[1]CB PRISME'!$A:$N,7,FALSE),0)</f>
        <v>0</v>
      </c>
      <c r="S21">
        <f>+VLOOKUP(B21,[2]FTP!$A:AL,23,FALSE)</f>
        <v>0</v>
      </c>
      <c r="T21">
        <f t="shared" ref="T21:T32" si="8">IF(P21=$T$1,1,0)</f>
        <v>0</v>
      </c>
      <c r="U21" s="5" t="str">
        <f t="shared" ref="U21:U32" si="9">LEFT(C21,1)</f>
        <v>M</v>
      </c>
      <c r="V21" s="2">
        <f t="shared" ref="V21:V32" si="10">IFERROR(IF($E21&lt;$Y$1,$Y$1,$E21),0)</f>
        <v>43573.083333333336</v>
      </c>
      <c r="W21" s="2">
        <f t="shared" ref="W21:W32" si="11">IFERROR(IF($F21&gt;$AV$2,$AV$2,$F21),0)</f>
        <v>43578.083333333336</v>
      </c>
      <c r="X21" s="33">
        <f>NETWORKDAYS.INTL(V21,W21,11,fériés!$C$4:$J$16)</f>
        <v>4</v>
      </c>
      <c r="Y21">
        <f>IFERROR(IF(IF(OR(YEAR($V21)=YEAR(Y$1),YEAR($W21)=YEAR(Y$1)),IF($C21="",0,IF($U21="Z",-IF(MONTH($V21)=MONTH(Y$1),IF(MONTH($W21)=MONTH(Y$1),NETWORKDAYS.INTL($V21,$W21,11,fériés!$D$4:$D$14),NETWORKDAYS.INTL($V21,Y$2,11,fériés!$D$4:$D$14)),IF(AND(MONTH($V21)&lt;MONTH(Y$1),MONTH($W21)&gt;MONTH(Y$2)),NETWORKDAYS.INTL(Y$1,Y$2,11,fériés!$D$4:$D$14),IF(MONTH($W21)=MONTH(Y$1),NETWORKDAYS.INTL(Y$1,$W21,11,fériés!$D$4:$D$14),0))),IF(MONTH($V21)=MONTH(Y$1),IF(MONTH($W21)=MONTH(Y$1),NETWORKDAYS.INTL($V21,$W21,11,fériés!$D$4:$D$14),NETWORKDAYS.INTL($V21,Y$2,11,fériés!$D$4:$D$14)),IF(AND(MONTH($V21)&lt;MONTH(Y$1),MONTH($W21)&gt;MONTH(Y$2)),NETWORKDAYS.INTL(Y$1,Y$2,11,fériés!$D$4:$D$14),IF(MONTH($W21)=MONTH(Y$1),NETWORKDAYS.INTL(Y$1,$W21,11,fériés!$D$4:$D$14),0))))),0)&gt;NETWORKDAYS.INTL(Y$1,Y$2,11,fériés!$D$4:$D$14),NETWORKDAYS.INTL(Y$1,Y$2,11,fériés!$D$4:$D$14),IF(OR(YEAR($V21)=YEAR(Y$1),YEAR($W21)=YEAR(Y$1)),IF($C21="",0,IF($U21="Z",-IF(MONTH($V21)=MONTH(Y$1),IF(MONTH($W21)=MONTH(Y$1),NETWORKDAYS.INTL($V21,$W21,11,fériés!$D$4:$D$14),NETWORKDAYS.INTL($V21,Y$2,11,fériés!$D$4:$D$14)),IF(AND(MONTH($V21)&lt;MONTH(Y$1),MONTH($W21)&gt;MONTH(Y$2)),NETWORKDAYS.INTL(Y$1,Y$2,11,fériés!$D$4:$D$14),IF(MONTH($W21)=MONTH(Y$1),NETWORKDAYS.INTL(Y$1,$W21,11,fériés!$D$4:$D$14),0))),IF(MONTH($V21)=MONTH(Y$1),IF(MONTH($W21)=MONTH(Y$1),NETWORKDAYS.INTL($V21,$W21,11,fériés!$D$4:$D$14),NETWORKDAYS.INTL($V21,Y$2,11,fériés!$D$4:$D$14)),IF(AND(MONTH($V21)&lt;MONTH(Y$1),MONTH($W21)&gt;MONTH(Y$2)),NETWORKDAYS.INTL(Y$1,Y$2,11,fériés!$D$4:$D$14),IF(MONTH($W21)=MONTH(Y$1),NETWORKDAYS.INTL(Y$1,$W21,11,fériés!$D$4:$D$14),0))))),0)),0)</f>
        <v>0</v>
      </c>
      <c r="Z21">
        <f>IFERROR(IF(IF(OR(YEAR($V21)=YEAR(Z$1),YEAR($W21)=YEAR(Z$1)),IF($C21="",0,IF($U21="Z",-IF(MONTH($V21)=MONTH(Z$1),IF(MONTH($W21)=MONTH(Z$1),NETWORKDAYS.INTL($V21,$W21,11,fériés!$D$4:$D$14),NETWORKDAYS.INTL($V21,Z$2,11,fériés!$D$4:$D$14)),IF(AND(MONTH($V21)&lt;MONTH(Z$1),MONTH($W21)&gt;MONTH(Z$2)),NETWORKDAYS.INTL(Z$1,Z$2,11,fériés!$D$4:$D$14),IF(MONTH($W21)=MONTH(Z$1),NETWORKDAYS.INTL(Z$1,$W21,11,fériés!$D$4:$D$14),0))),IF(MONTH($V21)=MONTH(Z$1),IF(MONTH($W21)=MONTH(Z$1),NETWORKDAYS.INTL($V21,$W21,11,fériés!$D$4:$D$14),NETWORKDAYS.INTL($V21,Z$2,11,fériés!$D$4:$D$14)),IF(AND(MONTH($V21)&lt;MONTH(Z$1),MONTH($W21)&gt;MONTH(Z$2)),NETWORKDAYS.INTL(Z$1,Z$2,11,fériés!$D$4:$D$14),IF(MONTH($W21)=MONTH(Z$1),NETWORKDAYS.INTL(Z$1,$W21,11,fériés!$D$4:$D$14),0))))),0)&gt;NETWORKDAYS.INTL(Z$1,Z$2,11,fériés!$D$4:$D$14),NETWORKDAYS.INTL(Z$1,Z$2,11,fériés!$D$4:$D$14),IF(OR(YEAR($V21)=YEAR(Z$1),YEAR($W21)=YEAR(Z$1)),IF($C21="",0,IF($U21="Z",-IF(MONTH($V21)=MONTH(Z$1),IF(MONTH($W21)=MONTH(Z$1),NETWORKDAYS.INTL($V21,$W21,11,fériés!$D$4:$D$14),NETWORKDAYS.INTL($V21,Z$2,11,fériés!$D$4:$D$14)),IF(AND(MONTH($V21)&lt;MONTH(Z$1),MONTH($W21)&gt;MONTH(Z$2)),NETWORKDAYS.INTL(Z$1,Z$2,11,fériés!$D$4:$D$14),IF(MONTH($W21)=MONTH(Z$1),NETWORKDAYS.INTL(Z$1,$W21,11,fériés!$D$4:$D$14),0))),IF(MONTH($V21)=MONTH(Z$1),IF(MONTH($W21)=MONTH(Z$1),NETWORKDAYS.INTL($V21,$W21,11,fériés!$D$4:$D$14),NETWORKDAYS.INTL($V21,Z$2,11,fériés!$D$4:$D$14)),IF(AND(MONTH($V21)&lt;MONTH(Z$1),MONTH($W21)&gt;MONTH(Z$2)),NETWORKDAYS.INTL(Z$1,Z$2,11,fériés!$D$4:$D$14),IF(MONTH($W21)=MONTH(Z$1),NETWORKDAYS.INTL(Z$1,$W21,11,fériés!$D$4:$D$14),0))))),0)),0)</f>
        <v>0</v>
      </c>
      <c r="AA21">
        <f>IFERROR(IF(IF(OR(YEAR($V21)=YEAR(AA$1),YEAR($W21)=YEAR(AA$1)),IF($C21="",0,IF($U21="Z",-IF(MONTH($V21)=MONTH(AA$1),IF(MONTH($W21)=MONTH(AA$1),NETWORKDAYS.INTL($V21,$W21,11,fériés!$D$4:$D$14),NETWORKDAYS.INTL($V21,AA$2,11,fériés!$D$4:$D$14)),IF(AND(MONTH($V21)&lt;MONTH(AA$1),MONTH($W21)&gt;MONTH(AA$2)),NETWORKDAYS.INTL(AA$1,AA$2,11,fériés!$D$4:$D$14),IF(MONTH($W21)=MONTH(AA$1),NETWORKDAYS.INTL(AA$1,$W21,11,fériés!$D$4:$D$14),0))),IF(MONTH($V21)=MONTH(AA$1),IF(MONTH($W21)=MONTH(AA$1),NETWORKDAYS.INTL($V21,$W21,11,fériés!$D$4:$D$14),NETWORKDAYS.INTL($V21,AA$2,11,fériés!$D$4:$D$14)),IF(AND(MONTH($V21)&lt;MONTH(AA$1),MONTH($W21)&gt;MONTH(AA$2)),NETWORKDAYS.INTL(AA$1,AA$2,11,fériés!$D$4:$D$14),IF(MONTH($W21)=MONTH(AA$1),NETWORKDAYS.INTL(AA$1,$W21,11,fériés!$D$4:$D$14),0))))),0)&gt;NETWORKDAYS.INTL(AA$1,AA$2,11,fériés!$D$4:$D$14),NETWORKDAYS.INTL(AA$1,AA$2,11,fériés!$D$4:$D$14),IF(OR(YEAR($V21)=YEAR(AA$1),YEAR($W21)=YEAR(AA$1)),IF($C21="",0,IF($U21="Z",-IF(MONTH($V21)=MONTH(AA$1),IF(MONTH($W21)=MONTH(AA$1),NETWORKDAYS.INTL($V21,$W21,11,fériés!$D$4:$D$14),NETWORKDAYS.INTL($V21,AA$2,11,fériés!$D$4:$D$14)),IF(AND(MONTH($V21)&lt;MONTH(AA$1),MONTH($W21)&gt;MONTH(AA$2)),NETWORKDAYS.INTL(AA$1,AA$2,11,fériés!$D$4:$D$14),IF(MONTH($W21)=MONTH(AA$1),NETWORKDAYS.INTL(AA$1,$W21,11,fériés!$D$4:$D$14),0))),IF(MONTH($V21)=MONTH(AA$1),IF(MONTH($W21)=MONTH(AA$1),NETWORKDAYS.INTL($V21,$W21,11,fériés!$D$4:$D$14),NETWORKDAYS.INTL($V21,AA$2,11,fériés!$D$4:$D$14)),IF(AND(MONTH($V21)&lt;MONTH(AA$1),MONTH($W21)&gt;MONTH(AA$2)),NETWORKDAYS.INTL(AA$1,AA$2,11,fériés!$D$4:$D$14),IF(MONTH($W21)=MONTH(AA$1),NETWORKDAYS.INTL(AA$1,$W21,11,fériés!$D$4:$D$14),0))))),0)),0)</f>
        <v>0</v>
      </c>
      <c r="AB21">
        <f>IFERROR(IF(IF(OR(YEAR($V21)=YEAR(AB$1),YEAR($W21)=YEAR(AB$1)),IF($C21="",0,IF($U21="Z",-IF(MONTH($V21)=MONTH(AB$1),IF(MONTH($W21)=MONTH(AB$1),NETWORKDAYS.INTL($V21,$W21,11,fériés!$D$4:$D$14),NETWORKDAYS.INTL($V21,AB$2,11,fériés!$D$4:$D$14)),IF(AND(MONTH($V21)&lt;MONTH(AB$1),MONTH($W21)&gt;MONTH(AB$2)),NETWORKDAYS.INTL(AB$1,AB$2,11,fériés!$D$4:$D$14),IF(MONTH($W21)=MONTH(AB$1),NETWORKDAYS.INTL(AB$1,$W21,11,fériés!$D$4:$D$14),0))),IF(MONTH($V21)=MONTH(AB$1),IF(MONTH($W21)=MONTH(AB$1),NETWORKDAYS.INTL($V21,$W21,11,fériés!$D$4:$D$14),NETWORKDAYS.INTL($V21,AB$2,11,fériés!$D$4:$D$14)),IF(AND(MONTH($V21)&lt;MONTH(AB$1),MONTH($W21)&gt;MONTH(AB$2)),NETWORKDAYS.INTL(AB$1,AB$2,11,fériés!$D$4:$D$14),IF(MONTH($W21)=MONTH(AB$1),NETWORKDAYS.INTL(AB$1,$W21,11,fériés!$D$4:$D$14),0))))),0)&gt;NETWORKDAYS.INTL(AB$1,AB$2,11,fériés!$D$4:$D$14),NETWORKDAYS.INTL(AB$1,AB$2,11,fériés!$D$4:$D$14),IF(OR(YEAR($V21)=YEAR(AB$1),YEAR($W21)=YEAR(AB$1)),IF($C21="",0,IF($U21="Z",-IF(MONTH($V21)=MONTH(AB$1),IF(MONTH($W21)=MONTH(AB$1),NETWORKDAYS.INTL($V21,$W21,11,fériés!$D$4:$D$14),NETWORKDAYS.INTL($V21,AB$2,11,fériés!$D$4:$D$14)),IF(AND(MONTH($V21)&lt;MONTH(AB$1),MONTH($W21)&gt;MONTH(AB$2)),NETWORKDAYS.INTL(AB$1,AB$2,11,fériés!$D$4:$D$14),IF(MONTH($W21)=MONTH(AB$1),NETWORKDAYS.INTL(AB$1,$W21,11,fériés!$D$4:$D$14),0))),IF(MONTH($V21)=MONTH(AB$1),IF(MONTH($W21)=MONTH(AB$1),NETWORKDAYS.INTL($V21,$W21,11,fériés!$D$4:$D$14),NETWORKDAYS.INTL($V21,AB$2,11,fériés!$D$4:$D$14)),IF(AND(MONTH($V21)&lt;MONTH(AB$1),MONTH($W21)&gt;MONTH(AB$2)),NETWORKDAYS.INTL(AB$1,AB$2,11,fériés!$D$4:$D$14),IF(MONTH($W21)=MONTH(AB$1),NETWORKDAYS.INTL(AB$1,$W21,11,fériés!$D$4:$D$14),0))))),0)),0)</f>
        <v>5</v>
      </c>
      <c r="AC21">
        <f>IFERROR(IF(IF(OR(YEAR($V21)=YEAR(AC$1),YEAR($W21)=YEAR(AC$1)),IF($C21="",0,IF($U21="Z",-IF(MONTH($V21)=MONTH(AC$1),IF(MONTH($W21)=MONTH(AC$1),NETWORKDAYS.INTL($V21,$W21,11,fériés!$D$4:$D$14),NETWORKDAYS.INTL($V21,AC$2,11,fériés!$D$4:$D$14)),IF(AND(MONTH($V21)&lt;MONTH(AC$1),MONTH($W21)&gt;MONTH(AC$2)),NETWORKDAYS.INTL(AC$1,AC$2,11,fériés!$D$4:$D$14),IF(MONTH($W21)=MONTH(AC$1),NETWORKDAYS.INTL(AC$1,$W21,11,fériés!$D$4:$D$14),0))),IF(MONTH($V21)=MONTH(AC$1),IF(MONTH($W21)=MONTH(AC$1),NETWORKDAYS.INTL($V21,$W21,11,fériés!$D$4:$D$14),NETWORKDAYS.INTL($V21,AC$2,11,fériés!$D$4:$D$14)),IF(AND(MONTH($V21)&lt;MONTH(AC$1),MONTH($W21)&gt;MONTH(AC$2)),NETWORKDAYS.INTL(AC$1,AC$2,11,fériés!$D$4:$D$14),IF(MONTH($W21)=MONTH(AC$1),NETWORKDAYS.INTL(AC$1,$W21,11,fériés!$D$4:$D$14),0))))),0)&gt;NETWORKDAYS.INTL(AC$1,AC$2,11,fériés!$D$4:$D$14),NETWORKDAYS.INTL(AC$1,AC$2,11,fériés!$D$4:$D$14),IF(OR(YEAR($V21)=YEAR(AC$1),YEAR($W21)=YEAR(AC$1)),IF($C21="",0,IF($U21="Z",-IF(MONTH($V21)=MONTH(AC$1),IF(MONTH($W21)=MONTH(AC$1),NETWORKDAYS.INTL($V21,$W21,11,fériés!$D$4:$D$14),NETWORKDAYS.INTL($V21,AC$2,11,fériés!$D$4:$D$14)),IF(AND(MONTH($V21)&lt;MONTH(AC$1),MONTH($W21)&gt;MONTH(AC$2)),NETWORKDAYS.INTL(AC$1,AC$2,11,fériés!$D$4:$D$14),IF(MONTH($W21)=MONTH(AC$1),NETWORKDAYS.INTL(AC$1,$W21,11,fériés!$D$4:$D$14),0))),IF(MONTH($V21)=MONTH(AC$1),IF(MONTH($W21)=MONTH(AC$1),NETWORKDAYS.INTL($V21,$W21,11,fériés!$D$4:$D$14),NETWORKDAYS.INTL($V21,AC$2,11,fériés!$D$4:$D$14)),IF(AND(MONTH($V21)&lt;MONTH(AC$1),MONTH($W21)&gt;MONTH(AC$2)),NETWORKDAYS.INTL(AC$1,AC$2,11,fériés!$D$4:$D$14),IF(MONTH($W21)=MONTH(AC$1),NETWORKDAYS.INTL(AC$1,$W21,11,fériés!$D$4:$D$14),0))))),0)),0)</f>
        <v>0</v>
      </c>
      <c r="AD21">
        <f>IFERROR(IF(IF(OR(YEAR($V21)=YEAR(AD$1),YEAR($W21)=YEAR(AD$1)),IF($C21="",0,IF($U21="Z",-IF(MONTH($V21)=MONTH(AD$1),IF(MONTH($W21)=MONTH(AD$1),NETWORKDAYS.INTL($V21,$W21,11,fériés!$D$4:$D$14),NETWORKDAYS.INTL($V21,AD$2,11,fériés!$D$4:$D$14)),IF(AND(MONTH($V21)&lt;MONTH(AD$1),MONTH($W21)&gt;MONTH(AD$2)),NETWORKDAYS.INTL(AD$1,AD$2,11,fériés!$D$4:$D$14),IF(MONTH($W21)=MONTH(AD$1),NETWORKDAYS.INTL(AD$1,$W21,11,fériés!$D$4:$D$14),0))),IF(MONTH($V21)=MONTH(AD$1),IF(MONTH($W21)=MONTH(AD$1),NETWORKDAYS.INTL($V21,$W21,11,fériés!$D$4:$D$14),NETWORKDAYS.INTL($V21,AD$2,11,fériés!$D$4:$D$14)),IF(AND(MONTH($V21)&lt;MONTH(AD$1),MONTH($W21)&gt;MONTH(AD$2)),NETWORKDAYS.INTL(AD$1,AD$2,11,fériés!$D$4:$D$14),IF(MONTH($W21)=MONTH(AD$1),NETWORKDAYS.INTL(AD$1,$W21,11,fériés!$D$4:$D$14),0))))),0)&gt;NETWORKDAYS.INTL(AD$1,AD$2,11,fériés!$D$4:$D$14),NETWORKDAYS.INTL(AD$1,AD$2,11,fériés!$D$4:$D$14),IF(OR(YEAR($V21)=YEAR(AD$1),YEAR($W21)=YEAR(AD$1)),IF($C21="",0,IF($U21="Z",-IF(MONTH($V21)=MONTH(AD$1),IF(MONTH($W21)=MONTH(AD$1),NETWORKDAYS.INTL($V21,$W21,11,fériés!$D$4:$D$14),NETWORKDAYS.INTL($V21,AD$2,11,fériés!$D$4:$D$14)),IF(AND(MONTH($V21)&lt;MONTH(AD$1),MONTH($W21)&gt;MONTH(AD$2)),NETWORKDAYS.INTL(AD$1,AD$2,11,fériés!$D$4:$D$14),IF(MONTH($W21)=MONTH(AD$1),NETWORKDAYS.INTL(AD$1,$W21,11,fériés!$D$4:$D$14),0))),IF(MONTH($V21)=MONTH(AD$1),IF(MONTH($W21)=MONTH(AD$1),NETWORKDAYS.INTL($V21,$W21,11,fériés!$D$4:$D$14),NETWORKDAYS.INTL($V21,AD$2,11,fériés!$D$4:$D$14)),IF(AND(MONTH($V21)&lt;MONTH(AD$1),MONTH($W21)&gt;MONTH(AD$2)),NETWORKDAYS.INTL(AD$1,AD$2,11,fériés!$D$4:$D$14),IF(MONTH($W21)=MONTH(AD$1),NETWORKDAYS.INTL(AD$1,$W21,11,fériés!$D$4:$D$14),0))))),0)),0)</f>
        <v>0</v>
      </c>
      <c r="AE21">
        <f>IFERROR(IF(IF(OR(YEAR($V21)=YEAR(AE$1),YEAR($W21)=YEAR(AE$1)),IF($C21="",0,IF($U21="Z",-IF(MONTH($V21)=MONTH(AE$1),IF(MONTH($W21)=MONTH(AE$1),NETWORKDAYS.INTL($V21,$W21,11,fériés!$D$4:$D$14),NETWORKDAYS.INTL($V21,AE$2,11,fériés!$D$4:$D$14)),IF(AND(MONTH($V21)&lt;MONTH(AE$1),MONTH($W21)&gt;MONTH(AE$2)),NETWORKDAYS.INTL(AE$1,AE$2,11,fériés!$D$4:$D$14),IF(MONTH($W21)=MONTH(AE$1),NETWORKDAYS.INTL(AE$1,$W21,11,fériés!$D$4:$D$14),0))),IF(MONTH($V21)=MONTH(AE$1),IF(MONTH($W21)=MONTH(AE$1),NETWORKDAYS.INTL($V21,$W21,11,fériés!$D$4:$D$14),NETWORKDAYS.INTL($V21,AE$2,11,fériés!$D$4:$D$14)),IF(AND(MONTH($V21)&lt;MONTH(AE$1),MONTH($W21)&gt;MONTH(AE$2)),NETWORKDAYS.INTL(AE$1,AE$2,11,fériés!$D$4:$D$14),IF(MONTH($W21)=MONTH(AE$1),NETWORKDAYS.INTL(AE$1,$W21,11,fériés!$D$4:$D$14),0))))),0)&gt;NETWORKDAYS.INTL(AE$1,AE$2,11,fériés!$D$4:$D$14),NETWORKDAYS.INTL(AE$1,AE$2,11,fériés!$D$4:$D$14),IF(OR(YEAR($V21)=YEAR(AE$1),YEAR($W21)=YEAR(AE$1)),IF($C21="",0,IF($U21="Z",-IF(MONTH($V21)=MONTH(AE$1),IF(MONTH($W21)=MONTH(AE$1),NETWORKDAYS.INTL($V21,$W21,11,fériés!$D$4:$D$14),NETWORKDAYS.INTL($V21,AE$2,11,fériés!$D$4:$D$14)),IF(AND(MONTH($V21)&lt;MONTH(AE$1),MONTH($W21)&gt;MONTH(AE$2)),NETWORKDAYS.INTL(AE$1,AE$2,11,fériés!$D$4:$D$14),IF(MONTH($W21)=MONTH(AE$1),NETWORKDAYS.INTL(AE$1,$W21,11,fériés!$D$4:$D$14),0))),IF(MONTH($V21)=MONTH(AE$1),IF(MONTH($W21)=MONTH(AE$1),NETWORKDAYS.INTL($V21,$W21,11,fériés!$D$4:$D$14),NETWORKDAYS.INTL($V21,AE$2,11,fériés!$D$4:$D$14)),IF(AND(MONTH($V21)&lt;MONTH(AE$1),MONTH($W21)&gt;MONTH(AE$2)),NETWORKDAYS.INTL(AE$1,AE$2,11,fériés!$D$4:$D$14),IF(MONTH($W21)=MONTH(AE$1),NETWORKDAYS.INTL(AE$1,$W21,11,fériés!$D$4:$D$14),0))))),0)),0)</f>
        <v>0</v>
      </c>
      <c r="AF21">
        <f>IFERROR(IF(IF(OR(YEAR($V21)=YEAR(AF$1),YEAR($W21)=YEAR(AF$1)),IF($C21="",0,IF($U21="Z",-IF(MONTH($V21)=MONTH(AF$1),IF(MONTH($W21)=MONTH(AF$1),NETWORKDAYS.INTL($V21,$W21,11,fériés!$D$4:$D$14),NETWORKDAYS.INTL($V21,AF$2,11,fériés!$D$4:$D$14)),IF(AND(MONTH($V21)&lt;MONTH(AF$1),MONTH($W21)&gt;MONTH(AF$2)),NETWORKDAYS.INTL(AF$1,AF$2,11,fériés!$D$4:$D$14),IF(MONTH($W21)=MONTH(AF$1),NETWORKDAYS.INTL(AF$1,$W21,11,fériés!$D$4:$D$14),0))),IF(MONTH($V21)=MONTH(AF$1),IF(MONTH($W21)=MONTH(AF$1),NETWORKDAYS.INTL($V21,$W21,11,fériés!$D$4:$D$14),NETWORKDAYS.INTL($V21,AF$2,11,fériés!$D$4:$D$14)),IF(AND(MONTH($V21)&lt;MONTH(AF$1),MONTH($W21)&gt;MONTH(AF$2)),NETWORKDAYS.INTL(AF$1,AF$2,11,fériés!$D$4:$D$14),IF(MONTH($W21)=MONTH(AF$1),NETWORKDAYS.INTL(AF$1,$W21,11,fériés!$D$4:$D$14),0))))),0)&gt;NETWORKDAYS.INTL(AF$1,AF$2,11,fériés!$D$4:$D$14),NETWORKDAYS.INTL(AF$1,AF$2,11,fériés!$D$4:$D$14),IF(OR(YEAR($V21)=YEAR(AF$1),YEAR($W21)=YEAR(AF$1)),IF($C21="",0,IF($U21="Z",-IF(MONTH($V21)=MONTH(AF$1),IF(MONTH($W21)=MONTH(AF$1),NETWORKDAYS.INTL($V21,$W21,11,fériés!$D$4:$D$14),NETWORKDAYS.INTL($V21,AF$2,11,fériés!$D$4:$D$14)),IF(AND(MONTH($V21)&lt;MONTH(AF$1),MONTH($W21)&gt;MONTH(AF$2)),NETWORKDAYS.INTL(AF$1,AF$2,11,fériés!$D$4:$D$14),IF(MONTH($W21)=MONTH(AF$1),NETWORKDAYS.INTL(AF$1,$W21,11,fériés!$D$4:$D$14),0))),IF(MONTH($V21)=MONTH(AF$1),IF(MONTH($W21)=MONTH(AF$1),NETWORKDAYS.INTL($V21,$W21,11,fériés!$D$4:$D$14),NETWORKDAYS.INTL($V21,AF$2,11,fériés!$D$4:$D$14)),IF(AND(MONTH($V21)&lt;MONTH(AF$1),MONTH($W21)&gt;MONTH(AF$2)),NETWORKDAYS.INTL(AF$1,AF$2,11,fériés!$D$4:$D$14),IF(MONTH($W21)=MONTH(AF$1),NETWORKDAYS.INTL(AF$1,$W21,11,fériés!$D$4:$D$14),0))))),0)),0)</f>
        <v>0</v>
      </c>
      <c r="AG21">
        <f>IFERROR(IF(IF(OR(YEAR($V21)=YEAR(AG$1),YEAR($W21)=YEAR(AG$1)),IF($C21="",0,IF($U21="Z",-IF(MONTH($V21)=MONTH(AG$1),IF(MONTH($W21)=MONTH(AG$1),NETWORKDAYS.INTL($V21,$W21,11,fériés!$D$4:$D$14),NETWORKDAYS.INTL($V21,AG$2,11,fériés!$D$4:$D$14)),IF(AND(MONTH($V21)&lt;MONTH(AG$1),MONTH($W21)&gt;MONTH(AG$2)),NETWORKDAYS.INTL(AG$1,AG$2,11,fériés!$D$4:$D$14),IF(MONTH($W21)=MONTH(AG$1),NETWORKDAYS.INTL(AG$1,$W21,11,fériés!$D$4:$D$14),0))),IF(MONTH($V21)=MONTH(AG$1),IF(MONTH($W21)=MONTH(AG$1),NETWORKDAYS.INTL($V21,$W21,11,fériés!$D$4:$D$14),NETWORKDAYS.INTL($V21,AG$2,11,fériés!$D$4:$D$14)),IF(AND(MONTH($V21)&lt;MONTH(AG$1),MONTH($W21)&gt;MONTH(AG$2)),NETWORKDAYS.INTL(AG$1,AG$2,11,fériés!$D$4:$D$14),IF(MONTH($W21)=MONTH(AG$1),NETWORKDAYS.INTL(AG$1,$W21,11,fériés!$D$4:$D$14),0))))),0)&gt;NETWORKDAYS.INTL(AG$1,AG$2,11,fériés!$D$4:$D$14),NETWORKDAYS.INTL(AG$1,AG$2,11,fériés!$D$4:$D$14),IF(OR(YEAR($V21)=YEAR(AG$1),YEAR($W21)=YEAR(AG$1)),IF($C21="",0,IF($U21="Z",-IF(MONTH($V21)=MONTH(AG$1),IF(MONTH($W21)=MONTH(AG$1),NETWORKDAYS.INTL($V21,$W21,11,fériés!$D$4:$D$14),NETWORKDAYS.INTL($V21,AG$2,11,fériés!$D$4:$D$14)),IF(AND(MONTH($V21)&lt;MONTH(AG$1),MONTH($W21)&gt;MONTH(AG$2)),NETWORKDAYS.INTL(AG$1,AG$2,11,fériés!$D$4:$D$14),IF(MONTH($W21)=MONTH(AG$1),NETWORKDAYS.INTL(AG$1,$W21,11,fériés!$D$4:$D$14),0))),IF(MONTH($V21)=MONTH(AG$1),IF(MONTH($W21)=MONTH(AG$1),NETWORKDAYS.INTL($V21,$W21,11,fériés!$D$4:$D$14),NETWORKDAYS.INTL($V21,AG$2,11,fériés!$D$4:$D$14)),IF(AND(MONTH($V21)&lt;MONTH(AG$1),MONTH($W21)&gt;MONTH(AG$2)),NETWORKDAYS.INTL(AG$1,AG$2,11,fériés!$D$4:$D$14),IF(MONTH($W21)=MONTH(AG$1),NETWORKDAYS.INTL(AG$1,$W21,11,fériés!$D$4:$D$14),0))))),0)),0)</f>
        <v>0</v>
      </c>
      <c r="AH21">
        <f>IFERROR(IF(IF(OR(YEAR($V21)=YEAR(AH$1),YEAR($W21)=YEAR(AH$1)),IF($C21="",0,IF($U21="Z",-IF(MONTH($V21)=MONTH(AH$1),IF(MONTH($W21)=MONTH(AH$1),NETWORKDAYS.INTL($V21,$W21,11,fériés!$D$4:$D$14),NETWORKDAYS.INTL($V21,AH$2,11,fériés!$D$4:$D$14)),IF(AND(MONTH($V21)&lt;MONTH(AH$1),MONTH($W21)&gt;MONTH(AH$2)),NETWORKDAYS.INTL(AH$1,AH$2,11,fériés!$D$4:$D$14),IF(MONTH($W21)=MONTH(AH$1),NETWORKDAYS.INTL(AH$1,$W21,11,fériés!$D$4:$D$14),0))),IF(MONTH($V21)=MONTH(AH$1),IF(MONTH($W21)=MONTH(AH$1),NETWORKDAYS.INTL($V21,$W21,11,fériés!$D$4:$D$14),NETWORKDAYS.INTL($V21,AH$2,11,fériés!$D$4:$D$14)),IF(AND(MONTH($V21)&lt;MONTH(AH$1),MONTH($W21)&gt;MONTH(AH$2)),NETWORKDAYS.INTL(AH$1,AH$2,11,fériés!$D$4:$D$14),IF(MONTH($W21)=MONTH(AH$1),NETWORKDAYS.INTL(AH$1,$W21,11,fériés!$D$4:$D$14),0))))),0)&gt;NETWORKDAYS.INTL(AH$1,AH$2,11,fériés!$D$4:$D$14),NETWORKDAYS.INTL(AH$1,AH$2,11,fériés!$D$4:$D$14),IF(OR(YEAR($V21)=YEAR(AH$1),YEAR($W21)=YEAR(AH$1)),IF($C21="",0,IF($U21="Z",-IF(MONTH($V21)=MONTH(AH$1),IF(MONTH($W21)=MONTH(AH$1),NETWORKDAYS.INTL($V21,$W21,11,fériés!$D$4:$D$14),NETWORKDAYS.INTL($V21,AH$2,11,fériés!$D$4:$D$14)),IF(AND(MONTH($V21)&lt;MONTH(AH$1),MONTH($W21)&gt;MONTH(AH$2)),NETWORKDAYS.INTL(AH$1,AH$2,11,fériés!$D$4:$D$14),IF(MONTH($W21)=MONTH(AH$1),NETWORKDAYS.INTL(AH$1,$W21,11,fériés!$D$4:$D$14),0))),IF(MONTH($V21)=MONTH(AH$1),IF(MONTH($W21)=MONTH(AH$1),NETWORKDAYS.INTL($V21,$W21,11,fériés!$D$4:$D$14),NETWORKDAYS.INTL($V21,AH$2,11,fériés!$D$4:$D$14)),IF(AND(MONTH($V21)&lt;MONTH(AH$1),MONTH($W21)&gt;MONTH(AH$2)),NETWORKDAYS.INTL(AH$1,AH$2,11,fériés!$D$4:$D$14),IF(MONTH($W21)=MONTH(AH$1),NETWORKDAYS.INTL(AH$1,$W21,11,fériés!$D$4:$D$14),0))))),0)),0)</f>
        <v>0</v>
      </c>
      <c r="AI21">
        <f>IFERROR(IF(IF(OR(YEAR($V21)=YEAR(AI$1),YEAR($W21)=YEAR(AI$1)),IF($C21="",0,IF($U21="Z",-IF(MONTH($V21)=MONTH(AI$1),IF(MONTH($W21)=MONTH(AI$1),NETWORKDAYS.INTL($V21,$W21,11,fériés!$D$4:$D$14),NETWORKDAYS.INTL($V21,AI$2,11,fériés!$D$4:$D$14)),IF(AND(MONTH($V21)&lt;MONTH(AI$1),MONTH($W21)&gt;MONTH(AI$2)),NETWORKDAYS.INTL(AI$1,AI$2,11,fériés!$D$4:$D$14),IF(MONTH($W21)=MONTH(AI$1),NETWORKDAYS.INTL(AI$1,$W21,11,fériés!$D$4:$D$14),0))),IF(MONTH($V21)=MONTH(AI$1),IF(MONTH($W21)=MONTH(AI$1),NETWORKDAYS.INTL($V21,$W21,11,fériés!$D$4:$D$14),NETWORKDAYS.INTL($V21,AI$2,11,fériés!$D$4:$D$14)),IF(AND(MONTH($V21)&lt;MONTH(AI$1),MONTH($W21)&gt;MONTH(AI$2)),NETWORKDAYS.INTL(AI$1,AI$2,11,fériés!$D$4:$D$14),IF(MONTH($W21)=MONTH(AI$1),NETWORKDAYS.INTL(AI$1,$W21,11,fériés!$D$4:$D$14),0))))),0)&gt;NETWORKDAYS.INTL(AI$1,AI$2,11,fériés!$D$4:$D$14),NETWORKDAYS.INTL(AI$1,AI$2,11,fériés!$D$4:$D$14),IF(OR(YEAR($V21)=YEAR(AI$1),YEAR($W21)=YEAR(AI$1)),IF($C21="",0,IF($U21="Z",-IF(MONTH($V21)=MONTH(AI$1),IF(MONTH($W21)=MONTH(AI$1),NETWORKDAYS.INTL($V21,$W21,11,fériés!$D$4:$D$14),NETWORKDAYS.INTL($V21,AI$2,11,fériés!$D$4:$D$14)),IF(AND(MONTH($V21)&lt;MONTH(AI$1),MONTH($W21)&gt;MONTH(AI$2)),NETWORKDAYS.INTL(AI$1,AI$2,11,fériés!$D$4:$D$14),IF(MONTH($W21)=MONTH(AI$1),NETWORKDAYS.INTL(AI$1,$W21,11,fériés!$D$4:$D$14),0))),IF(MONTH($V21)=MONTH(AI$1),IF(MONTH($W21)=MONTH(AI$1),NETWORKDAYS.INTL($V21,$W21,11,fériés!$D$4:$D$14),NETWORKDAYS.INTL($V21,AI$2,11,fériés!$D$4:$D$14)),IF(AND(MONTH($V21)&lt;MONTH(AI$1),MONTH($W21)&gt;MONTH(AI$2)),NETWORKDAYS.INTL(AI$1,AI$2,11,fériés!$D$4:$D$14),IF(MONTH($W21)=MONTH(AI$1),NETWORKDAYS.INTL(AI$1,$W21,11,fériés!$D$4:$D$14),0))))),0)),0)</f>
        <v>0</v>
      </c>
      <c r="AJ21">
        <f>IFERROR(IF(IF(OR(YEAR($V21)=YEAR(AJ$1),YEAR($W21)=YEAR(AJ$1)),IF($C21="",0,IF($U21="Z",-IF(MONTH($V21)=MONTH(AJ$1),IF(MONTH($W21)=MONTH(AJ$1),NETWORKDAYS.INTL($V21,$W21,11,fériés!$D$4:$D$14),NETWORKDAYS.INTL($V21,AJ$2,11,fériés!$D$4:$D$14)),IF(AND(MONTH($V21)&lt;MONTH(AJ$1),MONTH($W21)&gt;MONTH(AJ$2)),NETWORKDAYS.INTL(AJ$1,AJ$2,11,fériés!$D$4:$D$14),IF(MONTH($W21)=MONTH(AJ$1),NETWORKDAYS.INTL(AJ$1,$W21,11,fériés!$D$4:$D$14),0))),IF(MONTH($V21)=MONTH(AJ$1),IF(MONTH($W21)=MONTH(AJ$1),NETWORKDAYS.INTL($V21,$W21,11,fériés!$D$4:$D$14),NETWORKDAYS.INTL($V21,AJ$2,11,fériés!$D$4:$D$14)),IF(AND(MONTH($V21)&lt;MONTH(AJ$1),MONTH($W21)&gt;MONTH(AJ$2)),NETWORKDAYS.INTL(AJ$1,AJ$2,11,fériés!$D$4:$D$14),IF(MONTH($W21)=MONTH(AJ$1),NETWORKDAYS.INTL(AJ$1,$W21,11,fériés!$D$4:$D$14),0))))),0)&gt;NETWORKDAYS.INTL(AJ$1,AJ$2,11,fériés!$D$4:$D$14),NETWORKDAYS.INTL(AJ$1,AJ$2,11,fériés!$D$4:$D$14),IF(OR(YEAR($V21)=YEAR(AJ$1),YEAR($W21)=YEAR(AJ$1)),IF($C21="",0,IF($U21="Z",-IF(MONTH($V21)=MONTH(AJ$1),IF(MONTH($W21)=MONTH(AJ$1),NETWORKDAYS.INTL($V21,$W21,11,fériés!$D$4:$D$14),NETWORKDAYS.INTL($V21,AJ$2,11,fériés!$D$4:$D$14)),IF(AND(MONTH($V21)&lt;MONTH(AJ$1),MONTH($W21)&gt;MONTH(AJ$2)),NETWORKDAYS.INTL(AJ$1,AJ$2,11,fériés!$D$4:$D$14),IF(MONTH($W21)=MONTH(AJ$1),NETWORKDAYS.INTL(AJ$1,$W21,11,fériés!$D$4:$D$14),0))),IF(MONTH($V21)=MONTH(AJ$1),IF(MONTH($W21)=MONTH(AJ$1),NETWORKDAYS.INTL($V21,$W21,11,fériés!$D$4:$D$14),NETWORKDAYS.INTL($V21,AJ$2,11,fériés!$D$4:$D$14)),IF(AND(MONTH($V21)&lt;MONTH(AJ$1),MONTH($W21)&gt;MONTH(AJ$2)),NETWORKDAYS.INTL(AJ$1,AJ$2,11,fériés!$D$4:$D$14),IF(MONTH($W21)=MONTH(AJ$1),NETWORKDAYS.INTL(AJ$1,$W21,11,fériés!$D$4:$D$14),0))))),0)),0)</f>
        <v>0</v>
      </c>
      <c r="AK21">
        <f>IFERROR(IF(IF(OR(YEAR($V21)=YEAR(AK$1),YEAR($W21)=YEAR(AK$1)),IF($C21="",0,IF($U21="Z",-IF(MONTH($V21)=MONTH(AK$1),IF(MONTH($W21)=MONTH(AK$1),NETWORKDAYS.INTL($V21,$W21,11,fériés!$D$4:$D$14),NETWORKDAYS.INTL($V21,AK$2,11,fériés!$D$4:$D$14)),IF(AND(MONTH($V21)&lt;MONTH(AK$1),MONTH($W21)&gt;MONTH(AK$2)),NETWORKDAYS.INTL(AK$1,AK$2,11,fériés!$D$4:$D$14),IF(MONTH($W21)=MONTH(AK$1),NETWORKDAYS.INTL(AK$1,$W21,11,fériés!$D$4:$D$14),0))),IF(MONTH($V21)=MONTH(AK$1),IF(MONTH($W21)=MONTH(AK$1),NETWORKDAYS.INTL($V21,$W21,11,fériés!$D$4:$D$14),NETWORKDAYS.INTL($V21,AK$2,11,fériés!$D$4:$D$14)),IF(AND(MONTH($V21)&lt;MONTH(AK$1),MONTH($W21)&gt;MONTH(AK$2)),NETWORKDAYS.INTL(AK$1,AK$2,11,fériés!$D$4:$D$14),IF(MONTH($W21)=MONTH(AK$1),NETWORKDAYS.INTL(AK$1,$W21,11,fériés!$D$4:$D$14),0))))),0)&gt;NETWORKDAYS.INTL(AK$1,AK$2,11,fériés!$D$4:$D$14),NETWORKDAYS.INTL(AK$1,AK$2,11,fériés!$D$4:$D$14),IF(OR(YEAR($V21)=YEAR(AK$1),YEAR($W21)=YEAR(AK$1)),IF($C21="",0,IF($U21="Z",-IF(MONTH($V21)=MONTH(AK$1),IF(MONTH($W21)=MONTH(AK$1),NETWORKDAYS.INTL($V21,$W21,11,fériés!$D$4:$D$14),NETWORKDAYS.INTL($V21,AK$2,11,fériés!$D$4:$D$14)),IF(AND(MONTH($V21)&lt;MONTH(AK$1),MONTH($W21)&gt;MONTH(AK$2)),NETWORKDAYS.INTL(AK$1,AK$2,11,fériés!$D$4:$D$14),IF(MONTH($W21)=MONTH(AK$1),NETWORKDAYS.INTL(AK$1,$W21,11,fériés!$D$4:$D$14),0))),IF(MONTH($V21)=MONTH(AK$1),IF(MONTH($W21)=MONTH(AK$1),NETWORKDAYS.INTL($V21,$W21,11,fériés!$D$4:$D$14),NETWORKDAYS.INTL($V21,AK$2,11,fériés!$D$4:$D$14)),IF(AND(MONTH($V21)&lt;MONTH(AK$1),MONTH($W21)&gt;MONTH(AK$2)),NETWORKDAYS.INTL(AK$1,AK$2,11,fériés!$D$4:$D$14),IF(MONTH($W21)=MONTH(AK$1),NETWORKDAYS.INTL(AK$1,$W21,11,fériés!$D$4:$D$14),0))))),0)),0)</f>
        <v>0</v>
      </c>
      <c r="AL21">
        <f>IFERROR(IF(IF(OR(YEAR($V21)=YEAR(AL$1),YEAR($W21)=YEAR(AL$1)),IF($C21="",0,IF($U21="Z",-IF(MONTH($V21)=MONTH(AL$1),IF(MONTH($W21)=MONTH(AL$1),NETWORKDAYS.INTL($V21,$W21,11,fériés!$D$4:$D$14),NETWORKDAYS.INTL($V21,AL$2,11,fériés!$D$4:$D$14)),IF(AND(MONTH($V21)&lt;MONTH(AL$1),MONTH($W21)&gt;MONTH(AL$2)),NETWORKDAYS.INTL(AL$1,AL$2,11,fériés!$D$4:$D$14),IF(MONTH($W21)=MONTH(AL$1),NETWORKDAYS.INTL(AL$1,$W21,11,fériés!$D$4:$D$14),0))),IF(MONTH($V21)=MONTH(AL$1),IF(MONTH($W21)=MONTH(AL$1),NETWORKDAYS.INTL($V21,$W21,11,fériés!$D$4:$D$14),NETWORKDAYS.INTL($V21,AL$2,11,fériés!$D$4:$D$14)),IF(AND(MONTH($V21)&lt;MONTH(AL$1),MONTH($W21)&gt;MONTH(AL$2)),NETWORKDAYS.INTL(AL$1,AL$2,11,fériés!$D$4:$D$14),IF(MONTH($W21)=MONTH(AL$1),NETWORKDAYS.INTL(AL$1,$W21,11,fériés!$D$4:$D$14),0))))),0)&gt;NETWORKDAYS.INTL(AL$1,AL$2,11,fériés!$D$4:$D$14),NETWORKDAYS.INTL(AL$1,AL$2,11,fériés!$D$4:$D$14),IF(OR(YEAR($V21)=YEAR(AL$1),YEAR($W21)=YEAR(AL$1)),IF($C21="",0,IF($U21="Z",-IF(MONTH($V21)=MONTH(AL$1),IF(MONTH($W21)=MONTH(AL$1),NETWORKDAYS.INTL($V21,$W21,11,fériés!$D$4:$D$14),NETWORKDAYS.INTL($V21,AL$2,11,fériés!$D$4:$D$14)),IF(AND(MONTH($V21)&lt;MONTH(AL$1),MONTH($W21)&gt;MONTH(AL$2)),NETWORKDAYS.INTL(AL$1,AL$2,11,fériés!$D$4:$D$14),IF(MONTH($W21)=MONTH(AL$1),NETWORKDAYS.INTL(AL$1,$W21,11,fériés!$D$4:$D$14),0))),IF(MONTH($V21)=MONTH(AL$1),IF(MONTH($W21)=MONTH(AL$1),NETWORKDAYS.INTL($V21,$W21,11,fériés!$D$4:$D$14),NETWORKDAYS.INTL($V21,AL$2,11,fériés!$D$4:$D$14)),IF(AND(MONTH($V21)&lt;MONTH(AL$1),MONTH($W21)&gt;MONTH(AL$2)),NETWORKDAYS.INTL(AL$1,AL$2,11,fériés!$D$4:$D$14),IF(MONTH($W21)=MONTH(AL$1),NETWORKDAYS.INTL(AL$1,$W21,11,fériés!$D$4:$D$14),0))))),0)),0)</f>
        <v>0</v>
      </c>
      <c r="AM21">
        <f>IFERROR(IF(IF(OR(YEAR($V21)=YEAR(AM$1),YEAR($W21)=YEAR(AM$1)),IF($C21="",0,IF($U21="Z",-IF(MONTH($V21)=MONTH(AM$1),IF(MONTH($W21)=MONTH(AM$1),NETWORKDAYS.INTL($V21,$W21,11,fériés!$D$4:$D$14),NETWORKDAYS.INTL($V21,AM$2,11,fériés!$D$4:$D$14)),IF(AND(MONTH($V21)&lt;MONTH(AM$1),MONTH($W21)&gt;MONTH(AM$2)),NETWORKDAYS.INTL(AM$1,AM$2,11,fériés!$D$4:$D$14),IF(MONTH($W21)=MONTH(AM$1),NETWORKDAYS.INTL(AM$1,$W21,11,fériés!$D$4:$D$14),0))),IF(MONTH($V21)=MONTH(AM$1),IF(MONTH($W21)=MONTH(AM$1),NETWORKDAYS.INTL($V21,$W21,11,fériés!$D$4:$D$14),NETWORKDAYS.INTL($V21,AM$2,11,fériés!$D$4:$D$14)),IF(AND(MONTH($V21)&lt;MONTH(AM$1),MONTH($W21)&gt;MONTH(AM$2)),NETWORKDAYS.INTL(AM$1,AM$2,11,fériés!$D$4:$D$14),IF(MONTH($W21)=MONTH(AM$1),NETWORKDAYS.INTL(AM$1,$W21,11,fériés!$D$4:$D$14),0))))),0)&gt;NETWORKDAYS.INTL(AM$1,AM$2,11,fériés!$D$4:$D$14),NETWORKDAYS.INTL(AM$1,AM$2,11,fériés!$D$4:$D$14),IF(OR(YEAR($V21)=YEAR(AM$1),YEAR($W21)=YEAR(AM$1)),IF($C21="",0,IF($U21="Z",-IF(MONTH($V21)=MONTH(AM$1),IF(MONTH($W21)=MONTH(AM$1),NETWORKDAYS.INTL($V21,$W21,11,fériés!$D$4:$D$14),NETWORKDAYS.INTL($V21,AM$2,11,fériés!$D$4:$D$14)),IF(AND(MONTH($V21)&lt;MONTH(AM$1),MONTH($W21)&gt;MONTH(AM$2)),NETWORKDAYS.INTL(AM$1,AM$2,11,fériés!$D$4:$D$14),IF(MONTH($W21)=MONTH(AM$1),NETWORKDAYS.INTL(AM$1,$W21,11,fériés!$D$4:$D$14),0))),IF(MONTH($V21)=MONTH(AM$1),IF(MONTH($W21)=MONTH(AM$1),NETWORKDAYS.INTL($V21,$W21,11,fériés!$D$4:$D$14),NETWORKDAYS.INTL($V21,AM$2,11,fériés!$D$4:$D$14)),IF(AND(MONTH($V21)&lt;MONTH(AM$1),MONTH($W21)&gt;MONTH(AM$2)),NETWORKDAYS.INTL(AM$1,AM$2,11,fériés!$D$4:$D$14),IF(MONTH($W21)=MONTH(AM$1),NETWORKDAYS.INTL(AM$1,$W21,11,fériés!$D$4:$D$14),0))))),0)),0)</f>
        <v>0</v>
      </c>
      <c r="AN21">
        <f>IFERROR(IF(IF(OR(YEAR($V21)=YEAR(AN$1),YEAR($W21)=YEAR(AN$1)),IF($C21="",0,IF($U21="Z",-IF(MONTH($V21)=MONTH(AN$1),IF(MONTH($W21)=MONTH(AN$1),NETWORKDAYS.INTL($V21,$W21,11,fériés!$D$4:$D$14),NETWORKDAYS.INTL($V21,AN$2,11,fériés!$D$4:$D$14)),IF(AND(MONTH($V21)&lt;MONTH(AN$1),MONTH($W21)&gt;MONTH(AN$2)),NETWORKDAYS.INTL(AN$1,AN$2,11,fériés!$D$4:$D$14),IF(MONTH($W21)=MONTH(AN$1),NETWORKDAYS.INTL(AN$1,$W21,11,fériés!$D$4:$D$14),0))),IF(MONTH($V21)=MONTH(AN$1),IF(MONTH($W21)=MONTH(AN$1),NETWORKDAYS.INTL($V21,$W21,11,fériés!$D$4:$D$14),NETWORKDAYS.INTL($V21,AN$2,11,fériés!$D$4:$D$14)),IF(AND(MONTH($V21)&lt;MONTH(AN$1),MONTH($W21)&gt;MONTH(AN$2)),NETWORKDAYS.INTL(AN$1,AN$2,11,fériés!$D$4:$D$14),IF(MONTH($W21)=MONTH(AN$1),NETWORKDAYS.INTL(AN$1,$W21,11,fériés!$D$4:$D$14),0))))),0)&gt;NETWORKDAYS.INTL(AN$1,AN$2,11,fériés!$D$4:$D$14),NETWORKDAYS.INTL(AN$1,AN$2,11,fériés!$D$4:$D$14),IF(OR(YEAR($V21)=YEAR(AN$1),YEAR($W21)=YEAR(AN$1)),IF($C21="",0,IF($U21="Z",-IF(MONTH($V21)=MONTH(AN$1),IF(MONTH($W21)=MONTH(AN$1),NETWORKDAYS.INTL($V21,$W21,11,fériés!$D$4:$D$14),NETWORKDAYS.INTL($V21,AN$2,11,fériés!$D$4:$D$14)),IF(AND(MONTH($V21)&lt;MONTH(AN$1),MONTH($W21)&gt;MONTH(AN$2)),NETWORKDAYS.INTL(AN$1,AN$2,11,fériés!$D$4:$D$14),IF(MONTH($W21)=MONTH(AN$1),NETWORKDAYS.INTL(AN$1,$W21,11,fériés!$D$4:$D$14),0))),IF(MONTH($V21)=MONTH(AN$1),IF(MONTH($W21)=MONTH(AN$1),NETWORKDAYS.INTL($V21,$W21,11,fériés!$D$4:$D$14),NETWORKDAYS.INTL($V21,AN$2,11,fériés!$D$4:$D$14)),IF(AND(MONTH($V21)&lt;MONTH(AN$1),MONTH($W21)&gt;MONTH(AN$2)),NETWORKDAYS.INTL(AN$1,AN$2,11,fériés!$D$4:$D$14),IF(MONTH($W21)=MONTH(AN$1),NETWORKDAYS.INTL(AN$1,$W21,11,fériés!$D$4:$D$14),0))))),0)),0)</f>
        <v>0</v>
      </c>
      <c r="AO21">
        <f>IFERROR(IF(IF(OR(YEAR($V21)=YEAR(AO$1),YEAR($W21)=YEAR(AO$1)),IF($C21="",0,IF($U21="Z",-IF(MONTH($V21)=MONTH(AO$1),IF(MONTH($W21)=MONTH(AO$1),NETWORKDAYS.INTL($V21,$W21,11,fériés!$D$4:$D$14),NETWORKDAYS.INTL($V21,AO$2,11,fériés!$D$4:$D$14)),IF(AND(MONTH($V21)&lt;MONTH(AO$1),MONTH($W21)&gt;MONTH(AO$2)),NETWORKDAYS.INTL(AO$1,AO$2,11,fériés!$D$4:$D$14),IF(MONTH($W21)=MONTH(AO$1),NETWORKDAYS.INTL(AO$1,$W21,11,fériés!$D$4:$D$14),0))),IF(MONTH($V21)=MONTH(AO$1),IF(MONTH($W21)=MONTH(AO$1),NETWORKDAYS.INTL($V21,$W21,11,fériés!$D$4:$D$14),NETWORKDAYS.INTL($V21,AO$2,11,fériés!$D$4:$D$14)),IF(AND(MONTH($V21)&lt;MONTH(AO$1),MONTH($W21)&gt;MONTH(AO$2)),NETWORKDAYS.INTL(AO$1,AO$2,11,fériés!$D$4:$D$14),IF(MONTH($W21)=MONTH(AO$1),NETWORKDAYS.INTL(AO$1,$W21,11,fériés!$D$4:$D$14),0))))),0)&gt;NETWORKDAYS.INTL(AO$1,AO$2,11,fériés!$D$4:$D$14),NETWORKDAYS.INTL(AO$1,AO$2,11,fériés!$D$4:$D$14),IF(OR(YEAR($V21)=YEAR(AO$1),YEAR($W21)=YEAR(AO$1)),IF($C21="",0,IF($U21="Z",-IF(MONTH($V21)=MONTH(AO$1),IF(MONTH($W21)=MONTH(AO$1),NETWORKDAYS.INTL($V21,$W21,11,fériés!$D$4:$D$14),NETWORKDAYS.INTL($V21,AO$2,11,fériés!$D$4:$D$14)),IF(AND(MONTH($V21)&lt;MONTH(AO$1),MONTH($W21)&gt;MONTH(AO$2)),NETWORKDAYS.INTL(AO$1,AO$2,11,fériés!$D$4:$D$14),IF(MONTH($W21)=MONTH(AO$1),NETWORKDAYS.INTL(AO$1,$W21,11,fériés!$D$4:$D$14),0))),IF(MONTH($V21)=MONTH(AO$1),IF(MONTH($W21)=MONTH(AO$1),NETWORKDAYS.INTL($V21,$W21,11,fériés!$D$4:$D$14),NETWORKDAYS.INTL($V21,AO$2,11,fériés!$D$4:$D$14)),IF(AND(MONTH($V21)&lt;MONTH(AO$1),MONTH($W21)&gt;MONTH(AO$2)),NETWORKDAYS.INTL(AO$1,AO$2,11,fériés!$D$4:$D$14),IF(MONTH($W21)=MONTH(AO$1),NETWORKDAYS.INTL(AO$1,$W21,11,fériés!$D$4:$D$14),0))))),0)),0)</f>
        <v>0</v>
      </c>
      <c r="AP21">
        <f>IFERROR(IF(IF(OR(YEAR($V21)=YEAR(AP$1),YEAR($W21)=YEAR(AP$1)),IF($C21="",0,IF($U21="Z",-IF(MONTH($V21)=MONTH(AP$1),IF(MONTH($W21)=MONTH(AP$1),NETWORKDAYS.INTL($V21,$W21,11,fériés!$D$4:$D$14),NETWORKDAYS.INTL($V21,AP$2,11,fériés!$D$4:$D$14)),IF(AND(MONTH($V21)&lt;MONTH(AP$1),MONTH($W21)&gt;MONTH(AP$2)),NETWORKDAYS.INTL(AP$1,AP$2,11,fériés!$D$4:$D$14),IF(MONTH($W21)=MONTH(AP$1),NETWORKDAYS.INTL(AP$1,$W21,11,fériés!$D$4:$D$14),0))),IF(MONTH($V21)=MONTH(AP$1),IF(MONTH($W21)=MONTH(AP$1),NETWORKDAYS.INTL($V21,$W21,11,fériés!$D$4:$D$14),NETWORKDAYS.INTL($V21,AP$2,11,fériés!$D$4:$D$14)),IF(AND(MONTH($V21)&lt;MONTH(AP$1),MONTH($W21)&gt;MONTH(AP$2)),NETWORKDAYS.INTL(AP$1,AP$2,11,fériés!$D$4:$D$14),IF(MONTH($W21)=MONTH(AP$1),NETWORKDAYS.INTL(AP$1,$W21,11,fériés!$D$4:$D$14),0))))),0)&gt;NETWORKDAYS.INTL(AP$1,AP$2,11,fériés!$D$4:$D$14),NETWORKDAYS.INTL(AP$1,AP$2,11,fériés!$D$4:$D$14),IF(OR(YEAR($V21)=YEAR(AP$1),YEAR($W21)=YEAR(AP$1)),IF($C21="",0,IF($U21="Z",-IF(MONTH($V21)=MONTH(AP$1),IF(MONTH($W21)=MONTH(AP$1),NETWORKDAYS.INTL($V21,$W21,11,fériés!$D$4:$D$14),NETWORKDAYS.INTL($V21,AP$2,11,fériés!$D$4:$D$14)),IF(AND(MONTH($V21)&lt;MONTH(AP$1),MONTH($W21)&gt;MONTH(AP$2)),NETWORKDAYS.INTL(AP$1,AP$2,11,fériés!$D$4:$D$14),IF(MONTH($W21)=MONTH(AP$1),NETWORKDAYS.INTL(AP$1,$W21,11,fériés!$D$4:$D$14),0))),IF(MONTH($V21)=MONTH(AP$1),IF(MONTH($W21)=MONTH(AP$1),NETWORKDAYS.INTL($V21,$W21,11,fériés!$D$4:$D$14),NETWORKDAYS.INTL($V21,AP$2,11,fériés!$D$4:$D$14)),IF(AND(MONTH($V21)&lt;MONTH(AP$1),MONTH($W21)&gt;MONTH(AP$2)),NETWORKDAYS.INTL(AP$1,AP$2,11,fériés!$D$4:$D$14),IF(MONTH($W21)=MONTH(AP$1),NETWORKDAYS.INTL(AP$1,$W21,11,fériés!$D$4:$D$14),0))))),0)),0)</f>
        <v>0</v>
      </c>
      <c r="AQ21">
        <f>IFERROR(IF(IF(OR(YEAR($V21)=YEAR(AQ$1),YEAR($W21)=YEAR(AQ$1)),IF($C21="",0,IF($U21="Z",-IF(MONTH($V21)=MONTH(AQ$1),IF(MONTH($W21)=MONTH(AQ$1),NETWORKDAYS.INTL($V21,$W21,11,fériés!$D$4:$D$14),NETWORKDAYS.INTL($V21,AQ$2,11,fériés!$D$4:$D$14)),IF(AND(MONTH($V21)&lt;MONTH(AQ$1),MONTH($W21)&gt;MONTH(AQ$2)),NETWORKDAYS.INTL(AQ$1,AQ$2,11,fériés!$D$4:$D$14),IF(MONTH($W21)=MONTH(AQ$1),NETWORKDAYS.INTL(AQ$1,$W21,11,fériés!$D$4:$D$14),0))),IF(MONTH($V21)=MONTH(AQ$1),IF(MONTH($W21)=MONTH(AQ$1),NETWORKDAYS.INTL($V21,$W21,11,fériés!$D$4:$D$14),NETWORKDAYS.INTL($V21,AQ$2,11,fériés!$D$4:$D$14)),IF(AND(MONTH($V21)&lt;MONTH(AQ$1),MONTH($W21)&gt;MONTH(AQ$2)),NETWORKDAYS.INTL(AQ$1,AQ$2,11,fériés!$D$4:$D$14),IF(MONTH($W21)=MONTH(AQ$1),NETWORKDAYS.INTL(AQ$1,$W21,11,fériés!$D$4:$D$14),0))))),0)&gt;NETWORKDAYS.INTL(AQ$1,AQ$2,11,fériés!$D$4:$D$14),NETWORKDAYS.INTL(AQ$1,AQ$2,11,fériés!$D$4:$D$14),IF(OR(YEAR($V21)=YEAR(AQ$1),YEAR($W21)=YEAR(AQ$1)),IF($C21="",0,IF($U21="Z",-IF(MONTH($V21)=MONTH(AQ$1),IF(MONTH($W21)=MONTH(AQ$1),NETWORKDAYS.INTL($V21,$W21,11,fériés!$D$4:$D$14),NETWORKDAYS.INTL($V21,AQ$2,11,fériés!$D$4:$D$14)),IF(AND(MONTH($V21)&lt;MONTH(AQ$1),MONTH($W21)&gt;MONTH(AQ$2)),NETWORKDAYS.INTL(AQ$1,AQ$2,11,fériés!$D$4:$D$14),IF(MONTH($W21)=MONTH(AQ$1),NETWORKDAYS.INTL(AQ$1,$W21,11,fériés!$D$4:$D$14),0))),IF(MONTH($V21)=MONTH(AQ$1),IF(MONTH($W21)=MONTH(AQ$1),NETWORKDAYS.INTL($V21,$W21,11,fériés!$D$4:$D$14),NETWORKDAYS.INTL($V21,AQ$2,11,fériés!$D$4:$D$14)),IF(AND(MONTH($V21)&lt;MONTH(AQ$1),MONTH($W21)&gt;MONTH(AQ$2)),NETWORKDAYS.INTL(AQ$1,AQ$2,11,fériés!$D$4:$D$14),IF(MONTH($W21)=MONTH(AQ$1),NETWORKDAYS.INTL(AQ$1,$W21,11,fériés!$D$4:$D$14),0))))),0)),0)</f>
        <v>0</v>
      </c>
      <c r="AR21">
        <f>IFERROR(IF(IF(OR(YEAR($V21)=YEAR(AR$1),YEAR($W21)=YEAR(AR$1)),IF($C21="",0,IF($U21="Z",-IF(MONTH($V21)=MONTH(AR$1),IF(MONTH($W21)=MONTH(AR$1),NETWORKDAYS.INTL($V21,$W21,11,fériés!$D$4:$D$14),NETWORKDAYS.INTL($V21,AR$2,11,fériés!$D$4:$D$14)),IF(AND(MONTH($V21)&lt;MONTH(AR$1),MONTH($W21)&gt;MONTH(AR$2)),NETWORKDAYS.INTL(AR$1,AR$2,11,fériés!$D$4:$D$14),IF(MONTH($W21)=MONTH(AR$1),NETWORKDAYS.INTL(AR$1,$W21,11,fériés!$D$4:$D$14),0))),IF(MONTH($V21)=MONTH(AR$1),IF(MONTH($W21)=MONTH(AR$1),NETWORKDAYS.INTL($V21,$W21,11,fériés!$D$4:$D$14),NETWORKDAYS.INTL($V21,AR$2,11,fériés!$D$4:$D$14)),IF(AND(MONTH($V21)&lt;MONTH(AR$1),MONTH($W21)&gt;MONTH(AR$2)),NETWORKDAYS.INTL(AR$1,AR$2,11,fériés!$D$4:$D$14),IF(MONTH($W21)=MONTH(AR$1),NETWORKDAYS.INTL(AR$1,$W21,11,fériés!$D$4:$D$14),0))))),0)&gt;NETWORKDAYS.INTL(AR$1,AR$2,11,fériés!$D$4:$D$14),NETWORKDAYS.INTL(AR$1,AR$2,11,fériés!$D$4:$D$14),IF(OR(YEAR($V21)=YEAR(AR$1),YEAR($W21)=YEAR(AR$1)),IF($C21="",0,IF($U21="Z",-IF(MONTH($V21)=MONTH(AR$1),IF(MONTH($W21)=MONTH(AR$1),NETWORKDAYS.INTL($V21,$W21,11,fériés!$D$4:$D$14),NETWORKDAYS.INTL($V21,AR$2,11,fériés!$D$4:$D$14)),IF(AND(MONTH($V21)&lt;MONTH(AR$1),MONTH($W21)&gt;MONTH(AR$2)),NETWORKDAYS.INTL(AR$1,AR$2,11,fériés!$D$4:$D$14),IF(MONTH($W21)=MONTH(AR$1),NETWORKDAYS.INTL(AR$1,$W21,11,fériés!$D$4:$D$14),0))),IF(MONTH($V21)=MONTH(AR$1),IF(MONTH($W21)=MONTH(AR$1),NETWORKDAYS.INTL($V21,$W21,11,fériés!$D$4:$D$14),NETWORKDAYS.INTL($V21,AR$2,11,fériés!$D$4:$D$14)),IF(AND(MONTH($V21)&lt;MONTH(AR$1),MONTH($W21)&gt;MONTH(AR$2)),NETWORKDAYS.INTL(AR$1,AR$2,11,fériés!$D$4:$D$14),IF(MONTH($W21)=MONTH(AR$1),NETWORKDAYS.INTL(AR$1,$W21,11,fériés!$D$4:$D$14),0))))),0)),0)</f>
        <v>0</v>
      </c>
      <c r="AS21">
        <f>IFERROR(IF(IF(OR(YEAR($V21)=YEAR(AS$1),YEAR($W21)=YEAR(AS$1)),IF($C21="",0,IF($U21="Z",-IF(MONTH($V21)=MONTH(AS$1),IF(MONTH($W21)=MONTH(AS$1),NETWORKDAYS.INTL($V21,$W21,11,fériés!$D$4:$D$14),NETWORKDAYS.INTL($V21,AS$2,11,fériés!$D$4:$D$14)),IF(AND(MONTH($V21)&lt;MONTH(AS$1),MONTH($W21)&gt;MONTH(AS$2)),NETWORKDAYS.INTL(AS$1,AS$2,11,fériés!$D$4:$D$14),IF(MONTH($W21)=MONTH(AS$1),NETWORKDAYS.INTL(AS$1,$W21,11,fériés!$D$4:$D$14),0))),IF(MONTH($V21)=MONTH(AS$1),IF(MONTH($W21)=MONTH(AS$1),NETWORKDAYS.INTL($V21,$W21,11,fériés!$D$4:$D$14),NETWORKDAYS.INTL($V21,AS$2,11,fériés!$D$4:$D$14)),IF(AND(MONTH($V21)&lt;MONTH(AS$1),MONTH($W21)&gt;MONTH(AS$2)),NETWORKDAYS.INTL(AS$1,AS$2,11,fériés!$D$4:$D$14),IF(MONTH($W21)=MONTH(AS$1),NETWORKDAYS.INTL(AS$1,$W21,11,fériés!$D$4:$D$14),0))))),0)&gt;NETWORKDAYS.INTL(AS$1,AS$2,11,fériés!$D$4:$D$14),NETWORKDAYS.INTL(AS$1,AS$2,11,fériés!$D$4:$D$14),IF(OR(YEAR($V21)=YEAR(AS$1),YEAR($W21)=YEAR(AS$1)),IF($C21="",0,IF($U21="Z",-IF(MONTH($V21)=MONTH(AS$1),IF(MONTH($W21)=MONTH(AS$1),NETWORKDAYS.INTL($V21,$W21,11,fériés!$D$4:$D$14),NETWORKDAYS.INTL($V21,AS$2,11,fériés!$D$4:$D$14)),IF(AND(MONTH($V21)&lt;MONTH(AS$1),MONTH($W21)&gt;MONTH(AS$2)),NETWORKDAYS.INTL(AS$1,AS$2,11,fériés!$D$4:$D$14),IF(MONTH($W21)=MONTH(AS$1),NETWORKDAYS.INTL(AS$1,$W21,11,fériés!$D$4:$D$14),0))),IF(MONTH($V21)=MONTH(AS$1),IF(MONTH($W21)=MONTH(AS$1),NETWORKDAYS.INTL($V21,$W21,11,fériés!$D$4:$D$14),NETWORKDAYS.INTL($V21,AS$2,11,fériés!$D$4:$D$14)),IF(AND(MONTH($V21)&lt;MONTH(AS$1),MONTH($W21)&gt;MONTH(AS$2)),NETWORKDAYS.INTL(AS$1,AS$2,11,fériés!$D$4:$D$14),IF(MONTH($W21)=MONTH(AS$1),NETWORKDAYS.INTL(AS$1,$W21,11,fériés!$D$4:$D$14),0))))),0)),0)</f>
        <v>0</v>
      </c>
      <c r="AT21">
        <f>IFERROR(IF(IF(OR(YEAR($V21)=YEAR(AT$1),YEAR($W21)=YEAR(AT$1)),IF($C21="",0,IF($U21="Z",-IF(MONTH($V21)=MONTH(AT$1),IF(MONTH($W21)=MONTH(AT$1),NETWORKDAYS.INTL($V21,$W21,11,fériés!$D$4:$D$14),NETWORKDAYS.INTL($V21,AT$2,11,fériés!$D$4:$D$14)),IF(AND(MONTH($V21)&lt;MONTH(AT$1),MONTH($W21)&gt;MONTH(AT$2)),NETWORKDAYS.INTL(AT$1,AT$2,11,fériés!$D$4:$D$14),IF(MONTH($W21)=MONTH(AT$1),NETWORKDAYS.INTL(AT$1,$W21,11,fériés!$D$4:$D$14),0))),IF(MONTH($V21)=MONTH(AT$1),IF(MONTH($W21)=MONTH(AT$1),NETWORKDAYS.INTL($V21,$W21,11,fériés!$D$4:$D$14),NETWORKDAYS.INTL($V21,AT$2,11,fériés!$D$4:$D$14)),IF(AND(MONTH($V21)&lt;MONTH(AT$1),MONTH($W21)&gt;MONTH(AT$2)),NETWORKDAYS.INTL(AT$1,AT$2,11,fériés!$D$4:$D$14),IF(MONTH($W21)=MONTH(AT$1),NETWORKDAYS.INTL(AT$1,$W21,11,fériés!$D$4:$D$14),0))))),0)&gt;NETWORKDAYS.INTL(AT$1,AT$2,11,fériés!$D$4:$D$14),NETWORKDAYS.INTL(AT$1,AT$2,11,fériés!$D$4:$D$14),IF(OR(YEAR($V21)=YEAR(AT$1),YEAR($W21)=YEAR(AT$1)),IF($C21="",0,IF($U21="Z",-IF(MONTH($V21)=MONTH(AT$1),IF(MONTH($W21)=MONTH(AT$1),NETWORKDAYS.INTL($V21,$W21,11,fériés!$D$4:$D$14),NETWORKDAYS.INTL($V21,AT$2,11,fériés!$D$4:$D$14)),IF(AND(MONTH($V21)&lt;MONTH(AT$1),MONTH($W21)&gt;MONTH(AT$2)),NETWORKDAYS.INTL(AT$1,AT$2,11,fériés!$D$4:$D$14),IF(MONTH($W21)=MONTH(AT$1),NETWORKDAYS.INTL(AT$1,$W21,11,fériés!$D$4:$D$14),0))),IF(MONTH($V21)=MONTH(AT$1),IF(MONTH($W21)=MONTH(AT$1),NETWORKDAYS.INTL($V21,$W21,11,fériés!$D$4:$D$14),NETWORKDAYS.INTL($V21,AT$2,11,fériés!$D$4:$D$14)),IF(AND(MONTH($V21)&lt;MONTH(AT$1),MONTH($W21)&gt;MONTH(AT$2)),NETWORKDAYS.INTL(AT$1,AT$2,11,fériés!$D$4:$D$14),IF(MONTH($W21)=MONTH(AT$1),NETWORKDAYS.INTL(AT$1,$W21,11,fériés!$D$4:$D$14),0))))),0)),0)</f>
        <v>0</v>
      </c>
      <c r="AU21">
        <f>IFERROR(IF(IF(OR(YEAR($V21)=YEAR(AU$1),YEAR($W21)=YEAR(AU$1)),IF($C21="",0,IF($U21="Z",-IF(MONTH($V21)=MONTH(AU$1),IF(MONTH($W21)=MONTH(AU$1),NETWORKDAYS.INTL($V21,$W21,11,fériés!$D$4:$D$14),NETWORKDAYS.INTL($V21,AU$2,11,fériés!$D$4:$D$14)),IF(AND(MONTH($V21)&lt;MONTH(AU$1),MONTH($W21)&gt;MONTH(AU$2)),NETWORKDAYS.INTL(AU$1,AU$2,11,fériés!$D$4:$D$14),IF(MONTH($W21)=MONTH(AU$1),NETWORKDAYS.INTL(AU$1,$W21,11,fériés!$D$4:$D$14),0))),IF(MONTH($V21)=MONTH(AU$1),IF(MONTH($W21)=MONTH(AU$1),NETWORKDAYS.INTL($V21,$W21,11,fériés!$D$4:$D$14),NETWORKDAYS.INTL($V21,AU$2,11,fériés!$D$4:$D$14)),IF(AND(MONTH($V21)&lt;MONTH(AU$1),MONTH($W21)&gt;MONTH(AU$2)),NETWORKDAYS.INTL(AU$1,AU$2,11,fériés!$D$4:$D$14),IF(MONTH($W21)=MONTH(AU$1),NETWORKDAYS.INTL(AU$1,$W21,11,fériés!$D$4:$D$14),0))))),0)&gt;NETWORKDAYS.INTL(AU$1,AU$2,11,fériés!$D$4:$D$14),NETWORKDAYS.INTL(AU$1,AU$2,11,fériés!$D$4:$D$14),IF(OR(YEAR($V21)=YEAR(AU$1),YEAR($W21)=YEAR(AU$1)),IF($C21="",0,IF($U21="Z",-IF(MONTH($V21)=MONTH(AU$1),IF(MONTH($W21)=MONTH(AU$1),NETWORKDAYS.INTL($V21,$W21,11,fériés!$D$4:$D$14),NETWORKDAYS.INTL($V21,AU$2,11,fériés!$D$4:$D$14)),IF(AND(MONTH($V21)&lt;MONTH(AU$1),MONTH($W21)&gt;MONTH(AU$2)),NETWORKDAYS.INTL(AU$1,AU$2,11,fériés!$D$4:$D$14),IF(MONTH($W21)=MONTH(AU$1),NETWORKDAYS.INTL(AU$1,$W21,11,fériés!$D$4:$D$14),0))),IF(MONTH($V21)=MONTH(AU$1),IF(MONTH($W21)=MONTH(AU$1),NETWORKDAYS.INTL($V21,$W21,11,fériés!$D$4:$D$14),NETWORKDAYS.INTL($V21,AU$2,11,fériés!$D$4:$D$14)),IF(AND(MONTH($V21)&lt;MONTH(AU$1),MONTH($W21)&gt;MONTH(AU$2)),NETWORKDAYS.INTL(AU$1,AU$2,11,fériés!$D$4:$D$14),IF(MONTH($W21)=MONTH(AU$1),NETWORKDAYS.INTL(AU$1,$W21,11,fériés!$D$4:$D$14),0))))),0)),0)</f>
        <v>0</v>
      </c>
      <c r="AV21">
        <f>IFERROR(IF(IF(OR(YEAR($V21)=YEAR(AV$1),YEAR($W21)=YEAR(AV$1)),IF($C21="",0,IF($U21="Z",-IF(MONTH($V21)=MONTH(AV$1),IF(MONTH($W21)=MONTH(AV$1),NETWORKDAYS.INTL($V21,$W21,11,fériés!$D$4:$D$14),NETWORKDAYS.INTL($V21,AV$2,11,fériés!$D$4:$D$14)),IF(AND(MONTH($V21)&lt;MONTH(AV$1),MONTH($W21)&gt;MONTH(AV$2)),NETWORKDAYS.INTL(AV$1,AV$2,11,fériés!$D$4:$D$14),IF(MONTH($W21)=MONTH(AV$1),NETWORKDAYS.INTL(AV$1,$W21,11,fériés!$D$4:$D$14),0))),IF(MONTH($V21)=MONTH(AV$1),IF(MONTH($W21)=MONTH(AV$1),NETWORKDAYS.INTL($V21,$W21,11,fériés!$D$4:$D$14),NETWORKDAYS.INTL($V21,AV$2,11,fériés!$D$4:$D$14)),IF(AND(MONTH($V21)&lt;MONTH(AV$1),MONTH($W21)&gt;MONTH(AV$2)),NETWORKDAYS.INTL(AV$1,AV$2,11,fériés!$D$4:$D$14),IF(MONTH($W21)=MONTH(AV$1),NETWORKDAYS.INTL(AV$1,$W21,11,fériés!$D$4:$D$14),0))))),0)&gt;NETWORKDAYS.INTL(AV$1,AV$2,11,fériés!$D$4:$D$14),NETWORKDAYS.INTL(AV$1,AV$2,11,fériés!$D$4:$D$14),IF(OR(YEAR($V21)=YEAR(AV$1),YEAR($W21)=YEAR(AV$1)),IF($C21="",0,IF($U21="Z",-IF(MONTH($V21)=MONTH(AV$1),IF(MONTH($W21)=MONTH(AV$1),NETWORKDAYS.INTL($V21,$W21,11,fériés!$D$4:$D$14),NETWORKDAYS.INTL($V21,AV$2,11,fériés!$D$4:$D$14)),IF(AND(MONTH($V21)&lt;MONTH(AV$1),MONTH($W21)&gt;MONTH(AV$2)),NETWORKDAYS.INTL(AV$1,AV$2,11,fériés!$D$4:$D$14),IF(MONTH($W21)=MONTH(AV$1),NETWORKDAYS.INTL(AV$1,$W21,11,fériés!$D$4:$D$14),0))),IF(MONTH($V21)=MONTH(AV$1),IF(MONTH($W21)=MONTH(AV$1),NETWORKDAYS.INTL($V21,$W21,11,fériés!$D$4:$D$14),NETWORKDAYS.INTL($V21,AV$2,11,fériés!$D$4:$D$14)),IF(AND(MONTH($V21)&lt;MONTH(AV$1),MONTH($W21)&gt;MONTH(AV$2)),NETWORKDAYS.INTL(AV$1,AV$2,11,fériés!$D$4:$D$14),IF(MONTH($W21)=MONTH(AV$1),NETWORKDAYS.INTL(AV$1,$W21,11,fériés!$D$4:$D$14),0))))),0)),0)</f>
        <v>0</v>
      </c>
    </row>
    <row r="22" spans="1:48" x14ac:dyDescent="0.2">
      <c r="A22" s="1"/>
      <c r="B22" s="1"/>
      <c r="C22" s="1" t="s">
        <v>69</v>
      </c>
      <c r="D22" s="1" t="s">
        <v>70</v>
      </c>
      <c r="E22" s="2">
        <v>43567.083333333336</v>
      </c>
      <c r="F22" s="2">
        <v>43572.083333333336</v>
      </c>
      <c r="G22" s="1" t="s">
        <v>16</v>
      </c>
      <c r="H22" s="1" t="s">
        <v>21</v>
      </c>
      <c r="I22" s="1" t="s">
        <v>16</v>
      </c>
      <c r="J22" s="1" t="s">
        <v>26</v>
      </c>
      <c r="K22" s="1" t="s">
        <v>26</v>
      </c>
      <c r="L22" s="1" t="s">
        <v>16</v>
      </c>
      <c r="M22" s="20" t="str">
        <f>IFERROR(VLOOKUP(D22,'type d''absences'!$A:$C,3,FALSE),"")</f>
        <v>ATM</v>
      </c>
      <c r="N22">
        <f>IFERROR(VLOOKUP(B22,'[1]CB PRISME'!$A:$N,5,FALSE),0)</f>
        <v>0</v>
      </c>
      <c r="O22">
        <f>IFERROR(VLOOKUP(N22,'Cadre-Non Cadre'!$A:$C,3),0)</f>
        <v>0</v>
      </c>
      <c r="P22">
        <f>IFERROR(VLOOKUP(B22,'[1]CB PRISME'!$A:$N,13,FALSE),0)</f>
        <v>0</v>
      </c>
      <c r="Q22">
        <f t="shared" si="7"/>
        <v>0</v>
      </c>
      <c r="R22">
        <f>IFERROR(VLOOKUP(B22,'[1]CB PRISME'!$A:$N,7,FALSE),0)</f>
        <v>0</v>
      </c>
      <c r="S22">
        <f>+VLOOKUP(B22,[2]FTP!$A:AL,23,FALSE)</f>
        <v>0</v>
      </c>
      <c r="T22">
        <f t="shared" si="8"/>
        <v>0</v>
      </c>
      <c r="U22" s="5" t="str">
        <f t="shared" si="9"/>
        <v>M</v>
      </c>
      <c r="V22" s="2">
        <f t="shared" si="10"/>
        <v>43567.083333333336</v>
      </c>
      <c r="W22" s="2">
        <f t="shared" si="11"/>
        <v>43572.083333333336</v>
      </c>
      <c r="X22" s="33">
        <f>NETWORKDAYS.INTL(V22,W22,11,fériés!$C$4:$J$16)</f>
        <v>5</v>
      </c>
      <c r="Y22">
        <f>IFERROR(IF(IF(OR(YEAR($V22)=YEAR(Y$1),YEAR($W22)=YEAR(Y$1)),IF($C22="",0,IF($U22="Z",-IF(MONTH($V22)=MONTH(Y$1),IF(MONTH($W22)=MONTH(Y$1),NETWORKDAYS.INTL($V22,$W22,11,fériés!$D$4:$D$14),NETWORKDAYS.INTL($V22,Y$2,11,fériés!$D$4:$D$14)),IF(AND(MONTH($V22)&lt;MONTH(Y$1),MONTH($W22)&gt;MONTH(Y$2)),NETWORKDAYS.INTL(Y$1,Y$2,11,fériés!$D$4:$D$14),IF(MONTH($W22)=MONTH(Y$1),NETWORKDAYS.INTL(Y$1,$W22,11,fériés!$D$4:$D$14),0))),IF(MONTH($V22)=MONTH(Y$1),IF(MONTH($W22)=MONTH(Y$1),NETWORKDAYS.INTL($V22,$W22,11,fériés!$D$4:$D$14),NETWORKDAYS.INTL($V22,Y$2,11,fériés!$D$4:$D$14)),IF(AND(MONTH($V22)&lt;MONTH(Y$1),MONTH($W22)&gt;MONTH(Y$2)),NETWORKDAYS.INTL(Y$1,Y$2,11,fériés!$D$4:$D$14),IF(MONTH($W22)=MONTH(Y$1),NETWORKDAYS.INTL(Y$1,$W22,11,fériés!$D$4:$D$14),0))))),0)&gt;NETWORKDAYS.INTL(Y$1,Y$2,11,fériés!$D$4:$D$14),NETWORKDAYS.INTL(Y$1,Y$2,11,fériés!$D$4:$D$14),IF(OR(YEAR($V22)=YEAR(Y$1),YEAR($W22)=YEAR(Y$1)),IF($C22="",0,IF($U22="Z",-IF(MONTH($V22)=MONTH(Y$1),IF(MONTH($W22)=MONTH(Y$1),NETWORKDAYS.INTL($V22,$W22,11,fériés!$D$4:$D$14),NETWORKDAYS.INTL($V22,Y$2,11,fériés!$D$4:$D$14)),IF(AND(MONTH($V22)&lt;MONTH(Y$1),MONTH($W22)&gt;MONTH(Y$2)),NETWORKDAYS.INTL(Y$1,Y$2,11,fériés!$D$4:$D$14),IF(MONTH($W22)=MONTH(Y$1),NETWORKDAYS.INTL(Y$1,$W22,11,fériés!$D$4:$D$14),0))),IF(MONTH($V22)=MONTH(Y$1),IF(MONTH($W22)=MONTH(Y$1),NETWORKDAYS.INTL($V22,$W22,11,fériés!$D$4:$D$14),NETWORKDAYS.INTL($V22,Y$2,11,fériés!$D$4:$D$14)),IF(AND(MONTH($V22)&lt;MONTH(Y$1),MONTH($W22)&gt;MONTH(Y$2)),NETWORKDAYS.INTL(Y$1,Y$2,11,fériés!$D$4:$D$14),IF(MONTH($W22)=MONTH(Y$1),NETWORKDAYS.INTL(Y$1,$W22,11,fériés!$D$4:$D$14),0))))),0)),0)</f>
        <v>0</v>
      </c>
      <c r="Z22">
        <f>IFERROR(IF(IF(OR(YEAR($V22)=YEAR(Z$1),YEAR($W22)=YEAR(Z$1)),IF($C22="",0,IF($U22="Z",-IF(MONTH($V22)=MONTH(Z$1),IF(MONTH($W22)=MONTH(Z$1),NETWORKDAYS.INTL($V22,$W22,11,fériés!$D$4:$D$14),NETWORKDAYS.INTL($V22,Z$2,11,fériés!$D$4:$D$14)),IF(AND(MONTH($V22)&lt;MONTH(Z$1),MONTH($W22)&gt;MONTH(Z$2)),NETWORKDAYS.INTL(Z$1,Z$2,11,fériés!$D$4:$D$14),IF(MONTH($W22)=MONTH(Z$1),NETWORKDAYS.INTL(Z$1,$W22,11,fériés!$D$4:$D$14),0))),IF(MONTH($V22)=MONTH(Z$1),IF(MONTH($W22)=MONTH(Z$1),NETWORKDAYS.INTL($V22,$W22,11,fériés!$D$4:$D$14),NETWORKDAYS.INTL($V22,Z$2,11,fériés!$D$4:$D$14)),IF(AND(MONTH($V22)&lt;MONTH(Z$1),MONTH($W22)&gt;MONTH(Z$2)),NETWORKDAYS.INTL(Z$1,Z$2,11,fériés!$D$4:$D$14),IF(MONTH($W22)=MONTH(Z$1),NETWORKDAYS.INTL(Z$1,$W22,11,fériés!$D$4:$D$14),0))))),0)&gt;NETWORKDAYS.INTL(Z$1,Z$2,11,fériés!$D$4:$D$14),NETWORKDAYS.INTL(Z$1,Z$2,11,fériés!$D$4:$D$14),IF(OR(YEAR($V22)=YEAR(Z$1),YEAR($W22)=YEAR(Z$1)),IF($C22="",0,IF($U22="Z",-IF(MONTH($V22)=MONTH(Z$1),IF(MONTH($W22)=MONTH(Z$1),NETWORKDAYS.INTL($V22,$W22,11,fériés!$D$4:$D$14),NETWORKDAYS.INTL($V22,Z$2,11,fériés!$D$4:$D$14)),IF(AND(MONTH($V22)&lt;MONTH(Z$1),MONTH($W22)&gt;MONTH(Z$2)),NETWORKDAYS.INTL(Z$1,Z$2,11,fériés!$D$4:$D$14),IF(MONTH($W22)=MONTH(Z$1),NETWORKDAYS.INTL(Z$1,$W22,11,fériés!$D$4:$D$14),0))),IF(MONTH($V22)=MONTH(Z$1),IF(MONTH($W22)=MONTH(Z$1),NETWORKDAYS.INTL($V22,$W22,11,fériés!$D$4:$D$14),NETWORKDAYS.INTL($V22,Z$2,11,fériés!$D$4:$D$14)),IF(AND(MONTH($V22)&lt;MONTH(Z$1),MONTH($W22)&gt;MONTH(Z$2)),NETWORKDAYS.INTL(Z$1,Z$2,11,fériés!$D$4:$D$14),IF(MONTH($W22)=MONTH(Z$1),NETWORKDAYS.INTL(Z$1,$W22,11,fériés!$D$4:$D$14),0))))),0)),0)</f>
        <v>0</v>
      </c>
      <c r="AA22">
        <f>IFERROR(IF(IF(OR(YEAR($V22)=YEAR(AA$1),YEAR($W22)=YEAR(AA$1)),IF($C22="",0,IF($U22="Z",-IF(MONTH($V22)=MONTH(AA$1),IF(MONTH($W22)=MONTH(AA$1),NETWORKDAYS.INTL($V22,$W22,11,fériés!$D$4:$D$14),NETWORKDAYS.INTL($V22,AA$2,11,fériés!$D$4:$D$14)),IF(AND(MONTH($V22)&lt;MONTH(AA$1),MONTH($W22)&gt;MONTH(AA$2)),NETWORKDAYS.INTL(AA$1,AA$2,11,fériés!$D$4:$D$14),IF(MONTH($W22)=MONTH(AA$1),NETWORKDAYS.INTL(AA$1,$W22,11,fériés!$D$4:$D$14),0))),IF(MONTH($V22)=MONTH(AA$1),IF(MONTH($W22)=MONTH(AA$1),NETWORKDAYS.INTL($V22,$W22,11,fériés!$D$4:$D$14),NETWORKDAYS.INTL($V22,AA$2,11,fériés!$D$4:$D$14)),IF(AND(MONTH($V22)&lt;MONTH(AA$1),MONTH($W22)&gt;MONTH(AA$2)),NETWORKDAYS.INTL(AA$1,AA$2,11,fériés!$D$4:$D$14),IF(MONTH($W22)=MONTH(AA$1),NETWORKDAYS.INTL(AA$1,$W22,11,fériés!$D$4:$D$14),0))))),0)&gt;NETWORKDAYS.INTL(AA$1,AA$2,11,fériés!$D$4:$D$14),NETWORKDAYS.INTL(AA$1,AA$2,11,fériés!$D$4:$D$14),IF(OR(YEAR($V22)=YEAR(AA$1),YEAR($W22)=YEAR(AA$1)),IF($C22="",0,IF($U22="Z",-IF(MONTH($V22)=MONTH(AA$1),IF(MONTH($W22)=MONTH(AA$1),NETWORKDAYS.INTL($V22,$W22,11,fériés!$D$4:$D$14),NETWORKDAYS.INTL($V22,AA$2,11,fériés!$D$4:$D$14)),IF(AND(MONTH($V22)&lt;MONTH(AA$1),MONTH($W22)&gt;MONTH(AA$2)),NETWORKDAYS.INTL(AA$1,AA$2,11,fériés!$D$4:$D$14),IF(MONTH($W22)=MONTH(AA$1),NETWORKDAYS.INTL(AA$1,$W22,11,fériés!$D$4:$D$14),0))),IF(MONTH($V22)=MONTH(AA$1),IF(MONTH($W22)=MONTH(AA$1),NETWORKDAYS.INTL($V22,$W22,11,fériés!$D$4:$D$14),NETWORKDAYS.INTL($V22,AA$2,11,fériés!$D$4:$D$14)),IF(AND(MONTH($V22)&lt;MONTH(AA$1),MONTH($W22)&gt;MONTH(AA$2)),NETWORKDAYS.INTL(AA$1,AA$2,11,fériés!$D$4:$D$14),IF(MONTH($W22)=MONTH(AA$1),NETWORKDAYS.INTL(AA$1,$W22,11,fériés!$D$4:$D$14),0))))),0)),0)</f>
        <v>0</v>
      </c>
      <c r="AB22">
        <f>IFERROR(IF(IF(OR(YEAR($V22)=YEAR(AB$1),YEAR($W22)=YEAR(AB$1)),IF($C22="",0,IF($U22="Z",-IF(MONTH($V22)=MONTH(AB$1),IF(MONTH($W22)=MONTH(AB$1),NETWORKDAYS.INTL($V22,$W22,11,fériés!$D$4:$D$14),NETWORKDAYS.INTL($V22,AB$2,11,fériés!$D$4:$D$14)),IF(AND(MONTH($V22)&lt;MONTH(AB$1),MONTH($W22)&gt;MONTH(AB$2)),NETWORKDAYS.INTL(AB$1,AB$2,11,fériés!$D$4:$D$14),IF(MONTH($W22)=MONTH(AB$1),NETWORKDAYS.INTL(AB$1,$W22,11,fériés!$D$4:$D$14),0))),IF(MONTH($V22)=MONTH(AB$1),IF(MONTH($W22)=MONTH(AB$1),NETWORKDAYS.INTL($V22,$W22,11,fériés!$D$4:$D$14),NETWORKDAYS.INTL($V22,AB$2,11,fériés!$D$4:$D$14)),IF(AND(MONTH($V22)&lt;MONTH(AB$1),MONTH($W22)&gt;MONTH(AB$2)),NETWORKDAYS.INTL(AB$1,AB$2,11,fériés!$D$4:$D$14),IF(MONTH($W22)=MONTH(AB$1),NETWORKDAYS.INTL(AB$1,$W22,11,fériés!$D$4:$D$14),0))))),0)&gt;NETWORKDAYS.INTL(AB$1,AB$2,11,fériés!$D$4:$D$14),NETWORKDAYS.INTL(AB$1,AB$2,11,fériés!$D$4:$D$14),IF(OR(YEAR($V22)=YEAR(AB$1),YEAR($W22)=YEAR(AB$1)),IF($C22="",0,IF($U22="Z",-IF(MONTH($V22)=MONTH(AB$1),IF(MONTH($W22)=MONTH(AB$1),NETWORKDAYS.INTL($V22,$W22,11,fériés!$D$4:$D$14),NETWORKDAYS.INTL($V22,AB$2,11,fériés!$D$4:$D$14)),IF(AND(MONTH($V22)&lt;MONTH(AB$1),MONTH($W22)&gt;MONTH(AB$2)),NETWORKDAYS.INTL(AB$1,AB$2,11,fériés!$D$4:$D$14),IF(MONTH($W22)=MONTH(AB$1),NETWORKDAYS.INTL(AB$1,$W22,11,fériés!$D$4:$D$14),0))),IF(MONTH($V22)=MONTH(AB$1),IF(MONTH($W22)=MONTH(AB$1),NETWORKDAYS.INTL($V22,$W22,11,fériés!$D$4:$D$14),NETWORKDAYS.INTL($V22,AB$2,11,fériés!$D$4:$D$14)),IF(AND(MONTH($V22)&lt;MONTH(AB$1),MONTH($W22)&gt;MONTH(AB$2)),NETWORKDAYS.INTL(AB$1,AB$2,11,fériés!$D$4:$D$14),IF(MONTH($W22)=MONTH(AB$1),NETWORKDAYS.INTL(AB$1,$W22,11,fériés!$D$4:$D$14),0))))),0)),0)</f>
        <v>5</v>
      </c>
      <c r="AC22">
        <f>IFERROR(IF(IF(OR(YEAR($V22)=YEAR(AC$1),YEAR($W22)=YEAR(AC$1)),IF($C22="",0,IF($U22="Z",-IF(MONTH($V22)=MONTH(AC$1),IF(MONTH($W22)=MONTH(AC$1),NETWORKDAYS.INTL($V22,$W22,11,fériés!$D$4:$D$14),NETWORKDAYS.INTL($V22,AC$2,11,fériés!$D$4:$D$14)),IF(AND(MONTH($V22)&lt;MONTH(AC$1),MONTH($W22)&gt;MONTH(AC$2)),NETWORKDAYS.INTL(AC$1,AC$2,11,fériés!$D$4:$D$14),IF(MONTH($W22)=MONTH(AC$1),NETWORKDAYS.INTL(AC$1,$W22,11,fériés!$D$4:$D$14),0))),IF(MONTH($V22)=MONTH(AC$1),IF(MONTH($W22)=MONTH(AC$1),NETWORKDAYS.INTL($V22,$W22,11,fériés!$D$4:$D$14),NETWORKDAYS.INTL($V22,AC$2,11,fériés!$D$4:$D$14)),IF(AND(MONTH($V22)&lt;MONTH(AC$1),MONTH($W22)&gt;MONTH(AC$2)),NETWORKDAYS.INTL(AC$1,AC$2,11,fériés!$D$4:$D$14),IF(MONTH($W22)=MONTH(AC$1),NETWORKDAYS.INTL(AC$1,$W22,11,fériés!$D$4:$D$14),0))))),0)&gt;NETWORKDAYS.INTL(AC$1,AC$2,11,fériés!$D$4:$D$14),NETWORKDAYS.INTL(AC$1,AC$2,11,fériés!$D$4:$D$14),IF(OR(YEAR($V22)=YEAR(AC$1),YEAR($W22)=YEAR(AC$1)),IF($C22="",0,IF($U22="Z",-IF(MONTH($V22)=MONTH(AC$1),IF(MONTH($W22)=MONTH(AC$1),NETWORKDAYS.INTL($V22,$W22,11,fériés!$D$4:$D$14),NETWORKDAYS.INTL($V22,AC$2,11,fériés!$D$4:$D$14)),IF(AND(MONTH($V22)&lt;MONTH(AC$1),MONTH($W22)&gt;MONTH(AC$2)),NETWORKDAYS.INTL(AC$1,AC$2,11,fériés!$D$4:$D$14),IF(MONTH($W22)=MONTH(AC$1),NETWORKDAYS.INTL(AC$1,$W22,11,fériés!$D$4:$D$14),0))),IF(MONTH($V22)=MONTH(AC$1),IF(MONTH($W22)=MONTH(AC$1),NETWORKDAYS.INTL($V22,$W22,11,fériés!$D$4:$D$14),NETWORKDAYS.INTL($V22,AC$2,11,fériés!$D$4:$D$14)),IF(AND(MONTH($V22)&lt;MONTH(AC$1),MONTH($W22)&gt;MONTH(AC$2)),NETWORKDAYS.INTL(AC$1,AC$2,11,fériés!$D$4:$D$14),IF(MONTH($W22)=MONTH(AC$1),NETWORKDAYS.INTL(AC$1,$W22,11,fériés!$D$4:$D$14),0))))),0)),0)</f>
        <v>0</v>
      </c>
      <c r="AD22">
        <f>IFERROR(IF(IF(OR(YEAR($V22)=YEAR(AD$1),YEAR($W22)=YEAR(AD$1)),IF($C22="",0,IF($U22="Z",-IF(MONTH($V22)=MONTH(AD$1),IF(MONTH($W22)=MONTH(AD$1),NETWORKDAYS.INTL($V22,$W22,11,fériés!$D$4:$D$14),NETWORKDAYS.INTL($V22,AD$2,11,fériés!$D$4:$D$14)),IF(AND(MONTH($V22)&lt;MONTH(AD$1),MONTH($W22)&gt;MONTH(AD$2)),NETWORKDAYS.INTL(AD$1,AD$2,11,fériés!$D$4:$D$14),IF(MONTH($W22)=MONTH(AD$1),NETWORKDAYS.INTL(AD$1,$W22,11,fériés!$D$4:$D$14),0))),IF(MONTH($V22)=MONTH(AD$1),IF(MONTH($W22)=MONTH(AD$1),NETWORKDAYS.INTL($V22,$W22,11,fériés!$D$4:$D$14),NETWORKDAYS.INTL($V22,AD$2,11,fériés!$D$4:$D$14)),IF(AND(MONTH($V22)&lt;MONTH(AD$1),MONTH($W22)&gt;MONTH(AD$2)),NETWORKDAYS.INTL(AD$1,AD$2,11,fériés!$D$4:$D$14),IF(MONTH($W22)=MONTH(AD$1),NETWORKDAYS.INTL(AD$1,$W22,11,fériés!$D$4:$D$14),0))))),0)&gt;NETWORKDAYS.INTL(AD$1,AD$2,11,fériés!$D$4:$D$14),NETWORKDAYS.INTL(AD$1,AD$2,11,fériés!$D$4:$D$14),IF(OR(YEAR($V22)=YEAR(AD$1),YEAR($W22)=YEAR(AD$1)),IF($C22="",0,IF($U22="Z",-IF(MONTH($V22)=MONTH(AD$1),IF(MONTH($W22)=MONTH(AD$1),NETWORKDAYS.INTL($V22,$W22,11,fériés!$D$4:$D$14),NETWORKDAYS.INTL($V22,AD$2,11,fériés!$D$4:$D$14)),IF(AND(MONTH($V22)&lt;MONTH(AD$1),MONTH($W22)&gt;MONTH(AD$2)),NETWORKDAYS.INTL(AD$1,AD$2,11,fériés!$D$4:$D$14),IF(MONTH($W22)=MONTH(AD$1),NETWORKDAYS.INTL(AD$1,$W22,11,fériés!$D$4:$D$14),0))),IF(MONTH($V22)=MONTH(AD$1),IF(MONTH($W22)=MONTH(AD$1),NETWORKDAYS.INTL($V22,$W22,11,fériés!$D$4:$D$14),NETWORKDAYS.INTL($V22,AD$2,11,fériés!$D$4:$D$14)),IF(AND(MONTH($V22)&lt;MONTH(AD$1),MONTH($W22)&gt;MONTH(AD$2)),NETWORKDAYS.INTL(AD$1,AD$2,11,fériés!$D$4:$D$14),IF(MONTH($W22)=MONTH(AD$1),NETWORKDAYS.INTL(AD$1,$W22,11,fériés!$D$4:$D$14),0))))),0)),0)</f>
        <v>0</v>
      </c>
      <c r="AE22">
        <f>IFERROR(IF(IF(OR(YEAR($V22)=YEAR(AE$1),YEAR($W22)=YEAR(AE$1)),IF($C22="",0,IF($U22="Z",-IF(MONTH($V22)=MONTH(AE$1),IF(MONTH($W22)=MONTH(AE$1),NETWORKDAYS.INTL($V22,$W22,11,fériés!$D$4:$D$14),NETWORKDAYS.INTL($V22,AE$2,11,fériés!$D$4:$D$14)),IF(AND(MONTH($V22)&lt;MONTH(AE$1),MONTH($W22)&gt;MONTH(AE$2)),NETWORKDAYS.INTL(AE$1,AE$2,11,fériés!$D$4:$D$14),IF(MONTH($W22)=MONTH(AE$1),NETWORKDAYS.INTL(AE$1,$W22,11,fériés!$D$4:$D$14),0))),IF(MONTH($V22)=MONTH(AE$1),IF(MONTH($W22)=MONTH(AE$1),NETWORKDAYS.INTL($V22,$W22,11,fériés!$D$4:$D$14),NETWORKDAYS.INTL($V22,AE$2,11,fériés!$D$4:$D$14)),IF(AND(MONTH($V22)&lt;MONTH(AE$1),MONTH($W22)&gt;MONTH(AE$2)),NETWORKDAYS.INTL(AE$1,AE$2,11,fériés!$D$4:$D$14),IF(MONTH($W22)=MONTH(AE$1),NETWORKDAYS.INTL(AE$1,$W22,11,fériés!$D$4:$D$14),0))))),0)&gt;NETWORKDAYS.INTL(AE$1,AE$2,11,fériés!$D$4:$D$14),NETWORKDAYS.INTL(AE$1,AE$2,11,fériés!$D$4:$D$14),IF(OR(YEAR($V22)=YEAR(AE$1),YEAR($W22)=YEAR(AE$1)),IF($C22="",0,IF($U22="Z",-IF(MONTH($V22)=MONTH(AE$1),IF(MONTH($W22)=MONTH(AE$1),NETWORKDAYS.INTL($V22,$W22,11,fériés!$D$4:$D$14),NETWORKDAYS.INTL($V22,AE$2,11,fériés!$D$4:$D$14)),IF(AND(MONTH($V22)&lt;MONTH(AE$1),MONTH($W22)&gt;MONTH(AE$2)),NETWORKDAYS.INTL(AE$1,AE$2,11,fériés!$D$4:$D$14),IF(MONTH($W22)=MONTH(AE$1),NETWORKDAYS.INTL(AE$1,$W22,11,fériés!$D$4:$D$14),0))),IF(MONTH($V22)=MONTH(AE$1),IF(MONTH($W22)=MONTH(AE$1),NETWORKDAYS.INTL($V22,$W22,11,fériés!$D$4:$D$14),NETWORKDAYS.INTL($V22,AE$2,11,fériés!$D$4:$D$14)),IF(AND(MONTH($V22)&lt;MONTH(AE$1),MONTH($W22)&gt;MONTH(AE$2)),NETWORKDAYS.INTL(AE$1,AE$2,11,fériés!$D$4:$D$14),IF(MONTH($W22)=MONTH(AE$1),NETWORKDAYS.INTL(AE$1,$W22,11,fériés!$D$4:$D$14),0))))),0)),0)</f>
        <v>0</v>
      </c>
      <c r="AF22">
        <f>IFERROR(IF(IF(OR(YEAR($V22)=YEAR(AF$1),YEAR($W22)=YEAR(AF$1)),IF($C22="",0,IF($U22="Z",-IF(MONTH($V22)=MONTH(AF$1),IF(MONTH($W22)=MONTH(AF$1),NETWORKDAYS.INTL($V22,$W22,11,fériés!$D$4:$D$14),NETWORKDAYS.INTL($V22,AF$2,11,fériés!$D$4:$D$14)),IF(AND(MONTH($V22)&lt;MONTH(AF$1),MONTH($W22)&gt;MONTH(AF$2)),NETWORKDAYS.INTL(AF$1,AF$2,11,fériés!$D$4:$D$14),IF(MONTH($W22)=MONTH(AF$1),NETWORKDAYS.INTL(AF$1,$W22,11,fériés!$D$4:$D$14),0))),IF(MONTH($V22)=MONTH(AF$1),IF(MONTH($W22)=MONTH(AF$1),NETWORKDAYS.INTL($V22,$W22,11,fériés!$D$4:$D$14),NETWORKDAYS.INTL($V22,AF$2,11,fériés!$D$4:$D$14)),IF(AND(MONTH($V22)&lt;MONTH(AF$1),MONTH($W22)&gt;MONTH(AF$2)),NETWORKDAYS.INTL(AF$1,AF$2,11,fériés!$D$4:$D$14),IF(MONTH($W22)=MONTH(AF$1),NETWORKDAYS.INTL(AF$1,$W22,11,fériés!$D$4:$D$14),0))))),0)&gt;NETWORKDAYS.INTL(AF$1,AF$2,11,fériés!$D$4:$D$14),NETWORKDAYS.INTL(AF$1,AF$2,11,fériés!$D$4:$D$14),IF(OR(YEAR($V22)=YEAR(AF$1),YEAR($W22)=YEAR(AF$1)),IF($C22="",0,IF($U22="Z",-IF(MONTH($V22)=MONTH(AF$1),IF(MONTH($W22)=MONTH(AF$1),NETWORKDAYS.INTL($V22,$W22,11,fériés!$D$4:$D$14),NETWORKDAYS.INTL($V22,AF$2,11,fériés!$D$4:$D$14)),IF(AND(MONTH($V22)&lt;MONTH(AF$1),MONTH($W22)&gt;MONTH(AF$2)),NETWORKDAYS.INTL(AF$1,AF$2,11,fériés!$D$4:$D$14),IF(MONTH($W22)=MONTH(AF$1),NETWORKDAYS.INTL(AF$1,$W22,11,fériés!$D$4:$D$14),0))),IF(MONTH($V22)=MONTH(AF$1),IF(MONTH($W22)=MONTH(AF$1),NETWORKDAYS.INTL($V22,$W22,11,fériés!$D$4:$D$14),NETWORKDAYS.INTL($V22,AF$2,11,fériés!$D$4:$D$14)),IF(AND(MONTH($V22)&lt;MONTH(AF$1),MONTH($W22)&gt;MONTH(AF$2)),NETWORKDAYS.INTL(AF$1,AF$2,11,fériés!$D$4:$D$14),IF(MONTH($W22)=MONTH(AF$1),NETWORKDAYS.INTL(AF$1,$W22,11,fériés!$D$4:$D$14),0))))),0)),0)</f>
        <v>0</v>
      </c>
      <c r="AG22">
        <f>IFERROR(IF(IF(OR(YEAR($V22)=YEAR(AG$1),YEAR($W22)=YEAR(AG$1)),IF($C22="",0,IF($U22="Z",-IF(MONTH($V22)=MONTH(AG$1),IF(MONTH($W22)=MONTH(AG$1),NETWORKDAYS.INTL($V22,$W22,11,fériés!$D$4:$D$14),NETWORKDAYS.INTL($V22,AG$2,11,fériés!$D$4:$D$14)),IF(AND(MONTH($V22)&lt;MONTH(AG$1),MONTH($W22)&gt;MONTH(AG$2)),NETWORKDAYS.INTL(AG$1,AG$2,11,fériés!$D$4:$D$14),IF(MONTH($W22)=MONTH(AG$1),NETWORKDAYS.INTL(AG$1,$W22,11,fériés!$D$4:$D$14),0))),IF(MONTH($V22)=MONTH(AG$1),IF(MONTH($W22)=MONTH(AG$1),NETWORKDAYS.INTL($V22,$W22,11,fériés!$D$4:$D$14),NETWORKDAYS.INTL($V22,AG$2,11,fériés!$D$4:$D$14)),IF(AND(MONTH($V22)&lt;MONTH(AG$1),MONTH($W22)&gt;MONTH(AG$2)),NETWORKDAYS.INTL(AG$1,AG$2,11,fériés!$D$4:$D$14),IF(MONTH($W22)=MONTH(AG$1),NETWORKDAYS.INTL(AG$1,$W22,11,fériés!$D$4:$D$14),0))))),0)&gt;NETWORKDAYS.INTL(AG$1,AG$2,11,fériés!$D$4:$D$14),NETWORKDAYS.INTL(AG$1,AG$2,11,fériés!$D$4:$D$14),IF(OR(YEAR($V22)=YEAR(AG$1),YEAR($W22)=YEAR(AG$1)),IF($C22="",0,IF($U22="Z",-IF(MONTH($V22)=MONTH(AG$1),IF(MONTH($W22)=MONTH(AG$1),NETWORKDAYS.INTL($V22,$W22,11,fériés!$D$4:$D$14),NETWORKDAYS.INTL($V22,AG$2,11,fériés!$D$4:$D$14)),IF(AND(MONTH($V22)&lt;MONTH(AG$1),MONTH($W22)&gt;MONTH(AG$2)),NETWORKDAYS.INTL(AG$1,AG$2,11,fériés!$D$4:$D$14),IF(MONTH($W22)=MONTH(AG$1),NETWORKDAYS.INTL(AG$1,$W22,11,fériés!$D$4:$D$14),0))),IF(MONTH($V22)=MONTH(AG$1),IF(MONTH($W22)=MONTH(AG$1),NETWORKDAYS.INTL($V22,$W22,11,fériés!$D$4:$D$14),NETWORKDAYS.INTL($V22,AG$2,11,fériés!$D$4:$D$14)),IF(AND(MONTH($V22)&lt;MONTH(AG$1),MONTH($W22)&gt;MONTH(AG$2)),NETWORKDAYS.INTL(AG$1,AG$2,11,fériés!$D$4:$D$14),IF(MONTH($W22)=MONTH(AG$1),NETWORKDAYS.INTL(AG$1,$W22,11,fériés!$D$4:$D$14),0))))),0)),0)</f>
        <v>0</v>
      </c>
      <c r="AH22">
        <f>IFERROR(IF(IF(OR(YEAR($V22)=YEAR(AH$1),YEAR($W22)=YEAR(AH$1)),IF($C22="",0,IF($U22="Z",-IF(MONTH($V22)=MONTH(AH$1),IF(MONTH($W22)=MONTH(AH$1),NETWORKDAYS.INTL($V22,$W22,11,fériés!$D$4:$D$14),NETWORKDAYS.INTL($V22,AH$2,11,fériés!$D$4:$D$14)),IF(AND(MONTH($V22)&lt;MONTH(AH$1),MONTH($W22)&gt;MONTH(AH$2)),NETWORKDAYS.INTL(AH$1,AH$2,11,fériés!$D$4:$D$14),IF(MONTH($W22)=MONTH(AH$1),NETWORKDAYS.INTL(AH$1,$W22,11,fériés!$D$4:$D$14),0))),IF(MONTH($V22)=MONTH(AH$1),IF(MONTH($W22)=MONTH(AH$1),NETWORKDAYS.INTL($V22,$W22,11,fériés!$D$4:$D$14),NETWORKDAYS.INTL($V22,AH$2,11,fériés!$D$4:$D$14)),IF(AND(MONTH($V22)&lt;MONTH(AH$1),MONTH($W22)&gt;MONTH(AH$2)),NETWORKDAYS.INTL(AH$1,AH$2,11,fériés!$D$4:$D$14),IF(MONTH($W22)=MONTH(AH$1),NETWORKDAYS.INTL(AH$1,$W22,11,fériés!$D$4:$D$14),0))))),0)&gt;NETWORKDAYS.INTL(AH$1,AH$2,11,fériés!$D$4:$D$14),NETWORKDAYS.INTL(AH$1,AH$2,11,fériés!$D$4:$D$14),IF(OR(YEAR($V22)=YEAR(AH$1),YEAR($W22)=YEAR(AH$1)),IF($C22="",0,IF($U22="Z",-IF(MONTH($V22)=MONTH(AH$1),IF(MONTH($W22)=MONTH(AH$1),NETWORKDAYS.INTL($V22,$W22,11,fériés!$D$4:$D$14),NETWORKDAYS.INTL($V22,AH$2,11,fériés!$D$4:$D$14)),IF(AND(MONTH($V22)&lt;MONTH(AH$1),MONTH($W22)&gt;MONTH(AH$2)),NETWORKDAYS.INTL(AH$1,AH$2,11,fériés!$D$4:$D$14),IF(MONTH($W22)=MONTH(AH$1),NETWORKDAYS.INTL(AH$1,$W22,11,fériés!$D$4:$D$14),0))),IF(MONTH($V22)=MONTH(AH$1),IF(MONTH($W22)=MONTH(AH$1),NETWORKDAYS.INTL($V22,$W22,11,fériés!$D$4:$D$14),NETWORKDAYS.INTL($V22,AH$2,11,fériés!$D$4:$D$14)),IF(AND(MONTH($V22)&lt;MONTH(AH$1),MONTH($W22)&gt;MONTH(AH$2)),NETWORKDAYS.INTL(AH$1,AH$2,11,fériés!$D$4:$D$14),IF(MONTH($W22)=MONTH(AH$1),NETWORKDAYS.INTL(AH$1,$W22,11,fériés!$D$4:$D$14),0))))),0)),0)</f>
        <v>0</v>
      </c>
      <c r="AI22">
        <f>IFERROR(IF(IF(OR(YEAR($V22)=YEAR(AI$1),YEAR($W22)=YEAR(AI$1)),IF($C22="",0,IF($U22="Z",-IF(MONTH($V22)=MONTH(AI$1),IF(MONTH($W22)=MONTH(AI$1),NETWORKDAYS.INTL($V22,$W22,11,fériés!$D$4:$D$14),NETWORKDAYS.INTL($V22,AI$2,11,fériés!$D$4:$D$14)),IF(AND(MONTH($V22)&lt;MONTH(AI$1),MONTH($W22)&gt;MONTH(AI$2)),NETWORKDAYS.INTL(AI$1,AI$2,11,fériés!$D$4:$D$14),IF(MONTH($W22)=MONTH(AI$1),NETWORKDAYS.INTL(AI$1,$W22,11,fériés!$D$4:$D$14),0))),IF(MONTH($V22)=MONTH(AI$1),IF(MONTH($W22)=MONTH(AI$1),NETWORKDAYS.INTL($V22,$W22,11,fériés!$D$4:$D$14),NETWORKDAYS.INTL($V22,AI$2,11,fériés!$D$4:$D$14)),IF(AND(MONTH($V22)&lt;MONTH(AI$1),MONTH($W22)&gt;MONTH(AI$2)),NETWORKDAYS.INTL(AI$1,AI$2,11,fériés!$D$4:$D$14),IF(MONTH($W22)=MONTH(AI$1),NETWORKDAYS.INTL(AI$1,$W22,11,fériés!$D$4:$D$14),0))))),0)&gt;NETWORKDAYS.INTL(AI$1,AI$2,11,fériés!$D$4:$D$14),NETWORKDAYS.INTL(AI$1,AI$2,11,fériés!$D$4:$D$14),IF(OR(YEAR($V22)=YEAR(AI$1),YEAR($W22)=YEAR(AI$1)),IF($C22="",0,IF($U22="Z",-IF(MONTH($V22)=MONTH(AI$1),IF(MONTH($W22)=MONTH(AI$1),NETWORKDAYS.INTL($V22,$W22,11,fériés!$D$4:$D$14),NETWORKDAYS.INTL($V22,AI$2,11,fériés!$D$4:$D$14)),IF(AND(MONTH($V22)&lt;MONTH(AI$1),MONTH($W22)&gt;MONTH(AI$2)),NETWORKDAYS.INTL(AI$1,AI$2,11,fériés!$D$4:$D$14),IF(MONTH($W22)=MONTH(AI$1),NETWORKDAYS.INTL(AI$1,$W22,11,fériés!$D$4:$D$14),0))),IF(MONTH($V22)=MONTH(AI$1),IF(MONTH($W22)=MONTH(AI$1),NETWORKDAYS.INTL($V22,$W22,11,fériés!$D$4:$D$14),NETWORKDAYS.INTL($V22,AI$2,11,fériés!$D$4:$D$14)),IF(AND(MONTH($V22)&lt;MONTH(AI$1),MONTH($W22)&gt;MONTH(AI$2)),NETWORKDAYS.INTL(AI$1,AI$2,11,fériés!$D$4:$D$14),IF(MONTH($W22)=MONTH(AI$1),NETWORKDAYS.INTL(AI$1,$W22,11,fériés!$D$4:$D$14),0))))),0)),0)</f>
        <v>0</v>
      </c>
      <c r="AJ22">
        <f>IFERROR(IF(IF(OR(YEAR($V22)=YEAR(AJ$1),YEAR($W22)=YEAR(AJ$1)),IF($C22="",0,IF($U22="Z",-IF(MONTH($V22)=MONTH(AJ$1),IF(MONTH($W22)=MONTH(AJ$1),NETWORKDAYS.INTL($V22,$W22,11,fériés!$D$4:$D$14),NETWORKDAYS.INTL($V22,AJ$2,11,fériés!$D$4:$D$14)),IF(AND(MONTH($V22)&lt;MONTH(AJ$1),MONTH($W22)&gt;MONTH(AJ$2)),NETWORKDAYS.INTL(AJ$1,AJ$2,11,fériés!$D$4:$D$14),IF(MONTH($W22)=MONTH(AJ$1),NETWORKDAYS.INTL(AJ$1,$W22,11,fériés!$D$4:$D$14),0))),IF(MONTH($V22)=MONTH(AJ$1),IF(MONTH($W22)=MONTH(AJ$1),NETWORKDAYS.INTL($V22,$W22,11,fériés!$D$4:$D$14),NETWORKDAYS.INTL($V22,AJ$2,11,fériés!$D$4:$D$14)),IF(AND(MONTH($V22)&lt;MONTH(AJ$1),MONTH($W22)&gt;MONTH(AJ$2)),NETWORKDAYS.INTL(AJ$1,AJ$2,11,fériés!$D$4:$D$14),IF(MONTH($W22)=MONTH(AJ$1),NETWORKDAYS.INTL(AJ$1,$W22,11,fériés!$D$4:$D$14),0))))),0)&gt;NETWORKDAYS.INTL(AJ$1,AJ$2,11,fériés!$D$4:$D$14),NETWORKDAYS.INTL(AJ$1,AJ$2,11,fériés!$D$4:$D$14),IF(OR(YEAR($V22)=YEAR(AJ$1),YEAR($W22)=YEAR(AJ$1)),IF($C22="",0,IF($U22="Z",-IF(MONTH($V22)=MONTH(AJ$1),IF(MONTH($W22)=MONTH(AJ$1),NETWORKDAYS.INTL($V22,$W22,11,fériés!$D$4:$D$14),NETWORKDAYS.INTL($V22,AJ$2,11,fériés!$D$4:$D$14)),IF(AND(MONTH($V22)&lt;MONTH(AJ$1),MONTH($W22)&gt;MONTH(AJ$2)),NETWORKDAYS.INTL(AJ$1,AJ$2,11,fériés!$D$4:$D$14),IF(MONTH($W22)=MONTH(AJ$1),NETWORKDAYS.INTL(AJ$1,$W22,11,fériés!$D$4:$D$14),0))),IF(MONTH($V22)=MONTH(AJ$1),IF(MONTH($W22)=MONTH(AJ$1),NETWORKDAYS.INTL($V22,$W22,11,fériés!$D$4:$D$14),NETWORKDAYS.INTL($V22,AJ$2,11,fériés!$D$4:$D$14)),IF(AND(MONTH($V22)&lt;MONTH(AJ$1),MONTH($W22)&gt;MONTH(AJ$2)),NETWORKDAYS.INTL(AJ$1,AJ$2,11,fériés!$D$4:$D$14),IF(MONTH($W22)=MONTH(AJ$1),NETWORKDAYS.INTL(AJ$1,$W22,11,fériés!$D$4:$D$14),0))))),0)),0)</f>
        <v>0</v>
      </c>
      <c r="AK22">
        <f>IFERROR(IF(IF(OR(YEAR($V22)=YEAR(AK$1),YEAR($W22)=YEAR(AK$1)),IF($C22="",0,IF($U22="Z",-IF(MONTH($V22)=MONTH(AK$1),IF(MONTH($W22)=MONTH(AK$1),NETWORKDAYS.INTL($V22,$W22,11,fériés!$D$4:$D$14),NETWORKDAYS.INTL($V22,AK$2,11,fériés!$D$4:$D$14)),IF(AND(MONTH($V22)&lt;MONTH(AK$1),MONTH($W22)&gt;MONTH(AK$2)),NETWORKDAYS.INTL(AK$1,AK$2,11,fériés!$D$4:$D$14),IF(MONTH($W22)=MONTH(AK$1),NETWORKDAYS.INTL(AK$1,$W22,11,fériés!$D$4:$D$14),0))),IF(MONTH($V22)=MONTH(AK$1),IF(MONTH($W22)=MONTH(AK$1),NETWORKDAYS.INTL($V22,$W22,11,fériés!$D$4:$D$14),NETWORKDAYS.INTL($V22,AK$2,11,fériés!$D$4:$D$14)),IF(AND(MONTH($V22)&lt;MONTH(AK$1),MONTH($W22)&gt;MONTH(AK$2)),NETWORKDAYS.INTL(AK$1,AK$2,11,fériés!$D$4:$D$14),IF(MONTH($W22)=MONTH(AK$1),NETWORKDAYS.INTL(AK$1,$W22,11,fériés!$D$4:$D$14),0))))),0)&gt;NETWORKDAYS.INTL(AK$1,AK$2,11,fériés!$D$4:$D$14),NETWORKDAYS.INTL(AK$1,AK$2,11,fériés!$D$4:$D$14),IF(OR(YEAR($V22)=YEAR(AK$1),YEAR($W22)=YEAR(AK$1)),IF($C22="",0,IF($U22="Z",-IF(MONTH($V22)=MONTH(AK$1),IF(MONTH($W22)=MONTH(AK$1),NETWORKDAYS.INTL($V22,$W22,11,fériés!$D$4:$D$14),NETWORKDAYS.INTL($V22,AK$2,11,fériés!$D$4:$D$14)),IF(AND(MONTH($V22)&lt;MONTH(AK$1),MONTH($W22)&gt;MONTH(AK$2)),NETWORKDAYS.INTL(AK$1,AK$2,11,fériés!$D$4:$D$14),IF(MONTH($W22)=MONTH(AK$1),NETWORKDAYS.INTL(AK$1,$W22,11,fériés!$D$4:$D$14),0))),IF(MONTH($V22)=MONTH(AK$1),IF(MONTH($W22)=MONTH(AK$1),NETWORKDAYS.INTL($V22,$W22,11,fériés!$D$4:$D$14),NETWORKDAYS.INTL($V22,AK$2,11,fériés!$D$4:$D$14)),IF(AND(MONTH($V22)&lt;MONTH(AK$1),MONTH($W22)&gt;MONTH(AK$2)),NETWORKDAYS.INTL(AK$1,AK$2,11,fériés!$D$4:$D$14),IF(MONTH($W22)=MONTH(AK$1),NETWORKDAYS.INTL(AK$1,$W22,11,fériés!$D$4:$D$14),0))))),0)),0)</f>
        <v>0</v>
      </c>
      <c r="AL22">
        <f>IFERROR(IF(IF(OR(YEAR($V22)=YEAR(AL$1),YEAR($W22)=YEAR(AL$1)),IF($C22="",0,IF($U22="Z",-IF(MONTH($V22)=MONTH(AL$1),IF(MONTH($W22)=MONTH(AL$1),NETWORKDAYS.INTL($V22,$W22,11,fériés!$D$4:$D$14),NETWORKDAYS.INTL($V22,AL$2,11,fériés!$D$4:$D$14)),IF(AND(MONTH($V22)&lt;MONTH(AL$1),MONTH($W22)&gt;MONTH(AL$2)),NETWORKDAYS.INTL(AL$1,AL$2,11,fériés!$D$4:$D$14),IF(MONTH($W22)=MONTH(AL$1),NETWORKDAYS.INTL(AL$1,$W22,11,fériés!$D$4:$D$14),0))),IF(MONTH($V22)=MONTH(AL$1),IF(MONTH($W22)=MONTH(AL$1),NETWORKDAYS.INTL($V22,$W22,11,fériés!$D$4:$D$14),NETWORKDAYS.INTL($V22,AL$2,11,fériés!$D$4:$D$14)),IF(AND(MONTH($V22)&lt;MONTH(AL$1),MONTH($W22)&gt;MONTH(AL$2)),NETWORKDAYS.INTL(AL$1,AL$2,11,fériés!$D$4:$D$14),IF(MONTH($W22)=MONTH(AL$1),NETWORKDAYS.INTL(AL$1,$W22,11,fériés!$D$4:$D$14),0))))),0)&gt;NETWORKDAYS.INTL(AL$1,AL$2,11,fériés!$D$4:$D$14),NETWORKDAYS.INTL(AL$1,AL$2,11,fériés!$D$4:$D$14),IF(OR(YEAR($V22)=YEAR(AL$1),YEAR($W22)=YEAR(AL$1)),IF($C22="",0,IF($U22="Z",-IF(MONTH($V22)=MONTH(AL$1),IF(MONTH($W22)=MONTH(AL$1),NETWORKDAYS.INTL($V22,$W22,11,fériés!$D$4:$D$14),NETWORKDAYS.INTL($V22,AL$2,11,fériés!$D$4:$D$14)),IF(AND(MONTH($V22)&lt;MONTH(AL$1),MONTH($W22)&gt;MONTH(AL$2)),NETWORKDAYS.INTL(AL$1,AL$2,11,fériés!$D$4:$D$14),IF(MONTH($W22)=MONTH(AL$1),NETWORKDAYS.INTL(AL$1,$W22,11,fériés!$D$4:$D$14),0))),IF(MONTH($V22)=MONTH(AL$1),IF(MONTH($W22)=MONTH(AL$1),NETWORKDAYS.INTL($V22,$W22,11,fériés!$D$4:$D$14),NETWORKDAYS.INTL($V22,AL$2,11,fériés!$D$4:$D$14)),IF(AND(MONTH($V22)&lt;MONTH(AL$1),MONTH($W22)&gt;MONTH(AL$2)),NETWORKDAYS.INTL(AL$1,AL$2,11,fériés!$D$4:$D$14),IF(MONTH($W22)=MONTH(AL$1),NETWORKDAYS.INTL(AL$1,$W22,11,fériés!$D$4:$D$14),0))))),0)),0)</f>
        <v>0</v>
      </c>
      <c r="AM22">
        <f>IFERROR(IF(IF(OR(YEAR($V22)=YEAR(AM$1),YEAR($W22)=YEAR(AM$1)),IF($C22="",0,IF($U22="Z",-IF(MONTH($V22)=MONTH(AM$1),IF(MONTH($W22)=MONTH(AM$1),NETWORKDAYS.INTL($V22,$W22,11,fériés!$D$4:$D$14),NETWORKDAYS.INTL($V22,AM$2,11,fériés!$D$4:$D$14)),IF(AND(MONTH($V22)&lt;MONTH(AM$1),MONTH($W22)&gt;MONTH(AM$2)),NETWORKDAYS.INTL(AM$1,AM$2,11,fériés!$D$4:$D$14),IF(MONTH($W22)=MONTH(AM$1),NETWORKDAYS.INTL(AM$1,$W22,11,fériés!$D$4:$D$14),0))),IF(MONTH($V22)=MONTH(AM$1),IF(MONTH($W22)=MONTH(AM$1),NETWORKDAYS.INTL($V22,$W22,11,fériés!$D$4:$D$14),NETWORKDAYS.INTL($V22,AM$2,11,fériés!$D$4:$D$14)),IF(AND(MONTH($V22)&lt;MONTH(AM$1),MONTH($W22)&gt;MONTH(AM$2)),NETWORKDAYS.INTL(AM$1,AM$2,11,fériés!$D$4:$D$14),IF(MONTH($W22)=MONTH(AM$1),NETWORKDAYS.INTL(AM$1,$W22,11,fériés!$D$4:$D$14),0))))),0)&gt;NETWORKDAYS.INTL(AM$1,AM$2,11,fériés!$D$4:$D$14),NETWORKDAYS.INTL(AM$1,AM$2,11,fériés!$D$4:$D$14),IF(OR(YEAR($V22)=YEAR(AM$1),YEAR($W22)=YEAR(AM$1)),IF($C22="",0,IF($U22="Z",-IF(MONTH($V22)=MONTH(AM$1),IF(MONTH($W22)=MONTH(AM$1),NETWORKDAYS.INTL($V22,$W22,11,fériés!$D$4:$D$14),NETWORKDAYS.INTL($V22,AM$2,11,fériés!$D$4:$D$14)),IF(AND(MONTH($V22)&lt;MONTH(AM$1),MONTH($W22)&gt;MONTH(AM$2)),NETWORKDAYS.INTL(AM$1,AM$2,11,fériés!$D$4:$D$14),IF(MONTH($W22)=MONTH(AM$1),NETWORKDAYS.INTL(AM$1,$W22,11,fériés!$D$4:$D$14),0))),IF(MONTH($V22)=MONTH(AM$1),IF(MONTH($W22)=MONTH(AM$1),NETWORKDAYS.INTL($V22,$W22,11,fériés!$D$4:$D$14),NETWORKDAYS.INTL($V22,AM$2,11,fériés!$D$4:$D$14)),IF(AND(MONTH($V22)&lt;MONTH(AM$1),MONTH($W22)&gt;MONTH(AM$2)),NETWORKDAYS.INTL(AM$1,AM$2,11,fériés!$D$4:$D$14),IF(MONTH($W22)=MONTH(AM$1),NETWORKDAYS.INTL(AM$1,$W22,11,fériés!$D$4:$D$14),0))))),0)),0)</f>
        <v>0</v>
      </c>
      <c r="AN22">
        <f>IFERROR(IF(IF(OR(YEAR($V22)=YEAR(AN$1),YEAR($W22)=YEAR(AN$1)),IF($C22="",0,IF($U22="Z",-IF(MONTH($V22)=MONTH(AN$1),IF(MONTH($W22)=MONTH(AN$1),NETWORKDAYS.INTL($V22,$W22,11,fériés!$D$4:$D$14),NETWORKDAYS.INTL($V22,AN$2,11,fériés!$D$4:$D$14)),IF(AND(MONTH($V22)&lt;MONTH(AN$1),MONTH($W22)&gt;MONTH(AN$2)),NETWORKDAYS.INTL(AN$1,AN$2,11,fériés!$D$4:$D$14),IF(MONTH($W22)=MONTH(AN$1),NETWORKDAYS.INTL(AN$1,$W22,11,fériés!$D$4:$D$14),0))),IF(MONTH($V22)=MONTH(AN$1),IF(MONTH($W22)=MONTH(AN$1),NETWORKDAYS.INTL($V22,$W22,11,fériés!$D$4:$D$14),NETWORKDAYS.INTL($V22,AN$2,11,fériés!$D$4:$D$14)),IF(AND(MONTH($V22)&lt;MONTH(AN$1),MONTH($W22)&gt;MONTH(AN$2)),NETWORKDAYS.INTL(AN$1,AN$2,11,fériés!$D$4:$D$14),IF(MONTH($W22)=MONTH(AN$1),NETWORKDAYS.INTL(AN$1,$W22,11,fériés!$D$4:$D$14),0))))),0)&gt;NETWORKDAYS.INTL(AN$1,AN$2,11,fériés!$D$4:$D$14),NETWORKDAYS.INTL(AN$1,AN$2,11,fériés!$D$4:$D$14),IF(OR(YEAR($V22)=YEAR(AN$1),YEAR($W22)=YEAR(AN$1)),IF($C22="",0,IF($U22="Z",-IF(MONTH($V22)=MONTH(AN$1),IF(MONTH($W22)=MONTH(AN$1),NETWORKDAYS.INTL($V22,$W22,11,fériés!$D$4:$D$14),NETWORKDAYS.INTL($V22,AN$2,11,fériés!$D$4:$D$14)),IF(AND(MONTH($V22)&lt;MONTH(AN$1),MONTH($W22)&gt;MONTH(AN$2)),NETWORKDAYS.INTL(AN$1,AN$2,11,fériés!$D$4:$D$14),IF(MONTH($W22)=MONTH(AN$1),NETWORKDAYS.INTL(AN$1,$W22,11,fériés!$D$4:$D$14),0))),IF(MONTH($V22)=MONTH(AN$1),IF(MONTH($W22)=MONTH(AN$1),NETWORKDAYS.INTL($V22,$W22,11,fériés!$D$4:$D$14),NETWORKDAYS.INTL($V22,AN$2,11,fériés!$D$4:$D$14)),IF(AND(MONTH($V22)&lt;MONTH(AN$1),MONTH($W22)&gt;MONTH(AN$2)),NETWORKDAYS.INTL(AN$1,AN$2,11,fériés!$D$4:$D$14),IF(MONTH($W22)=MONTH(AN$1),NETWORKDAYS.INTL(AN$1,$W22,11,fériés!$D$4:$D$14),0))))),0)),0)</f>
        <v>0</v>
      </c>
      <c r="AO22">
        <f>IFERROR(IF(IF(OR(YEAR($V22)=YEAR(AO$1),YEAR($W22)=YEAR(AO$1)),IF($C22="",0,IF($U22="Z",-IF(MONTH($V22)=MONTH(AO$1),IF(MONTH($W22)=MONTH(AO$1),NETWORKDAYS.INTL($V22,$W22,11,fériés!$D$4:$D$14),NETWORKDAYS.INTL($V22,AO$2,11,fériés!$D$4:$D$14)),IF(AND(MONTH($V22)&lt;MONTH(AO$1),MONTH($W22)&gt;MONTH(AO$2)),NETWORKDAYS.INTL(AO$1,AO$2,11,fériés!$D$4:$D$14),IF(MONTH($W22)=MONTH(AO$1),NETWORKDAYS.INTL(AO$1,$W22,11,fériés!$D$4:$D$14),0))),IF(MONTH($V22)=MONTH(AO$1),IF(MONTH($W22)=MONTH(AO$1),NETWORKDAYS.INTL($V22,$W22,11,fériés!$D$4:$D$14),NETWORKDAYS.INTL($V22,AO$2,11,fériés!$D$4:$D$14)),IF(AND(MONTH($V22)&lt;MONTH(AO$1),MONTH($W22)&gt;MONTH(AO$2)),NETWORKDAYS.INTL(AO$1,AO$2,11,fériés!$D$4:$D$14),IF(MONTH($W22)=MONTH(AO$1),NETWORKDAYS.INTL(AO$1,$W22,11,fériés!$D$4:$D$14),0))))),0)&gt;NETWORKDAYS.INTL(AO$1,AO$2,11,fériés!$D$4:$D$14),NETWORKDAYS.INTL(AO$1,AO$2,11,fériés!$D$4:$D$14),IF(OR(YEAR($V22)=YEAR(AO$1),YEAR($W22)=YEAR(AO$1)),IF($C22="",0,IF($U22="Z",-IF(MONTH($V22)=MONTH(AO$1),IF(MONTH($W22)=MONTH(AO$1),NETWORKDAYS.INTL($V22,$W22,11,fériés!$D$4:$D$14),NETWORKDAYS.INTL($V22,AO$2,11,fériés!$D$4:$D$14)),IF(AND(MONTH($V22)&lt;MONTH(AO$1),MONTH($W22)&gt;MONTH(AO$2)),NETWORKDAYS.INTL(AO$1,AO$2,11,fériés!$D$4:$D$14),IF(MONTH($W22)=MONTH(AO$1),NETWORKDAYS.INTL(AO$1,$W22,11,fériés!$D$4:$D$14),0))),IF(MONTH($V22)=MONTH(AO$1),IF(MONTH($W22)=MONTH(AO$1),NETWORKDAYS.INTL($V22,$W22,11,fériés!$D$4:$D$14),NETWORKDAYS.INTL($V22,AO$2,11,fériés!$D$4:$D$14)),IF(AND(MONTH($V22)&lt;MONTH(AO$1),MONTH($W22)&gt;MONTH(AO$2)),NETWORKDAYS.INTL(AO$1,AO$2,11,fériés!$D$4:$D$14),IF(MONTH($W22)=MONTH(AO$1),NETWORKDAYS.INTL(AO$1,$W22,11,fériés!$D$4:$D$14),0))))),0)),0)</f>
        <v>0</v>
      </c>
      <c r="AP22">
        <f>IFERROR(IF(IF(OR(YEAR($V22)=YEAR(AP$1),YEAR($W22)=YEAR(AP$1)),IF($C22="",0,IF($U22="Z",-IF(MONTH($V22)=MONTH(AP$1),IF(MONTH($W22)=MONTH(AP$1),NETWORKDAYS.INTL($V22,$W22,11,fériés!$D$4:$D$14),NETWORKDAYS.INTL($V22,AP$2,11,fériés!$D$4:$D$14)),IF(AND(MONTH($V22)&lt;MONTH(AP$1),MONTH($W22)&gt;MONTH(AP$2)),NETWORKDAYS.INTL(AP$1,AP$2,11,fériés!$D$4:$D$14),IF(MONTH($W22)=MONTH(AP$1),NETWORKDAYS.INTL(AP$1,$W22,11,fériés!$D$4:$D$14),0))),IF(MONTH($V22)=MONTH(AP$1),IF(MONTH($W22)=MONTH(AP$1),NETWORKDAYS.INTL($V22,$W22,11,fériés!$D$4:$D$14),NETWORKDAYS.INTL($V22,AP$2,11,fériés!$D$4:$D$14)),IF(AND(MONTH($V22)&lt;MONTH(AP$1),MONTH($W22)&gt;MONTH(AP$2)),NETWORKDAYS.INTL(AP$1,AP$2,11,fériés!$D$4:$D$14),IF(MONTH($W22)=MONTH(AP$1),NETWORKDAYS.INTL(AP$1,$W22,11,fériés!$D$4:$D$14),0))))),0)&gt;NETWORKDAYS.INTL(AP$1,AP$2,11,fériés!$D$4:$D$14),NETWORKDAYS.INTL(AP$1,AP$2,11,fériés!$D$4:$D$14),IF(OR(YEAR($V22)=YEAR(AP$1),YEAR($W22)=YEAR(AP$1)),IF($C22="",0,IF($U22="Z",-IF(MONTH($V22)=MONTH(AP$1),IF(MONTH($W22)=MONTH(AP$1),NETWORKDAYS.INTL($V22,$W22,11,fériés!$D$4:$D$14),NETWORKDAYS.INTL($V22,AP$2,11,fériés!$D$4:$D$14)),IF(AND(MONTH($V22)&lt;MONTH(AP$1),MONTH($W22)&gt;MONTH(AP$2)),NETWORKDAYS.INTL(AP$1,AP$2,11,fériés!$D$4:$D$14),IF(MONTH($W22)=MONTH(AP$1),NETWORKDAYS.INTL(AP$1,$W22,11,fériés!$D$4:$D$14),0))),IF(MONTH($V22)=MONTH(AP$1),IF(MONTH($W22)=MONTH(AP$1),NETWORKDAYS.INTL($V22,$W22,11,fériés!$D$4:$D$14),NETWORKDAYS.INTL($V22,AP$2,11,fériés!$D$4:$D$14)),IF(AND(MONTH($V22)&lt;MONTH(AP$1),MONTH($W22)&gt;MONTH(AP$2)),NETWORKDAYS.INTL(AP$1,AP$2,11,fériés!$D$4:$D$14),IF(MONTH($W22)=MONTH(AP$1),NETWORKDAYS.INTL(AP$1,$W22,11,fériés!$D$4:$D$14),0))))),0)),0)</f>
        <v>0</v>
      </c>
      <c r="AQ22">
        <f>IFERROR(IF(IF(OR(YEAR($V22)=YEAR(AQ$1),YEAR($W22)=YEAR(AQ$1)),IF($C22="",0,IF($U22="Z",-IF(MONTH($V22)=MONTH(AQ$1),IF(MONTH($W22)=MONTH(AQ$1),NETWORKDAYS.INTL($V22,$W22,11,fériés!$D$4:$D$14),NETWORKDAYS.INTL($V22,AQ$2,11,fériés!$D$4:$D$14)),IF(AND(MONTH($V22)&lt;MONTH(AQ$1),MONTH($W22)&gt;MONTH(AQ$2)),NETWORKDAYS.INTL(AQ$1,AQ$2,11,fériés!$D$4:$D$14),IF(MONTH($W22)=MONTH(AQ$1),NETWORKDAYS.INTL(AQ$1,$W22,11,fériés!$D$4:$D$14),0))),IF(MONTH($V22)=MONTH(AQ$1),IF(MONTH($W22)=MONTH(AQ$1),NETWORKDAYS.INTL($V22,$W22,11,fériés!$D$4:$D$14),NETWORKDAYS.INTL($V22,AQ$2,11,fériés!$D$4:$D$14)),IF(AND(MONTH($V22)&lt;MONTH(AQ$1),MONTH($W22)&gt;MONTH(AQ$2)),NETWORKDAYS.INTL(AQ$1,AQ$2,11,fériés!$D$4:$D$14),IF(MONTH($W22)=MONTH(AQ$1),NETWORKDAYS.INTL(AQ$1,$W22,11,fériés!$D$4:$D$14),0))))),0)&gt;NETWORKDAYS.INTL(AQ$1,AQ$2,11,fériés!$D$4:$D$14),NETWORKDAYS.INTL(AQ$1,AQ$2,11,fériés!$D$4:$D$14),IF(OR(YEAR($V22)=YEAR(AQ$1),YEAR($W22)=YEAR(AQ$1)),IF($C22="",0,IF($U22="Z",-IF(MONTH($V22)=MONTH(AQ$1),IF(MONTH($W22)=MONTH(AQ$1),NETWORKDAYS.INTL($V22,$W22,11,fériés!$D$4:$D$14),NETWORKDAYS.INTL($V22,AQ$2,11,fériés!$D$4:$D$14)),IF(AND(MONTH($V22)&lt;MONTH(AQ$1),MONTH($W22)&gt;MONTH(AQ$2)),NETWORKDAYS.INTL(AQ$1,AQ$2,11,fériés!$D$4:$D$14),IF(MONTH($W22)=MONTH(AQ$1),NETWORKDAYS.INTL(AQ$1,$W22,11,fériés!$D$4:$D$14),0))),IF(MONTH($V22)=MONTH(AQ$1),IF(MONTH($W22)=MONTH(AQ$1),NETWORKDAYS.INTL($V22,$W22,11,fériés!$D$4:$D$14),NETWORKDAYS.INTL($V22,AQ$2,11,fériés!$D$4:$D$14)),IF(AND(MONTH($V22)&lt;MONTH(AQ$1),MONTH($W22)&gt;MONTH(AQ$2)),NETWORKDAYS.INTL(AQ$1,AQ$2,11,fériés!$D$4:$D$14),IF(MONTH($W22)=MONTH(AQ$1),NETWORKDAYS.INTL(AQ$1,$W22,11,fériés!$D$4:$D$14),0))))),0)),0)</f>
        <v>0</v>
      </c>
      <c r="AR22">
        <f>IFERROR(IF(IF(OR(YEAR($V22)=YEAR(AR$1),YEAR($W22)=YEAR(AR$1)),IF($C22="",0,IF($U22="Z",-IF(MONTH($V22)=MONTH(AR$1),IF(MONTH($W22)=MONTH(AR$1),NETWORKDAYS.INTL($V22,$W22,11,fériés!$D$4:$D$14),NETWORKDAYS.INTL($V22,AR$2,11,fériés!$D$4:$D$14)),IF(AND(MONTH($V22)&lt;MONTH(AR$1),MONTH($W22)&gt;MONTH(AR$2)),NETWORKDAYS.INTL(AR$1,AR$2,11,fériés!$D$4:$D$14),IF(MONTH($W22)=MONTH(AR$1),NETWORKDAYS.INTL(AR$1,$W22,11,fériés!$D$4:$D$14),0))),IF(MONTH($V22)=MONTH(AR$1),IF(MONTH($W22)=MONTH(AR$1),NETWORKDAYS.INTL($V22,$W22,11,fériés!$D$4:$D$14),NETWORKDAYS.INTL($V22,AR$2,11,fériés!$D$4:$D$14)),IF(AND(MONTH($V22)&lt;MONTH(AR$1),MONTH($W22)&gt;MONTH(AR$2)),NETWORKDAYS.INTL(AR$1,AR$2,11,fériés!$D$4:$D$14),IF(MONTH($W22)=MONTH(AR$1),NETWORKDAYS.INTL(AR$1,$W22,11,fériés!$D$4:$D$14),0))))),0)&gt;NETWORKDAYS.INTL(AR$1,AR$2,11,fériés!$D$4:$D$14),NETWORKDAYS.INTL(AR$1,AR$2,11,fériés!$D$4:$D$14),IF(OR(YEAR($V22)=YEAR(AR$1),YEAR($W22)=YEAR(AR$1)),IF($C22="",0,IF($U22="Z",-IF(MONTH($V22)=MONTH(AR$1),IF(MONTH($W22)=MONTH(AR$1),NETWORKDAYS.INTL($V22,$W22,11,fériés!$D$4:$D$14),NETWORKDAYS.INTL($V22,AR$2,11,fériés!$D$4:$D$14)),IF(AND(MONTH($V22)&lt;MONTH(AR$1),MONTH($W22)&gt;MONTH(AR$2)),NETWORKDAYS.INTL(AR$1,AR$2,11,fériés!$D$4:$D$14),IF(MONTH($W22)=MONTH(AR$1),NETWORKDAYS.INTL(AR$1,$W22,11,fériés!$D$4:$D$14),0))),IF(MONTH($V22)=MONTH(AR$1),IF(MONTH($W22)=MONTH(AR$1),NETWORKDAYS.INTL($V22,$W22,11,fériés!$D$4:$D$14),NETWORKDAYS.INTL($V22,AR$2,11,fériés!$D$4:$D$14)),IF(AND(MONTH($V22)&lt;MONTH(AR$1),MONTH($W22)&gt;MONTH(AR$2)),NETWORKDAYS.INTL(AR$1,AR$2,11,fériés!$D$4:$D$14),IF(MONTH($W22)=MONTH(AR$1),NETWORKDAYS.INTL(AR$1,$W22,11,fériés!$D$4:$D$14),0))))),0)),0)</f>
        <v>0</v>
      </c>
      <c r="AS22">
        <f>IFERROR(IF(IF(OR(YEAR($V22)=YEAR(AS$1),YEAR($W22)=YEAR(AS$1)),IF($C22="",0,IF($U22="Z",-IF(MONTH($V22)=MONTH(AS$1),IF(MONTH($W22)=MONTH(AS$1),NETWORKDAYS.INTL($V22,$W22,11,fériés!$D$4:$D$14),NETWORKDAYS.INTL($V22,AS$2,11,fériés!$D$4:$D$14)),IF(AND(MONTH($V22)&lt;MONTH(AS$1),MONTH($W22)&gt;MONTH(AS$2)),NETWORKDAYS.INTL(AS$1,AS$2,11,fériés!$D$4:$D$14),IF(MONTH($W22)=MONTH(AS$1),NETWORKDAYS.INTL(AS$1,$W22,11,fériés!$D$4:$D$14),0))),IF(MONTH($V22)=MONTH(AS$1),IF(MONTH($W22)=MONTH(AS$1),NETWORKDAYS.INTL($V22,$W22,11,fériés!$D$4:$D$14),NETWORKDAYS.INTL($V22,AS$2,11,fériés!$D$4:$D$14)),IF(AND(MONTH($V22)&lt;MONTH(AS$1),MONTH($W22)&gt;MONTH(AS$2)),NETWORKDAYS.INTL(AS$1,AS$2,11,fériés!$D$4:$D$14),IF(MONTH($W22)=MONTH(AS$1),NETWORKDAYS.INTL(AS$1,$W22,11,fériés!$D$4:$D$14),0))))),0)&gt;NETWORKDAYS.INTL(AS$1,AS$2,11,fériés!$D$4:$D$14),NETWORKDAYS.INTL(AS$1,AS$2,11,fériés!$D$4:$D$14),IF(OR(YEAR($V22)=YEAR(AS$1),YEAR($W22)=YEAR(AS$1)),IF($C22="",0,IF($U22="Z",-IF(MONTH($V22)=MONTH(AS$1),IF(MONTH($W22)=MONTH(AS$1),NETWORKDAYS.INTL($V22,$W22,11,fériés!$D$4:$D$14),NETWORKDAYS.INTL($V22,AS$2,11,fériés!$D$4:$D$14)),IF(AND(MONTH($V22)&lt;MONTH(AS$1),MONTH($W22)&gt;MONTH(AS$2)),NETWORKDAYS.INTL(AS$1,AS$2,11,fériés!$D$4:$D$14),IF(MONTH($W22)=MONTH(AS$1),NETWORKDAYS.INTL(AS$1,$W22,11,fériés!$D$4:$D$14),0))),IF(MONTH($V22)=MONTH(AS$1),IF(MONTH($W22)=MONTH(AS$1),NETWORKDAYS.INTL($V22,$W22,11,fériés!$D$4:$D$14),NETWORKDAYS.INTL($V22,AS$2,11,fériés!$D$4:$D$14)),IF(AND(MONTH($V22)&lt;MONTH(AS$1),MONTH($W22)&gt;MONTH(AS$2)),NETWORKDAYS.INTL(AS$1,AS$2,11,fériés!$D$4:$D$14),IF(MONTH($W22)=MONTH(AS$1),NETWORKDAYS.INTL(AS$1,$W22,11,fériés!$D$4:$D$14),0))))),0)),0)</f>
        <v>0</v>
      </c>
      <c r="AT22">
        <f>IFERROR(IF(IF(OR(YEAR($V22)=YEAR(AT$1),YEAR($W22)=YEAR(AT$1)),IF($C22="",0,IF($U22="Z",-IF(MONTH($V22)=MONTH(AT$1),IF(MONTH($W22)=MONTH(AT$1),NETWORKDAYS.INTL($V22,$W22,11,fériés!$D$4:$D$14),NETWORKDAYS.INTL($V22,AT$2,11,fériés!$D$4:$D$14)),IF(AND(MONTH($V22)&lt;MONTH(AT$1),MONTH($W22)&gt;MONTH(AT$2)),NETWORKDAYS.INTL(AT$1,AT$2,11,fériés!$D$4:$D$14),IF(MONTH($W22)=MONTH(AT$1),NETWORKDAYS.INTL(AT$1,$W22,11,fériés!$D$4:$D$14),0))),IF(MONTH($V22)=MONTH(AT$1),IF(MONTH($W22)=MONTH(AT$1),NETWORKDAYS.INTL($V22,$W22,11,fériés!$D$4:$D$14),NETWORKDAYS.INTL($V22,AT$2,11,fériés!$D$4:$D$14)),IF(AND(MONTH($V22)&lt;MONTH(AT$1),MONTH($W22)&gt;MONTH(AT$2)),NETWORKDAYS.INTL(AT$1,AT$2,11,fériés!$D$4:$D$14),IF(MONTH($W22)=MONTH(AT$1),NETWORKDAYS.INTL(AT$1,$W22,11,fériés!$D$4:$D$14),0))))),0)&gt;NETWORKDAYS.INTL(AT$1,AT$2,11,fériés!$D$4:$D$14),NETWORKDAYS.INTL(AT$1,AT$2,11,fériés!$D$4:$D$14),IF(OR(YEAR($V22)=YEAR(AT$1),YEAR($W22)=YEAR(AT$1)),IF($C22="",0,IF($U22="Z",-IF(MONTH($V22)=MONTH(AT$1),IF(MONTH($W22)=MONTH(AT$1),NETWORKDAYS.INTL($V22,$W22,11,fériés!$D$4:$D$14),NETWORKDAYS.INTL($V22,AT$2,11,fériés!$D$4:$D$14)),IF(AND(MONTH($V22)&lt;MONTH(AT$1),MONTH($W22)&gt;MONTH(AT$2)),NETWORKDAYS.INTL(AT$1,AT$2,11,fériés!$D$4:$D$14),IF(MONTH($W22)=MONTH(AT$1),NETWORKDAYS.INTL(AT$1,$W22,11,fériés!$D$4:$D$14),0))),IF(MONTH($V22)=MONTH(AT$1),IF(MONTH($W22)=MONTH(AT$1),NETWORKDAYS.INTL($V22,$W22,11,fériés!$D$4:$D$14),NETWORKDAYS.INTL($V22,AT$2,11,fériés!$D$4:$D$14)),IF(AND(MONTH($V22)&lt;MONTH(AT$1),MONTH($W22)&gt;MONTH(AT$2)),NETWORKDAYS.INTL(AT$1,AT$2,11,fériés!$D$4:$D$14),IF(MONTH($W22)=MONTH(AT$1),NETWORKDAYS.INTL(AT$1,$W22,11,fériés!$D$4:$D$14),0))))),0)),0)</f>
        <v>0</v>
      </c>
      <c r="AU22">
        <f>IFERROR(IF(IF(OR(YEAR($V22)=YEAR(AU$1),YEAR($W22)=YEAR(AU$1)),IF($C22="",0,IF($U22="Z",-IF(MONTH($V22)=MONTH(AU$1),IF(MONTH($W22)=MONTH(AU$1),NETWORKDAYS.INTL($V22,$W22,11,fériés!$D$4:$D$14),NETWORKDAYS.INTL($V22,AU$2,11,fériés!$D$4:$D$14)),IF(AND(MONTH($V22)&lt;MONTH(AU$1),MONTH($W22)&gt;MONTH(AU$2)),NETWORKDAYS.INTL(AU$1,AU$2,11,fériés!$D$4:$D$14),IF(MONTH($W22)=MONTH(AU$1),NETWORKDAYS.INTL(AU$1,$W22,11,fériés!$D$4:$D$14),0))),IF(MONTH($V22)=MONTH(AU$1),IF(MONTH($W22)=MONTH(AU$1),NETWORKDAYS.INTL($V22,$W22,11,fériés!$D$4:$D$14),NETWORKDAYS.INTL($V22,AU$2,11,fériés!$D$4:$D$14)),IF(AND(MONTH($V22)&lt;MONTH(AU$1),MONTH($W22)&gt;MONTH(AU$2)),NETWORKDAYS.INTL(AU$1,AU$2,11,fériés!$D$4:$D$14),IF(MONTH($W22)=MONTH(AU$1),NETWORKDAYS.INTL(AU$1,$W22,11,fériés!$D$4:$D$14),0))))),0)&gt;NETWORKDAYS.INTL(AU$1,AU$2,11,fériés!$D$4:$D$14),NETWORKDAYS.INTL(AU$1,AU$2,11,fériés!$D$4:$D$14),IF(OR(YEAR($V22)=YEAR(AU$1),YEAR($W22)=YEAR(AU$1)),IF($C22="",0,IF($U22="Z",-IF(MONTH($V22)=MONTH(AU$1),IF(MONTH($W22)=MONTH(AU$1),NETWORKDAYS.INTL($V22,$W22,11,fériés!$D$4:$D$14),NETWORKDAYS.INTL($V22,AU$2,11,fériés!$D$4:$D$14)),IF(AND(MONTH($V22)&lt;MONTH(AU$1),MONTH($W22)&gt;MONTH(AU$2)),NETWORKDAYS.INTL(AU$1,AU$2,11,fériés!$D$4:$D$14),IF(MONTH($W22)=MONTH(AU$1),NETWORKDAYS.INTL(AU$1,$W22,11,fériés!$D$4:$D$14),0))),IF(MONTH($V22)=MONTH(AU$1),IF(MONTH($W22)=MONTH(AU$1),NETWORKDAYS.INTL($V22,$W22,11,fériés!$D$4:$D$14),NETWORKDAYS.INTL($V22,AU$2,11,fériés!$D$4:$D$14)),IF(AND(MONTH($V22)&lt;MONTH(AU$1),MONTH($W22)&gt;MONTH(AU$2)),NETWORKDAYS.INTL(AU$1,AU$2,11,fériés!$D$4:$D$14),IF(MONTH($W22)=MONTH(AU$1),NETWORKDAYS.INTL(AU$1,$W22,11,fériés!$D$4:$D$14),0))))),0)),0)</f>
        <v>0</v>
      </c>
      <c r="AV22">
        <f>IFERROR(IF(IF(OR(YEAR($V22)=YEAR(AV$1),YEAR($W22)=YEAR(AV$1)),IF($C22="",0,IF($U22="Z",-IF(MONTH($V22)=MONTH(AV$1),IF(MONTH($W22)=MONTH(AV$1),NETWORKDAYS.INTL($V22,$W22,11,fériés!$D$4:$D$14),NETWORKDAYS.INTL($V22,AV$2,11,fériés!$D$4:$D$14)),IF(AND(MONTH($V22)&lt;MONTH(AV$1),MONTH($W22)&gt;MONTH(AV$2)),NETWORKDAYS.INTL(AV$1,AV$2,11,fériés!$D$4:$D$14),IF(MONTH($W22)=MONTH(AV$1),NETWORKDAYS.INTL(AV$1,$W22,11,fériés!$D$4:$D$14),0))),IF(MONTH($V22)=MONTH(AV$1),IF(MONTH($W22)=MONTH(AV$1),NETWORKDAYS.INTL($V22,$W22,11,fériés!$D$4:$D$14),NETWORKDAYS.INTL($V22,AV$2,11,fériés!$D$4:$D$14)),IF(AND(MONTH($V22)&lt;MONTH(AV$1),MONTH($W22)&gt;MONTH(AV$2)),NETWORKDAYS.INTL(AV$1,AV$2,11,fériés!$D$4:$D$14),IF(MONTH($W22)=MONTH(AV$1),NETWORKDAYS.INTL(AV$1,$W22,11,fériés!$D$4:$D$14),0))))),0)&gt;NETWORKDAYS.INTL(AV$1,AV$2,11,fériés!$D$4:$D$14),NETWORKDAYS.INTL(AV$1,AV$2,11,fériés!$D$4:$D$14),IF(OR(YEAR($V22)=YEAR(AV$1),YEAR($W22)=YEAR(AV$1)),IF($C22="",0,IF($U22="Z",-IF(MONTH($V22)=MONTH(AV$1),IF(MONTH($W22)=MONTH(AV$1),NETWORKDAYS.INTL($V22,$W22,11,fériés!$D$4:$D$14),NETWORKDAYS.INTL($V22,AV$2,11,fériés!$D$4:$D$14)),IF(AND(MONTH($V22)&lt;MONTH(AV$1),MONTH($W22)&gt;MONTH(AV$2)),NETWORKDAYS.INTL(AV$1,AV$2,11,fériés!$D$4:$D$14),IF(MONTH($W22)=MONTH(AV$1),NETWORKDAYS.INTL(AV$1,$W22,11,fériés!$D$4:$D$14),0))),IF(MONTH($V22)=MONTH(AV$1),IF(MONTH($W22)=MONTH(AV$1),NETWORKDAYS.INTL($V22,$W22,11,fériés!$D$4:$D$14),NETWORKDAYS.INTL($V22,AV$2,11,fériés!$D$4:$D$14)),IF(AND(MONTH($V22)&lt;MONTH(AV$1),MONTH($W22)&gt;MONTH(AV$2)),NETWORKDAYS.INTL(AV$1,AV$2,11,fériés!$D$4:$D$14),IF(MONTH($W22)=MONTH(AV$1),NETWORKDAYS.INTL(AV$1,$W22,11,fériés!$D$4:$D$14),0))))),0)),0)</f>
        <v>0</v>
      </c>
    </row>
    <row r="23" spans="1:48" x14ac:dyDescent="0.2">
      <c r="A23" s="1"/>
      <c r="B23" s="1"/>
      <c r="C23" s="1" t="s">
        <v>69</v>
      </c>
      <c r="D23" s="1" t="s">
        <v>70</v>
      </c>
      <c r="E23" s="2">
        <v>43648.083333333336</v>
      </c>
      <c r="F23" s="2">
        <v>43653.083333333336</v>
      </c>
      <c r="G23" s="1" t="s">
        <v>16</v>
      </c>
      <c r="H23" s="1" t="s">
        <v>21</v>
      </c>
      <c r="I23" s="1" t="s">
        <v>16</v>
      </c>
      <c r="J23" s="1" t="s">
        <v>26</v>
      </c>
      <c r="K23" s="1" t="s">
        <v>26</v>
      </c>
      <c r="L23" s="1" t="s">
        <v>16</v>
      </c>
      <c r="M23" s="20" t="str">
        <f>IFERROR(VLOOKUP(D23,'type d''absences'!$A:$C,3,FALSE),"")</f>
        <v>ATM</v>
      </c>
      <c r="N23">
        <f>IFERROR(VLOOKUP(B23,'[1]CB PRISME'!$A:$N,5,FALSE),0)</f>
        <v>0</v>
      </c>
      <c r="O23">
        <f>IFERROR(VLOOKUP(N23,'Cadre-Non Cadre'!$A:$C,3),0)</f>
        <v>0</v>
      </c>
      <c r="P23">
        <f>IFERROR(VLOOKUP(B23,'[1]CB PRISME'!$A:$N,13,FALSE),0)</f>
        <v>0</v>
      </c>
      <c r="Q23">
        <f t="shared" si="7"/>
        <v>0</v>
      </c>
      <c r="R23">
        <f>IFERROR(VLOOKUP(B23,'[1]CB PRISME'!$A:$N,7,FALSE),0)</f>
        <v>0</v>
      </c>
      <c r="S23">
        <f>+VLOOKUP(B23,[2]FTP!$A:AL,23,FALSE)</f>
        <v>0</v>
      </c>
      <c r="T23">
        <f t="shared" si="8"/>
        <v>0</v>
      </c>
      <c r="U23" s="5" t="str">
        <f t="shared" si="9"/>
        <v>M</v>
      </c>
      <c r="V23" s="2">
        <f t="shared" si="10"/>
        <v>43648.083333333336</v>
      </c>
      <c r="W23" s="2">
        <f t="shared" si="11"/>
        <v>43653.083333333336</v>
      </c>
      <c r="X23" s="33">
        <f>NETWORKDAYS.INTL(V23,W23,11,fériés!$C$4:$J$16)</f>
        <v>5</v>
      </c>
      <c r="Y23">
        <f>IFERROR(IF(IF(OR(YEAR($V23)=YEAR(Y$1),YEAR($W23)=YEAR(Y$1)),IF($C23="",0,IF($U23="Z",-IF(MONTH($V23)=MONTH(Y$1),IF(MONTH($W23)=MONTH(Y$1),NETWORKDAYS.INTL($V23,$W23,11,fériés!$D$4:$D$14),NETWORKDAYS.INTL($V23,Y$2,11,fériés!$D$4:$D$14)),IF(AND(MONTH($V23)&lt;MONTH(Y$1),MONTH($W23)&gt;MONTH(Y$2)),NETWORKDAYS.INTL(Y$1,Y$2,11,fériés!$D$4:$D$14),IF(MONTH($W23)=MONTH(Y$1),NETWORKDAYS.INTL(Y$1,$W23,11,fériés!$D$4:$D$14),0))),IF(MONTH($V23)=MONTH(Y$1),IF(MONTH($W23)=MONTH(Y$1),NETWORKDAYS.INTL($V23,$W23,11,fériés!$D$4:$D$14),NETWORKDAYS.INTL($V23,Y$2,11,fériés!$D$4:$D$14)),IF(AND(MONTH($V23)&lt;MONTH(Y$1),MONTH($W23)&gt;MONTH(Y$2)),NETWORKDAYS.INTL(Y$1,Y$2,11,fériés!$D$4:$D$14),IF(MONTH($W23)=MONTH(Y$1),NETWORKDAYS.INTL(Y$1,$W23,11,fériés!$D$4:$D$14),0))))),0)&gt;NETWORKDAYS.INTL(Y$1,Y$2,11,fériés!$D$4:$D$14),NETWORKDAYS.INTL(Y$1,Y$2,11,fériés!$D$4:$D$14),IF(OR(YEAR($V23)=YEAR(Y$1),YEAR($W23)=YEAR(Y$1)),IF($C23="",0,IF($U23="Z",-IF(MONTH($V23)=MONTH(Y$1),IF(MONTH($W23)=MONTH(Y$1),NETWORKDAYS.INTL($V23,$W23,11,fériés!$D$4:$D$14),NETWORKDAYS.INTL($V23,Y$2,11,fériés!$D$4:$D$14)),IF(AND(MONTH($V23)&lt;MONTH(Y$1),MONTH($W23)&gt;MONTH(Y$2)),NETWORKDAYS.INTL(Y$1,Y$2,11,fériés!$D$4:$D$14),IF(MONTH($W23)=MONTH(Y$1),NETWORKDAYS.INTL(Y$1,$W23,11,fériés!$D$4:$D$14),0))),IF(MONTH($V23)=MONTH(Y$1),IF(MONTH($W23)=MONTH(Y$1),NETWORKDAYS.INTL($V23,$W23,11,fériés!$D$4:$D$14),NETWORKDAYS.INTL($V23,Y$2,11,fériés!$D$4:$D$14)),IF(AND(MONTH($V23)&lt;MONTH(Y$1),MONTH($W23)&gt;MONTH(Y$2)),NETWORKDAYS.INTL(Y$1,Y$2,11,fériés!$D$4:$D$14),IF(MONTH($W23)=MONTH(Y$1),NETWORKDAYS.INTL(Y$1,$W23,11,fériés!$D$4:$D$14),0))))),0)),0)</f>
        <v>0</v>
      </c>
      <c r="Z23">
        <f>IFERROR(IF(IF(OR(YEAR($V23)=YEAR(Z$1),YEAR($W23)=YEAR(Z$1)),IF($C23="",0,IF($U23="Z",-IF(MONTH($V23)=MONTH(Z$1),IF(MONTH($W23)=MONTH(Z$1),NETWORKDAYS.INTL($V23,$W23,11,fériés!$D$4:$D$14),NETWORKDAYS.INTL($V23,Z$2,11,fériés!$D$4:$D$14)),IF(AND(MONTH($V23)&lt;MONTH(Z$1),MONTH($W23)&gt;MONTH(Z$2)),NETWORKDAYS.INTL(Z$1,Z$2,11,fériés!$D$4:$D$14),IF(MONTH($W23)=MONTH(Z$1),NETWORKDAYS.INTL(Z$1,$W23,11,fériés!$D$4:$D$14),0))),IF(MONTH($V23)=MONTH(Z$1),IF(MONTH($W23)=MONTH(Z$1),NETWORKDAYS.INTL($V23,$W23,11,fériés!$D$4:$D$14),NETWORKDAYS.INTL($V23,Z$2,11,fériés!$D$4:$D$14)),IF(AND(MONTH($V23)&lt;MONTH(Z$1),MONTH($W23)&gt;MONTH(Z$2)),NETWORKDAYS.INTL(Z$1,Z$2,11,fériés!$D$4:$D$14),IF(MONTH($W23)=MONTH(Z$1),NETWORKDAYS.INTL(Z$1,$W23,11,fériés!$D$4:$D$14),0))))),0)&gt;NETWORKDAYS.INTL(Z$1,Z$2,11,fériés!$D$4:$D$14),NETWORKDAYS.INTL(Z$1,Z$2,11,fériés!$D$4:$D$14),IF(OR(YEAR($V23)=YEAR(Z$1),YEAR($W23)=YEAR(Z$1)),IF($C23="",0,IF($U23="Z",-IF(MONTH($V23)=MONTH(Z$1),IF(MONTH($W23)=MONTH(Z$1),NETWORKDAYS.INTL($V23,$W23,11,fériés!$D$4:$D$14),NETWORKDAYS.INTL($V23,Z$2,11,fériés!$D$4:$D$14)),IF(AND(MONTH($V23)&lt;MONTH(Z$1),MONTH($W23)&gt;MONTH(Z$2)),NETWORKDAYS.INTL(Z$1,Z$2,11,fériés!$D$4:$D$14),IF(MONTH($W23)=MONTH(Z$1),NETWORKDAYS.INTL(Z$1,$W23,11,fériés!$D$4:$D$14),0))),IF(MONTH($V23)=MONTH(Z$1),IF(MONTH($W23)=MONTH(Z$1),NETWORKDAYS.INTL($V23,$W23,11,fériés!$D$4:$D$14),NETWORKDAYS.INTL($V23,Z$2,11,fériés!$D$4:$D$14)),IF(AND(MONTH($V23)&lt;MONTH(Z$1),MONTH($W23)&gt;MONTH(Z$2)),NETWORKDAYS.INTL(Z$1,Z$2,11,fériés!$D$4:$D$14),IF(MONTH($W23)=MONTH(Z$1),NETWORKDAYS.INTL(Z$1,$W23,11,fériés!$D$4:$D$14),0))))),0)),0)</f>
        <v>0</v>
      </c>
      <c r="AA23">
        <f>IFERROR(IF(IF(OR(YEAR($V23)=YEAR(AA$1),YEAR($W23)=YEAR(AA$1)),IF($C23="",0,IF($U23="Z",-IF(MONTH($V23)=MONTH(AA$1),IF(MONTH($W23)=MONTH(AA$1),NETWORKDAYS.INTL($V23,$W23,11,fériés!$D$4:$D$14),NETWORKDAYS.INTL($V23,AA$2,11,fériés!$D$4:$D$14)),IF(AND(MONTH($V23)&lt;MONTH(AA$1),MONTH($W23)&gt;MONTH(AA$2)),NETWORKDAYS.INTL(AA$1,AA$2,11,fériés!$D$4:$D$14),IF(MONTH($W23)=MONTH(AA$1),NETWORKDAYS.INTL(AA$1,$W23,11,fériés!$D$4:$D$14),0))),IF(MONTH($V23)=MONTH(AA$1),IF(MONTH($W23)=MONTH(AA$1),NETWORKDAYS.INTL($V23,$W23,11,fériés!$D$4:$D$14),NETWORKDAYS.INTL($V23,AA$2,11,fériés!$D$4:$D$14)),IF(AND(MONTH($V23)&lt;MONTH(AA$1),MONTH($W23)&gt;MONTH(AA$2)),NETWORKDAYS.INTL(AA$1,AA$2,11,fériés!$D$4:$D$14),IF(MONTH($W23)=MONTH(AA$1),NETWORKDAYS.INTL(AA$1,$W23,11,fériés!$D$4:$D$14),0))))),0)&gt;NETWORKDAYS.INTL(AA$1,AA$2,11,fériés!$D$4:$D$14),NETWORKDAYS.INTL(AA$1,AA$2,11,fériés!$D$4:$D$14),IF(OR(YEAR($V23)=YEAR(AA$1),YEAR($W23)=YEAR(AA$1)),IF($C23="",0,IF($U23="Z",-IF(MONTH($V23)=MONTH(AA$1),IF(MONTH($W23)=MONTH(AA$1),NETWORKDAYS.INTL($V23,$W23,11,fériés!$D$4:$D$14),NETWORKDAYS.INTL($V23,AA$2,11,fériés!$D$4:$D$14)),IF(AND(MONTH($V23)&lt;MONTH(AA$1),MONTH($W23)&gt;MONTH(AA$2)),NETWORKDAYS.INTL(AA$1,AA$2,11,fériés!$D$4:$D$14),IF(MONTH($W23)=MONTH(AA$1),NETWORKDAYS.INTL(AA$1,$W23,11,fériés!$D$4:$D$14),0))),IF(MONTH($V23)=MONTH(AA$1),IF(MONTH($W23)=MONTH(AA$1),NETWORKDAYS.INTL($V23,$W23,11,fériés!$D$4:$D$14),NETWORKDAYS.INTL($V23,AA$2,11,fériés!$D$4:$D$14)),IF(AND(MONTH($V23)&lt;MONTH(AA$1),MONTH($W23)&gt;MONTH(AA$2)),NETWORKDAYS.INTL(AA$1,AA$2,11,fériés!$D$4:$D$14),IF(MONTH($W23)=MONTH(AA$1),NETWORKDAYS.INTL(AA$1,$W23,11,fériés!$D$4:$D$14),0))))),0)),0)</f>
        <v>0</v>
      </c>
      <c r="AB23">
        <f>IFERROR(IF(IF(OR(YEAR($V23)=YEAR(AB$1),YEAR($W23)=YEAR(AB$1)),IF($C23="",0,IF($U23="Z",-IF(MONTH($V23)=MONTH(AB$1),IF(MONTH($W23)=MONTH(AB$1),NETWORKDAYS.INTL($V23,$W23,11,fériés!$D$4:$D$14),NETWORKDAYS.INTL($V23,AB$2,11,fériés!$D$4:$D$14)),IF(AND(MONTH($V23)&lt;MONTH(AB$1),MONTH($W23)&gt;MONTH(AB$2)),NETWORKDAYS.INTL(AB$1,AB$2,11,fériés!$D$4:$D$14),IF(MONTH($W23)=MONTH(AB$1),NETWORKDAYS.INTL(AB$1,$W23,11,fériés!$D$4:$D$14),0))),IF(MONTH($V23)=MONTH(AB$1),IF(MONTH($W23)=MONTH(AB$1),NETWORKDAYS.INTL($V23,$W23,11,fériés!$D$4:$D$14),NETWORKDAYS.INTL($V23,AB$2,11,fériés!$D$4:$D$14)),IF(AND(MONTH($V23)&lt;MONTH(AB$1),MONTH($W23)&gt;MONTH(AB$2)),NETWORKDAYS.INTL(AB$1,AB$2,11,fériés!$D$4:$D$14),IF(MONTH($W23)=MONTH(AB$1),NETWORKDAYS.INTL(AB$1,$W23,11,fériés!$D$4:$D$14),0))))),0)&gt;NETWORKDAYS.INTL(AB$1,AB$2,11,fériés!$D$4:$D$14),NETWORKDAYS.INTL(AB$1,AB$2,11,fériés!$D$4:$D$14),IF(OR(YEAR($V23)=YEAR(AB$1),YEAR($W23)=YEAR(AB$1)),IF($C23="",0,IF($U23="Z",-IF(MONTH($V23)=MONTH(AB$1),IF(MONTH($W23)=MONTH(AB$1),NETWORKDAYS.INTL($V23,$W23,11,fériés!$D$4:$D$14),NETWORKDAYS.INTL($V23,AB$2,11,fériés!$D$4:$D$14)),IF(AND(MONTH($V23)&lt;MONTH(AB$1),MONTH($W23)&gt;MONTH(AB$2)),NETWORKDAYS.INTL(AB$1,AB$2,11,fériés!$D$4:$D$14),IF(MONTH($W23)=MONTH(AB$1),NETWORKDAYS.INTL(AB$1,$W23,11,fériés!$D$4:$D$14),0))),IF(MONTH($V23)=MONTH(AB$1),IF(MONTH($W23)=MONTH(AB$1),NETWORKDAYS.INTL($V23,$W23,11,fériés!$D$4:$D$14),NETWORKDAYS.INTL($V23,AB$2,11,fériés!$D$4:$D$14)),IF(AND(MONTH($V23)&lt;MONTH(AB$1),MONTH($W23)&gt;MONTH(AB$2)),NETWORKDAYS.INTL(AB$1,AB$2,11,fériés!$D$4:$D$14),IF(MONTH($W23)=MONTH(AB$1),NETWORKDAYS.INTL(AB$1,$W23,11,fériés!$D$4:$D$14),0))))),0)),0)</f>
        <v>0</v>
      </c>
      <c r="AC23">
        <f>IFERROR(IF(IF(OR(YEAR($V23)=YEAR(AC$1),YEAR($W23)=YEAR(AC$1)),IF($C23="",0,IF($U23="Z",-IF(MONTH($V23)=MONTH(AC$1),IF(MONTH($W23)=MONTH(AC$1),NETWORKDAYS.INTL($V23,$W23,11,fériés!$D$4:$D$14),NETWORKDAYS.INTL($V23,AC$2,11,fériés!$D$4:$D$14)),IF(AND(MONTH($V23)&lt;MONTH(AC$1),MONTH($W23)&gt;MONTH(AC$2)),NETWORKDAYS.INTL(AC$1,AC$2,11,fériés!$D$4:$D$14),IF(MONTH($W23)=MONTH(AC$1),NETWORKDAYS.INTL(AC$1,$W23,11,fériés!$D$4:$D$14),0))),IF(MONTH($V23)=MONTH(AC$1),IF(MONTH($W23)=MONTH(AC$1),NETWORKDAYS.INTL($V23,$W23,11,fériés!$D$4:$D$14),NETWORKDAYS.INTL($V23,AC$2,11,fériés!$D$4:$D$14)),IF(AND(MONTH($V23)&lt;MONTH(AC$1),MONTH($W23)&gt;MONTH(AC$2)),NETWORKDAYS.INTL(AC$1,AC$2,11,fériés!$D$4:$D$14),IF(MONTH($W23)=MONTH(AC$1),NETWORKDAYS.INTL(AC$1,$W23,11,fériés!$D$4:$D$14),0))))),0)&gt;NETWORKDAYS.INTL(AC$1,AC$2,11,fériés!$D$4:$D$14),NETWORKDAYS.INTL(AC$1,AC$2,11,fériés!$D$4:$D$14),IF(OR(YEAR($V23)=YEAR(AC$1),YEAR($W23)=YEAR(AC$1)),IF($C23="",0,IF($U23="Z",-IF(MONTH($V23)=MONTH(AC$1),IF(MONTH($W23)=MONTH(AC$1),NETWORKDAYS.INTL($V23,$W23,11,fériés!$D$4:$D$14),NETWORKDAYS.INTL($V23,AC$2,11,fériés!$D$4:$D$14)),IF(AND(MONTH($V23)&lt;MONTH(AC$1),MONTH($W23)&gt;MONTH(AC$2)),NETWORKDAYS.INTL(AC$1,AC$2,11,fériés!$D$4:$D$14),IF(MONTH($W23)=MONTH(AC$1),NETWORKDAYS.INTL(AC$1,$W23,11,fériés!$D$4:$D$14),0))),IF(MONTH($V23)=MONTH(AC$1),IF(MONTH($W23)=MONTH(AC$1),NETWORKDAYS.INTL($V23,$W23,11,fériés!$D$4:$D$14),NETWORKDAYS.INTL($V23,AC$2,11,fériés!$D$4:$D$14)),IF(AND(MONTH($V23)&lt;MONTH(AC$1),MONTH($W23)&gt;MONTH(AC$2)),NETWORKDAYS.INTL(AC$1,AC$2,11,fériés!$D$4:$D$14),IF(MONTH($W23)=MONTH(AC$1),NETWORKDAYS.INTL(AC$1,$W23,11,fériés!$D$4:$D$14),0))))),0)),0)</f>
        <v>0</v>
      </c>
      <c r="AD23">
        <f>IFERROR(IF(IF(OR(YEAR($V23)=YEAR(AD$1),YEAR($W23)=YEAR(AD$1)),IF($C23="",0,IF($U23="Z",-IF(MONTH($V23)=MONTH(AD$1),IF(MONTH($W23)=MONTH(AD$1),NETWORKDAYS.INTL($V23,$W23,11,fériés!$D$4:$D$14),NETWORKDAYS.INTL($V23,AD$2,11,fériés!$D$4:$D$14)),IF(AND(MONTH($V23)&lt;MONTH(AD$1),MONTH($W23)&gt;MONTH(AD$2)),NETWORKDAYS.INTL(AD$1,AD$2,11,fériés!$D$4:$D$14),IF(MONTH($W23)=MONTH(AD$1),NETWORKDAYS.INTL(AD$1,$W23,11,fériés!$D$4:$D$14),0))),IF(MONTH($V23)=MONTH(AD$1),IF(MONTH($W23)=MONTH(AD$1),NETWORKDAYS.INTL($V23,$W23,11,fériés!$D$4:$D$14),NETWORKDAYS.INTL($V23,AD$2,11,fériés!$D$4:$D$14)),IF(AND(MONTH($V23)&lt;MONTH(AD$1),MONTH($W23)&gt;MONTH(AD$2)),NETWORKDAYS.INTL(AD$1,AD$2,11,fériés!$D$4:$D$14),IF(MONTH($W23)=MONTH(AD$1),NETWORKDAYS.INTL(AD$1,$W23,11,fériés!$D$4:$D$14),0))))),0)&gt;NETWORKDAYS.INTL(AD$1,AD$2,11,fériés!$D$4:$D$14),NETWORKDAYS.INTL(AD$1,AD$2,11,fériés!$D$4:$D$14),IF(OR(YEAR($V23)=YEAR(AD$1),YEAR($W23)=YEAR(AD$1)),IF($C23="",0,IF($U23="Z",-IF(MONTH($V23)=MONTH(AD$1),IF(MONTH($W23)=MONTH(AD$1),NETWORKDAYS.INTL($V23,$W23,11,fériés!$D$4:$D$14),NETWORKDAYS.INTL($V23,AD$2,11,fériés!$D$4:$D$14)),IF(AND(MONTH($V23)&lt;MONTH(AD$1),MONTH($W23)&gt;MONTH(AD$2)),NETWORKDAYS.INTL(AD$1,AD$2,11,fériés!$D$4:$D$14),IF(MONTH($W23)=MONTH(AD$1),NETWORKDAYS.INTL(AD$1,$W23,11,fériés!$D$4:$D$14),0))),IF(MONTH($V23)=MONTH(AD$1),IF(MONTH($W23)=MONTH(AD$1),NETWORKDAYS.INTL($V23,$W23,11,fériés!$D$4:$D$14),NETWORKDAYS.INTL($V23,AD$2,11,fériés!$D$4:$D$14)),IF(AND(MONTH($V23)&lt;MONTH(AD$1),MONTH($W23)&gt;MONTH(AD$2)),NETWORKDAYS.INTL(AD$1,AD$2,11,fériés!$D$4:$D$14),IF(MONTH($W23)=MONTH(AD$1),NETWORKDAYS.INTL(AD$1,$W23,11,fériés!$D$4:$D$14),0))))),0)),0)</f>
        <v>0</v>
      </c>
      <c r="AE23">
        <f>IFERROR(IF(IF(OR(YEAR($V23)=YEAR(AE$1),YEAR($W23)=YEAR(AE$1)),IF($C23="",0,IF($U23="Z",-IF(MONTH($V23)=MONTH(AE$1),IF(MONTH($W23)=MONTH(AE$1),NETWORKDAYS.INTL($V23,$W23,11,fériés!$D$4:$D$14),NETWORKDAYS.INTL($V23,AE$2,11,fériés!$D$4:$D$14)),IF(AND(MONTH($V23)&lt;MONTH(AE$1),MONTH($W23)&gt;MONTH(AE$2)),NETWORKDAYS.INTL(AE$1,AE$2,11,fériés!$D$4:$D$14),IF(MONTH($W23)=MONTH(AE$1),NETWORKDAYS.INTL(AE$1,$W23,11,fériés!$D$4:$D$14),0))),IF(MONTH($V23)=MONTH(AE$1),IF(MONTH($W23)=MONTH(AE$1),NETWORKDAYS.INTL($V23,$W23,11,fériés!$D$4:$D$14),NETWORKDAYS.INTL($V23,AE$2,11,fériés!$D$4:$D$14)),IF(AND(MONTH($V23)&lt;MONTH(AE$1),MONTH($W23)&gt;MONTH(AE$2)),NETWORKDAYS.INTL(AE$1,AE$2,11,fériés!$D$4:$D$14),IF(MONTH($W23)=MONTH(AE$1),NETWORKDAYS.INTL(AE$1,$W23,11,fériés!$D$4:$D$14),0))))),0)&gt;NETWORKDAYS.INTL(AE$1,AE$2,11,fériés!$D$4:$D$14),NETWORKDAYS.INTL(AE$1,AE$2,11,fériés!$D$4:$D$14),IF(OR(YEAR($V23)=YEAR(AE$1),YEAR($W23)=YEAR(AE$1)),IF($C23="",0,IF($U23="Z",-IF(MONTH($V23)=MONTH(AE$1),IF(MONTH($W23)=MONTH(AE$1),NETWORKDAYS.INTL($V23,$W23,11,fériés!$D$4:$D$14),NETWORKDAYS.INTL($V23,AE$2,11,fériés!$D$4:$D$14)),IF(AND(MONTH($V23)&lt;MONTH(AE$1),MONTH($W23)&gt;MONTH(AE$2)),NETWORKDAYS.INTL(AE$1,AE$2,11,fériés!$D$4:$D$14),IF(MONTH($W23)=MONTH(AE$1),NETWORKDAYS.INTL(AE$1,$W23,11,fériés!$D$4:$D$14),0))),IF(MONTH($V23)=MONTH(AE$1),IF(MONTH($W23)=MONTH(AE$1),NETWORKDAYS.INTL($V23,$W23,11,fériés!$D$4:$D$14),NETWORKDAYS.INTL($V23,AE$2,11,fériés!$D$4:$D$14)),IF(AND(MONTH($V23)&lt;MONTH(AE$1),MONTH($W23)&gt;MONTH(AE$2)),NETWORKDAYS.INTL(AE$1,AE$2,11,fériés!$D$4:$D$14),IF(MONTH($W23)=MONTH(AE$1),NETWORKDAYS.INTL(AE$1,$W23,11,fériés!$D$4:$D$14),0))))),0)),0)</f>
        <v>5</v>
      </c>
      <c r="AF23">
        <f>IFERROR(IF(IF(OR(YEAR($V23)=YEAR(AF$1),YEAR($W23)=YEAR(AF$1)),IF($C23="",0,IF($U23="Z",-IF(MONTH($V23)=MONTH(AF$1),IF(MONTH($W23)=MONTH(AF$1),NETWORKDAYS.INTL($V23,$W23,11,fériés!$D$4:$D$14),NETWORKDAYS.INTL($V23,AF$2,11,fériés!$D$4:$D$14)),IF(AND(MONTH($V23)&lt;MONTH(AF$1),MONTH($W23)&gt;MONTH(AF$2)),NETWORKDAYS.INTL(AF$1,AF$2,11,fériés!$D$4:$D$14),IF(MONTH($W23)=MONTH(AF$1),NETWORKDAYS.INTL(AF$1,$W23,11,fériés!$D$4:$D$14),0))),IF(MONTH($V23)=MONTH(AF$1),IF(MONTH($W23)=MONTH(AF$1),NETWORKDAYS.INTL($V23,$W23,11,fériés!$D$4:$D$14),NETWORKDAYS.INTL($V23,AF$2,11,fériés!$D$4:$D$14)),IF(AND(MONTH($V23)&lt;MONTH(AF$1),MONTH($W23)&gt;MONTH(AF$2)),NETWORKDAYS.INTL(AF$1,AF$2,11,fériés!$D$4:$D$14),IF(MONTH($W23)=MONTH(AF$1),NETWORKDAYS.INTL(AF$1,$W23,11,fériés!$D$4:$D$14),0))))),0)&gt;NETWORKDAYS.INTL(AF$1,AF$2,11,fériés!$D$4:$D$14),NETWORKDAYS.INTL(AF$1,AF$2,11,fériés!$D$4:$D$14),IF(OR(YEAR($V23)=YEAR(AF$1),YEAR($W23)=YEAR(AF$1)),IF($C23="",0,IF($U23="Z",-IF(MONTH($V23)=MONTH(AF$1),IF(MONTH($W23)=MONTH(AF$1),NETWORKDAYS.INTL($V23,$W23,11,fériés!$D$4:$D$14),NETWORKDAYS.INTL($V23,AF$2,11,fériés!$D$4:$D$14)),IF(AND(MONTH($V23)&lt;MONTH(AF$1),MONTH($W23)&gt;MONTH(AF$2)),NETWORKDAYS.INTL(AF$1,AF$2,11,fériés!$D$4:$D$14),IF(MONTH($W23)=MONTH(AF$1),NETWORKDAYS.INTL(AF$1,$W23,11,fériés!$D$4:$D$14),0))),IF(MONTH($V23)=MONTH(AF$1),IF(MONTH($W23)=MONTH(AF$1),NETWORKDAYS.INTL($V23,$W23,11,fériés!$D$4:$D$14),NETWORKDAYS.INTL($V23,AF$2,11,fériés!$D$4:$D$14)),IF(AND(MONTH($V23)&lt;MONTH(AF$1),MONTH($W23)&gt;MONTH(AF$2)),NETWORKDAYS.INTL(AF$1,AF$2,11,fériés!$D$4:$D$14),IF(MONTH($W23)=MONTH(AF$1),NETWORKDAYS.INTL(AF$1,$W23,11,fériés!$D$4:$D$14),0))))),0)),0)</f>
        <v>0</v>
      </c>
      <c r="AG23">
        <f>IFERROR(IF(IF(OR(YEAR($V23)=YEAR(AG$1),YEAR($W23)=YEAR(AG$1)),IF($C23="",0,IF($U23="Z",-IF(MONTH($V23)=MONTH(AG$1),IF(MONTH($W23)=MONTH(AG$1),NETWORKDAYS.INTL($V23,$W23,11,fériés!$D$4:$D$14),NETWORKDAYS.INTL($V23,AG$2,11,fériés!$D$4:$D$14)),IF(AND(MONTH($V23)&lt;MONTH(AG$1),MONTH($W23)&gt;MONTH(AG$2)),NETWORKDAYS.INTL(AG$1,AG$2,11,fériés!$D$4:$D$14),IF(MONTH($W23)=MONTH(AG$1),NETWORKDAYS.INTL(AG$1,$W23,11,fériés!$D$4:$D$14),0))),IF(MONTH($V23)=MONTH(AG$1),IF(MONTH($W23)=MONTH(AG$1),NETWORKDAYS.INTL($V23,$W23,11,fériés!$D$4:$D$14),NETWORKDAYS.INTL($V23,AG$2,11,fériés!$D$4:$D$14)),IF(AND(MONTH($V23)&lt;MONTH(AG$1),MONTH($W23)&gt;MONTH(AG$2)),NETWORKDAYS.INTL(AG$1,AG$2,11,fériés!$D$4:$D$14),IF(MONTH($W23)=MONTH(AG$1),NETWORKDAYS.INTL(AG$1,$W23,11,fériés!$D$4:$D$14),0))))),0)&gt;NETWORKDAYS.INTL(AG$1,AG$2,11,fériés!$D$4:$D$14),NETWORKDAYS.INTL(AG$1,AG$2,11,fériés!$D$4:$D$14),IF(OR(YEAR($V23)=YEAR(AG$1),YEAR($W23)=YEAR(AG$1)),IF($C23="",0,IF($U23="Z",-IF(MONTH($V23)=MONTH(AG$1),IF(MONTH($W23)=MONTH(AG$1),NETWORKDAYS.INTL($V23,$W23,11,fériés!$D$4:$D$14),NETWORKDAYS.INTL($V23,AG$2,11,fériés!$D$4:$D$14)),IF(AND(MONTH($V23)&lt;MONTH(AG$1),MONTH($W23)&gt;MONTH(AG$2)),NETWORKDAYS.INTL(AG$1,AG$2,11,fériés!$D$4:$D$14),IF(MONTH($W23)=MONTH(AG$1),NETWORKDAYS.INTL(AG$1,$W23,11,fériés!$D$4:$D$14),0))),IF(MONTH($V23)=MONTH(AG$1),IF(MONTH($W23)=MONTH(AG$1),NETWORKDAYS.INTL($V23,$W23,11,fériés!$D$4:$D$14),NETWORKDAYS.INTL($V23,AG$2,11,fériés!$D$4:$D$14)),IF(AND(MONTH($V23)&lt;MONTH(AG$1),MONTH($W23)&gt;MONTH(AG$2)),NETWORKDAYS.INTL(AG$1,AG$2,11,fériés!$D$4:$D$14),IF(MONTH($W23)=MONTH(AG$1),NETWORKDAYS.INTL(AG$1,$W23,11,fériés!$D$4:$D$14),0))))),0)),0)</f>
        <v>0</v>
      </c>
      <c r="AH23">
        <f>IFERROR(IF(IF(OR(YEAR($V23)=YEAR(AH$1),YEAR($W23)=YEAR(AH$1)),IF($C23="",0,IF($U23="Z",-IF(MONTH($V23)=MONTH(AH$1),IF(MONTH($W23)=MONTH(AH$1),NETWORKDAYS.INTL($V23,$W23,11,fériés!$D$4:$D$14),NETWORKDAYS.INTL($V23,AH$2,11,fériés!$D$4:$D$14)),IF(AND(MONTH($V23)&lt;MONTH(AH$1),MONTH($W23)&gt;MONTH(AH$2)),NETWORKDAYS.INTL(AH$1,AH$2,11,fériés!$D$4:$D$14),IF(MONTH($W23)=MONTH(AH$1),NETWORKDAYS.INTL(AH$1,$W23,11,fériés!$D$4:$D$14),0))),IF(MONTH($V23)=MONTH(AH$1),IF(MONTH($W23)=MONTH(AH$1),NETWORKDAYS.INTL($V23,$W23,11,fériés!$D$4:$D$14),NETWORKDAYS.INTL($V23,AH$2,11,fériés!$D$4:$D$14)),IF(AND(MONTH($V23)&lt;MONTH(AH$1),MONTH($W23)&gt;MONTH(AH$2)),NETWORKDAYS.INTL(AH$1,AH$2,11,fériés!$D$4:$D$14),IF(MONTH($W23)=MONTH(AH$1),NETWORKDAYS.INTL(AH$1,$W23,11,fériés!$D$4:$D$14),0))))),0)&gt;NETWORKDAYS.INTL(AH$1,AH$2,11,fériés!$D$4:$D$14),NETWORKDAYS.INTL(AH$1,AH$2,11,fériés!$D$4:$D$14),IF(OR(YEAR($V23)=YEAR(AH$1),YEAR($W23)=YEAR(AH$1)),IF($C23="",0,IF($U23="Z",-IF(MONTH($V23)=MONTH(AH$1),IF(MONTH($W23)=MONTH(AH$1),NETWORKDAYS.INTL($V23,$W23,11,fériés!$D$4:$D$14),NETWORKDAYS.INTL($V23,AH$2,11,fériés!$D$4:$D$14)),IF(AND(MONTH($V23)&lt;MONTH(AH$1),MONTH($W23)&gt;MONTH(AH$2)),NETWORKDAYS.INTL(AH$1,AH$2,11,fériés!$D$4:$D$14),IF(MONTH($W23)=MONTH(AH$1),NETWORKDAYS.INTL(AH$1,$W23,11,fériés!$D$4:$D$14),0))),IF(MONTH($V23)=MONTH(AH$1),IF(MONTH($W23)=MONTH(AH$1),NETWORKDAYS.INTL($V23,$W23,11,fériés!$D$4:$D$14),NETWORKDAYS.INTL($V23,AH$2,11,fériés!$D$4:$D$14)),IF(AND(MONTH($V23)&lt;MONTH(AH$1),MONTH($W23)&gt;MONTH(AH$2)),NETWORKDAYS.INTL(AH$1,AH$2,11,fériés!$D$4:$D$14),IF(MONTH($W23)=MONTH(AH$1),NETWORKDAYS.INTL(AH$1,$W23,11,fériés!$D$4:$D$14),0))))),0)),0)</f>
        <v>0</v>
      </c>
      <c r="AI23">
        <f>IFERROR(IF(IF(OR(YEAR($V23)=YEAR(AI$1),YEAR($W23)=YEAR(AI$1)),IF($C23="",0,IF($U23="Z",-IF(MONTH($V23)=MONTH(AI$1),IF(MONTH($W23)=MONTH(AI$1),NETWORKDAYS.INTL($V23,$W23,11,fériés!$D$4:$D$14),NETWORKDAYS.INTL($V23,AI$2,11,fériés!$D$4:$D$14)),IF(AND(MONTH($V23)&lt;MONTH(AI$1),MONTH($W23)&gt;MONTH(AI$2)),NETWORKDAYS.INTL(AI$1,AI$2,11,fériés!$D$4:$D$14),IF(MONTH($W23)=MONTH(AI$1),NETWORKDAYS.INTL(AI$1,$W23,11,fériés!$D$4:$D$14),0))),IF(MONTH($V23)=MONTH(AI$1),IF(MONTH($W23)=MONTH(AI$1),NETWORKDAYS.INTL($V23,$W23,11,fériés!$D$4:$D$14),NETWORKDAYS.INTL($V23,AI$2,11,fériés!$D$4:$D$14)),IF(AND(MONTH($V23)&lt;MONTH(AI$1),MONTH($W23)&gt;MONTH(AI$2)),NETWORKDAYS.INTL(AI$1,AI$2,11,fériés!$D$4:$D$14),IF(MONTH($W23)=MONTH(AI$1),NETWORKDAYS.INTL(AI$1,$W23,11,fériés!$D$4:$D$14),0))))),0)&gt;NETWORKDAYS.INTL(AI$1,AI$2,11,fériés!$D$4:$D$14),NETWORKDAYS.INTL(AI$1,AI$2,11,fériés!$D$4:$D$14),IF(OR(YEAR($V23)=YEAR(AI$1),YEAR($W23)=YEAR(AI$1)),IF($C23="",0,IF($U23="Z",-IF(MONTH($V23)=MONTH(AI$1),IF(MONTH($W23)=MONTH(AI$1),NETWORKDAYS.INTL($V23,$W23,11,fériés!$D$4:$D$14),NETWORKDAYS.INTL($V23,AI$2,11,fériés!$D$4:$D$14)),IF(AND(MONTH($V23)&lt;MONTH(AI$1),MONTH($W23)&gt;MONTH(AI$2)),NETWORKDAYS.INTL(AI$1,AI$2,11,fériés!$D$4:$D$14),IF(MONTH($W23)=MONTH(AI$1),NETWORKDAYS.INTL(AI$1,$W23,11,fériés!$D$4:$D$14),0))),IF(MONTH($V23)=MONTH(AI$1),IF(MONTH($W23)=MONTH(AI$1),NETWORKDAYS.INTL($V23,$W23,11,fériés!$D$4:$D$14),NETWORKDAYS.INTL($V23,AI$2,11,fériés!$D$4:$D$14)),IF(AND(MONTH($V23)&lt;MONTH(AI$1),MONTH($W23)&gt;MONTH(AI$2)),NETWORKDAYS.INTL(AI$1,AI$2,11,fériés!$D$4:$D$14),IF(MONTH($W23)=MONTH(AI$1),NETWORKDAYS.INTL(AI$1,$W23,11,fériés!$D$4:$D$14),0))))),0)),0)</f>
        <v>0</v>
      </c>
      <c r="AJ23">
        <f>IFERROR(IF(IF(OR(YEAR($V23)=YEAR(AJ$1),YEAR($W23)=YEAR(AJ$1)),IF($C23="",0,IF($U23="Z",-IF(MONTH($V23)=MONTH(AJ$1),IF(MONTH($W23)=MONTH(AJ$1),NETWORKDAYS.INTL($V23,$W23,11,fériés!$D$4:$D$14),NETWORKDAYS.INTL($V23,AJ$2,11,fériés!$D$4:$D$14)),IF(AND(MONTH($V23)&lt;MONTH(AJ$1),MONTH($W23)&gt;MONTH(AJ$2)),NETWORKDAYS.INTL(AJ$1,AJ$2,11,fériés!$D$4:$D$14),IF(MONTH($W23)=MONTH(AJ$1),NETWORKDAYS.INTL(AJ$1,$W23,11,fériés!$D$4:$D$14),0))),IF(MONTH($V23)=MONTH(AJ$1),IF(MONTH($W23)=MONTH(AJ$1),NETWORKDAYS.INTL($V23,$W23,11,fériés!$D$4:$D$14),NETWORKDAYS.INTL($V23,AJ$2,11,fériés!$D$4:$D$14)),IF(AND(MONTH($V23)&lt;MONTH(AJ$1),MONTH($W23)&gt;MONTH(AJ$2)),NETWORKDAYS.INTL(AJ$1,AJ$2,11,fériés!$D$4:$D$14),IF(MONTH($W23)=MONTH(AJ$1),NETWORKDAYS.INTL(AJ$1,$W23,11,fériés!$D$4:$D$14),0))))),0)&gt;NETWORKDAYS.INTL(AJ$1,AJ$2,11,fériés!$D$4:$D$14),NETWORKDAYS.INTL(AJ$1,AJ$2,11,fériés!$D$4:$D$14),IF(OR(YEAR($V23)=YEAR(AJ$1),YEAR($W23)=YEAR(AJ$1)),IF($C23="",0,IF($U23="Z",-IF(MONTH($V23)=MONTH(AJ$1),IF(MONTH($W23)=MONTH(AJ$1),NETWORKDAYS.INTL($V23,$W23,11,fériés!$D$4:$D$14),NETWORKDAYS.INTL($V23,AJ$2,11,fériés!$D$4:$D$14)),IF(AND(MONTH($V23)&lt;MONTH(AJ$1),MONTH($W23)&gt;MONTH(AJ$2)),NETWORKDAYS.INTL(AJ$1,AJ$2,11,fériés!$D$4:$D$14),IF(MONTH($W23)=MONTH(AJ$1),NETWORKDAYS.INTL(AJ$1,$W23,11,fériés!$D$4:$D$14),0))),IF(MONTH($V23)=MONTH(AJ$1),IF(MONTH($W23)=MONTH(AJ$1),NETWORKDAYS.INTL($V23,$W23,11,fériés!$D$4:$D$14),NETWORKDAYS.INTL($V23,AJ$2,11,fériés!$D$4:$D$14)),IF(AND(MONTH($V23)&lt;MONTH(AJ$1),MONTH($W23)&gt;MONTH(AJ$2)),NETWORKDAYS.INTL(AJ$1,AJ$2,11,fériés!$D$4:$D$14),IF(MONTH($W23)=MONTH(AJ$1),NETWORKDAYS.INTL(AJ$1,$W23,11,fériés!$D$4:$D$14),0))))),0)),0)</f>
        <v>0</v>
      </c>
      <c r="AK23">
        <f>IFERROR(IF(IF(OR(YEAR($V23)=YEAR(AK$1),YEAR($W23)=YEAR(AK$1)),IF($C23="",0,IF($U23="Z",-IF(MONTH($V23)=MONTH(AK$1),IF(MONTH($W23)=MONTH(AK$1),NETWORKDAYS.INTL($V23,$W23,11,fériés!$D$4:$D$14),NETWORKDAYS.INTL($V23,AK$2,11,fériés!$D$4:$D$14)),IF(AND(MONTH($V23)&lt;MONTH(AK$1),MONTH($W23)&gt;MONTH(AK$2)),NETWORKDAYS.INTL(AK$1,AK$2,11,fériés!$D$4:$D$14),IF(MONTH($W23)=MONTH(AK$1),NETWORKDAYS.INTL(AK$1,$W23,11,fériés!$D$4:$D$14),0))),IF(MONTH($V23)=MONTH(AK$1),IF(MONTH($W23)=MONTH(AK$1),NETWORKDAYS.INTL($V23,$W23,11,fériés!$D$4:$D$14),NETWORKDAYS.INTL($V23,AK$2,11,fériés!$D$4:$D$14)),IF(AND(MONTH($V23)&lt;MONTH(AK$1),MONTH($W23)&gt;MONTH(AK$2)),NETWORKDAYS.INTL(AK$1,AK$2,11,fériés!$D$4:$D$14),IF(MONTH($W23)=MONTH(AK$1),NETWORKDAYS.INTL(AK$1,$W23,11,fériés!$D$4:$D$14),0))))),0)&gt;NETWORKDAYS.INTL(AK$1,AK$2,11,fériés!$D$4:$D$14),NETWORKDAYS.INTL(AK$1,AK$2,11,fériés!$D$4:$D$14),IF(OR(YEAR($V23)=YEAR(AK$1),YEAR($W23)=YEAR(AK$1)),IF($C23="",0,IF($U23="Z",-IF(MONTH($V23)=MONTH(AK$1),IF(MONTH($W23)=MONTH(AK$1),NETWORKDAYS.INTL($V23,$W23,11,fériés!$D$4:$D$14),NETWORKDAYS.INTL($V23,AK$2,11,fériés!$D$4:$D$14)),IF(AND(MONTH($V23)&lt;MONTH(AK$1),MONTH($W23)&gt;MONTH(AK$2)),NETWORKDAYS.INTL(AK$1,AK$2,11,fériés!$D$4:$D$14),IF(MONTH($W23)=MONTH(AK$1),NETWORKDAYS.INTL(AK$1,$W23,11,fériés!$D$4:$D$14),0))),IF(MONTH($V23)=MONTH(AK$1),IF(MONTH($W23)=MONTH(AK$1),NETWORKDAYS.INTL($V23,$W23,11,fériés!$D$4:$D$14),NETWORKDAYS.INTL($V23,AK$2,11,fériés!$D$4:$D$14)),IF(AND(MONTH($V23)&lt;MONTH(AK$1),MONTH($W23)&gt;MONTH(AK$2)),NETWORKDAYS.INTL(AK$1,AK$2,11,fériés!$D$4:$D$14),IF(MONTH($W23)=MONTH(AK$1),NETWORKDAYS.INTL(AK$1,$W23,11,fériés!$D$4:$D$14),0))))),0)),0)</f>
        <v>0</v>
      </c>
      <c r="AL23">
        <f>IFERROR(IF(IF(OR(YEAR($V23)=YEAR(AL$1),YEAR($W23)=YEAR(AL$1)),IF($C23="",0,IF($U23="Z",-IF(MONTH($V23)=MONTH(AL$1),IF(MONTH($W23)=MONTH(AL$1),NETWORKDAYS.INTL($V23,$W23,11,fériés!$D$4:$D$14),NETWORKDAYS.INTL($V23,AL$2,11,fériés!$D$4:$D$14)),IF(AND(MONTH($V23)&lt;MONTH(AL$1),MONTH($W23)&gt;MONTH(AL$2)),NETWORKDAYS.INTL(AL$1,AL$2,11,fériés!$D$4:$D$14),IF(MONTH($W23)=MONTH(AL$1),NETWORKDAYS.INTL(AL$1,$W23,11,fériés!$D$4:$D$14),0))),IF(MONTH($V23)=MONTH(AL$1),IF(MONTH($W23)=MONTH(AL$1),NETWORKDAYS.INTL($V23,$W23,11,fériés!$D$4:$D$14),NETWORKDAYS.INTL($V23,AL$2,11,fériés!$D$4:$D$14)),IF(AND(MONTH($V23)&lt;MONTH(AL$1),MONTH($W23)&gt;MONTH(AL$2)),NETWORKDAYS.INTL(AL$1,AL$2,11,fériés!$D$4:$D$14),IF(MONTH($W23)=MONTH(AL$1),NETWORKDAYS.INTL(AL$1,$W23,11,fériés!$D$4:$D$14),0))))),0)&gt;NETWORKDAYS.INTL(AL$1,AL$2,11,fériés!$D$4:$D$14),NETWORKDAYS.INTL(AL$1,AL$2,11,fériés!$D$4:$D$14),IF(OR(YEAR($V23)=YEAR(AL$1),YEAR($W23)=YEAR(AL$1)),IF($C23="",0,IF($U23="Z",-IF(MONTH($V23)=MONTH(AL$1),IF(MONTH($W23)=MONTH(AL$1),NETWORKDAYS.INTL($V23,$W23,11,fériés!$D$4:$D$14),NETWORKDAYS.INTL($V23,AL$2,11,fériés!$D$4:$D$14)),IF(AND(MONTH($V23)&lt;MONTH(AL$1),MONTH($W23)&gt;MONTH(AL$2)),NETWORKDAYS.INTL(AL$1,AL$2,11,fériés!$D$4:$D$14),IF(MONTH($W23)=MONTH(AL$1),NETWORKDAYS.INTL(AL$1,$W23,11,fériés!$D$4:$D$14),0))),IF(MONTH($V23)=MONTH(AL$1),IF(MONTH($W23)=MONTH(AL$1),NETWORKDAYS.INTL($V23,$W23,11,fériés!$D$4:$D$14),NETWORKDAYS.INTL($V23,AL$2,11,fériés!$D$4:$D$14)),IF(AND(MONTH($V23)&lt;MONTH(AL$1),MONTH($W23)&gt;MONTH(AL$2)),NETWORKDAYS.INTL(AL$1,AL$2,11,fériés!$D$4:$D$14),IF(MONTH($W23)=MONTH(AL$1),NETWORKDAYS.INTL(AL$1,$W23,11,fériés!$D$4:$D$14),0))))),0)),0)</f>
        <v>0</v>
      </c>
      <c r="AM23">
        <f>IFERROR(IF(IF(OR(YEAR($V23)=YEAR(AM$1),YEAR($W23)=YEAR(AM$1)),IF($C23="",0,IF($U23="Z",-IF(MONTH($V23)=MONTH(AM$1),IF(MONTH($W23)=MONTH(AM$1),NETWORKDAYS.INTL($V23,$W23,11,fériés!$D$4:$D$14),NETWORKDAYS.INTL($V23,AM$2,11,fériés!$D$4:$D$14)),IF(AND(MONTH($V23)&lt;MONTH(AM$1),MONTH($W23)&gt;MONTH(AM$2)),NETWORKDAYS.INTL(AM$1,AM$2,11,fériés!$D$4:$D$14),IF(MONTH($W23)=MONTH(AM$1),NETWORKDAYS.INTL(AM$1,$W23,11,fériés!$D$4:$D$14),0))),IF(MONTH($V23)=MONTH(AM$1),IF(MONTH($W23)=MONTH(AM$1),NETWORKDAYS.INTL($V23,$W23,11,fériés!$D$4:$D$14),NETWORKDAYS.INTL($V23,AM$2,11,fériés!$D$4:$D$14)),IF(AND(MONTH($V23)&lt;MONTH(AM$1),MONTH($W23)&gt;MONTH(AM$2)),NETWORKDAYS.INTL(AM$1,AM$2,11,fériés!$D$4:$D$14),IF(MONTH($W23)=MONTH(AM$1),NETWORKDAYS.INTL(AM$1,$W23,11,fériés!$D$4:$D$14),0))))),0)&gt;NETWORKDAYS.INTL(AM$1,AM$2,11,fériés!$D$4:$D$14),NETWORKDAYS.INTL(AM$1,AM$2,11,fériés!$D$4:$D$14),IF(OR(YEAR($V23)=YEAR(AM$1),YEAR($W23)=YEAR(AM$1)),IF($C23="",0,IF($U23="Z",-IF(MONTH($V23)=MONTH(AM$1),IF(MONTH($W23)=MONTH(AM$1),NETWORKDAYS.INTL($V23,$W23,11,fériés!$D$4:$D$14),NETWORKDAYS.INTL($V23,AM$2,11,fériés!$D$4:$D$14)),IF(AND(MONTH($V23)&lt;MONTH(AM$1),MONTH($W23)&gt;MONTH(AM$2)),NETWORKDAYS.INTL(AM$1,AM$2,11,fériés!$D$4:$D$14),IF(MONTH($W23)=MONTH(AM$1),NETWORKDAYS.INTL(AM$1,$W23,11,fériés!$D$4:$D$14),0))),IF(MONTH($V23)=MONTH(AM$1),IF(MONTH($W23)=MONTH(AM$1),NETWORKDAYS.INTL($V23,$W23,11,fériés!$D$4:$D$14),NETWORKDAYS.INTL($V23,AM$2,11,fériés!$D$4:$D$14)),IF(AND(MONTH($V23)&lt;MONTH(AM$1),MONTH($W23)&gt;MONTH(AM$2)),NETWORKDAYS.INTL(AM$1,AM$2,11,fériés!$D$4:$D$14),IF(MONTH($W23)=MONTH(AM$1),NETWORKDAYS.INTL(AM$1,$W23,11,fériés!$D$4:$D$14),0))))),0)),0)</f>
        <v>0</v>
      </c>
      <c r="AN23">
        <f>IFERROR(IF(IF(OR(YEAR($V23)=YEAR(AN$1),YEAR($W23)=YEAR(AN$1)),IF($C23="",0,IF($U23="Z",-IF(MONTH($V23)=MONTH(AN$1),IF(MONTH($W23)=MONTH(AN$1),NETWORKDAYS.INTL($V23,$W23,11,fériés!$D$4:$D$14),NETWORKDAYS.INTL($V23,AN$2,11,fériés!$D$4:$D$14)),IF(AND(MONTH($V23)&lt;MONTH(AN$1),MONTH($W23)&gt;MONTH(AN$2)),NETWORKDAYS.INTL(AN$1,AN$2,11,fériés!$D$4:$D$14),IF(MONTH($W23)=MONTH(AN$1),NETWORKDAYS.INTL(AN$1,$W23,11,fériés!$D$4:$D$14),0))),IF(MONTH($V23)=MONTH(AN$1),IF(MONTH($W23)=MONTH(AN$1),NETWORKDAYS.INTL($V23,$W23,11,fériés!$D$4:$D$14),NETWORKDAYS.INTL($V23,AN$2,11,fériés!$D$4:$D$14)),IF(AND(MONTH($V23)&lt;MONTH(AN$1),MONTH($W23)&gt;MONTH(AN$2)),NETWORKDAYS.INTL(AN$1,AN$2,11,fériés!$D$4:$D$14),IF(MONTH($W23)=MONTH(AN$1),NETWORKDAYS.INTL(AN$1,$W23,11,fériés!$D$4:$D$14),0))))),0)&gt;NETWORKDAYS.INTL(AN$1,AN$2,11,fériés!$D$4:$D$14),NETWORKDAYS.INTL(AN$1,AN$2,11,fériés!$D$4:$D$14),IF(OR(YEAR($V23)=YEAR(AN$1),YEAR($W23)=YEAR(AN$1)),IF($C23="",0,IF($U23="Z",-IF(MONTH($V23)=MONTH(AN$1),IF(MONTH($W23)=MONTH(AN$1),NETWORKDAYS.INTL($V23,$W23,11,fériés!$D$4:$D$14),NETWORKDAYS.INTL($V23,AN$2,11,fériés!$D$4:$D$14)),IF(AND(MONTH($V23)&lt;MONTH(AN$1),MONTH($W23)&gt;MONTH(AN$2)),NETWORKDAYS.INTL(AN$1,AN$2,11,fériés!$D$4:$D$14),IF(MONTH($W23)=MONTH(AN$1),NETWORKDAYS.INTL(AN$1,$W23,11,fériés!$D$4:$D$14),0))),IF(MONTH($V23)=MONTH(AN$1),IF(MONTH($W23)=MONTH(AN$1),NETWORKDAYS.INTL($V23,$W23,11,fériés!$D$4:$D$14),NETWORKDAYS.INTL($V23,AN$2,11,fériés!$D$4:$D$14)),IF(AND(MONTH($V23)&lt;MONTH(AN$1),MONTH($W23)&gt;MONTH(AN$2)),NETWORKDAYS.INTL(AN$1,AN$2,11,fériés!$D$4:$D$14),IF(MONTH($W23)=MONTH(AN$1),NETWORKDAYS.INTL(AN$1,$W23,11,fériés!$D$4:$D$14),0))))),0)),0)</f>
        <v>0</v>
      </c>
      <c r="AO23">
        <f>IFERROR(IF(IF(OR(YEAR($V23)=YEAR(AO$1),YEAR($W23)=YEAR(AO$1)),IF($C23="",0,IF($U23="Z",-IF(MONTH($V23)=MONTH(AO$1),IF(MONTH($W23)=MONTH(AO$1),NETWORKDAYS.INTL($V23,$W23,11,fériés!$D$4:$D$14),NETWORKDAYS.INTL($V23,AO$2,11,fériés!$D$4:$D$14)),IF(AND(MONTH($V23)&lt;MONTH(AO$1),MONTH($W23)&gt;MONTH(AO$2)),NETWORKDAYS.INTL(AO$1,AO$2,11,fériés!$D$4:$D$14),IF(MONTH($W23)=MONTH(AO$1),NETWORKDAYS.INTL(AO$1,$W23,11,fériés!$D$4:$D$14),0))),IF(MONTH($V23)=MONTH(AO$1),IF(MONTH($W23)=MONTH(AO$1),NETWORKDAYS.INTL($V23,$W23,11,fériés!$D$4:$D$14),NETWORKDAYS.INTL($V23,AO$2,11,fériés!$D$4:$D$14)),IF(AND(MONTH($V23)&lt;MONTH(AO$1),MONTH($W23)&gt;MONTH(AO$2)),NETWORKDAYS.INTL(AO$1,AO$2,11,fériés!$D$4:$D$14),IF(MONTH($W23)=MONTH(AO$1),NETWORKDAYS.INTL(AO$1,$W23,11,fériés!$D$4:$D$14),0))))),0)&gt;NETWORKDAYS.INTL(AO$1,AO$2,11,fériés!$D$4:$D$14),NETWORKDAYS.INTL(AO$1,AO$2,11,fériés!$D$4:$D$14),IF(OR(YEAR($V23)=YEAR(AO$1),YEAR($W23)=YEAR(AO$1)),IF($C23="",0,IF($U23="Z",-IF(MONTH($V23)=MONTH(AO$1),IF(MONTH($W23)=MONTH(AO$1),NETWORKDAYS.INTL($V23,$W23,11,fériés!$D$4:$D$14),NETWORKDAYS.INTL($V23,AO$2,11,fériés!$D$4:$D$14)),IF(AND(MONTH($V23)&lt;MONTH(AO$1),MONTH($W23)&gt;MONTH(AO$2)),NETWORKDAYS.INTL(AO$1,AO$2,11,fériés!$D$4:$D$14),IF(MONTH($W23)=MONTH(AO$1),NETWORKDAYS.INTL(AO$1,$W23,11,fériés!$D$4:$D$14),0))),IF(MONTH($V23)=MONTH(AO$1),IF(MONTH($W23)=MONTH(AO$1),NETWORKDAYS.INTL($V23,$W23,11,fériés!$D$4:$D$14),NETWORKDAYS.INTL($V23,AO$2,11,fériés!$D$4:$D$14)),IF(AND(MONTH($V23)&lt;MONTH(AO$1),MONTH($W23)&gt;MONTH(AO$2)),NETWORKDAYS.INTL(AO$1,AO$2,11,fériés!$D$4:$D$14),IF(MONTH($W23)=MONTH(AO$1),NETWORKDAYS.INTL(AO$1,$W23,11,fériés!$D$4:$D$14),0))))),0)),0)</f>
        <v>0</v>
      </c>
      <c r="AP23">
        <f>IFERROR(IF(IF(OR(YEAR($V23)=YEAR(AP$1),YEAR($W23)=YEAR(AP$1)),IF($C23="",0,IF($U23="Z",-IF(MONTH($V23)=MONTH(AP$1),IF(MONTH($W23)=MONTH(AP$1),NETWORKDAYS.INTL($V23,$W23,11,fériés!$D$4:$D$14),NETWORKDAYS.INTL($V23,AP$2,11,fériés!$D$4:$D$14)),IF(AND(MONTH($V23)&lt;MONTH(AP$1),MONTH($W23)&gt;MONTH(AP$2)),NETWORKDAYS.INTL(AP$1,AP$2,11,fériés!$D$4:$D$14),IF(MONTH($W23)=MONTH(AP$1),NETWORKDAYS.INTL(AP$1,$W23,11,fériés!$D$4:$D$14),0))),IF(MONTH($V23)=MONTH(AP$1),IF(MONTH($W23)=MONTH(AP$1),NETWORKDAYS.INTL($V23,$W23,11,fériés!$D$4:$D$14),NETWORKDAYS.INTL($V23,AP$2,11,fériés!$D$4:$D$14)),IF(AND(MONTH($V23)&lt;MONTH(AP$1),MONTH($W23)&gt;MONTH(AP$2)),NETWORKDAYS.INTL(AP$1,AP$2,11,fériés!$D$4:$D$14),IF(MONTH($W23)=MONTH(AP$1),NETWORKDAYS.INTL(AP$1,$W23,11,fériés!$D$4:$D$14),0))))),0)&gt;NETWORKDAYS.INTL(AP$1,AP$2,11,fériés!$D$4:$D$14),NETWORKDAYS.INTL(AP$1,AP$2,11,fériés!$D$4:$D$14),IF(OR(YEAR($V23)=YEAR(AP$1),YEAR($W23)=YEAR(AP$1)),IF($C23="",0,IF($U23="Z",-IF(MONTH($V23)=MONTH(AP$1),IF(MONTH($W23)=MONTH(AP$1),NETWORKDAYS.INTL($V23,$W23,11,fériés!$D$4:$D$14),NETWORKDAYS.INTL($V23,AP$2,11,fériés!$D$4:$D$14)),IF(AND(MONTH($V23)&lt;MONTH(AP$1),MONTH($W23)&gt;MONTH(AP$2)),NETWORKDAYS.INTL(AP$1,AP$2,11,fériés!$D$4:$D$14),IF(MONTH($W23)=MONTH(AP$1),NETWORKDAYS.INTL(AP$1,$W23,11,fériés!$D$4:$D$14),0))),IF(MONTH($V23)=MONTH(AP$1),IF(MONTH($W23)=MONTH(AP$1),NETWORKDAYS.INTL($V23,$W23,11,fériés!$D$4:$D$14),NETWORKDAYS.INTL($V23,AP$2,11,fériés!$D$4:$D$14)),IF(AND(MONTH($V23)&lt;MONTH(AP$1),MONTH($W23)&gt;MONTH(AP$2)),NETWORKDAYS.INTL(AP$1,AP$2,11,fériés!$D$4:$D$14),IF(MONTH($W23)=MONTH(AP$1),NETWORKDAYS.INTL(AP$1,$W23,11,fériés!$D$4:$D$14),0))))),0)),0)</f>
        <v>0</v>
      </c>
      <c r="AQ23">
        <f>IFERROR(IF(IF(OR(YEAR($V23)=YEAR(AQ$1),YEAR($W23)=YEAR(AQ$1)),IF($C23="",0,IF($U23="Z",-IF(MONTH($V23)=MONTH(AQ$1),IF(MONTH($W23)=MONTH(AQ$1),NETWORKDAYS.INTL($V23,$W23,11,fériés!$D$4:$D$14),NETWORKDAYS.INTL($V23,AQ$2,11,fériés!$D$4:$D$14)),IF(AND(MONTH($V23)&lt;MONTH(AQ$1),MONTH($W23)&gt;MONTH(AQ$2)),NETWORKDAYS.INTL(AQ$1,AQ$2,11,fériés!$D$4:$D$14),IF(MONTH($W23)=MONTH(AQ$1),NETWORKDAYS.INTL(AQ$1,$W23,11,fériés!$D$4:$D$14),0))),IF(MONTH($V23)=MONTH(AQ$1),IF(MONTH($W23)=MONTH(AQ$1),NETWORKDAYS.INTL($V23,$W23,11,fériés!$D$4:$D$14),NETWORKDAYS.INTL($V23,AQ$2,11,fériés!$D$4:$D$14)),IF(AND(MONTH($V23)&lt;MONTH(AQ$1),MONTH($W23)&gt;MONTH(AQ$2)),NETWORKDAYS.INTL(AQ$1,AQ$2,11,fériés!$D$4:$D$14),IF(MONTH($W23)=MONTH(AQ$1),NETWORKDAYS.INTL(AQ$1,$W23,11,fériés!$D$4:$D$14),0))))),0)&gt;NETWORKDAYS.INTL(AQ$1,AQ$2,11,fériés!$D$4:$D$14),NETWORKDAYS.INTL(AQ$1,AQ$2,11,fériés!$D$4:$D$14),IF(OR(YEAR($V23)=YEAR(AQ$1),YEAR($W23)=YEAR(AQ$1)),IF($C23="",0,IF($U23="Z",-IF(MONTH($V23)=MONTH(AQ$1),IF(MONTH($W23)=MONTH(AQ$1),NETWORKDAYS.INTL($V23,$W23,11,fériés!$D$4:$D$14),NETWORKDAYS.INTL($V23,AQ$2,11,fériés!$D$4:$D$14)),IF(AND(MONTH($V23)&lt;MONTH(AQ$1),MONTH($W23)&gt;MONTH(AQ$2)),NETWORKDAYS.INTL(AQ$1,AQ$2,11,fériés!$D$4:$D$14),IF(MONTH($W23)=MONTH(AQ$1),NETWORKDAYS.INTL(AQ$1,$W23,11,fériés!$D$4:$D$14),0))),IF(MONTH($V23)=MONTH(AQ$1),IF(MONTH($W23)=MONTH(AQ$1),NETWORKDAYS.INTL($V23,$W23,11,fériés!$D$4:$D$14),NETWORKDAYS.INTL($V23,AQ$2,11,fériés!$D$4:$D$14)),IF(AND(MONTH($V23)&lt;MONTH(AQ$1),MONTH($W23)&gt;MONTH(AQ$2)),NETWORKDAYS.INTL(AQ$1,AQ$2,11,fériés!$D$4:$D$14),IF(MONTH($W23)=MONTH(AQ$1),NETWORKDAYS.INTL(AQ$1,$W23,11,fériés!$D$4:$D$14),0))))),0)),0)</f>
        <v>0</v>
      </c>
      <c r="AR23">
        <f>IFERROR(IF(IF(OR(YEAR($V23)=YEAR(AR$1),YEAR($W23)=YEAR(AR$1)),IF($C23="",0,IF($U23="Z",-IF(MONTH($V23)=MONTH(AR$1),IF(MONTH($W23)=MONTH(AR$1),NETWORKDAYS.INTL($V23,$W23,11,fériés!$D$4:$D$14),NETWORKDAYS.INTL($V23,AR$2,11,fériés!$D$4:$D$14)),IF(AND(MONTH($V23)&lt;MONTH(AR$1),MONTH($W23)&gt;MONTH(AR$2)),NETWORKDAYS.INTL(AR$1,AR$2,11,fériés!$D$4:$D$14),IF(MONTH($W23)=MONTH(AR$1),NETWORKDAYS.INTL(AR$1,$W23,11,fériés!$D$4:$D$14),0))),IF(MONTH($V23)=MONTH(AR$1),IF(MONTH($W23)=MONTH(AR$1),NETWORKDAYS.INTL($V23,$W23,11,fériés!$D$4:$D$14),NETWORKDAYS.INTL($V23,AR$2,11,fériés!$D$4:$D$14)),IF(AND(MONTH($V23)&lt;MONTH(AR$1),MONTH($W23)&gt;MONTH(AR$2)),NETWORKDAYS.INTL(AR$1,AR$2,11,fériés!$D$4:$D$14),IF(MONTH($W23)=MONTH(AR$1),NETWORKDAYS.INTL(AR$1,$W23,11,fériés!$D$4:$D$14),0))))),0)&gt;NETWORKDAYS.INTL(AR$1,AR$2,11,fériés!$D$4:$D$14),NETWORKDAYS.INTL(AR$1,AR$2,11,fériés!$D$4:$D$14),IF(OR(YEAR($V23)=YEAR(AR$1),YEAR($W23)=YEAR(AR$1)),IF($C23="",0,IF($U23="Z",-IF(MONTH($V23)=MONTH(AR$1),IF(MONTH($W23)=MONTH(AR$1),NETWORKDAYS.INTL($V23,$W23,11,fériés!$D$4:$D$14),NETWORKDAYS.INTL($V23,AR$2,11,fériés!$D$4:$D$14)),IF(AND(MONTH($V23)&lt;MONTH(AR$1),MONTH($W23)&gt;MONTH(AR$2)),NETWORKDAYS.INTL(AR$1,AR$2,11,fériés!$D$4:$D$14),IF(MONTH($W23)=MONTH(AR$1),NETWORKDAYS.INTL(AR$1,$W23,11,fériés!$D$4:$D$14),0))),IF(MONTH($V23)=MONTH(AR$1),IF(MONTH($W23)=MONTH(AR$1),NETWORKDAYS.INTL($V23,$W23,11,fériés!$D$4:$D$14),NETWORKDAYS.INTL($V23,AR$2,11,fériés!$D$4:$D$14)),IF(AND(MONTH($V23)&lt;MONTH(AR$1),MONTH($W23)&gt;MONTH(AR$2)),NETWORKDAYS.INTL(AR$1,AR$2,11,fériés!$D$4:$D$14),IF(MONTH($W23)=MONTH(AR$1),NETWORKDAYS.INTL(AR$1,$W23,11,fériés!$D$4:$D$14),0))))),0)),0)</f>
        <v>0</v>
      </c>
      <c r="AS23">
        <f>IFERROR(IF(IF(OR(YEAR($V23)=YEAR(AS$1),YEAR($W23)=YEAR(AS$1)),IF($C23="",0,IF($U23="Z",-IF(MONTH($V23)=MONTH(AS$1),IF(MONTH($W23)=MONTH(AS$1),NETWORKDAYS.INTL($V23,$W23,11,fériés!$D$4:$D$14),NETWORKDAYS.INTL($V23,AS$2,11,fériés!$D$4:$D$14)),IF(AND(MONTH($V23)&lt;MONTH(AS$1),MONTH($W23)&gt;MONTH(AS$2)),NETWORKDAYS.INTL(AS$1,AS$2,11,fériés!$D$4:$D$14),IF(MONTH($W23)=MONTH(AS$1),NETWORKDAYS.INTL(AS$1,$W23,11,fériés!$D$4:$D$14),0))),IF(MONTH($V23)=MONTH(AS$1),IF(MONTH($W23)=MONTH(AS$1),NETWORKDAYS.INTL($V23,$W23,11,fériés!$D$4:$D$14),NETWORKDAYS.INTL($V23,AS$2,11,fériés!$D$4:$D$14)),IF(AND(MONTH($V23)&lt;MONTH(AS$1),MONTH($W23)&gt;MONTH(AS$2)),NETWORKDAYS.INTL(AS$1,AS$2,11,fériés!$D$4:$D$14),IF(MONTH($W23)=MONTH(AS$1),NETWORKDAYS.INTL(AS$1,$W23,11,fériés!$D$4:$D$14),0))))),0)&gt;NETWORKDAYS.INTL(AS$1,AS$2,11,fériés!$D$4:$D$14),NETWORKDAYS.INTL(AS$1,AS$2,11,fériés!$D$4:$D$14),IF(OR(YEAR($V23)=YEAR(AS$1),YEAR($W23)=YEAR(AS$1)),IF($C23="",0,IF($U23="Z",-IF(MONTH($V23)=MONTH(AS$1),IF(MONTH($W23)=MONTH(AS$1),NETWORKDAYS.INTL($V23,$W23,11,fériés!$D$4:$D$14),NETWORKDAYS.INTL($V23,AS$2,11,fériés!$D$4:$D$14)),IF(AND(MONTH($V23)&lt;MONTH(AS$1),MONTH($W23)&gt;MONTH(AS$2)),NETWORKDAYS.INTL(AS$1,AS$2,11,fériés!$D$4:$D$14),IF(MONTH($W23)=MONTH(AS$1),NETWORKDAYS.INTL(AS$1,$W23,11,fériés!$D$4:$D$14),0))),IF(MONTH($V23)=MONTH(AS$1),IF(MONTH($W23)=MONTH(AS$1),NETWORKDAYS.INTL($V23,$W23,11,fériés!$D$4:$D$14),NETWORKDAYS.INTL($V23,AS$2,11,fériés!$D$4:$D$14)),IF(AND(MONTH($V23)&lt;MONTH(AS$1),MONTH($W23)&gt;MONTH(AS$2)),NETWORKDAYS.INTL(AS$1,AS$2,11,fériés!$D$4:$D$14),IF(MONTH($W23)=MONTH(AS$1),NETWORKDAYS.INTL(AS$1,$W23,11,fériés!$D$4:$D$14),0))))),0)),0)</f>
        <v>0</v>
      </c>
      <c r="AT23">
        <f>IFERROR(IF(IF(OR(YEAR($V23)=YEAR(AT$1),YEAR($W23)=YEAR(AT$1)),IF($C23="",0,IF($U23="Z",-IF(MONTH($V23)=MONTH(AT$1),IF(MONTH($W23)=MONTH(AT$1),NETWORKDAYS.INTL($V23,$W23,11,fériés!$D$4:$D$14),NETWORKDAYS.INTL($V23,AT$2,11,fériés!$D$4:$D$14)),IF(AND(MONTH($V23)&lt;MONTH(AT$1),MONTH($W23)&gt;MONTH(AT$2)),NETWORKDAYS.INTL(AT$1,AT$2,11,fériés!$D$4:$D$14),IF(MONTH($W23)=MONTH(AT$1),NETWORKDAYS.INTL(AT$1,$W23,11,fériés!$D$4:$D$14),0))),IF(MONTH($V23)=MONTH(AT$1),IF(MONTH($W23)=MONTH(AT$1),NETWORKDAYS.INTL($V23,$W23,11,fériés!$D$4:$D$14),NETWORKDAYS.INTL($V23,AT$2,11,fériés!$D$4:$D$14)),IF(AND(MONTH($V23)&lt;MONTH(AT$1),MONTH($W23)&gt;MONTH(AT$2)),NETWORKDAYS.INTL(AT$1,AT$2,11,fériés!$D$4:$D$14),IF(MONTH($W23)=MONTH(AT$1),NETWORKDAYS.INTL(AT$1,$W23,11,fériés!$D$4:$D$14),0))))),0)&gt;NETWORKDAYS.INTL(AT$1,AT$2,11,fériés!$D$4:$D$14),NETWORKDAYS.INTL(AT$1,AT$2,11,fériés!$D$4:$D$14),IF(OR(YEAR($V23)=YEAR(AT$1),YEAR($W23)=YEAR(AT$1)),IF($C23="",0,IF($U23="Z",-IF(MONTH($V23)=MONTH(AT$1),IF(MONTH($W23)=MONTH(AT$1),NETWORKDAYS.INTL($V23,$W23,11,fériés!$D$4:$D$14),NETWORKDAYS.INTL($V23,AT$2,11,fériés!$D$4:$D$14)),IF(AND(MONTH($V23)&lt;MONTH(AT$1),MONTH($W23)&gt;MONTH(AT$2)),NETWORKDAYS.INTL(AT$1,AT$2,11,fériés!$D$4:$D$14),IF(MONTH($W23)=MONTH(AT$1),NETWORKDAYS.INTL(AT$1,$W23,11,fériés!$D$4:$D$14),0))),IF(MONTH($V23)=MONTH(AT$1),IF(MONTH($W23)=MONTH(AT$1),NETWORKDAYS.INTL($V23,$W23,11,fériés!$D$4:$D$14),NETWORKDAYS.INTL($V23,AT$2,11,fériés!$D$4:$D$14)),IF(AND(MONTH($V23)&lt;MONTH(AT$1),MONTH($W23)&gt;MONTH(AT$2)),NETWORKDAYS.INTL(AT$1,AT$2,11,fériés!$D$4:$D$14),IF(MONTH($W23)=MONTH(AT$1),NETWORKDAYS.INTL(AT$1,$W23,11,fériés!$D$4:$D$14),0))))),0)),0)</f>
        <v>0</v>
      </c>
      <c r="AU23">
        <f>IFERROR(IF(IF(OR(YEAR($V23)=YEAR(AU$1),YEAR($W23)=YEAR(AU$1)),IF($C23="",0,IF($U23="Z",-IF(MONTH($V23)=MONTH(AU$1),IF(MONTH($W23)=MONTH(AU$1),NETWORKDAYS.INTL($V23,$W23,11,fériés!$D$4:$D$14),NETWORKDAYS.INTL($V23,AU$2,11,fériés!$D$4:$D$14)),IF(AND(MONTH($V23)&lt;MONTH(AU$1),MONTH($W23)&gt;MONTH(AU$2)),NETWORKDAYS.INTL(AU$1,AU$2,11,fériés!$D$4:$D$14),IF(MONTH($W23)=MONTH(AU$1),NETWORKDAYS.INTL(AU$1,$W23,11,fériés!$D$4:$D$14),0))),IF(MONTH($V23)=MONTH(AU$1),IF(MONTH($W23)=MONTH(AU$1),NETWORKDAYS.INTL($V23,$W23,11,fériés!$D$4:$D$14),NETWORKDAYS.INTL($V23,AU$2,11,fériés!$D$4:$D$14)),IF(AND(MONTH($V23)&lt;MONTH(AU$1),MONTH($W23)&gt;MONTH(AU$2)),NETWORKDAYS.INTL(AU$1,AU$2,11,fériés!$D$4:$D$14),IF(MONTH($W23)=MONTH(AU$1),NETWORKDAYS.INTL(AU$1,$W23,11,fériés!$D$4:$D$14),0))))),0)&gt;NETWORKDAYS.INTL(AU$1,AU$2,11,fériés!$D$4:$D$14),NETWORKDAYS.INTL(AU$1,AU$2,11,fériés!$D$4:$D$14),IF(OR(YEAR($V23)=YEAR(AU$1),YEAR($W23)=YEAR(AU$1)),IF($C23="",0,IF($U23="Z",-IF(MONTH($V23)=MONTH(AU$1),IF(MONTH($W23)=MONTH(AU$1),NETWORKDAYS.INTL($V23,$W23,11,fériés!$D$4:$D$14),NETWORKDAYS.INTL($V23,AU$2,11,fériés!$D$4:$D$14)),IF(AND(MONTH($V23)&lt;MONTH(AU$1),MONTH($W23)&gt;MONTH(AU$2)),NETWORKDAYS.INTL(AU$1,AU$2,11,fériés!$D$4:$D$14),IF(MONTH($W23)=MONTH(AU$1),NETWORKDAYS.INTL(AU$1,$W23,11,fériés!$D$4:$D$14),0))),IF(MONTH($V23)=MONTH(AU$1),IF(MONTH($W23)=MONTH(AU$1),NETWORKDAYS.INTL($V23,$W23,11,fériés!$D$4:$D$14),NETWORKDAYS.INTL($V23,AU$2,11,fériés!$D$4:$D$14)),IF(AND(MONTH($V23)&lt;MONTH(AU$1),MONTH($W23)&gt;MONTH(AU$2)),NETWORKDAYS.INTL(AU$1,AU$2,11,fériés!$D$4:$D$14),IF(MONTH($W23)=MONTH(AU$1),NETWORKDAYS.INTL(AU$1,$W23,11,fériés!$D$4:$D$14),0))))),0)),0)</f>
        <v>0</v>
      </c>
      <c r="AV23">
        <f>IFERROR(IF(IF(OR(YEAR($V23)=YEAR(AV$1),YEAR($W23)=YEAR(AV$1)),IF($C23="",0,IF($U23="Z",-IF(MONTH($V23)=MONTH(AV$1),IF(MONTH($W23)=MONTH(AV$1),NETWORKDAYS.INTL($V23,$W23,11,fériés!$D$4:$D$14),NETWORKDAYS.INTL($V23,AV$2,11,fériés!$D$4:$D$14)),IF(AND(MONTH($V23)&lt;MONTH(AV$1),MONTH($W23)&gt;MONTH(AV$2)),NETWORKDAYS.INTL(AV$1,AV$2,11,fériés!$D$4:$D$14),IF(MONTH($W23)=MONTH(AV$1),NETWORKDAYS.INTL(AV$1,$W23,11,fériés!$D$4:$D$14),0))),IF(MONTH($V23)=MONTH(AV$1),IF(MONTH($W23)=MONTH(AV$1),NETWORKDAYS.INTL($V23,$W23,11,fériés!$D$4:$D$14),NETWORKDAYS.INTL($V23,AV$2,11,fériés!$D$4:$D$14)),IF(AND(MONTH($V23)&lt;MONTH(AV$1),MONTH($W23)&gt;MONTH(AV$2)),NETWORKDAYS.INTL(AV$1,AV$2,11,fériés!$D$4:$D$14),IF(MONTH($W23)=MONTH(AV$1),NETWORKDAYS.INTL(AV$1,$W23,11,fériés!$D$4:$D$14),0))))),0)&gt;NETWORKDAYS.INTL(AV$1,AV$2,11,fériés!$D$4:$D$14),NETWORKDAYS.INTL(AV$1,AV$2,11,fériés!$D$4:$D$14),IF(OR(YEAR($V23)=YEAR(AV$1),YEAR($W23)=YEAR(AV$1)),IF($C23="",0,IF($U23="Z",-IF(MONTH($V23)=MONTH(AV$1),IF(MONTH($W23)=MONTH(AV$1),NETWORKDAYS.INTL($V23,$W23,11,fériés!$D$4:$D$14),NETWORKDAYS.INTL($V23,AV$2,11,fériés!$D$4:$D$14)),IF(AND(MONTH($V23)&lt;MONTH(AV$1),MONTH($W23)&gt;MONTH(AV$2)),NETWORKDAYS.INTL(AV$1,AV$2,11,fériés!$D$4:$D$14),IF(MONTH($W23)=MONTH(AV$1),NETWORKDAYS.INTL(AV$1,$W23,11,fériés!$D$4:$D$14),0))),IF(MONTH($V23)=MONTH(AV$1),IF(MONTH($W23)=MONTH(AV$1),NETWORKDAYS.INTL($V23,$W23,11,fériés!$D$4:$D$14),NETWORKDAYS.INTL($V23,AV$2,11,fériés!$D$4:$D$14)),IF(AND(MONTH($V23)&lt;MONTH(AV$1),MONTH($W23)&gt;MONTH(AV$2)),NETWORKDAYS.INTL(AV$1,AV$2,11,fériés!$D$4:$D$14),IF(MONTH($W23)=MONTH(AV$1),NETWORKDAYS.INTL(AV$1,$W23,11,fériés!$D$4:$D$14),0))))),0)),0)</f>
        <v>0</v>
      </c>
    </row>
    <row r="24" spans="1:48" x14ac:dyDescent="0.2">
      <c r="A24" s="1"/>
      <c r="B24" s="1"/>
      <c r="C24" s="1" t="s">
        <v>69</v>
      </c>
      <c r="D24" s="1" t="s">
        <v>70</v>
      </c>
      <c r="E24" s="2">
        <v>44004.083333333336</v>
      </c>
      <c r="F24" s="2">
        <v>44010.083333333336</v>
      </c>
      <c r="G24" s="1" t="s">
        <v>16</v>
      </c>
      <c r="H24" s="1" t="s">
        <v>17</v>
      </c>
      <c r="I24" s="1" t="s">
        <v>16</v>
      </c>
      <c r="J24" s="1" t="s">
        <v>26</v>
      </c>
      <c r="K24" s="1" t="s">
        <v>26</v>
      </c>
      <c r="L24" s="1" t="s">
        <v>16</v>
      </c>
      <c r="M24" s="20" t="str">
        <f>IFERROR(VLOOKUP(D24,'type d''absences'!$A:$C,3,FALSE),"")</f>
        <v>ATM</v>
      </c>
      <c r="N24">
        <f>IFERROR(VLOOKUP(B24,'[1]CB PRISME'!$A:$N,5,FALSE),0)</f>
        <v>0</v>
      </c>
      <c r="O24">
        <f>IFERROR(VLOOKUP(N24,'Cadre-Non Cadre'!$A:$C,3),0)</f>
        <v>0</v>
      </c>
      <c r="P24">
        <f>IFERROR(VLOOKUP(B24,'[1]CB PRISME'!$A:$N,13,FALSE),0)</f>
        <v>0</v>
      </c>
      <c r="Q24">
        <f t="shared" si="7"/>
        <v>0</v>
      </c>
      <c r="R24">
        <f>IFERROR(VLOOKUP(B24,'[1]CB PRISME'!$A:$N,7,FALSE),0)</f>
        <v>0</v>
      </c>
      <c r="S24">
        <f>+VLOOKUP(B24,[2]FTP!$A:AL,23,FALSE)</f>
        <v>0</v>
      </c>
      <c r="T24">
        <f t="shared" si="8"/>
        <v>0</v>
      </c>
      <c r="U24" s="5" t="str">
        <f t="shared" si="9"/>
        <v>M</v>
      </c>
      <c r="V24" s="2">
        <f t="shared" si="10"/>
        <v>44004.083333333336</v>
      </c>
      <c r="W24" s="2">
        <f t="shared" si="11"/>
        <v>44010.083333333336</v>
      </c>
      <c r="X24" s="33">
        <f>NETWORKDAYS.INTL(V24,W24,11,fériés!$C$4:$J$16)</f>
        <v>6</v>
      </c>
      <c r="Y24">
        <f>IFERROR(IF(IF(OR(YEAR($V24)=YEAR(Y$1),YEAR($W24)=YEAR(Y$1)),IF($C24="",0,IF($U24="Z",-IF(MONTH($V24)=MONTH(Y$1),IF(MONTH($W24)=MONTH(Y$1),NETWORKDAYS.INTL($V24,$W24,11,fériés!$D$4:$D$14),NETWORKDAYS.INTL($V24,Y$2,11,fériés!$D$4:$D$14)),IF(AND(MONTH($V24)&lt;MONTH(Y$1),MONTH($W24)&gt;MONTH(Y$2)),NETWORKDAYS.INTL(Y$1,Y$2,11,fériés!$D$4:$D$14),IF(MONTH($W24)=MONTH(Y$1),NETWORKDAYS.INTL(Y$1,$W24,11,fériés!$D$4:$D$14),0))),IF(MONTH($V24)=MONTH(Y$1),IF(MONTH($W24)=MONTH(Y$1),NETWORKDAYS.INTL($V24,$W24,11,fériés!$D$4:$D$14),NETWORKDAYS.INTL($V24,Y$2,11,fériés!$D$4:$D$14)),IF(AND(MONTH($V24)&lt;MONTH(Y$1),MONTH($W24)&gt;MONTH(Y$2)),NETWORKDAYS.INTL(Y$1,Y$2,11,fériés!$D$4:$D$14),IF(MONTH($W24)=MONTH(Y$1),NETWORKDAYS.INTL(Y$1,$W24,11,fériés!$D$4:$D$14),0))))),0)&gt;NETWORKDAYS.INTL(Y$1,Y$2,11,fériés!$D$4:$D$14),NETWORKDAYS.INTL(Y$1,Y$2,11,fériés!$D$4:$D$14),IF(OR(YEAR($V24)=YEAR(Y$1),YEAR($W24)=YEAR(Y$1)),IF($C24="",0,IF($U24="Z",-IF(MONTH($V24)=MONTH(Y$1),IF(MONTH($W24)=MONTH(Y$1),NETWORKDAYS.INTL($V24,$W24,11,fériés!$D$4:$D$14),NETWORKDAYS.INTL($V24,Y$2,11,fériés!$D$4:$D$14)),IF(AND(MONTH($V24)&lt;MONTH(Y$1),MONTH($W24)&gt;MONTH(Y$2)),NETWORKDAYS.INTL(Y$1,Y$2,11,fériés!$D$4:$D$14),IF(MONTH($W24)=MONTH(Y$1),NETWORKDAYS.INTL(Y$1,$W24,11,fériés!$D$4:$D$14),0))),IF(MONTH($V24)=MONTH(Y$1),IF(MONTH($W24)=MONTH(Y$1),NETWORKDAYS.INTL($V24,$W24,11,fériés!$D$4:$D$14),NETWORKDAYS.INTL($V24,Y$2,11,fériés!$D$4:$D$14)),IF(AND(MONTH($V24)&lt;MONTH(Y$1),MONTH($W24)&gt;MONTH(Y$2)),NETWORKDAYS.INTL(Y$1,Y$2,11,fériés!$D$4:$D$14),IF(MONTH($W24)=MONTH(Y$1),NETWORKDAYS.INTL(Y$1,$W24,11,fériés!$D$4:$D$14),0))))),0)),0)</f>
        <v>0</v>
      </c>
      <c r="Z24">
        <f>IFERROR(IF(IF(OR(YEAR($V24)=YEAR(Z$1),YEAR($W24)=YEAR(Z$1)),IF($C24="",0,IF($U24="Z",-IF(MONTH($V24)=MONTH(Z$1),IF(MONTH($W24)=MONTH(Z$1),NETWORKDAYS.INTL($V24,$W24,11,fériés!$D$4:$D$14),NETWORKDAYS.INTL($V24,Z$2,11,fériés!$D$4:$D$14)),IF(AND(MONTH($V24)&lt;MONTH(Z$1),MONTH($W24)&gt;MONTH(Z$2)),NETWORKDAYS.INTL(Z$1,Z$2,11,fériés!$D$4:$D$14),IF(MONTH($W24)=MONTH(Z$1),NETWORKDAYS.INTL(Z$1,$W24,11,fériés!$D$4:$D$14),0))),IF(MONTH($V24)=MONTH(Z$1),IF(MONTH($W24)=MONTH(Z$1),NETWORKDAYS.INTL($V24,$W24,11,fériés!$D$4:$D$14),NETWORKDAYS.INTL($V24,Z$2,11,fériés!$D$4:$D$14)),IF(AND(MONTH($V24)&lt;MONTH(Z$1),MONTH($W24)&gt;MONTH(Z$2)),NETWORKDAYS.INTL(Z$1,Z$2,11,fériés!$D$4:$D$14),IF(MONTH($W24)=MONTH(Z$1),NETWORKDAYS.INTL(Z$1,$W24,11,fériés!$D$4:$D$14),0))))),0)&gt;NETWORKDAYS.INTL(Z$1,Z$2,11,fériés!$D$4:$D$14),NETWORKDAYS.INTL(Z$1,Z$2,11,fériés!$D$4:$D$14),IF(OR(YEAR($V24)=YEAR(Z$1),YEAR($W24)=YEAR(Z$1)),IF($C24="",0,IF($U24="Z",-IF(MONTH($V24)=MONTH(Z$1),IF(MONTH($W24)=MONTH(Z$1),NETWORKDAYS.INTL($V24,$W24,11,fériés!$D$4:$D$14),NETWORKDAYS.INTL($V24,Z$2,11,fériés!$D$4:$D$14)),IF(AND(MONTH($V24)&lt;MONTH(Z$1),MONTH($W24)&gt;MONTH(Z$2)),NETWORKDAYS.INTL(Z$1,Z$2,11,fériés!$D$4:$D$14),IF(MONTH($W24)=MONTH(Z$1),NETWORKDAYS.INTL(Z$1,$W24,11,fériés!$D$4:$D$14),0))),IF(MONTH($V24)=MONTH(Z$1),IF(MONTH($W24)=MONTH(Z$1),NETWORKDAYS.INTL($V24,$W24,11,fériés!$D$4:$D$14),NETWORKDAYS.INTL($V24,Z$2,11,fériés!$D$4:$D$14)),IF(AND(MONTH($V24)&lt;MONTH(Z$1),MONTH($W24)&gt;MONTH(Z$2)),NETWORKDAYS.INTL(Z$1,Z$2,11,fériés!$D$4:$D$14),IF(MONTH($W24)=MONTH(Z$1),NETWORKDAYS.INTL(Z$1,$W24,11,fériés!$D$4:$D$14),0))))),0)),0)</f>
        <v>0</v>
      </c>
      <c r="AA24">
        <f>IFERROR(IF(IF(OR(YEAR($V24)=YEAR(AA$1),YEAR($W24)=YEAR(AA$1)),IF($C24="",0,IF($U24="Z",-IF(MONTH($V24)=MONTH(AA$1),IF(MONTH($W24)=MONTH(AA$1),NETWORKDAYS.INTL($V24,$W24,11,fériés!$D$4:$D$14),NETWORKDAYS.INTL($V24,AA$2,11,fériés!$D$4:$D$14)),IF(AND(MONTH($V24)&lt;MONTH(AA$1),MONTH($W24)&gt;MONTH(AA$2)),NETWORKDAYS.INTL(AA$1,AA$2,11,fériés!$D$4:$D$14),IF(MONTH($W24)=MONTH(AA$1),NETWORKDAYS.INTL(AA$1,$W24,11,fériés!$D$4:$D$14),0))),IF(MONTH($V24)=MONTH(AA$1),IF(MONTH($W24)=MONTH(AA$1),NETWORKDAYS.INTL($V24,$W24,11,fériés!$D$4:$D$14),NETWORKDAYS.INTL($V24,AA$2,11,fériés!$D$4:$D$14)),IF(AND(MONTH($V24)&lt;MONTH(AA$1),MONTH($W24)&gt;MONTH(AA$2)),NETWORKDAYS.INTL(AA$1,AA$2,11,fériés!$D$4:$D$14),IF(MONTH($W24)=MONTH(AA$1),NETWORKDAYS.INTL(AA$1,$W24,11,fériés!$D$4:$D$14),0))))),0)&gt;NETWORKDAYS.INTL(AA$1,AA$2,11,fériés!$D$4:$D$14),NETWORKDAYS.INTL(AA$1,AA$2,11,fériés!$D$4:$D$14),IF(OR(YEAR($V24)=YEAR(AA$1),YEAR($W24)=YEAR(AA$1)),IF($C24="",0,IF($U24="Z",-IF(MONTH($V24)=MONTH(AA$1),IF(MONTH($W24)=MONTH(AA$1),NETWORKDAYS.INTL($V24,$W24,11,fériés!$D$4:$D$14),NETWORKDAYS.INTL($V24,AA$2,11,fériés!$D$4:$D$14)),IF(AND(MONTH($V24)&lt;MONTH(AA$1),MONTH($W24)&gt;MONTH(AA$2)),NETWORKDAYS.INTL(AA$1,AA$2,11,fériés!$D$4:$D$14),IF(MONTH($W24)=MONTH(AA$1),NETWORKDAYS.INTL(AA$1,$W24,11,fériés!$D$4:$D$14),0))),IF(MONTH($V24)=MONTH(AA$1),IF(MONTH($W24)=MONTH(AA$1),NETWORKDAYS.INTL($V24,$W24,11,fériés!$D$4:$D$14),NETWORKDAYS.INTL($V24,AA$2,11,fériés!$D$4:$D$14)),IF(AND(MONTH($V24)&lt;MONTH(AA$1),MONTH($W24)&gt;MONTH(AA$2)),NETWORKDAYS.INTL(AA$1,AA$2,11,fériés!$D$4:$D$14),IF(MONTH($W24)=MONTH(AA$1),NETWORKDAYS.INTL(AA$1,$W24,11,fériés!$D$4:$D$14),0))))),0)),0)</f>
        <v>0</v>
      </c>
      <c r="AB24">
        <f>IFERROR(IF(IF(OR(YEAR($V24)=YEAR(AB$1),YEAR($W24)=YEAR(AB$1)),IF($C24="",0,IF($U24="Z",-IF(MONTH($V24)=MONTH(AB$1),IF(MONTH($W24)=MONTH(AB$1),NETWORKDAYS.INTL($V24,$W24,11,fériés!$D$4:$D$14),NETWORKDAYS.INTL($V24,AB$2,11,fériés!$D$4:$D$14)),IF(AND(MONTH($V24)&lt;MONTH(AB$1),MONTH($W24)&gt;MONTH(AB$2)),NETWORKDAYS.INTL(AB$1,AB$2,11,fériés!$D$4:$D$14),IF(MONTH($W24)=MONTH(AB$1),NETWORKDAYS.INTL(AB$1,$W24,11,fériés!$D$4:$D$14),0))),IF(MONTH($V24)=MONTH(AB$1),IF(MONTH($W24)=MONTH(AB$1),NETWORKDAYS.INTL($V24,$W24,11,fériés!$D$4:$D$14),NETWORKDAYS.INTL($V24,AB$2,11,fériés!$D$4:$D$14)),IF(AND(MONTH($V24)&lt;MONTH(AB$1),MONTH($W24)&gt;MONTH(AB$2)),NETWORKDAYS.INTL(AB$1,AB$2,11,fériés!$D$4:$D$14),IF(MONTH($W24)=MONTH(AB$1),NETWORKDAYS.INTL(AB$1,$W24,11,fériés!$D$4:$D$14),0))))),0)&gt;NETWORKDAYS.INTL(AB$1,AB$2,11,fériés!$D$4:$D$14),NETWORKDAYS.INTL(AB$1,AB$2,11,fériés!$D$4:$D$14),IF(OR(YEAR($V24)=YEAR(AB$1),YEAR($W24)=YEAR(AB$1)),IF($C24="",0,IF($U24="Z",-IF(MONTH($V24)=MONTH(AB$1),IF(MONTH($W24)=MONTH(AB$1),NETWORKDAYS.INTL($V24,$W24,11,fériés!$D$4:$D$14),NETWORKDAYS.INTL($V24,AB$2,11,fériés!$D$4:$D$14)),IF(AND(MONTH($V24)&lt;MONTH(AB$1),MONTH($W24)&gt;MONTH(AB$2)),NETWORKDAYS.INTL(AB$1,AB$2,11,fériés!$D$4:$D$14),IF(MONTH($W24)=MONTH(AB$1),NETWORKDAYS.INTL(AB$1,$W24,11,fériés!$D$4:$D$14),0))),IF(MONTH($V24)=MONTH(AB$1),IF(MONTH($W24)=MONTH(AB$1),NETWORKDAYS.INTL($V24,$W24,11,fériés!$D$4:$D$14),NETWORKDAYS.INTL($V24,AB$2,11,fériés!$D$4:$D$14)),IF(AND(MONTH($V24)&lt;MONTH(AB$1),MONTH($W24)&gt;MONTH(AB$2)),NETWORKDAYS.INTL(AB$1,AB$2,11,fériés!$D$4:$D$14),IF(MONTH($W24)=MONTH(AB$1),NETWORKDAYS.INTL(AB$1,$W24,11,fériés!$D$4:$D$14),0))))),0)),0)</f>
        <v>0</v>
      </c>
      <c r="AC24">
        <f>IFERROR(IF(IF(OR(YEAR($V24)=YEAR(AC$1),YEAR($W24)=YEAR(AC$1)),IF($C24="",0,IF($U24="Z",-IF(MONTH($V24)=MONTH(AC$1),IF(MONTH($W24)=MONTH(AC$1),NETWORKDAYS.INTL($V24,$W24,11,fériés!$D$4:$D$14),NETWORKDAYS.INTL($V24,AC$2,11,fériés!$D$4:$D$14)),IF(AND(MONTH($V24)&lt;MONTH(AC$1),MONTH($W24)&gt;MONTH(AC$2)),NETWORKDAYS.INTL(AC$1,AC$2,11,fériés!$D$4:$D$14),IF(MONTH($W24)=MONTH(AC$1),NETWORKDAYS.INTL(AC$1,$W24,11,fériés!$D$4:$D$14),0))),IF(MONTH($V24)=MONTH(AC$1),IF(MONTH($W24)=MONTH(AC$1),NETWORKDAYS.INTL($V24,$W24,11,fériés!$D$4:$D$14),NETWORKDAYS.INTL($V24,AC$2,11,fériés!$D$4:$D$14)),IF(AND(MONTH($V24)&lt;MONTH(AC$1),MONTH($W24)&gt;MONTH(AC$2)),NETWORKDAYS.INTL(AC$1,AC$2,11,fériés!$D$4:$D$14),IF(MONTH($W24)=MONTH(AC$1),NETWORKDAYS.INTL(AC$1,$W24,11,fériés!$D$4:$D$14),0))))),0)&gt;NETWORKDAYS.INTL(AC$1,AC$2,11,fériés!$D$4:$D$14),NETWORKDAYS.INTL(AC$1,AC$2,11,fériés!$D$4:$D$14),IF(OR(YEAR($V24)=YEAR(AC$1),YEAR($W24)=YEAR(AC$1)),IF($C24="",0,IF($U24="Z",-IF(MONTH($V24)=MONTH(AC$1),IF(MONTH($W24)=MONTH(AC$1),NETWORKDAYS.INTL($V24,$W24,11,fériés!$D$4:$D$14),NETWORKDAYS.INTL($V24,AC$2,11,fériés!$D$4:$D$14)),IF(AND(MONTH($V24)&lt;MONTH(AC$1),MONTH($W24)&gt;MONTH(AC$2)),NETWORKDAYS.INTL(AC$1,AC$2,11,fériés!$D$4:$D$14),IF(MONTH($W24)=MONTH(AC$1),NETWORKDAYS.INTL(AC$1,$W24,11,fériés!$D$4:$D$14),0))),IF(MONTH($V24)=MONTH(AC$1),IF(MONTH($W24)=MONTH(AC$1),NETWORKDAYS.INTL($V24,$W24,11,fériés!$D$4:$D$14),NETWORKDAYS.INTL($V24,AC$2,11,fériés!$D$4:$D$14)),IF(AND(MONTH($V24)&lt;MONTH(AC$1),MONTH($W24)&gt;MONTH(AC$2)),NETWORKDAYS.INTL(AC$1,AC$2,11,fériés!$D$4:$D$14),IF(MONTH($W24)=MONTH(AC$1),NETWORKDAYS.INTL(AC$1,$W24,11,fériés!$D$4:$D$14),0))))),0)),0)</f>
        <v>0</v>
      </c>
      <c r="AD24">
        <f>IFERROR(IF(IF(OR(YEAR($V24)=YEAR(AD$1),YEAR($W24)=YEAR(AD$1)),IF($C24="",0,IF($U24="Z",-IF(MONTH($V24)=MONTH(AD$1),IF(MONTH($W24)=MONTH(AD$1),NETWORKDAYS.INTL($V24,$W24,11,fériés!$D$4:$D$14),NETWORKDAYS.INTL($V24,AD$2,11,fériés!$D$4:$D$14)),IF(AND(MONTH($V24)&lt;MONTH(AD$1),MONTH($W24)&gt;MONTH(AD$2)),NETWORKDAYS.INTL(AD$1,AD$2,11,fériés!$D$4:$D$14),IF(MONTH($W24)=MONTH(AD$1),NETWORKDAYS.INTL(AD$1,$W24,11,fériés!$D$4:$D$14),0))),IF(MONTH($V24)=MONTH(AD$1),IF(MONTH($W24)=MONTH(AD$1),NETWORKDAYS.INTL($V24,$W24,11,fériés!$D$4:$D$14),NETWORKDAYS.INTL($V24,AD$2,11,fériés!$D$4:$D$14)),IF(AND(MONTH($V24)&lt;MONTH(AD$1),MONTH($W24)&gt;MONTH(AD$2)),NETWORKDAYS.INTL(AD$1,AD$2,11,fériés!$D$4:$D$14),IF(MONTH($W24)=MONTH(AD$1),NETWORKDAYS.INTL(AD$1,$W24,11,fériés!$D$4:$D$14),0))))),0)&gt;NETWORKDAYS.INTL(AD$1,AD$2,11,fériés!$D$4:$D$14),NETWORKDAYS.INTL(AD$1,AD$2,11,fériés!$D$4:$D$14),IF(OR(YEAR($V24)=YEAR(AD$1),YEAR($W24)=YEAR(AD$1)),IF($C24="",0,IF($U24="Z",-IF(MONTH($V24)=MONTH(AD$1),IF(MONTH($W24)=MONTH(AD$1),NETWORKDAYS.INTL($V24,$W24,11,fériés!$D$4:$D$14),NETWORKDAYS.INTL($V24,AD$2,11,fériés!$D$4:$D$14)),IF(AND(MONTH($V24)&lt;MONTH(AD$1),MONTH($W24)&gt;MONTH(AD$2)),NETWORKDAYS.INTL(AD$1,AD$2,11,fériés!$D$4:$D$14),IF(MONTH($W24)=MONTH(AD$1),NETWORKDAYS.INTL(AD$1,$W24,11,fériés!$D$4:$D$14),0))),IF(MONTH($V24)=MONTH(AD$1),IF(MONTH($W24)=MONTH(AD$1),NETWORKDAYS.INTL($V24,$W24,11,fériés!$D$4:$D$14),NETWORKDAYS.INTL($V24,AD$2,11,fériés!$D$4:$D$14)),IF(AND(MONTH($V24)&lt;MONTH(AD$1),MONTH($W24)&gt;MONTH(AD$2)),NETWORKDAYS.INTL(AD$1,AD$2,11,fériés!$D$4:$D$14),IF(MONTH($W24)=MONTH(AD$1),NETWORKDAYS.INTL(AD$1,$W24,11,fériés!$D$4:$D$14),0))))),0)),0)</f>
        <v>0</v>
      </c>
      <c r="AE24">
        <f>IFERROR(IF(IF(OR(YEAR($V24)=YEAR(AE$1),YEAR($W24)=YEAR(AE$1)),IF($C24="",0,IF($U24="Z",-IF(MONTH($V24)=MONTH(AE$1),IF(MONTH($W24)=MONTH(AE$1),NETWORKDAYS.INTL($V24,$W24,11,fériés!$D$4:$D$14),NETWORKDAYS.INTL($V24,AE$2,11,fériés!$D$4:$D$14)),IF(AND(MONTH($V24)&lt;MONTH(AE$1),MONTH($W24)&gt;MONTH(AE$2)),NETWORKDAYS.INTL(AE$1,AE$2,11,fériés!$D$4:$D$14),IF(MONTH($W24)=MONTH(AE$1),NETWORKDAYS.INTL(AE$1,$W24,11,fériés!$D$4:$D$14),0))),IF(MONTH($V24)=MONTH(AE$1),IF(MONTH($W24)=MONTH(AE$1),NETWORKDAYS.INTL($V24,$W24,11,fériés!$D$4:$D$14),NETWORKDAYS.INTL($V24,AE$2,11,fériés!$D$4:$D$14)),IF(AND(MONTH($V24)&lt;MONTH(AE$1),MONTH($W24)&gt;MONTH(AE$2)),NETWORKDAYS.INTL(AE$1,AE$2,11,fériés!$D$4:$D$14),IF(MONTH($W24)=MONTH(AE$1),NETWORKDAYS.INTL(AE$1,$W24,11,fériés!$D$4:$D$14),0))))),0)&gt;NETWORKDAYS.INTL(AE$1,AE$2,11,fériés!$D$4:$D$14),NETWORKDAYS.INTL(AE$1,AE$2,11,fériés!$D$4:$D$14),IF(OR(YEAR($V24)=YEAR(AE$1),YEAR($W24)=YEAR(AE$1)),IF($C24="",0,IF($U24="Z",-IF(MONTH($V24)=MONTH(AE$1),IF(MONTH($W24)=MONTH(AE$1),NETWORKDAYS.INTL($V24,$W24,11,fériés!$D$4:$D$14),NETWORKDAYS.INTL($V24,AE$2,11,fériés!$D$4:$D$14)),IF(AND(MONTH($V24)&lt;MONTH(AE$1),MONTH($W24)&gt;MONTH(AE$2)),NETWORKDAYS.INTL(AE$1,AE$2,11,fériés!$D$4:$D$14),IF(MONTH($W24)=MONTH(AE$1),NETWORKDAYS.INTL(AE$1,$W24,11,fériés!$D$4:$D$14),0))),IF(MONTH($V24)=MONTH(AE$1),IF(MONTH($W24)=MONTH(AE$1),NETWORKDAYS.INTL($V24,$W24,11,fériés!$D$4:$D$14),NETWORKDAYS.INTL($V24,AE$2,11,fériés!$D$4:$D$14)),IF(AND(MONTH($V24)&lt;MONTH(AE$1),MONTH($W24)&gt;MONTH(AE$2)),NETWORKDAYS.INTL(AE$1,AE$2,11,fériés!$D$4:$D$14),IF(MONTH($W24)=MONTH(AE$1),NETWORKDAYS.INTL(AE$1,$W24,11,fériés!$D$4:$D$14),0))))),0)),0)</f>
        <v>0</v>
      </c>
      <c r="AF24">
        <f>IFERROR(IF(IF(OR(YEAR($V24)=YEAR(AF$1),YEAR($W24)=YEAR(AF$1)),IF($C24="",0,IF($U24="Z",-IF(MONTH($V24)=MONTH(AF$1),IF(MONTH($W24)=MONTH(AF$1),NETWORKDAYS.INTL($V24,$W24,11,fériés!$D$4:$D$14),NETWORKDAYS.INTL($V24,AF$2,11,fériés!$D$4:$D$14)),IF(AND(MONTH($V24)&lt;MONTH(AF$1),MONTH($W24)&gt;MONTH(AF$2)),NETWORKDAYS.INTL(AF$1,AF$2,11,fériés!$D$4:$D$14),IF(MONTH($W24)=MONTH(AF$1),NETWORKDAYS.INTL(AF$1,$W24,11,fériés!$D$4:$D$14),0))),IF(MONTH($V24)=MONTH(AF$1),IF(MONTH($W24)=MONTH(AF$1),NETWORKDAYS.INTL($V24,$W24,11,fériés!$D$4:$D$14),NETWORKDAYS.INTL($V24,AF$2,11,fériés!$D$4:$D$14)),IF(AND(MONTH($V24)&lt;MONTH(AF$1),MONTH($W24)&gt;MONTH(AF$2)),NETWORKDAYS.INTL(AF$1,AF$2,11,fériés!$D$4:$D$14),IF(MONTH($W24)=MONTH(AF$1),NETWORKDAYS.INTL(AF$1,$W24,11,fériés!$D$4:$D$14),0))))),0)&gt;NETWORKDAYS.INTL(AF$1,AF$2,11,fériés!$D$4:$D$14),NETWORKDAYS.INTL(AF$1,AF$2,11,fériés!$D$4:$D$14),IF(OR(YEAR($V24)=YEAR(AF$1),YEAR($W24)=YEAR(AF$1)),IF($C24="",0,IF($U24="Z",-IF(MONTH($V24)=MONTH(AF$1),IF(MONTH($W24)=MONTH(AF$1),NETWORKDAYS.INTL($V24,$W24,11,fériés!$D$4:$D$14),NETWORKDAYS.INTL($V24,AF$2,11,fériés!$D$4:$D$14)),IF(AND(MONTH($V24)&lt;MONTH(AF$1),MONTH($W24)&gt;MONTH(AF$2)),NETWORKDAYS.INTL(AF$1,AF$2,11,fériés!$D$4:$D$14),IF(MONTH($W24)=MONTH(AF$1),NETWORKDAYS.INTL(AF$1,$W24,11,fériés!$D$4:$D$14),0))),IF(MONTH($V24)=MONTH(AF$1),IF(MONTH($W24)=MONTH(AF$1),NETWORKDAYS.INTL($V24,$W24,11,fériés!$D$4:$D$14),NETWORKDAYS.INTL($V24,AF$2,11,fériés!$D$4:$D$14)),IF(AND(MONTH($V24)&lt;MONTH(AF$1),MONTH($W24)&gt;MONTH(AF$2)),NETWORKDAYS.INTL(AF$1,AF$2,11,fériés!$D$4:$D$14),IF(MONTH($W24)=MONTH(AF$1),NETWORKDAYS.INTL(AF$1,$W24,11,fériés!$D$4:$D$14),0))))),0)),0)</f>
        <v>0</v>
      </c>
      <c r="AG24">
        <f>IFERROR(IF(IF(OR(YEAR($V24)=YEAR(AG$1),YEAR($W24)=YEAR(AG$1)),IF($C24="",0,IF($U24="Z",-IF(MONTH($V24)=MONTH(AG$1),IF(MONTH($W24)=MONTH(AG$1),NETWORKDAYS.INTL($V24,$W24,11,fériés!$D$4:$D$14),NETWORKDAYS.INTL($V24,AG$2,11,fériés!$D$4:$D$14)),IF(AND(MONTH($V24)&lt;MONTH(AG$1),MONTH($W24)&gt;MONTH(AG$2)),NETWORKDAYS.INTL(AG$1,AG$2,11,fériés!$D$4:$D$14),IF(MONTH($W24)=MONTH(AG$1),NETWORKDAYS.INTL(AG$1,$W24,11,fériés!$D$4:$D$14),0))),IF(MONTH($V24)=MONTH(AG$1),IF(MONTH($W24)=MONTH(AG$1),NETWORKDAYS.INTL($V24,$W24,11,fériés!$D$4:$D$14),NETWORKDAYS.INTL($V24,AG$2,11,fériés!$D$4:$D$14)),IF(AND(MONTH($V24)&lt;MONTH(AG$1),MONTH($W24)&gt;MONTH(AG$2)),NETWORKDAYS.INTL(AG$1,AG$2,11,fériés!$D$4:$D$14),IF(MONTH($W24)=MONTH(AG$1),NETWORKDAYS.INTL(AG$1,$W24,11,fériés!$D$4:$D$14),0))))),0)&gt;NETWORKDAYS.INTL(AG$1,AG$2,11,fériés!$D$4:$D$14),NETWORKDAYS.INTL(AG$1,AG$2,11,fériés!$D$4:$D$14),IF(OR(YEAR($V24)=YEAR(AG$1),YEAR($W24)=YEAR(AG$1)),IF($C24="",0,IF($U24="Z",-IF(MONTH($V24)=MONTH(AG$1),IF(MONTH($W24)=MONTH(AG$1),NETWORKDAYS.INTL($V24,$W24,11,fériés!$D$4:$D$14),NETWORKDAYS.INTL($V24,AG$2,11,fériés!$D$4:$D$14)),IF(AND(MONTH($V24)&lt;MONTH(AG$1),MONTH($W24)&gt;MONTH(AG$2)),NETWORKDAYS.INTL(AG$1,AG$2,11,fériés!$D$4:$D$14),IF(MONTH($W24)=MONTH(AG$1),NETWORKDAYS.INTL(AG$1,$W24,11,fériés!$D$4:$D$14),0))),IF(MONTH($V24)=MONTH(AG$1),IF(MONTH($W24)=MONTH(AG$1),NETWORKDAYS.INTL($V24,$W24,11,fériés!$D$4:$D$14),NETWORKDAYS.INTL($V24,AG$2,11,fériés!$D$4:$D$14)),IF(AND(MONTH($V24)&lt;MONTH(AG$1),MONTH($W24)&gt;MONTH(AG$2)),NETWORKDAYS.INTL(AG$1,AG$2,11,fériés!$D$4:$D$14),IF(MONTH($W24)=MONTH(AG$1),NETWORKDAYS.INTL(AG$1,$W24,11,fériés!$D$4:$D$14),0))))),0)),0)</f>
        <v>0</v>
      </c>
      <c r="AH24">
        <f>IFERROR(IF(IF(OR(YEAR($V24)=YEAR(AH$1),YEAR($W24)=YEAR(AH$1)),IF($C24="",0,IF($U24="Z",-IF(MONTH($V24)=MONTH(AH$1),IF(MONTH($W24)=MONTH(AH$1),NETWORKDAYS.INTL($V24,$W24,11,fériés!$D$4:$D$14),NETWORKDAYS.INTL($V24,AH$2,11,fériés!$D$4:$D$14)),IF(AND(MONTH($V24)&lt;MONTH(AH$1),MONTH($W24)&gt;MONTH(AH$2)),NETWORKDAYS.INTL(AH$1,AH$2,11,fériés!$D$4:$D$14),IF(MONTH($W24)=MONTH(AH$1),NETWORKDAYS.INTL(AH$1,$W24,11,fériés!$D$4:$D$14),0))),IF(MONTH($V24)=MONTH(AH$1),IF(MONTH($W24)=MONTH(AH$1),NETWORKDAYS.INTL($V24,$W24,11,fériés!$D$4:$D$14),NETWORKDAYS.INTL($V24,AH$2,11,fériés!$D$4:$D$14)),IF(AND(MONTH($V24)&lt;MONTH(AH$1),MONTH($W24)&gt;MONTH(AH$2)),NETWORKDAYS.INTL(AH$1,AH$2,11,fériés!$D$4:$D$14),IF(MONTH($W24)=MONTH(AH$1),NETWORKDAYS.INTL(AH$1,$W24,11,fériés!$D$4:$D$14),0))))),0)&gt;NETWORKDAYS.INTL(AH$1,AH$2,11,fériés!$D$4:$D$14),NETWORKDAYS.INTL(AH$1,AH$2,11,fériés!$D$4:$D$14),IF(OR(YEAR($V24)=YEAR(AH$1),YEAR($W24)=YEAR(AH$1)),IF($C24="",0,IF($U24="Z",-IF(MONTH($V24)=MONTH(AH$1),IF(MONTH($W24)=MONTH(AH$1),NETWORKDAYS.INTL($V24,$W24,11,fériés!$D$4:$D$14),NETWORKDAYS.INTL($V24,AH$2,11,fériés!$D$4:$D$14)),IF(AND(MONTH($V24)&lt;MONTH(AH$1),MONTH($W24)&gt;MONTH(AH$2)),NETWORKDAYS.INTL(AH$1,AH$2,11,fériés!$D$4:$D$14),IF(MONTH($W24)=MONTH(AH$1),NETWORKDAYS.INTL(AH$1,$W24,11,fériés!$D$4:$D$14),0))),IF(MONTH($V24)=MONTH(AH$1),IF(MONTH($W24)=MONTH(AH$1),NETWORKDAYS.INTL($V24,$W24,11,fériés!$D$4:$D$14),NETWORKDAYS.INTL($V24,AH$2,11,fériés!$D$4:$D$14)),IF(AND(MONTH($V24)&lt;MONTH(AH$1),MONTH($W24)&gt;MONTH(AH$2)),NETWORKDAYS.INTL(AH$1,AH$2,11,fériés!$D$4:$D$14),IF(MONTH($W24)=MONTH(AH$1),NETWORKDAYS.INTL(AH$1,$W24,11,fériés!$D$4:$D$14),0))))),0)),0)</f>
        <v>0</v>
      </c>
      <c r="AI24">
        <f>IFERROR(IF(IF(OR(YEAR($V24)=YEAR(AI$1),YEAR($W24)=YEAR(AI$1)),IF($C24="",0,IF($U24="Z",-IF(MONTH($V24)=MONTH(AI$1),IF(MONTH($W24)=MONTH(AI$1),NETWORKDAYS.INTL($V24,$W24,11,fériés!$D$4:$D$14),NETWORKDAYS.INTL($V24,AI$2,11,fériés!$D$4:$D$14)),IF(AND(MONTH($V24)&lt;MONTH(AI$1),MONTH($W24)&gt;MONTH(AI$2)),NETWORKDAYS.INTL(AI$1,AI$2,11,fériés!$D$4:$D$14),IF(MONTH($W24)=MONTH(AI$1),NETWORKDAYS.INTL(AI$1,$W24,11,fériés!$D$4:$D$14),0))),IF(MONTH($V24)=MONTH(AI$1),IF(MONTH($W24)=MONTH(AI$1),NETWORKDAYS.INTL($V24,$W24,11,fériés!$D$4:$D$14),NETWORKDAYS.INTL($V24,AI$2,11,fériés!$D$4:$D$14)),IF(AND(MONTH($V24)&lt;MONTH(AI$1),MONTH($W24)&gt;MONTH(AI$2)),NETWORKDAYS.INTL(AI$1,AI$2,11,fériés!$D$4:$D$14),IF(MONTH($W24)=MONTH(AI$1),NETWORKDAYS.INTL(AI$1,$W24,11,fériés!$D$4:$D$14),0))))),0)&gt;NETWORKDAYS.INTL(AI$1,AI$2,11,fériés!$D$4:$D$14),NETWORKDAYS.INTL(AI$1,AI$2,11,fériés!$D$4:$D$14),IF(OR(YEAR($V24)=YEAR(AI$1),YEAR($W24)=YEAR(AI$1)),IF($C24="",0,IF($U24="Z",-IF(MONTH($V24)=MONTH(AI$1),IF(MONTH($W24)=MONTH(AI$1),NETWORKDAYS.INTL($V24,$W24,11,fériés!$D$4:$D$14),NETWORKDAYS.INTL($V24,AI$2,11,fériés!$D$4:$D$14)),IF(AND(MONTH($V24)&lt;MONTH(AI$1),MONTH($W24)&gt;MONTH(AI$2)),NETWORKDAYS.INTL(AI$1,AI$2,11,fériés!$D$4:$D$14),IF(MONTH($W24)=MONTH(AI$1),NETWORKDAYS.INTL(AI$1,$W24,11,fériés!$D$4:$D$14),0))),IF(MONTH($V24)=MONTH(AI$1),IF(MONTH($W24)=MONTH(AI$1),NETWORKDAYS.INTL($V24,$W24,11,fériés!$D$4:$D$14),NETWORKDAYS.INTL($V24,AI$2,11,fériés!$D$4:$D$14)),IF(AND(MONTH($V24)&lt;MONTH(AI$1),MONTH($W24)&gt;MONTH(AI$2)),NETWORKDAYS.INTL(AI$1,AI$2,11,fériés!$D$4:$D$14),IF(MONTH($W24)=MONTH(AI$1),NETWORKDAYS.INTL(AI$1,$W24,11,fériés!$D$4:$D$14),0))))),0)),0)</f>
        <v>0</v>
      </c>
      <c r="AJ24">
        <f>IFERROR(IF(IF(OR(YEAR($V24)=YEAR(AJ$1),YEAR($W24)=YEAR(AJ$1)),IF($C24="",0,IF($U24="Z",-IF(MONTH($V24)=MONTH(AJ$1),IF(MONTH($W24)=MONTH(AJ$1),NETWORKDAYS.INTL($V24,$W24,11,fériés!$D$4:$D$14),NETWORKDAYS.INTL($V24,AJ$2,11,fériés!$D$4:$D$14)),IF(AND(MONTH($V24)&lt;MONTH(AJ$1),MONTH($W24)&gt;MONTH(AJ$2)),NETWORKDAYS.INTL(AJ$1,AJ$2,11,fériés!$D$4:$D$14),IF(MONTH($W24)=MONTH(AJ$1),NETWORKDAYS.INTL(AJ$1,$W24,11,fériés!$D$4:$D$14),0))),IF(MONTH($V24)=MONTH(AJ$1),IF(MONTH($W24)=MONTH(AJ$1),NETWORKDAYS.INTL($V24,$W24,11,fériés!$D$4:$D$14),NETWORKDAYS.INTL($V24,AJ$2,11,fériés!$D$4:$D$14)),IF(AND(MONTH($V24)&lt;MONTH(AJ$1),MONTH($W24)&gt;MONTH(AJ$2)),NETWORKDAYS.INTL(AJ$1,AJ$2,11,fériés!$D$4:$D$14),IF(MONTH($W24)=MONTH(AJ$1),NETWORKDAYS.INTL(AJ$1,$W24,11,fériés!$D$4:$D$14),0))))),0)&gt;NETWORKDAYS.INTL(AJ$1,AJ$2,11,fériés!$D$4:$D$14),NETWORKDAYS.INTL(AJ$1,AJ$2,11,fériés!$D$4:$D$14),IF(OR(YEAR($V24)=YEAR(AJ$1),YEAR($W24)=YEAR(AJ$1)),IF($C24="",0,IF($U24="Z",-IF(MONTH($V24)=MONTH(AJ$1),IF(MONTH($W24)=MONTH(AJ$1),NETWORKDAYS.INTL($V24,$W24,11,fériés!$D$4:$D$14),NETWORKDAYS.INTL($V24,AJ$2,11,fériés!$D$4:$D$14)),IF(AND(MONTH($V24)&lt;MONTH(AJ$1),MONTH($W24)&gt;MONTH(AJ$2)),NETWORKDAYS.INTL(AJ$1,AJ$2,11,fériés!$D$4:$D$14),IF(MONTH($W24)=MONTH(AJ$1),NETWORKDAYS.INTL(AJ$1,$W24,11,fériés!$D$4:$D$14),0))),IF(MONTH($V24)=MONTH(AJ$1),IF(MONTH($W24)=MONTH(AJ$1),NETWORKDAYS.INTL($V24,$W24,11,fériés!$D$4:$D$14),NETWORKDAYS.INTL($V24,AJ$2,11,fériés!$D$4:$D$14)),IF(AND(MONTH($V24)&lt;MONTH(AJ$1),MONTH($W24)&gt;MONTH(AJ$2)),NETWORKDAYS.INTL(AJ$1,AJ$2,11,fériés!$D$4:$D$14),IF(MONTH($W24)=MONTH(AJ$1),NETWORKDAYS.INTL(AJ$1,$W24,11,fériés!$D$4:$D$14),0))))),0)),0)</f>
        <v>0</v>
      </c>
      <c r="AK24">
        <f>IFERROR(IF(IF(OR(YEAR($V24)=YEAR(AK$1),YEAR($W24)=YEAR(AK$1)),IF($C24="",0,IF($U24="Z",-IF(MONTH($V24)=MONTH(AK$1),IF(MONTH($W24)=MONTH(AK$1),NETWORKDAYS.INTL($V24,$W24,11,fériés!$D$4:$D$14),NETWORKDAYS.INTL($V24,AK$2,11,fériés!$D$4:$D$14)),IF(AND(MONTH($V24)&lt;MONTH(AK$1),MONTH($W24)&gt;MONTH(AK$2)),NETWORKDAYS.INTL(AK$1,AK$2,11,fériés!$D$4:$D$14),IF(MONTH($W24)=MONTH(AK$1),NETWORKDAYS.INTL(AK$1,$W24,11,fériés!$D$4:$D$14),0))),IF(MONTH($V24)=MONTH(AK$1),IF(MONTH($W24)=MONTH(AK$1),NETWORKDAYS.INTL($V24,$W24,11,fériés!$D$4:$D$14),NETWORKDAYS.INTL($V24,AK$2,11,fériés!$D$4:$D$14)),IF(AND(MONTH($V24)&lt;MONTH(AK$1),MONTH($W24)&gt;MONTH(AK$2)),NETWORKDAYS.INTL(AK$1,AK$2,11,fériés!$D$4:$D$14),IF(MONTH($W24)=MONTH(AK$1),NETWORKDAYS.INTL(AK$1,$W24,11,fériés!$D$4:$D$14),0))))),0)&gt;NETWORKDAYS.INTL(AK$1,AK$2,11,fériés!$D$4:$D$14),NETWORKDAYS.INTL(AK$1,AK$2,11,fériés!$D$4:$D$14),IF(OR(YEAR($V24)=YEAR(AK$1),YEAR($W24)=YEAR(AK$1)),IF($C24="",0,IF($U24="Z",-IF(MONTH($V24)=MONTH(AK$1),IF(MONTH($W24)=MONTH(AK$1),NETWORKDAYS.INTL($V24,$W24,11,fériés!$D$4:$D$14),NETWORKDAYS.INTL($V24,AK$2,11,fériés!$D$4:$D$14)),IF(AND(MONTH($V24)&lt;MONTH(AK$1),MONTH($W24)&gt;MONTH(AK$2)),NETWORKDAYS.INTL(AK$1,AK$2,11,fériés!$D$4:$D$14),IF(MONTH($W24)=MONTH(AK$1),NETWORKDAYS.INTL(AK$1,$W24,11,fériés!$D$4:$D$14),0))),IF(MONTH($V24)=MONTH(AK$1),IF(MONTH($W24)=MONTH(AK$1),NETWORKDAYS.INTL($V24,$W24,11,fériés!$D$4:$D$14),NETWORKDAYS.INTL($V24,AK$2,11,fériés!$D$4:$D$14)),IF(AND(MONTH($V24)&lt;MONTH(AK$1),MONTH($W24)&gt;MONTH(AK$2)),NETWORKDAYS.INTL(AK$1,AK$2,11,fériés!$D$4:$D$14),IF(MONTH($W24)=MONTH(AK$1),NETWORKDAYS.INTL(AK$1,$W24,11,fériés!$D$4:$D$14),0))))),0)),0)</f>
        <v>0</v>
      </c>
      <c r="AL24">
        <f>IFERROR(IF(IF(OR(YEAR($V24)=YEAR(AL$1),YEAR($W24)=YEAR(AL$1)),IF($C24="",0,IF($U24="Z",-IF(MONTH($V24)=MONTH(AL$1),IF(MONTH($W24)=MONTH(AL$1),NETWORKDAYS.INTL($V24,$W24,11,fériés!$D$4:$D$14),NETWORKDAYS.INTL($V24,AL$2,11,fériés!$D$4:$D$14)),IF(AND(MONTH($V24)&lt;MONTH(AL$1),MONTH($W24)&gt;MONTH(AL$2)),NETWORKDAYS.INTL(AL$1,AL$2,11,fériés!$D$4:$D$14),IF(MONTH($W24)=MONTH(AL$1),NETWORKDAYS.INTL(AL$1,$W24,11,fériés!$D$4:$D$14),0))),IF(MONTH($V24)=MONTH(AL$1),IF(MONTH($W24)=MONTH(AL$1),NETWORKDAYS.INTL($V24,$W24,11,fériés!$D$4:$D$14),NETWORKDAYS.INTL($V24,AL$2,11,fériés!$D$4:$D$14)),IF(AND(MONTH($V24)&lt;MONTH(AL$1),MONTH($W24)&gt;MONTH(AL$2)),NETWORKDAYS.INTL(AL$1,AL$2,11,fériés!$D$4:$D$14),IF(MONTH($W24)=MONTH(AL$1),NETWORKDAYS.INTL(AL$1,$W24,11,fériés!$D$4:$D$14),0))))),0)&gt;NETWORKDAYS.INTL(AL$1,AL$2,11,fériés!$D$4:$D$14),NETWORKDAYS.INTL(AL$1,AL$2,11,fériés!$D$4:$D$14),IF(OR(YEAR($V24)=YEAR(AL$1),YEAR($W24)=YEAR(AL$1)),IF($C24="",0,IF($U24="Z",-IF(MONTH($V24)=MONTH(AL$1),IF(MONTH($W24)=MONTH(AL$1),NETWORKDAYS.INTL($V24,$W24,11,fériés!$D$4:$D$14),NETWORKDAYS.INTL($V24,AL$2,11,fériés!$D$4:$D$14)),IF(AND(MONTH($V24)&lt;MONTH(AL$1),MONTH($W24)&gt;MONTH(AL$2)),NETWORKDAYS.INTL(AL$1,AL$2,11,fériés!$D$4:$D$14),IF(MONTH($W24)=MONTH(AL$1),NETWORKDAYS.INTL(AL$1,$W24,11,fériés!$D$4:$D$14),0))),IF(MONTH($V24)=MONTH(AL$1),IF(MONTH($W24)=MONTH(AL$1),NETWORKDAYS.INTL($V24,$W24,11,fériés!$D$4:$D$14),NETWORKDAYS.INTL($V24,AL$2,11,fériés!$D$4:$D$14)),IF(AND(MONTH($V24)&lt;MONTH(AL$1),MONTH($W24)&gt;MONTH(AL$2)),NETWORKDAYS.INTL(AL$1,AL$2,11,fériés!$D$4:$D$14),IF(MONTH($W24)=MONTH(AL$1),NETWORKDAYS.INTL(AL$1,$W24,11,fériés!$D$4:$D$14),0))))),0)),0)</f>
        <v>0</v>
      </c>
      <c r="AM24">
        <f>IFERROR(IF(IF(OR(YEAR($V24)=YEAR(AM$1),YEAR($W24)=YEAR(AM$1)),IF($C24="",0,IF($U24="Z",-IF(MONTH($V24)=MONTH(AM$1),IF(MONTH($W24)=MONTH(AM$1),NETWORKDAYS.INTL($V24,$W24,11,fériés!$D$4:$D$14),NETWORKDAYS.INTL($V24,AM$2,11,fériés!$D$4:$D$14)),IF(AND(MONTH($V24)&lt;MONTH(AM$1),MONTH($W24)&gt;MONTH(AM$2)),NETWORKDAYS.INTL(AM$1,AM$2,11,fériés!$D$4:$D$14),IF(MONTH($W24)=MONTH(AM$1),NETWORKDAYS.INTL(AM$1,$W24,11,fériés!$D$4:$D$14),0))),IF(MONTH($V24)=MONTH(AM$1),IF(MONTH($W24)=MONTH(AM$1),NETWORKDAYS.INTL($V24,$W24,11,fériés!$D$4:$D$14),NETWORKDAYS.INTL($V24,AM$2,11,fériés!$D$4:$D$14)),IF(AND(MONTH($V24)&lt;MONTH(AM$1),MONTH($W24)&gt;MONTH(AM$2)),NETWORKDAYS.INTL(AM$1,AM$2,11,fériés!$D$4:$D$14),IF(MONTH($W24)=MONTH(AM$1),NETWORKDAYS.INTL(AM$1,$W24,11,fériés!$D$4:$D$14),0))))),0)&gt;NETWORKDAYS.INTL(AM$1,AM$2,11,fériés!$D$4:$D$14),NETWORKDAYS.INTL(AM$1,AM$2,11,fériés!$D$4:$D$14),IF(OR(YEAR($V24)=YEAR(AM$1),YEAR($W24)=YEAR(AM$1)),IF($C24="",0,IF($U24="Z",-IF(MONTH($V24)=MONTH(AM$1),IF(MONTH($W24)=MONTH(AM$1),NETWORKDAYS.INTL($V24,$W24,11,fériés!$D$4:$D$14),NETWORKDAYS.INTL($V24,AM$2,11,fériés!$D$4:$D$14)),IF(AND(MONTH($V24)&lt;MONTH(AM$1),MONTH($W24)&gt;MONTH(AM$2)),NETWORKDAYS.INTL(AM$1,AM$2,11,fériés!$D$4:$D$14),IF(MONTH($W24)=MONTH(AM$1),NETWORKDAYS.INTL(AM$1,$W24,11,fériés!$D$4:$D$14),0))),IF(MONTH($V24)=MONTH(AM$1),IF(MONTH($W24)=MONTH(AM$1),NETWORKDAYS.INTL($V24,$W24,11,fériés!$D$4:$D$14),NETWORKDAYS.INTL($V24,AM$2,11,fériés!$D$4:$D$14)),IF(AND(MONTH($V24)&lt;MONTH(AM$1),MONTH($W24)&gt;MONTH(AM$2)),NETWORKDAYS.INTL(AM$1,AM$2,11,fériés!$D$4:$D$14),IF(MONTH($W24)=MONTH(AM$1),NETWORKDAYS.INTL(AM$1,$W24,11,fériés!$D$4:$D$14),0))))),0)),0)</f>
        <v>0</v>
      </c>
      <c r="AN24">
        <f>IFERROR(IF(IF(OR(YEAR($V24)=YEAR(AN$1),YEAR($W24)=YEAR(AN$1)),IF($C24="",0,IF($U24="Z",-IF(MONTH($V24)=MONTH(AN$1),IF(MONTH($W24)=MONTH(AN$1),NETWORKDAYS.INTL($V24,$W24,11,fériés!$D$4:$D$14),NETWORKDAYS.INTL($V24,AN$2,11,fériés!$D$4:$D$14)),IF(AND(MONTH($V24)&lt;MONTH(AN$1),MONTH($W24)&gt;MONTH(AN$2)),NETWORKDAYS.INTL(AN$1,AN$2,11,fériés!$D$4:$D$14),IF(MONTH($W24)=MONTH(AN$1),NETWORKDAYS.INTL(AN$1,$W24,11,fériés!$D$4:$D$14),0))),IF(MONTH($V24)=MONTH(AN$1),IF(MONTH($W24)=MONTH(AN$1),NETWORKDAYS.INTL($V24,$W24,11,fériés!$D$4:$D$14),NETWORKDAYS.INTL($V24,AN$2,11,fériés!$D$4:$D$14)),IF(AND(MONTH($V24)&lt;MONTH(AN$1),MONTH($W24)&gt;MONTH(AN$2)),NETWORKDAYS.INTL(AN$1,AN$2,11,fériés!$D$4:$D$14),IF(MONTH($W24)=MONTH(AN$1),NETWORKDAYS.INTL(AN$1,$W24,11,fériés!$D$4:$D$14),0))))),0)&gt;NETWORKDAYS.INTL(AN$1,AN$2,11,fériés!$D$4:$D$14),NETWORKDAYS.INTL(AN$1,AN$2,11,fériés!$D$4:$D$14),IF(OR(YEAR($V24)=YEAR(AN$1),YEAR($W24)=YEAR(AN$1)),IF($C24="",0,IF($U24="Z",-IF(MONTH($V24)=MONTH(AN$1),IF(MONTH($W24)=MONTH(AN$1),NETWORKDAYS.INTL($V24,$W24,11,fériés!$D$4:$D$14),NETWORKDAYS.INTL($V24,AN$2,11,fériés!$D$4:$D$14)),IF(AND(MONTH($V24)&lt;MONTH(AN$1),MONTH($W24)&gt;MONTH(AN$2)),NETWORKDAYS.INTL(AN$1,AN$2,11,fériés!$D$4:$D$14),IF(MONTH($W24)=MONTH(AN$1),NETWORKDAYS.INTL(AN$1,$W24,11,fériés!$D$4:$D$14),0))),IF(MONTH($V24)=MONTH(AN$1),IF(MONTH($W24)=MONTH(AN$1),NETWORKDAYS.INTL($V24,$W24,11,fériés!$D$4:$D$14),NETWORKDAYS.INTL($V24,AN$2,11,fériés!$D$4:$D$14)),IF(AND(MONTH($V24)&lt;MONTH(AN$1),MONTH($W24)&gt;MONTH(AN$2)),NETWORKDAYS.INTL(AN$1,AN$2,11,fériés!$D$4:$D$14),IF(MONTH($W24)=MONTH(AN$1),NETWORKDAYS.INTL(AN$1,$W24,11,fériés!$D$4:$D$14),0))))),0)),0)</f>
        <v>0</v>
      </c>
      <c r="AO24">
        <f>IFERROR(IF(IF(OR(YEAR($V24)=YEAR(AO$1),YEAR($W24)=YEAR(AO$1)),IF($C24="",0,IF($U24="Z",-IF(MONTH($V24)=MONTH(AO$1),IF(MONTH($W24)=MONTH(AO$1),NETWORKDAYS.INTL($V24,$W24,11,fériés!$D$4:$D$14),NETWORKDAYS.INTL($V24,AO$2,11,fériés!$D$4:$D$14)),IF(AND(MONTH($V24)&lt;MONTH(AO$1),MONTH($W24)&gt;MONTH(AO$2)),NETWORKDAYS.INTL(AO$1,AO$2,11,fériés!$D$4:$D$14),IF(MONTH($W24)=MONTH(AO$1),NETWORKDAYS.INTL(AO$1,$W24,11,fériés!$D$4:$D$14),0))),IF(MONTH($V24)=MONTH(AO$1),IF(MONTH($W24)=MONTH(AO$1),NETWORKDAYS.INTL($V24,$W24,11,fériés!$D$4:$D$14),NETWORKDAYS.INTL($V24,AO$2,11,fériés!$D$4:$D$14)),IF(AND(MONTH($V24)&lt;MONTH(AO$1),MONTH($W24)&gt;MONTH(AO$2)),NETWORKDAYS.INTL(AO$1,AO$2,11,fériés!$D$4:$D$14),IF(MONTH($W24)=MONTH(AO$1),NETWORKDAYS.INTL(AO$1,$W24,11,fériés!$D$4:$D$14),0))))),0)&gt;NETWORKDAYS.INTL(AO$1,AO$2,11,fériés!$D$4:$D$14),NETWORKDAYS.INTL(AO$1,AO$2,11,fériés!$D$4:$D$14),IF(OR(YEAR($V24)=YEAR(AO$1),YEAR($W24)=YEAR(AO$1)),IF($C24="",0,IF($U24="Z",-IF(MONTH($V24)=MONTH(AO$1),IF(MONTH($W24)=MONTH(AO$1),NETWORKDAYS.INTL($V24,$W24,11,fériés!$D$4:$D$14),NETWORKDAYS.INTL($V24,AO$2,11,fériés!$D$4:$D$14)),IF(AND(MONTH($V24)&lt;MONTH(AO$1),MONTH($W24)&gt;MONTH(AO$2)),NETWORKDAYS.INTL(AO$1,AO$2,11,fériés!$D$4:$D$14),IF(MONTH($W24)=MONTH(AO$1),NETWORKDAYS.INTL(AO$1,$W24,11,fériés!$D$4:$D$14),0))),IF(MONTH($V24)=MONTH(AO$1),IF(MONTH($W24)=MONTH(AO$1),NETWORKDAYS.INTL($V24,$W24,11,fériés!$D$4:$D$14),NETWORKDAYS.INTL($V24,AO$2,11,fériés!$D$4:$D$14)),IF(AND(MONTH($V24)&lt;MONTH(AO$1),MONTH($W24)&gt;MONTH(AO$2)),NETWORKDAYS.INTL(AO$1,AO$2,11,fériés!$D$4:$D$14),IF(MONTH($W24)=MONTH(AO$1),NETWORKDAYS.INTL(AO$1,$W24,11,fériés!$D$4:$D$14),0))))),0)),0)</f>
        <v>0</v>
      </c>
      <c r="AP24">
        <f>IFERROR(IF(IF(OR(YEAR($V24)=YEAR(AP$1),YEAR($W24)=YEAR(AP$1)),IF($C24="",0,IF($U24="Z",-IF(MONTH($V24)=MONTH(AP$1),IF(MONTH($W24)=MONTH(AP$1),NETWORKDAYS.INTL($V24,$W24,11,fériés!$D$4:$D$14),NETWORKDAYS.INTL($V24,AP$2,11,fériés!$D$4:$D$14)),IF(AND(MONTH($V24)&lt;MONTH(AP$1),MONTH($W24)&gt;MONTH(AP$2)),NETWORKDAYS.INTL(AP$1,AP$2,11,fériés!$D$4:$D$14),IF(MONTH($W24)=MONTH(AP$1),NETWORKDAYS.INTL(AP$1,$W24,11,fériés!$D$4:$D$14),0))),IF(MONTH($V24)=MONTH(AP$1),IF(MONTH($W24)=MONTH(AP$1),NETWORKDAYS.INTL($V24,$W24,11,fériés!$D$4:$D$14),NETWORKDAYS.INTL($V24,AP$2,11,fériés!$D$4:$D$14)),IF(AND(MONTH($V24)&lt;MONTH(AP$1),MONTH($W24)&gt;MONTH(AP$2)),NETWORKDAYS.INTL(AP$1,AP$2,11,fériés!$D$4:$D$14),IF(MONTH($W24)=MONTH(AP$1),NETWORKDAYS.INTL(AP$1,$W24,11,fériés!$D$4:$D$14),0))))),0)&gt;NETWORKDAYS.INTL(AP$1,AP$2,11,fériés!$D$4:$D$14),NETWORKDAYS.INTL(AP$1,AP$2,11,fériés!$D$4:$D$14),IF(OR(YEAR($V24)=YEAR(AP$1),YEAR($W24)=YEAR(AP$1)),IF($C24="",0,IF($U24="Z",-IF(MONTH($V24)=MONTH(AP$1),IF(MONTH($W24)=MONTH(AP$1),NETWORKDAYS.INTL($V24,$W24,11,fériés!$D$4:$D$14),NETWORKDAYS.INTL($V24,AP$2,11,fériés!$D$4:$D$14)),IF(AND(MONTH($V24)&lt;MONTH(AP$1),MONTH($W24)&gt;MONTH(AP$2)),NETWORKDAYS.INTL(AP$1,AP$2,11,fériés!$D$4:$D$14),IF(MONTH($W24)=MONTH(AP$1),NETWORKDAYS.INTL(AP$1,$W24,11,fériés!$D$4:$D$14),0))),IF(MONTH($V24)=MONTH(AP$1),IF(MONTH($W24)=MONTH(AP$1),NETWORKDAYS.INTL($V24,$W24,11,fériés!$D$4:$D$14),NETWORKDAYS.INTL($V24,AP$2,11,fériés!$D$4:$D$14)),IF(AND(MONTH($V24)&lt;MONTH(AP$1),MONTH($W24)&gt;MONTH(AP$2)),NETWORKDAYS.INTL(AP$1,AP$2,11,fériés!$D$4:$D$14),IF(MONTH($W24)=MONTH(AP$1),NETWORKDAYS.INTL(AP$1,$W24,11,fériés!$D$4:$D$14),0))))),0)),0)</f>
        <v>6</v>
      </c>
      <c r="AQ24">
        <f>IFERROR(IF(IF(OR(YEAR($V24)=YEAR(AQ$1),YEAR($W24)=YEAR(AQ$1)),IF($C24="",0,IF($U24="Z",-IF(MONTH($V24)=MONTH(AQ$1),IF(MONTH($W24)=MONTH(AQ$1),NETWORKDAYS.INTL($V24,$W24,11,fériés!$D$4:$D$14),NETWORKDAYS.INTL($V24,AQ$2,11,fériés!$D$4:$D$14)),IF(AND(MONTH($V24)&lt;MONTH(AQ$1),MONTH($W24)&gt;MONTH(AQ$2)),NETWORKDAYS.INTL(AQ$1,AQ$2,11,fériés!$D$4:$D$14),IF(MONTH($W24)=MONTH(AQ$1),NETWORKDAYS.INTL(AQ$1,$W24,11,fériés!$D$4:$D$14),0))),IF(MONTH($V24)=MONTH(AQ$1),IF(MONTH($W24)=MONTH(AQ$1),NETWORKDAYS.INTL($V24,$W24,11,fériés!$D$4:$D$14),NETWORKDAYS.INTL($V24,AQ$2,11,fériés!$D$4:$D$14)),IF(AND(MONTH($V24)&lt;MONTH(AQ$1),MONTH($W24)&gt;MONTH(AQ$2)),NETWORKDAYS.INTL(AQ$1,AQ$2,11,fériés!$D$4:$D$14),IF(MONTH($W24)=MONTH(AQ$1),NETWORKDAYS.INTL(AQ$1,$W24,11,fériés!$D$4:$D$14),0))))),0)&gt;NETWORKDAYS.INTL(AQ$1,AQ$2,11,fériés!$D$4:$D$14),NETWORKDAYS.INTL(AQ$1,AQ$2,11,fériés!$D$4:$D$14),IF(OR(YEAR($V24)=YEAR(AQ$1),YEAR($W24)=YEAR(AQ$1)),IF($C24="",0,IF($U24="Z",-IF(MONTH($V24)=MONTH(AQ$1),IF(MONTH($W24)=MONTH(AQ$1),NETWORKDAYS.INTL($V24,$W24,11,fériés!$D$4:$D$14),NETWORKDAYS.INTL($V24,AQ$2,11,fériés!$D$4:$D$14)),IF(AND(MONTH($V24)&lt;MONTH(AQ$1),MONTH($W24)&gt;MONTH(AQ$2)),NETWORKDAYS.INTL(AQ$1,AQ$2,11,fériés!$D$4:$D$14),IF(MONTH($W24)=MONTH(AQ$1),NETWORKDAYS.INTL(AQ$1,$W24,11,fériés!$D$4:$D$14),0))),IF(MONTH($V24)=MONTH(AQ$1),IF(MONTH($W24)=MONTH(AQ$1),NETWORKDAYS.INTL($V24,$W24,11,fériés!$D$4:$D$14),NETWORKDAYS.INTL($V24,AQ$2,11,fériés!$D$4:$D$14)),IF(AND(MONTH($V24)&lt;MONTH(AQ$1),MONTH($W24)&gt;MONTH(AQ$2)),NETWORKDAYS.INTL(AQ$1,AQ$2,11,fériés!$D$4:$D$14),IF(MONTH($W24)=MONTH(AQ$1),NETWORKDAYS.INTL(AQ$1,$W24,11,fériés!$D$4:$D$14),0))))),0)),0)</f>
        <v>0</v>
      </c>
      <c r="AR24">
        <f>IFERROR(IF(IF(OR(YEAR($V24)=YEAR(AR$1),YEAR($W24)=YEAR(AR$1)),IF($C24="",0,IF($U24="Z",-IF(MONTH($V24)=MONTH(AR$1),IF(MONTH($W24)=MONTH(AR$1),NETWORKDAYS.INTL($V24,$W24,11,fériés!$D$4:$D$14),NETWORKDAYS.INTL($V24,AR$2,11,fériés!$D$4:$D$14)),IF(AND(MONTH($V24)&lt;MONTH(AR$1),MONTH($W24)&gt;MONTH(AR$2)),NETWORKDAYS.INTL(AR$1,AR$2,11,fériés!$D$4:$D$14),IF(MONTH($W24)=MONTH(AR$1),NETWORKDAYS.INTL(AR$1,$W24,11,fériés!$D$4:$D$14),0))),IF(MONTH($V24)=MONTH(AR$1),IF(MONTH($W24)=MONTH(AR$1),NETWORKDAYS.INTL($V24,$W24,11,fériés!$D$4:$D$14),NETWORKDAYS.INTL($V24,AR$2,11,fériés!$D$4:$D$14)),IF(AND(MONTH($V24)&lt;MONTH(AR$1),MONTH($W24)&gt;MONTH(AR$2)),NETWORKDAYS.INTL(AR$1,AR$2,11,fériés!$D$4:$D$14),IF(MONTH($W24)=MONTH(AR$1),NETWORKDAYS.INTL(AR$1,$W24,11,fériés!$D$4:$D$14),0))))),0)&gt;NETWORKDAYS.INTL(AR$1,AR$2,11,fériés!$D$4:$D$14),NETWORKDAYS.INTL(AR$1,AR$2,11,fériés!$D$4:$D$14),IF(OR(YEAR($V24)=YEAR(AR$1),YEAR($W24)=YEAR(AR$1)),IF($C24="",0,IF($U24="Z",-IF(MONTH($V24)=MONTH(AR$1),IF(MONTH($W24)=MONTH(AR$1),NETWORKDAYS.INTL($V24,$W24,11,fériés!$D$4:$D$14),NETWORKDAYS.INTL($V24,AR$2,11,fériés!$D$4:$D$14)),IF(AND(MONTH($V24)&lt;MONTH(AR$1),MONTH($W24)&gt;MONTH(AR$2)),NETWORKDAYS.INTL(AR$1,AR$2,11,fériés!$D$4:$D$14),IF(MONTH($W24)=MONTH(AR$1),NETWORKDAYS.INTL(AR$1,$W24,11,fériés!$D$4:$D$14),0))),IF(MONTH($V24)=MONTH(AR$1),IF(MONTH($W24)=MONTH(AR$1),NETWORKDAYS.INTL($V24,$W24,11,fériés!$D$4:$D$14),NETWORKDAYS.INTL($V24,AR$2,11,fériés!$D$4:$D$14)),IF(AND(MONTH($V24)&lt;MONTH(AR$1),MONTH($W24)&gt;MONTH(AR$2)),NETWORKDAYS.INTL(AR$1,AR$2,11,fériés!$D$4:$D$14),IF(MONTH($W24)=MONTH(AR$1),NETWORKDAYS.INTL(AR$1,$W24,11,fériés!$D$4:$D$14),0))))),0)),0)</f>
        <v>0</v>
      </c>
      <c r="AS24">
        <f>IFERROR(IF(IF(OR(YEAR($V24)=YEAR(AS$1),YEAR($W24)=YEAR(AS$1)),IF($C24="",0,IF($U24="Z",-IF(MONTH($V24)=MONTH(AS$1),IF(MONTH($W24)=MONTH(AS$1),NETWORKDAYS.INTL($V24,$W24,11,fériés!$D$4:$D$14),NETWORKDAYS.INTL($V24,AS$2,11,fériés!$D$4:$D$14)),IF(AND(MONTH($V24)&lt;MONTH(AS$1),MONTH($W24)&gt;MONTH(AS$2)),NETWORKDAYS.INTL(AS$1,AS$2,11,fériés!$D$4:$D$14),IF(MONTH($W24)=MONTH(AS$1),NETWORKDAYS.INTL(AS$1,$W24,11,fériés!$D$4:$D$14),0))),IF(MONTH($V24)=MONTH(AS$1),IF(MONTH($W24)=MONTH(AS$1),NETWORKDAYS.INTL($V24,$W24,11,fériés!$D$4:$D$14),NETWORKDAYS.INTL($V24,AS$2,11,fériés!$D$4:$D$14)),IF(AND(MONTH($V24)&lt;MONTH(AS$1),MONTH($W24)&gt;MONTH(AS$2)),NETWORKDAYS.INTL(AS$1,AS$2,11,fériés!$D$4:$D$14),IF(MONTH($W24)=MONTH(AS$1),NETWORKDAYS.INTL(AS$1,$W24,11,fériés!$D$4:$D$14),0))))),0)&gt;NETWORKDAYS.INTL(AS$1,AS$2,11,fériés!$D$4:$D$14),NETWORKDAYS.INTL(AS$1,AS$2,11,fériés!$D$4:$D$14),IF(OR(YEAR($V24)=YEAR(AS$1),YEAR($W24)=YEAR(AS$1)),IF($C24="",0,IF($U24="Z",-IF(MONTH($V24)=MONTH(AS$1),IF(MONTH($W24)=MONTH(AS$1),NETWORKDAYS.INTL($V24,$W24,11,fériés!$D$4:$D$14),NETWORKDAYS.INTL($V24,AS$2,11,fériés!$D$4:$D$14)),IF(AND(MONTH($V24)&lt;MONTH(AS$1),MONTH($W24)&gt;MONTH(AS$2)),NETWORKDAYS.INTL(AS$1,AS$2,11,fériés!$D$4:$D$14),IF(MONTH($W24)=MONTH(AS$1),NETWORKDAYS.INTL(AS$1,$W24,11,fériés!$D$4:$D$14),0))),IF(MONTH($V24)=MONTH(AS$1),IF(MONTH($W24)=MONTH(AS$1),NETWORKDAYS.INTL($V24,$W24,11,fériés!$D$4:$D$14),NETWORKDAYS.INTL($V24,AS$2,11,fériés!$D$4:$D$14)),IF(AND(MONTH($V24)&lt;MONTH(AS$1),MONTH($W24)&gt;MONTH(AS$2)),NETWORKDAYS.INTL(AS$1,AS$2,11,fériés!$D$4:$D$14),IF(MONTH($W24)=MONTH(AS$1),NETWORKDAYS.INTL(AS$1,$W24,11,fériés!$D$4:$D$14),0))))),0)),0)</f>
        <v>0</v>
      </c>
      <c r="AT24">
        <f>IFERROR(IF(IF(OR(YEAR($V24)=YEAR(AT$1),YEAR($W24)=YEAR(AT$1)),IF($C24="",0,IF($U24="Z",-IF(MONTH($V24)=MONTH(AT$1),IF(MONTH($W24)=MONTH(AT$1),NETWORKDAYS.INTL($V24,$W24,11,fériés!$D$4:$D$14),NETWORKDAYS.INTL($V24,AT$2,11,fériés!$D$4:$D$14)),IF(AND(MONTH($V24)&lt;MONTH(AT$1),MONTH($W24)&gt;MONTH(AT$2)),NETWORKDAYS.INTL(AT$1,AT$2,11,fériés!$D$4:$D$14),IF(MONTH($W24)=MONTH(AT$1),NETWORKDAYS.INTL(AT$1,$W24,11,fériés!$D$4:$D$14),0))),IF(MONTH($V24)=MONTH(AT$1),IF(MONTH($W24)=MONTH(AT$1),NETWORKDAYS.INTL($V24,$W24,11,fériés!$D$4:$D$14),NETWORKDAYS.INTL($V24,AT$2,11,fériés!$D$4:$D$14)),IF(AND(MONTH($V24)&lt;MONTH(AT$1),MONTH($W24)&gt;MONTH(AT$2)),NETWORKDAYS.INTL(AT$1,AT$2,11,fériés!$D$4:$D$14),IF(MONTH($W24)=MONTH(AT$1),NETWORKDAYS.INTL(AT$1,$W24,11,fériés!$D$4:$D$14),0))))),0)&gt;NETWORKDAYS.INTL(AT$1,AT$2,11,fériés!$D$4:$D$14),NETWORKDAYS.INTL(AT$1,AT$2,11,fériés!$D$4:$D$14),IF(OR(YEAR($V24)=YEAR(AT$1),YEAR($W24)=YEAR(AT$1)),IF($C24="",0,IF($U24="Z",-IF(MONTH($V24)=MONTH(AT$1),IF(MONTH($W24)=MONTH(AT$1),NETWORKDAYS.INTL($V24,$W24,11,fériés!$D$4:$D$14),NETWORKDAYS.INTL($V24,AT$2,11,fériés!$D$4:$D$14)),IF(AND(MONTH($V24)&lt;MONTH(AT$1),MONTH($W24)&gt;MONTH(AT$2)),NETWORKDAYS.INTL(AT$1,AT$2,11,fériés!$D$4:$D$14),IF(MONTH($W24)=MONTH(AT$1),NETWORKDAYS.INTL(AT$1,$W24,11,fériés!$D$4:$D$14),0))),IF(MONTH($V24)=MONTH(AT$1),IF(MONTH($W24)=MONTH(AT$1),NETWORKDAYS.INTL($V24,$W24,11,fériés!$D$4:$D$14),NETWORKDAYS.INTL($V24,AT$2,11,fériés!$D$4:$D$14)),IF(AND(MONTH($V24)&lt;MONTH(AT$1),MONTH($W24)&gt;MONTH(AT$2)),NETWORKDAYS.INTL(AT$1,AT$2,11,fériés!$D$4:$D$14),IF(MONTH($W24)=MONTH(AT$1),NETWORKDAYS.INTL(AT$1,$W24,11,fériés!$D$4:$D$14),0))))),0)),0)</f>
        <v>0</v>
      </c>
      <c r="AU24">
        <f>IFERROR(IF(IF(OR(YEAR($V24)=YEAR(AU$1),YEAR($W24)=YEAR(AU$1)),IF($C24="",0,IF($U24="Z",-IF(MONTH($V24)=MONTH(AU$1),IF(MONTH($W24)=MONTH(AU$1),NETWORKDAYS.INTL($V24,$W24,11,fériés!$D$4:$D$14),NETWORKDAYS.INTL($V24,AU$2,11,fériés!$D$4:$D$14)),IF(AND(MONTH($V24)&lt;MONTH(AU$1),MONTH($W24)&gt;MONTH(AU$2)),NETWORKDAYS.INTL(AU$1,AU$2,11,fériés!$D$4:$D$14),IF(MONTH($W24)=MONTH(AU$1),NETWORKDAYS.INTL(AU$1,$W24,11,fériés!$D$4:$D$14),0))),IF(MONTH($V24)=MONTH(AU$1),IF(MONTH($W24)=MONTH(AU$1),NETWORKDAYS.INTL($V24,$W24,11,fériés!$D$4:$D$14),NETWORKDAYS.INTL($V24,AU$2,11,fériés!$D$4:$D$14)),IF(AND(MONTH($V24)&lt;MONTH(AU$1),MONTH($W24)&gt;MONTH(AU$2)),NETWORKDAYS.INTL(AU$1,AU$2,11,fériés!$D$4:$D$14),IF(MONTH($W24)=MONTH(AU$1),NETWORKDAYS.INTL(AU$1,$W24,11,fériés!$D$4:$D$14),0))))),0)&gt;NETWORKDAYS.INTL(AU$1,AU$2,11,fériés!$D$4:$D$14),NETWORKDAYS.INTL(AU$1,AU$2,11,fériés!$D$4:$D$14),IF(OR(YEAR($V24)=YEAR(AU$1),YEAR($W24)=YEAR(AU$1)),IF($C24="",0,IF($U24="Z",-IF(MONTH($V24)=MONTH(AU$1),IF(MONTH($W24)=MONTH(AU$1),NETWORKDAYS.INTL($V24,$W24,11,fériés!$D$4:$D$14),NETWORKDAYS.INTL($V24,AU$2,11,fériés!$D$4:$D$14)),IF(AND(MONTH($V24)&lt;MONTH(AU$1),MONTH($W24)&gt;MONTH(AU$2)),NETWORKDAYS.INTL(AU$1,AU$2,11,fériés!$D$4:$D$14),IF(MONTH($W24)=MONTH(AU$1),NETWORKDAYS.INTL(AU$1,$W24,11,fériés!$D$4:$D$14),0))),IF(MONTH($V24)=MONTH(AU$1),IF(MONTH($W24)=MONTH(AU$1),NETWORKDAYS.INTL($V24,$W24,11,fériés!$D$4:$D$14),NETWORKDAYS.INTL($V24,AU$2,11,fériés!$D$4:$D$14)),IF(AND(MONTH($V24)&lt;MONTH(AU$1),MONTH($W24)&gt;MONTH(AU$2)),NETWORKDAYS.INTL(AU$1,AU$2,11,fériés!$D$4:$D$14),IF(MONTH($W24)=MONTH(AU$1),NETWORKDAYS.INTL(AU$1,$W24,11,fériés!$D$4:$D$14),0))))),0)),0)</f>
        <v>0</v>
      </c>
      <c r="AV24">
        <f>IFERROR(IF(IF(OR(YEAR($V24)=YEAR(AV$1),YEAR($W24)=YEAR(AV$1)),IF($C24="",0,IF($U24="Z",-IF(MONTH($V24)=MONTH(AV$1),IF(MONTH($W24)=MONTH(AV$1),NETWORKDAYS.INTL($V24,$W24,11,fériés!$D$4:$D$14),NETWORKDAYS.INTL($V24,AV$2,11,fériés!$D$4:$D$14)),IF(AND(MONTH($V24)&lt;MONTH(AV$1),MONTH($W24)&gt;MONTH(AV$2)),NETWORKDAYS.INTL(AV$1,AV$2,11,fériés!$D$4:$D$14),IF(MONTH($W24)=MONTH(AV$1),NETWORKDAYS.INTL(AV$1,$W24,11,fériés!$D$4:$D$14),0))),IF(MONTH($V24)=MONTH(AV$1),IF(MONTH($W24)=MONTH(AV$1),NETWORKDAYS.INTL($V24,$W24,11,fériés!$D$4:$D$14),NETWORKDAYS.INTL($V24,AV$2,11,fériés!$D$4:$D$14)),IF(AND(MONTH($V24)&lt;MONTH(AV$1),MONTH($W24)&gt;MONTH(AV$2)),NETWORKDAYS.INTL(AV$1,AV$2,11,fériés!$D$4:$D$14),IF(MONTH($W24)=MONTH(AV$1),NETWORKDAYS.INTL(AV$1,$W24,11,fériés!$D$4:$D$14),0))))),0)&gt;NETWORKDAYS.INTL(AV$1,AV$2,11,fériés!$D$4:$D$14),NETWORKDAYS.INTL(AV$1,AV$2,11,fériés!$D$4:$D$14),IF(OR(YEAR($V24)=YEAR(AV$1),YEAR($W24)=YEAR(AV$1)),IF($C24="",0,IF($U24="Z",-IF(MONTH($V24)=MONTH(AV$1),IF(MONTH($W24)=MONTH(AV$1),NETWORKDAYS.INTL($V24,$W24,11,fériés!$D$4:$D$14),NETWORKDAYS.INTL($V24,AV$2,11,fériés!$D$4:$D$14)),IF(AND(MONTH($V24)&lt;MONTH(AV$1),MONTH($W24)&gt;MONTH(AV$2)),NETWORKDAYS.INTL(AV$1,AV$2,11,fériés!$D$4:$D$14),IF(MONTH($W24)=MONTH(AV$1),NETWORKDAYS.INTL(AV$1,$W24,11,fériés!$D$4:$D$14),0))),IF(MONTH($V24)=MONTH(AV$1),IF(MONTH($W24)=MONTH(AV$1),NETWORKDAYS.INTL($V24,$W24,11,fériés!$D$4:$D$14),NETWORKDAYS.INTL($V24,AV$2,11,fériés!$D$4:$D$14)),IF(AND(MONTH($V24)&lt;MONTH(AV$1),MONTH($W24)&gt;MONTH(AV$2)),NETWORKDAYS.INTL(AV$1,AV$2,11,fériés!$D$4:$D$14),IF(MONTH($W24)=MONTH(AV$1),NETWORKDAYS.INTL(AV$1,$W24,11,fériés!$D$4:$D$14),0))))),0)),0)</f>
        <v>0</v>
      </c>
    </row>
    <row r="25" spans="1:48" x14ac:dyDescent="0.2">
      <c r="A25" s="1"/>
      <c r="B25" s="1"/>
      <c r="C25" s="1" t="s">
        <v>69</v>
      </c>
      <c r="D25" s="1" t="s">
        <v>70</v>
      </c>
      <c r="E25" s="2">
        <v>43717.083333333336</v>
      </c>
      <c r="F25" s="2">
        <v>43736.083333333336</v>
      </c>
      <c r="G25" s="1" t="s">
        <v>16</v>
      </c>
      <c r="H25" s="1" t="s">
        <v>34</v>
      </c>
      <c r="I25" s="1" t="s">
        <v>16</v>
      </c>
      <c r="J25" s="1" t="s">
        <v>26</v>
      </c>
      <c r="K25" s="1" t="s">
        <v>26</v>
      </c>
      <c r="L25" s="1" t="s">
        <v>16</v>
      </c>
      <c r="M25" s="20" t="str">
        <f>IFERROR(VLOOKUP(D25,'type d''absences'!$A:$C,3,FALSE),"")</f>
        <v>ATM</v>
      </c>
      <c r="N25">
        <f>IFERROR(VLOOKUP(B25,'[1]CB PRISME'!$A:$N,5,FALSE),0)</f>
        <v>0</v>
      </c>
      <c r="O25">
        <f>IFERROR(VLOOKUP(N25,'Cadre-Non Cadre'!$A:$C,3),0)</f>
        <v>0</v>
      </c>
      <c r="P25">
        <f>IFERROR(VLOOKUP(B25,'[1]CB PRISME'!$A:$N,13,FALSE),0)</f>
        <v>0</v>
      </c>
      <c r="Q25">
        <f t="shared" si="7"/>
        <v>0</v>
      </c>
      <c r="R25">
        <f>IFERROR(VLOOKUP(B25,'[1]CB PRISME'!$A:$N,7,FALSE),0)</f>
        <v>0</v>
      </c>
      <c r="S25">
        <f>+VLOOKUP(B25,[2]FTP!$A:AL,23,FALSE)</f>
        <v>0</v>
      </c>
      <c r="T25">
        <f t="shared" si="8"/>
        <v>0</v>
      </c>
      <c r="U25" s="5" t="str">
        <f t="shared" si="9"/>
        <v>M</v>
      </c>
      <c r="V25" s="2">
        <f t="shared" si="10"/>
        <v>43717.083333333336</v>
      </c>
      <c r="W25" s="2">
        <f t="shared" si="11"/>
        <v>43736.083333333336</v>
      </c>
      <c r="X25" s="33">
        <f>NETWORKDAYS.INTL(V25,W25,11,fériés!$C$4:$J$16)</f>
        <v>18</v>
      </c>
      <c r="Y25">
        <f>IFERROR(IF(IF(OR(YEAR($V25)=YEAR(Y$1),YEAR($W25)=YEAR(Y$1)),IF($C25="",0,IF($U25="Z",-IF(MONTH($V25)=MONTH(Y$1),IF(MONTH($W25)=MONTH(Y$1),NETWORKDAYS.INTL($V25,$W25,11,fériés!$D$4:$D$14),NETWORKDAYS.INTL($V25,Y$2,11,fériés!$D$4:$D$14)),IF(AND(MONTH($V25)&lt;MONTH(Y$1),MONTH($W25)&gt;MONTH(Y$2)),NETWORKDAYS.INTL(Y$1,Y$2,11,fériés!$D$4:$D$14),IF(MONTH($W25)=MONTH(Y$1),NETWORKDAYS.INTL(Y$1,$W25,11,fériés!$D$4:$D$14),0))),IF(MONTH($V25)=MONTH(Y$1),IF(MONTH($W25)=MONTH(Y$1),NETWORKDAYS.INTL($V25,$W25,11,fériés!$D$4:$D$14),NETWORKDAYS.INTL($V25,Y$2,11,fériés!$D$4:$D$14)),IF(AND(MONTH($V25)&lt;MONTH(Y$1),MONTH($W25)&gt;MONTH(Y$2)),NETWORKDAYS.INTL(Y$1,Y$2,11,fériés!$D$4:$D$14),IF(MONTH($W25)=MONTH(Y$1),NETWORKDAYS.INTL(Y$1,$W25,11,fériés!$D$4:$D$14),0))))),0)&gt;NETWORKDAYS.INTL(Y$1,Y$2,11,fériés!$D$4:$D$14),NETWORKDAYS.INTL(Y$1,Y$2,11,fériés!$D$4:$D$14),IF(OR(YEAR($V25)=YEAR(Y$1),YEAR($W25)=YEAR(Y$1)),IF($C25="",0,IF($U25="Z",-IF(MONTH($V25)=MONTH(Y$1),IF(MONTH($W25)=MONTH(Y$1),NETWORKDAYS.INTL($V25,$W25,11,fériés!$D$4:$D$14),NETWORKDAYS.INTL($V25,Y$2,11,fériés!$D$4:$D$14)),IF(AND(MONTH($V25)&lt;MONTH(Y$1),MONTH($W25)&gt;MONTH(Y$2)),NETWORKDAYS.INTL(Y$1,Y$2,11,fériés!$D$4:$D$14),IF(MONTH($W25)=MONTH(Y$1),NETWORKDAYS.INTL(Y$1,$W25,11,fériés!$D$4:$D$14),0))),IF(MONTH($V25)=MONTH(Y$1),IF(MONTH($W25)=MONTH(Y$1),NETWORKDAYS.INTL($V25,$W25,11,fériés!$D$4:$D$14),NETWORKDAYS.INTL($V25,Y$2,11,fériés!$D$4:$D$14)),IF(AND(MONTH($V25)&lt;MONTH(Y$1),MONTH($W25)&gt;MONTH(Y$2)),NETWORKDAYS.INTL(Y$1,Y$2,11,fériés!$D$4:$D$14),IF(MONTH($W25)=MONTH(Y$1),NETWORKDAYS.INTL(Y$1,$W25,11,fériés!$D$4:$D$14),0))))),0)),0)</f>
        <v>0</v>
      </c>
      <c r="Z25">
        <f>IFERROR(IF(IF(OR(YEAR($V25)=YEAR(Z$1),YEAR($W25)=YEAR(Z$1)),IF($C25="",0,IF($U25="Z",-IF(MONTH($V25)=MONTH(Z$1),IF(MONTH($W25)=MONTH(Z$1),NETWORKDAYS.INTL($V25,$W25,11,fériés!$D$4:$D$14),NETWORKDAYS.INTL($V25,Z$2,11,fériés!$D$4:$D$14)),IF(AND(MONTH($V25)&lt;MONTH(Z$1),MONTH($W25)&gt;MONTH(Z$2)),NETWORKDAYS.INTL(Z$1,Z$2,11,fériés!$D$4:$D$14),IF(MONTH($W25)=MONTH(Z$1),NETWORKDAYS.INTL(Z$1,$W25,11,fériés!$D$4:$D$14),0))),IF(MONTH($V25)=MONTH(Z$1),IF(MONTH($W25)=MONTH(Z$1),NETWORKDAYS.INTL($V25,$W25,11,fériés!$D$4:$D$14),NETWORKDAYS.INTL($V25,Z$2,11,fériés!$D$4:$D$14)),IF(AND(MONTH($V25)&lt;MONTH(Z$1),MONTH($W25)&gt;MONTH(Z$2)),NETWORKDAYS.INTL(Z$1,Z$2,11,fériés!$D$4:$D$14),IF(MONTH($W25)=MONTH(Z$1),NETWORKDAYS.INTL(Z$1,$W25,11,fériés!$D$4:$D$14),0))))),0)&gt;NETWORKDAYS.INTL(Z$1,Z$2,11,fériés!$D$4:$D$14),NETWORKDAYS.INTL(Z$1,Z$2,11,fériés!$D$4:$D$14),IF(OR(YEAR($V25)=YEAR(Z$1),YEAR($W25)=YEAR(Z$1)),IF($C25="",0,IF($U25="Z",-IF(MONTH($V25)=MONTH(Z$1),IF(MONTH($W25)=MONTH(Z$1),NETWORKDAYS.INTL($V25,$W25,11,fériés!$D$4:$D$14),NETWORKDAYS.INTL($V25,Z$2,11,fériés!$D$4:$D$14)),IF(AND(MONTH($V25)&lt;MONTH(Z$1),MONTH($W25)&gt;MONTH(Z$2)),NETWORKDAYS.INTL(Z$1,Z$2,11,fériés!$D$4:$D$14),IF(MONTH($W25)=MONTH(Z$1),NETWORKDAYS.INTL(Z$1,$W25,11,fériés!$D$4:$D$14),0))),IF(MONTH($V25)=MONTH(Z$1),IF(MONTH($W25)=MONTH(Z$1),NETWORKDAYS.INTL($V25,$W25,11,fériés!$D$4:$D$14),NETWORKDAYS.INTL($V25,Z$2,11,fériés!$D$4:$D$14)),IF(AND(MONTH($V25)&lt;MONTH(Z$1),MONTH($W25)&gt;MONTH(Z$2)),NETWORKDAYS.INTL(Z$1,Z$2,11,fériés!$D$4:$D$14),IF(MONTH($W25)=MONTH(Z$1),NETWORKDAYS.INTL(Z$1,$W25,11,fériés!$D$4:$D$14),0))))),0)),0)</f>
        <v>0</v>
      </c>
      <c r="AA25">
        <f>IFERROR(IF(IF(OR(YEAR($V25)=YEAR(AA$1),YEAR($W25)=YEAR(AA$1)),IF($C25="",0,IF($U25="Z",-IF(MONTH($V25)=MONTH(AA$1),IF(MONTH($W25)=MONTH(AA$1),NETWORKDAYS.INTL($V25,$W25,11,fériés!$D$4:$D$14),NETWORKDAYS.INTL($V25,AA$2,11,fériés!$D$4:$D$14)),IF(AND(MONTH($V25)&lt;MONTH(AA$1),MONTH($W25)&gt;MONTH(AA$2)),NETWORKDAYS.INTL(AA$1,AA$2,11,fériés!$D$4:$D$14),IF(MONTH($W25)=MONTH(AA$1),NETWORKDAYS.INTL(AA$1,$W25,11,fériés!$D$4:$D$14),0))),IF(MONTH($V25)=MONTH(AA$1),IF(MONTH($W25)=MONTH(AA$1),NETWORKDAYS.INTL($V25,$W25,11,fériés!$D$4:$D$14),NETWORKDAYS.INTL($V25,AA$2,11,fériés!$D$4:$D$14)),IF(AND(MONTH($V25)&lt;MONTH(AA$1),MONTH($W25)&gt;MONTH(AA$2)),NETWORKDAYS.INTL(AA$1,AA$2,11,fériés!$D$4:$D$14),IF(MONTH($W25)=MONTH(AA$1),NETWORKDAYS.INTL(AA$1,$W25,11,fériés!$D$4:$D$14),0))))),0)&gt;NETWORKDAYS.INTL(AA$1,AA$2,11,fériés!$D$4:$D$14),NETWORKDAYS.INTL(AA$1,AA$2,11,fériés!$D$4:$D$14),IF(OR(YEAR($V25)=YEAR(AA$1),YEAR($W25)=YEAR(AA$1)),IF($C25="",0,IF($U25="Z",-IF(MONTH($V25)=MONTH(AA$1),IF(MONTH($W25)=MONTH(AA$1),NETWORKDAYS.INTL($V25,$W25,11,fériés!$D$4:$D$14),NETWORKDAYS.INTL($V25,AA$2,11,fériés!$D$4:$D$14)),IF(AND(MONTH($V25)&lt;MONTH(AA$1),MONTH($W25)&gt;MONTH(AA$2)),NETWORKDAYS.INTL(AA$1,AA$2,11,fériés!$D$4:$D$14),IF(MONTH($W25)=MONTH(AA$1),NETWORKDAYS.INTL(AA$1,$W25,11,fériés!$D$4:$D$14),0))),IF(MONTH($V25)=MONTH(AA$1),IF(MONTH($W25)=MONTH(AA$1),NETWORKDAYS.INTL($V25,$W25,11,fériés!$D$4:$D$14),NETWORKDAYS.INTL($V25,AA$2,11,fériés!$D$4:$D$14)),IF(AND(MONTH($V25)&lt;MONTH(AA$1),MONTH($W25)&gt;MONTH(AA$2)),NETWORKDAYS.INTL(AA$1,AA$2,11,fériés!$D$4:$D$14),IF(MONTH($W25)=MONTH(AA$1),NETWORKDAYS.INTL(AA$1,$W25,11,fériés!$D$4:$D$14),0))))),0)),0)</f>
        <v>0</v>
      </c>
      <c r="AB25">
        <f>IFERROR(IF(IF(OR(YEAR($V25)=YEAR(AB$1),YEAR($W25)=YEAR(AB$1)),IF($C25="",0,IF($U25="Z",-IF(MONTH($V25)=MONTH(AB$1),IF(MONTH($W25)=MONTH(AB$1),NETWORKDAYS.INTL($V25,$W25,11,fériés!$D$4:$D$14),NETWORKDAYS.INTL($V25,AB$2,11,fériés!$D$4:$D$14)),IF(AND(MONTH($V25)&lt;MONTH(AB$1),MONTH($W25)&gt;MONTH(AB$2)),NETWORKDAYS.INTL(AB$1,AB$2,11,fériés!$D$4:$D$14),IF(MONTH($W25)=MONTH(AB$1),NETWORKDAYS.INTL(AB$1,$W25,11,fériés!$D$4:$D$14),0))),IF(MONTH($V25)=MONTH(AB$1),IF(MONTH($W25)=MONTH(AB$1),NETWORKDAYS.INTL($V25,$W25,11,fériés!$D$4:$D$14),NETWORKDAYS.INTL($V25,AB$2,11,fériés!$D$4:$D$14)),IF(AND(MONTH($V25)&lt;MONTH(AB$1),MONTH($W25)&gt;MONTH(AB$2)),NETWORKDAYS.INTL(AB$1,AB$2,11,fériés!$D$4:$D$14),IF(MONTH($W25)=MONTH(AB$1),NETWORKDAYS.INTL(AB$1,$W25,11,fériés!$D$4:$D$14),0))))),0)&gt;NETWORKDAYS.INTL(AB$1,AB$2,11,fériés!$D$4:$D$14),NETWORKDAYS.INTL(AB$1,AB$2,11,fériés!$D$4:$D$14),IF(OR(YEAR($V25)=YEAR(AB$1),YEAR($W25)=YEAR(AB$1)),IF($C25="",0,IF($U25="Z",-IF(MONTH($V25)=MONTH(AB$1),IF(MONTH($W25)=MONTH(AB$1),NETWORKDAYS.INTL($V25,$W25,11,fériés!$D$4:$D$14),NETWORKDAYS.INTL($V25,AB$2,11,fériés!$D$4:$D$14)),IF(AND(MONTH($V25)&lt;MONTH(AB$1),MONTH($W25)&gt;MONTH(AB$2)),NETWORKDAYS.INTL(AB$1,AB$2,11,fériés!$D$4:$D$14),IF(MONTH($W25)=MONTH(AB$1),NETWORKDAYS.INTL(AB$1,$W25,11,fériés!$D$4:$D$14),0))),IF(MONTH($V25)=MONTH(AB$1),IF(MONTH($W25)=MONTH(AB$1),NETWORKDAYS.INTL($V25,$W25,11,fériés!$D$4:$D$14),NETWORKDAYS.INTL($V25,AB$2,11,fériés!$D$4:$D$14)),IF(AND(MONTH($V25)&lt;MONTH(AB$1),MONTH($W25)&gt;MONTH(AB$2)),NETWORKDAYS.INTL(AB$1,AB$2,11,fériés!$D$4:$D$14),IF(MONTH($W25)=MONTH(AB$1),NETWORKDAYS.INTL(AB$1,$W25,11,fériés!$D$4:$D$14),0))))),0)),0)</f>
        <v>0</v>
      </c>
      <c r="AC25">
        <f>IFERROR(IF(IF(OR(YEAR($V25)=YEAR(AC$1),YEAR($W25)=YEAR(AC$1)),IF($C25="",0,IF($U25="Z",-IF(MONTH($V25)=MONTH(AC$1),IF(MONTH($W25)=MONTH(AC$1),NETWORKDAYS.INTL($V25,$W25,11,fériés!$D$4:$D$14),NETWORKDAYS.INTL($V25,AC$2,11,fériés!$D$4:$D$14)),IF(AND(MONTH($V25)&lt;MONTH(AC$1),MONTH($W25)&gt;MONTH(AC$2)),NETWORKDAYS.INTL(AC$1,AC$2,11,fériés!$D$4:$D$14),IF(MONTH($W25)=MONTH(AC$1),NETWORKDAYS.INTL(AC$1,$W25,11,fériés!$D$4:$D$14),0))),IF(MONTH($V25)=MONTH(AC$1),IF(MONTH($W25)=MONTH(AC$1),NETWORKDAYS.INTL($V25,$W25,11,fériés!$D$4:$D$14),NETWORKDAYS.INTL($V25,AC$2,11,fériés!$D$4:$D$14)),IF(AND(MONTH($V25)&lt;MONTH(AC$1),MONTH($W25)&gt;MONTH(AC$2)),NETWORKDAYS.INTL(AC$1,AC$2,11,fériés!$D$4:$D$14),IF(MONTH($W25)=MONTH(AC$1),NETWORKDAYS.INTL(AC$1,$W25,11,fériés!$D$4:$D$14),0))))),0)&gt;NETWORKDAYS.INTL(AC$1,AC$2,11,fériés!$D$4:$D$14),NETWORKDAYS.INTL(AC$1,AC$2,11,fériés!$D$4:$D$14),IF(OR(YEAR($V25)=YEAR(AC$1),YEAR($W25)=YEAR(AC$1)),IF($C25="",0,IF($U25="Z",-IF(MONTH($V25)=MONTH(AC$1),IF(MONTH($W25)=MONTH(AC$1),NETWORKDAYS.INTL($V25,$W25,11,fériés!$D$4:$D$14),NETWORKDAYS.INTL($V25,AC$2,11,fériés!$D$4:$D$14)),IF(AND(MONTH($V25)&lt;MONTH(AC$1),MONTH($W25)&gt;MONTH(AC$2)),NETWORKDAYS.INTL(AC$1,AC$2,11,fériés!$D$4:$D$14),IF(MONTH($W25)=MONTH(AC$1),NETWORKDAYS.INTL(AC$1,$W25,11,fériés!$D$4:$D$14),0))),IF(MONTH($V25)=MONTH(AC$1),IF(MONTH($W25)=MONTH(AC$1),NETWORKDAYS.INTL($V25,$W25,11,fériés!$D$4:$D$14),NETWORKDAYS.INTL($V25,AC$2,11,fériés!$D$4:$D$14)),IF(AND(MONTH($V25)&lt;MONTH(AC$1),MONTH($W25)&gt;MONTH(AC$2)),NETWORKDAYS.INTL(AC$1,AC$2,11,fériés!$D$4:$D$14),IF(MONTH($W25)=MONTH(AC$1),NETWORKDAYS.INTL(AC$1,$W25,11,fériés!$D$4:$D$14),0))))),0)),0)</f>
        <v>0</v>
      </c>
      <c r="AD25">
        <f>IFERROR(IF(IF(OR(YEAR($V25)=YEAR(AD$1),YEAR($W25)=YEAR(AD$1)),IF($C25="",0,IF($U25="Z",-IF(MONTH($V25)=MONTH(AD$1),IF(MONTH($W25)=MONTH(AD$1),NETWORKDAYS.INTL($V25,$W25,11,fériés!$D$4:$D$14),NETWORKDAYS.INTL($V25,AD$2,11,fériés!$D$4:$D$14)),IF(AND(MONTH($V25)&lt;MONTH(AD$1),MONTH($W25)&gt;MONTH(AD$2)),NETWORKDAYS.INTL(AD$1,AD$2,11,fériés!$D$4:$D$14),IF(MONTH($W25)=MONTH(AD$1),NETWORKDAYS.INTL(AD$1,$W25,11,fériés!$D$4:$D$14),0))),IF(MONTH($V25)=MONTH(AD$1),IF(MONTH($W25)=MONTH(AD$1),NETWORKDAYS.INTL($V25,$W25,11,fériés!$D$4:$D$14),NETWORKDAYS.INTL($V25,AD$2,11,fériés!$D$4:$D$14)),IF(AND(MONTH($V25)&lt;MONTH(AD$1),MONTH($W25)&gt;MONTH(AD$2)),NETWORKDAYS.INTL(AD$1,AD$2,11,fériés!$D$4:$D$14),IF(MONTH($W25)=MONTH(AD$1),NETWORKDAYS.INTL(AD$1,$W25,11,fériés!$D$4:$D$14),0))))),0)&gt;NETWORKDAYS.INTL(AD$1,AD$2,11,fériés!$D$4:$D$14),NETWORKDAYS.INTL(AD$1,AD$2,11,fériés!$D$4:$D$14),IF(OR(YEAR($V25)=YEAR(AD$1),YEAR($W25)=YEAR(AD$1)),IF($C25="",0,IF($U25="Z",-IF(MONTH($V25)=MONTH(AD$1),IF(MONTH($W25)=MONTH(AD$1),NETWORKDAYS.INTL($V25,$W25,11,fériés!$D$4:$D$14),NETWORKDAYS.INTL($V25,AD$2,11,fériés!$D$4:$D$14)),IF(AND(MONTH($V25)&lt;MONTH(AD$1),MONTH($W25)&gt;MONTH(AD$2)),NETWORKDAYS.INTL(AD$1,AD$2,11,fériés!$D$4:$D$14),IF(MONTH($W25)=MONTH(AD$1),NETWORKDAYS.INTL(AD$1,$W25,11,fériés!$D$4:$D$14),0))),IF(MONTH($V25)=MONTH(AD$1),IF(MONTH($W25)=MONTH(AD$1),NETWORKDAYS.INTL($V25,$W25,11,fériés!$D$4:$D$14),NETWORKDAYS.INTL($V25,AD$2,11,fériés!$D$4:$D$14)),IF(AND(MONTH($V25)&lt;MONTH(AD$1),MONTH($W25)&gt;MONTH(AD$2)),NETWORKDAYS.INTL(AD$1,AD$2,11,fériés!$D$4:$D$14),IF(MONTH($W25)=MONTH(AD$1),NETWORKDAYS.INTL(AD$1,$W25,11,fériés!$D$4:$D$14),0))))),0)),0)</f>
        <v>0</v>
      </c>
      <c r="AE25">
        <f>IFERROR(IF(IF(OR(YEAR($V25)=YEAR(AE$1),YEAR($W25)=YEAR(AE$1)),IF($C25="",0,IF($U25="Z",-IF(MONTH($V25)=MONTH(AE$1),IF(MONTH($W25)=MONTH(AE$1),NETWORKDAYS.INTL($V25,$W25,11,fériés!$D$4:$D$14),NETWORKDAYS.INTL($V25,AE$2,11,fériés!$D$4:$D$14)),IF(AND(MONTH($V25)&lt;MONTH(AE$1),MONTH($W25)&gt;MONTH(AE$2)),NETWORKDAYS.INTL(AE$1,AE$2,11,fériés!$D$4:$D$14),IF(MONTH($W25)=MONTH(AE$1),NETWORKDAYS.INTL(AE$1,$W25,11,fériés!$D$4:$D$14),0))),IF(MONTH($V25)=MONTH(AE$1),IF(MONTH($W25)=MONTH(AE$1),NETWORKDAYS.INTL($V25,$W25,11,fériés!$D$4:$D$14),NETWORKDAYS.INTL($V25,AE$2,11,fériés!$D$4:$D$14)),IF(AND(MONTH($V25)&lt;MONTH(AE$1),MONTH($W25)&gt;MONTH(AE$2)),NETWORKDAYS.INTL(AE$1,AE$2,11,fériés!$D$4:$D$14),IF(MONTH($W25)=MONTH(AE$1),NETWORKDAYS.INTL(AE$1,$W25,11,fériés!$D$4:$D$14),0))))),0)&gt;NETWORKDAYS.INTL(AE$1,AE$2,11,fériés!$D$4:$D$14),NETWORKDAYS.INTL(AE$1,AE$2,11,fériés!$D$4:$D$14),IF(OR(YEAR($V25)=YEAR(AE$1),YEAR($W25)=YEAR(AE$1)),IF($C25="",0,IF($U25="Z",-IF(MONTH($V25)=MONTH(AE$1),IF(MONTH($W25)=MONTH(AE$1),NETWORKDAYS.INTL($V25,$W25,11,fériés!$D$4:$D$14),NETWORKDAYS.INTL($V25,AE$2,11,fériés!$D$4:$D$14)),IF(AND(MONTH($V25)&lt;MONTH(AE$1),MONTH($W25)&gt;MONTH(AE$2)),NETWORKDAYS.INTL(AE$1,AE$2,11,fériés!$D$4:$D$14),IF(MONTH($W25)=MONTH(AE$1),NETWORKDAYS.INTL(AE$1,$W25,11,fériés!$D$4:$D$14),0))),IF(MONTH($V25)=MONTH(AE$1),IF(MONTH($W25)=MONTH(AE$1),NETWORKDAYS.INTL($V25,$W25,11,fériés!$D$4:$D$14),NETWORKDAYS.INTL($V25,AE$2,11,fériés!$D$4:$D$14)),IF(AND(MONTH($V25)&lt;MONTH(AE$1),MONTH($W25)&gt;MONTH(AE$2)),NETWORKDAYS.INTL(AE$1,AE$2,11,fériés!$D$4:$D$14),IF(MONTH($W25)=MONTH(AE$1),NETWORKDAYS.INTL(AE$1,$W25,11,fériés!$D$4:$D$14),0))))),0)),0)</f>
        <v>0</v>
      </c>
      <c r="AF25">
        <f>IFERROR(IF(IF(OR(YEAR($V25)=YEAR(AF$1),YEAR($W25)=YEAR(AF$1)),IF($C25="",0,IF($U25="Z",-IF(MONTH($V25)=MONTH(AF$1),IF(MONTH($W25)=MONTH(AF$1),NETWORKDAYS.INTL($V25,$W25,11,fériés!$D$4:$D$14),NETWORKDAYS.INTL($V25,AF$2,11,fériés!$D$4:$D$14)),IF(AND(MONTH($V25)&lt;MONTH(AF$1),MONTH($W25)&gt;MONTH(AF$2)),NETWORKDAYS.INTL(AF$1,AF$2,11,fériés!$D$4:$D$14),IF(MONTH($W25)=MONTH(AF$1),NETWORKDAYS.INTL(AF$1,$W25,11,fériés!$D$4:$D$14),0))),IF(MONTH($V25)=MONTH(AF$1),IF(MONTH($W25)=MONTH(AF$1),NETWORKDAYS.INTL($V25,$W25,11,fériés!$D$4:$D$14),NETWORKDAYS.INTL($V25,AF$2,11,fériés!$D$4:$D$14)),IF(AND(MONTH($V25)&lt;MONTH(AF$1),MONTH($W25)&gt;MONTH(AF$2)),NETWORKDAYS.INTL(AF$1,AF$2,11,fériés!$D$4:$D$14),IF(MONTH($W25)=MONTH(AF$1),NETWORKDAYS.INTL(AF$1,$W25,11,fériés!$D$4:$D$14),0))))),0)&gt;NETWORKDAYS.INTL(AF$1,AF$2,11,fériés!$D$4:$D$14),NETWORKDAYS.INTL(AF$1,AF$2,11,fériés!$D$4:$D$14),IF(OR(YEAR($V25)=YEAR(AF$1),YEAR($W25)=YEAR(AF$1)),IF($C25="",0,IF($U25="Z",-IF(MONTH($V25)=MONTH(AF$1),IF(MONTH($W25)=MONTH(AF$1),NETWORKDAYS.INTL($V25,$W25,11,fériés!$D$4:$D$14),NETWORKDAYS.INTL($V25,AF$2,11,fériés!$D$4:$D$14)),IF(AND(MONTH($V25)&lt;MONTH(AF$1),MONTH($W25)&gt;MONTH(AF$2)),NETWORKDAYS.INTL(AF$1,AF$2,11,fériés!$D$4:$D$14),IF(MONTH($W25)=MONTH(AF$1),NETWORKDAYS.INTL(AF$1,$W25,11,fériés!$D$4:$D$14),0))),IF(MONTH($V25)=MONTH(AF$1),IF(MONTH($W25)=MONTH(AF$1),NETWORKDAYS.INTL($V25,$W25,11,fériés!$D$4:$D$14),NETWORKDAYS.INTL($V25,AF$2,11,fériés!$D$4:$D$14)),IF(AND(MONTH($V25)&lt;MONTH(AF$1),MONTH($W25)&gt;MONTH(AF$2)),NETWORKDAYS.INTL(AF$1,AF$2,11,fériés!$D$4:$D$14),IF(MONTH($W25)=MONTH(AF$1),NETWORKDAYS.INTL(AF$1,$W25,11,fériés!$D$4:$D$14),0))))),0)),0)</f>
        <v>0</v>
      </c>
      <c r="AG25">
        <f>IFERROR(IF(IF(OR(YEAR($V25)=YEAR(AG$1),YEAR($W25)=YEAR(AG$1)),IF($C25="",0,IF($U25="Z",-IF(MONTH($V25)=MONTH(AG$1),IF(MONTH($W25)=MONTH(AG$1),NETWORKDAYS.INTL($V25,$W25,11,fériés!$D$4:$D$14),NETWORKDAYS.INTL($V25,AG$2,11,fériés!$D$4:$D$14)),IF(AND(MONTH($V25)&lt;MONTH(AG$1),MONTH($W25)&gt;MONTH(AG$2)),NETWORKDAYS.INTL(AG$1,AG$2,11,fériés!$D$4:$D$14),IF(MONTH($W25)=MONTH(AG$1),NETWORKDAYS.INTL(AG$1,$W25,11,fériés!$D$4:$D$14),0))),IF(MONTH($V25)=MONTH(AG$1),IF(MONTH($W25)=MONTH(AG$1),NETWORKDAYS.INTL($V25,$W25,11,fériés!$D$4:$D$14),NETWORKDAYS.INTL($V25,AG$2,11,fériés!$D$4:$D$14)),IF(AND(MONTH($V25)&lt;MONTH(AG$1),MONTH($W25)&gt;MONTH(AG$2)),NETWORKDAYS.INTL(AG$1,AG$2,11,fériés!$D$4:$D$14),IF(MONTH($W25)=MONTH(AG$1),NETWORKDAYS.INTL(AG$1,$W25,11,fériés!$D$4:$D$14),0))))),0)&gt;NETWORKDAYS.INTL(AG$1,AG$2,11,fériés!$D$4:$D$14),NETWORKDAYS.INTL(AG$1,AG$2,11,fériés!$D$4:$D$14),IF(OR(YEAR($V25)=YEAR(AG$1),YEAR($W25)=YEAR(AG$1)),IF($C25="",0,IF($U25="Z",-IF(MONTH($V25)=MONTH(AG$1),IF(MONTH($W25)=MONTH(AG$1),NETWORKDAYS.INTL($V25,$W25,11,fériés!$D$4:$D$14),NETWORKDAYS.INTL($V25,AG$2,11,fériés!$D$4:$D$14)),IF(AND(MONTH($V25)&lt;MONTH(AG$1),MONTH($W25)&gt;MONTH(AG$2)),NETWORKDAYS.INTL(AG$1,AG$2,11,fériés!$D$4:$D$14),IF(MONTH($W25)=MONTH(AG$1),NETWORKDAYS.INTL(AG$1,$W25,11,fériés!$D$4:$D$14),0))),IF(MONTH($V25)=MONTH(AG$1),IF(MONTH($W25)=MONTH(AG$1),NETWORKDAYS.INTL($V25,$W25,11,fériés!$D$4:$D$14),NETWORKDAYS.INTL($V25,AG$2,11,fériés!$D$4:$D$14)),IF(AND(MONTH($V25)&lt;MONTH(AG$1),MONTH($W25)&gt;MONTH(AG$2)),NETWORKDAYS.INTL(AG$1,AG$2,11,fériés!$D$4:$D$14),IF(MONTH($W25)=MONTH(AG$1),NETWORKDAYS.INTL(AG$1,$W25,11,fériés!$D$4:$D$14),0))))),0)),0)</f>
        <v>18</v>
      </c>
      <c r="AH25">
        <f>IFERROR(IF(IF(OR(YEAR($V25)=YEAR(AH$1),YEAR($W25)=YEAR(AH$1)),IF($C25="",0,IF($U25="Z",-IF(MONTH($V25)=MONTH(AH$1),IF(MONTH($W25)=MONTH(AH$1),NETWORKDAYS.INTL($V25,$W25,11,fériés!$D$4:$D$14),NETWORKDAYS.INTL($V25,AH$2,11,fériés!$D$4:$D$14)),IF(AND(MONTH($V25)&lt;MONTH(AH$1),MONTH($W25)&gt;MONTH(AH$2)),NETWORKDAYS.INTL(AH$1,AH$2,11,fériés!$D$4:$D$14),IF(MONTH($W25)=MONTH(AH$1),NETWORKDAYS.INTL(AH$1,$W25,11,fériés!$D$4:$D$14),0))),IF(MONTH($V25)=MONTH(AH$1),IF(MONTH($W25)=MONTH(AH$1),NETWORKDAYS.INTL($V25,$W25,11,fériés!$D$4:$D$14),NETWORKDAYS.INTL($V25,AH$2,11,fériés!$D$4:$D$14)),IF(AND(MONTH($V25)&lt;MONTH(AH$1),MONTH($W25)&gt;MONTH(AH$2)),NETWORKDAYS.INTL(AH$1,AH$2,11,fériés!$D$4:$D$14),IF(MONTH($W25)=MONTH(AH$1),NETWORKDAYS.INTL(AH$1,$W25,11,fériés!$D$4:$D$14),0))))),0)&gt;NETWORKDAYS.INTL(AH$1,AH$2,11,fériés!$D$4:$D$14),NETWORKDAYS.INTL(AH$1,AH$2,11,fériés!$D$4:$D$14),IF(OR(YEAR($V25)=YEAR(AH$1),YEAR($W25)=YEAR(AH$1)),IF($C25="",0,IF($U25="Z",-IF(MONTH($V25)=MONTH(AH$1),IF(MONTH($W25)=MONTH(AH$1),NETWORKDAYS.INTL($V25,$W25,11,fériés!$D$4:$D$14),NETWORKDAYS.INTL($V25,AH$2,11,fériés!$D$4:$D$14)),IF(AND(MONTH($V25)&lt;MONTH(AH$1),MONTH($W25)&gt;MONTH(AH$2)),NETWORKDAYS.INTL(AH$1,AH$2,11,fériés!$D$4:$D$14),IF(MONTH($W25)=MONTH(AH$1),NETWORKDAYS.INTL(AH$1,$W25,11,fériés!$D$4:$D$14),0))),IF(MONTH($V25)=MONTH(AH$1),IF(MONTH($W25)=MONTH(AH$1),NETWORKDAYS.INTL($V25,$W25,11,fériés!$D$4:$D$14),NETWORKDAYS.INTL($V25,AH$2,11,fériés!$D$4:$D$14)),IF(AND(MONTH($V25)&lt;MONTH(AH$1),MONTH($W25)&gt;MONTH(AH$2)),NETWORKDAYS.INTL(AH$1,AH$2,11,fériés!$D$4:$D$14),IF(MONTH($W25)=MONTH(AH$1),NETWORKDAYS.INTL(AH$1,$W25,11,fériés!$D$4:$D$14),0))))),0)),0)</f>
        <v>0</v>
      </c>
      <c r="AI25">
        <f>IFERROR(IF(IF(OR(YEAR($V25)=YEAR(AI$1),YEAR($W25)=YEAR(AI$1)),IF($C25="",0,IF($U25="Z",-IF(MONTH($V25)=MONTH(AI$1),IF(MONTH($W25)=MONTH(AI$1),NETWORKDAYS.INTL($V25,$W25,11,fériés!$D$4:$D$14),NETWORKDAYS.INTL($V25,AI$2,11,fériés!$D$4:$D$14)),IF(AND(MONTH($V25)&lt;MONTH(AI$1),MONTH($W25)&gt;MONTH(AI$2)),NETWORKDAYS.INTL(AI$1,AI$2,11,fériés!$D$4:$D$14),IF(MONTH($W25)=MONTH(AI$1),NETWORKDAYS.INTL(AI$1,$W25,11,fériés!$D$4:$D$14),0))),IF(MONTH($V25)=MONTH(AI$1),IF(MONTH($W25)=MONTH(AI$1),NETWORKDAYS.INTL($V25,$W25,11,fériés!$D$4:$D$14),NETWORKDAYS.INTL($V25,AI$2,11,fériés!$D$4:$D$14)),IF(AND(MONTH($V25)&lt;MONTH(AI$1),MONTH($W25)&gt;MONTH(AI$2)),NETWORKDAYS.INTL(AI$1,AI$2,11,fériés!$D$4:$D$14),IF(MONTH($W25)=MONTH(AI$1),NETWORKDAYS.INTL(AI$1,$W25,11,fériés!$D$4:$D$14),0))))),0)&gt;NETWORKDAYS.INTL(AI$1,AI$2,11,fériés!$D$4:$D$14),NETWORKDAYS.INTL(AI$1,AI$2,11,fériés!$D$4:$D$14),IF(OR(YEAR($V25)=YEAR(AI$1),YEAR($W25)=YEAR(AI$1)),IF($C25="",0,IF($U25="Z",-IF(MONTH($V25)=MONTH(AI$1),IF(MONTH($W25)=MONTH(AI$1),NETWORKDAYS.INTL($V25,$W25,11,fériés!$D$4:$D$14),NETWORKDAYS.INTL($V25,AI$2,11,fériés!$D$4:$D$14)),IF(AND(MONTH($V25)&lt;MONTH(AI$1),MONTH($W25)&gt;MONTH(AI$2)),NETWORKDAYS.INTL(AI$1,AI$2,11,fériés!$D$4:$D$14),IF(MONTH($W25)=MONTH(AI$1),NETWORKDAYS.INTL(AI$1,$W25,11,fériés!$D$4:$D$14),0))),IF(MONTH($V25)=MONTH(AI$1),IF(MONTH($W25)=MONTH(AI$1),NETWORKDAYS.INTL($V25,$W25,11,fériés!$D$4:$D$14),NETWORKDAYS.INTL($V25,AI$2,11,fériés!$D$4:$D$14)),IF(AND(MONTH($V25)&lt;MONTH(AI$1),MONTH($W25)&gt;MONTH(AI$2)),NETWORKDAYS.INTL(AI$1,AI$2,11,fériés!$D$4:$D$14),IF(MONTH($W25)=MONTH(AI$1),NETWORKDAYS.INTL(AI$1,$W25,11,fériés!$D$4:$D$14),0))))),0)),0)</f>
        <v>0</v>
      </c>
      <c r="AJ25">
        <f>IFERROR(IF(IF(OR(YEAR($V25)=YEAR(AJ$1),YEAR($W25)=YEAR(AJ$1)),IF($C25="",0,IF($U25="Z",-IF(MONTH($V25)=MONTH(AJ$1),IF(MONTH($W25)=MONTH(AJ$1),NETWORKDAYS.INTL($V25,$W25,11,fériés!$D$4:$D$14),NETWORKDAYS.INTL($V25,AJ$2,11,fériés!$D$4:$D$14)),IF(AND(MONTH($V25)&lt;MONTH(AJ$1),MONTH($W25)&gt;MONTH(AJ$2)),NETWORKDAYS.INTL(AJ$1,AJ$2,11,fériés!$D$4:$D$14),IF(MONTH($W25)=MONTH(AJ$1),NETWORKDAYS.INTL(AJ$1,$W25,11,fériés!$D$4:$D$14),0))),IF(MONTH($V25)=MONTH(AJ$1),IF(MONTH($W25)=MONTH(AJ$1),NETWORKDAYS.INTL($V25,$W25,11,fériés!$D$4:$D$14),NETWORKDAYS.INTL($V25,AJ$2,11,fériés!$D$4:$D$14)),IF(AND(MONTH($V25)&lt;MONTH(AJ$1),MONTH($W25)&gt;MONTH(AJ$2)),NETWORKDAYS.INTL(AJ$1,AJ$2,11,fériés!$D$4:$D$14),IF(MONTH($W25)=MONTH(AJ$1),NETWORKDAYS.INTL(AJ$1,$W25,11,fériés!$D$4:$D$14),0))))),0)&gt;NETWORKDAYS.INTL(AJ$1,AJ$2,11,fériés!$D$4:$D$14),NETWORKDAYS.INTL(AJ$1,AJ$2,11,fériés!$D$4:$D$14),IF(OR(YEAR($V25)=YEAR(AJ$1),YEAR($W25)=YEAR(AJ$1)),IF($C25="",0,IF($U25="Z",-IF(MONTH($V25)=MONTH(AJ$1),IF(MONTH($W25)=MONTH(AJ$1),NETWORKDAYS.INTL($V25,$W25,11,fériés!$D$4:$D$14),NETWORKDAYS.INTL($V25,AJ$2,11,fériés!$D$4:$D$14)),IF(AND(MONTH($V25)&lt;MONTH(AJ$1),MONTH($W25)&gt;MONTH(AJ$2)),NETWORKDAYS.INTL(AJ$1,AJ$2,11,fériés!$D$4:$D$14),IF(MONTH($W25)=MONTH(AJ$1),NETWORKDAYS.INTL(AJ$1,$W25,11,fériés!$D$4:$D$14),0))),IF(MONTH($V25)=MONTH(AJ$1),IF(MONTH($W25)=MONTH(AJ$1),NETWORKDAYS.INTL($V25,$W25,11,fériés!$D$4:$D$14),NETWORKDAYS.INTL($V25,AJ$2,11,fériés!$D$4:$D$14)),IF(AND(MONTH($V25)&lt;MONTH(AJ$1),MONTH($W25)&gt;MONTH(AJ$2)),NETWORKDAYS.INTL(AJ$1,AJ$2,11,fériés!$D$4:$D$14),IF(MONTH($W25)=MONTH(AJ$1),NETWORKDAYS.INTL(AJ$1,$W25,11,fériés!$D$4:$D$14),0))))),0)),0)</f>
        <v>0</v>
      </c>
      <c r="AK25">
        <f>IFERROR(IF(IF(OR(YEAR($V25)=YEAR(AK$1),YEAR($W25)=YEAR(AK$1)),IF($C25="",0,IF($U25="Z",-IF(MONTH($V25)=MONTH(AK$1),IF(MONTH($W25)=MONTH(AK$1),NETWORKDAYS.INTL($V25,$W25,11,fériés!$D$4:$D$14),NETWORKDAYS.INTL($V25,AK$2,11,fériés!$D$4:$D$14)),IF(AND(MONTH($V25)&lt;MONTH(AK$1),MONTH($W25)&gt;MONTH(AK$2)),NETWORKDAYS.INTL(AK$1,AK$2,11,fériés!$D$4:$D$14),IF(MONTH($W25)=MONTH(AK$1),NETWORKDAYS.INTL(AK$1,$W25,11,fériés!$D$4:$D$14),0))),IF(MONTH($V25)=MONTH(AK$1),IF(MONTH($W25)=MONTH(AK$1),NETWORKDAYS.INTL($V25,$W25,11,fériés!$D$4:$D$14),NETWORKDAYS.INTL($V25,AK$2,11,fériés!$D$4:$D$14)),IF(AND(MONTH($V25)&lt;MONTH(AK$1),MONTH($W25)&gt;MONTH(AK$2)),NETWORKDAYS.INTL(AK$1,AK$2,11,fériés!$D$4:$D$14),IF(MONTH($W25)=MONTH(AK$1),NETWORKDAYS.INTL(AK$1,$W25,11,fériés!$D$4:$D$14),0))))),0)&gt;NETWORKDAYS.INTL(AK$1,AK$2,11,fériés!$D$4:$D$14),NETWORKDAYS.INTL(AK$1,AK$2,11,fériés!$D$4:$D$14),IF(OR(YEAR($V25)=YEAR(AK$1),YEAR($W25)=YEAR(AK$1)),IF($C25="",0,IF($U25="Z",-IF(MONTH($V25)=MONTH(AK$1),IF(MONTH($W25)=MONTH(AK$1),NETWORKDAYS.INTL($V25,$W25,11,fériés!$D$4:$D$14),NETWORKDAYS.INTL($V25,AK$2,11,fériés!$D$4:$D$14)),IF(AND(MONTH($V25)&lt;MONTH(AK$1),MONTH($W25)&gt;MONTH(AK$2)),NETWORKDAYS.INTL(AK$1,AK$2,11,fériés!$D$4:$D$14),IF(MONTH($W25)=MONTH(AK$1),NETWORKDAYS.INTL(AK$1,$W25,11,fériés!$D$4:$D$14),0))),IF(MONTH($V25)=MONTH(AK$1),IF(MONTH($W25)=MONTH(AK$1),NETWORKDAYS.INTL($V25,$W25,11,fériés!$D$4:$D$14),NETWORKDAYS.INTL($V25,AK$2,11,fériés!$D$4:$D$14)),IF(AND(MONTH($V25)&lt;MONTH(AK$1),MONTH($W25)&gt;MONTH(AK$2)),NETWORKDAYS.INTL(AK$1,AK$2,11,fériés!$D$4:$D$14),IF(MONTH($W25)=MONTH(AK$1),NETWORKDAYS.INTL(AK$1,$W25,11,fériés!$D$4:$D$14),0))))),0)),0)</f>
        <v>0</v>
      </c>
      <c r="AL25">
        <f>IFERROR(IF(IF(OR(YEAR($V25)=YEAR(AL$1),YEAR($W25)=YEAR(AL$1)),IF($C25="",0,IF($U25="Z",-IF(MONTH($V25)=MONTH(AL$1),IF(MONTH($W25)=MONTH(AL$1),NETWORKDAYS.INTL($V25,$W25,11,fériés!$D$4:$D$14),NETWORKDAYS.INTL($V25,AL$2,11,fériés!$D$4:$D$14)),IF(AND(MONTH($V25)&lt;MONTH(AL$1),MONTH($W25)&gt;MONTH(AL$2)),NETWORKDAYS.INTL(AL$1,AL$2,11,fériés!$D$4:$D$14),IF(MONTH($W25)=MONTH(AL$1),NETWORKDAYS.INTL(AL$1,$W25,11,fériés!$D$4:$D$14),0))),IF(MONTH($V25)=MONTH(AL$1),IF(MONTH($W25)=MONTH(AL$1),NETWORKDAYS.INTL($V25,$W25,11,fériés!$D$4:$D$14),NETWORKDAYS.INTL($V25,AL$2,11,fériés!$D$4:$D$14)),IF(AND(MONTH($V25)&lt;MONTH(AL$1),MONTH($W25)&gt;MONTH(AL$2)),NETWORKDAYS.INTL(AL$1,AL$2,11,fériés!$D$4:$D$14),IF(MONTH($W25)=MONTH(AL$1),NETWORKDAYS.INTL(AL$1,$W25,11,fériés!$D$4:$D$14),0))))),0)&gt;NETWORKDAYS.INTL(AL$1,AL$2,11,fériés!$D$4:$D$14),NETWORKDAYS.INTL(AL$1,AL$2,11,fériés!$D$4:$D$14),IF(OR(YEAR($V25)=YEAR(AL$1),YEAR($W25)=YEAR(AL$1)),IF($C25="",0,IF($U25="Z",-IF(MONTH($V25)=MONTH(AL$1),IF(MONTH($W25)=MONTH(AL$1),NETWORKDAYS.INTL($V25,$W25,11,fériés!$D$4:$D$14),NETWORKDAYS.INTL($V25,AL$2,11,fériés!$D$4:$D$14)),IF(AND(MONTH($V25)&lt;MONTH(AL$1),MONTH($W25)&gt;MONTH(AL$2)),NETWORKDAYS.INTL(AL$1,AL$2,11,fériés!$D$4:$D$14),IF(MONTH($W25)=MONTH(AL$1),NETWORKDAYS.INTL(AL$1,$W25,11,fériés!$D$4:$D$14),0))),IF(MONTH($V25)=MONTH(AL$1),IF(MONTH($W25)=MONTH(AL$1),NETWORKDAYS.INTL($V25,$W25,11,fériés!$D$4:$D$14),NETWORKDAYS.INTL($V25,AL$2,11,fériés!$D$4:$D$14)),IF(AND(MONTH($V25)&lt;MONTH(AL$1),MONTH($W25)&gt;MONTH(AL$2)),NETWORKDAYS.INTL(AL$1,AL$2,11,fériés!$D$4:$D$14),IF(MONTH($W25)=MONTH(AL$1),NETWORKDAYS.INTL(AL$1,$W25,11,fériés!$D$4:$D$14),0))))),0)),0)</f>
        <v>0</v>
      </c>
      <c r="AM25">
        <f>IFERROR(IF(IF(OR(YEAR($V25)=YEAR(AM$1),YEAR($W25)=YEAR(AM$1)),IF($C25="",0,IF($U25="Z",-IF(MONTH($V25)=MONTH(AM$1),IF(MONTH($W25)=MONTH(AM$1),NETWORKDAYS.INTL($V25,$W25,11,fériés!$D$4:$D$14),NETWORKDAYS.INTL($V25,AM$2,11,fériés!$D$4:$D$14)),IF(AND(MONTH($V25)&lt;MONTH(AM$1),MONTH($W25)&gt;MONTH(AM$2)),NETWORKDAYS.INTL(AM$1,AM$2,11,fériés!$D$4:$D$14),IF(MONTH($W25)=MONTH(AM$1),NETWORKDAYS.INTL(AM$1,$W25,11,fériés!$D$4:$D$14),0))),IF(MONTH($V25)=MONTH(AM$1),IF(MONTH($W25)=MONTH(AM$1),NETWORKDAYS.INTL($V25,$W25,11,fériés!$D$4:$D$14),NETWORKDAYS.INTL($V25,AM$2,11,fériés!$D$4:$D$14)),IF(AND(MONTH($V25)&lt;MONTH(AM$1),MONTH($W25)&gt;MONTH(AM$2)),NETWORKDAYS.INTL(AM$1,AM$2,11,fériés!$D$4:$D$14),IF(MONTH($W25)=MONTH(AM$1),NETWORKDAYS.INTL(AM$1,$W25,11,fériés!$D$4:$D$14),0))))),0)&gt;NETWORKDAYS.INTL(AM$1,AM$2,11,fériés!$D$4:$D$14),NETWORKDAYS.INTL(AM$1,AM$2,11,fériés!$D$4:$D$14),IF(OR(YEAR($V25)=YEAR(AM$1),YEAR($W25)=YEAR(AM$1)),IF($C25="",0,IF($U25="Z",-IF(MONTH($V25)=MONTH(AM$1),IF(MONTH($W25)=MONTH(AM$1),NETWORKDAYS.INTL($V25,$W25,11,fériés!$D$4:$D$14),NETWORKDAYS.INTL($V25,AM$2,11,fériés!$D$4:$D$14)),IF(AND(MONTH($V25)&lt;MONTH(AM$1),MONTH($W25)&gt;MONTH(AM$2)),NETWORKDAYS.INTL(AM$1,AM$2,11,fériés!$D$4:$D$14),IF(MONTH($W25)=MONTH(AM$1),NETWORKDAYS.INTL(AM$1,$W25,11,fériés!$D$4:$D$14),0))),IF(MONTH($V25)=MONTH(AM$1),IF(MONTH($W25)=MONTH(AM$1),NETWORKDAYS.INTL($V25,$W25,11,fériés!$D$4:$D$14),NETWORKDAYS.INTL($V25,AM$2,11,fériés!$D$4:$D$14)),IF(AND(MONTH($V25)&lt;MONTH(AM$1),MONTH($W25)&gt;MONTH(AM$2)),NETWORKDAYS.INTL(AM$1,AM$2,11,fériés!$D$4:$D$14),IF(MONTH($W25)=MONTH(AM$1),NETWORKDAYS.INTL(AM$1,$W25,11,fériés!$D$4:$D$14),0))))),0)),0)</f>
        <v>0</v>
      </c>
      <c r="AN25">
        <f>IFERROR(IF(IF(OR(YEAR($V25)=YEAR(AN$1),YEAR($W25)=YEAR(AN$1)),IF($C25="",0,IF($U25="Z",-IF(MONTH($V25)=MONTH(AN$1),IF(MONTH($W25)=MONTH(AN$1),NETWORKDAYS.INTL($V25,$W25,11,fériés!$D$4:$D$14),NETWORKDAYS.INTL($V25,AN$2,11,fériés!$D$4:$D$14)),IF(AND(MONTH($V25)&lt;MONTH(AN$1),MONTH($W25)&gt;MONTH(AN$2)),NETWORKDAYS.INTL(AN$1,AN$2,11,fériés!$D$4:$D$14),IF(MONTH($W25)=MONTH(AN$1),NETWORKDAYS.INTL(AN$1,$W25,11,fériés!$D$4:$D$14),0))),IF(MONTH($V25)=MONTH(AN$1),IF(MONTH($W25)=MONTH(AN$1),NETWORKDAYS.INTL($V25,$W25,11,fériés!$D$4:$D$14),NETWORKDAYS.INTL($V25,AN$2,11,fériés!$D$4:$D$14)),IF(AND(MONTH($V25)&lt;MONTH(AN$1),MONTH($W25)&gt;MONTH(AN$2)),NETWORKDAYS.INTL(AN$1,AN$2,11,fériés!$D$4:$D$14),IF(MONTH($W25)=MONTH(AN$1),NETWORKDAYS.INTL(AN$1,$W25,11,fériés!$D$4:$D$14),0))))),0)&gt;NETWORKDAYS.INTL(AN$1,AN$2,11,fériés!$D$4:$D$14),NETWORKDAYS.INTL(AN$1,AN$2,11,fériés!$D$4:$D$14),IF(OR(YEAR($V25)=YEAR(AN$1),YEAR($W25)=YEAR(AN$1)),IF($C25="",0,IF($U25="Z",-IF(MONTH($V25)=MONTH(AN$1),IF(MONTH($W25)=MONTH(AN$1),NETWORKDAYS.INTL($V25,$W25,11,fériés!$D$4:$D$14),NETWORKDAYS.INTL($V25,AN$2,11,fériés!$D$4:$D$14)),IF(AND(MONTH($V25)&lt;MONTH(AN$1),MONTH($W25)&gt;MONTH(AN$2)),NETWORKDAYS.INTL(AN$1,AN$2,11,fériés!$D$4:$D$14),IF(MONTH($W25)=MONTH(AN$1),NETWORKDAYS.INTL(AN$1,$W25,11,fériés!$D$4:$D$14),0))),IF(MONTH($V25)=MONTH(AN$1),IF(MONTH($W25)=MONTH(AN$1),NETWORKDAYS.INTL($V25,$W25,11,fériés!$D$4:$D$14),NETWORKDAYS.INTL($V25,AN$2,11,fériés!$D$4:$D$14)),IF(AND(MONTH($V25)&lt;MONTH(AN$1),MONTH($W25)&gt;MONTH(AN$2)),NETWORKDAYS.INTL(AN$1,AN$2,11,fériés!$D$4:$D$14),IF(MONTH($W25)=MONTH(AN$1),NETWORKDAYS.INTL(AN$1,$W25,11,fériés!$D$4:$D$14),0))))),0)),0)</f>
        <v>0</v>
      </c>
      <c r="AO25">
        <f>IFERROR(IF(IF(OR(YEAR($V25)=YEAR(AO$1),YEAR($W25)=YEAR(AO$1)),IF($C25="",0,IF($U25="Z",-IF(MONTH($V25)=MONTH(AO$1),IF(MONTH($W25)=MONTH(AO$1),NETWORKDAYS.INTL($V25,$W25,11,fériés!$D$4:$D$14),NETWORKDAYS.INTL($V25,AO$2,11,fériés!$D$4:$D$14)),IF(AND(MONTH($V25)&lt;MONTH(AO$1),MONTH($W25)&gt;MONTH(AO$2)),NETWORKDAYS.INTL(AO$1,AO$2,11,fériés!$D$4:$D$14),IF(MONTH($W25)=MONTH(AO$1),NETWORKDAYS.INTL(AO$1,$W25,11,fériés!$D$4:$D$14),0))),IF(MONTH($V25)=MONTH(AO$1),IF(MONTH($W25)=MONTH(AO$1),NETWORKDAYS.INTL($V25,$W25,11,fériés!$D$4:$D$14),NETWORKDAYS.INTL($V25,AO$2,11,fériés!$D$4:$D$14)),IF(AND(MONTH($V25)&lt;MONTH(AO$1),MONTH($W25)&gt;MONTH(AO$2)),NETWORKDAYS.INTL(AO$1,AO$2,11,fériés!$D$4:$D$14),IF(MONTH($W25)=MONTH(AO$1),NETWORKDAYS.INTL(AO$1,$W25,11,fériés!$D$4:$D$14),0))))),0)&gt;NETWORKDAYS.INTL(AO$1,AO$2,11,fériés!$D$4:$D$14),NETWORKDAYS.INTL(AO$1,AO$2,11,fériés!$D$4:$D$14),IF(OR(YEAR($V25)=YEAR(AO$1),YEAR($W25)=YEAR(AO$1)),IF($C25="",0,IF($U25="Z",-IF(MONTH($V25)=MONTH(AO$1),IF(MONTH($W25)=MONTH(AO$1),NETWORKDAYS.INTL($V25,$W25,11,fériés!$D$4:$D$14),NETWORKDAYS.INTL($V25,AO$2,11,fériés!$D$4:$D$14)),IF(AND(MONTH($V25)&lt;MONTH(AO$1),MONTH($W25)&gt;MONTH(AO$2)),NETWORKDAYS.INTL(AO$1,AO$2,11,fériés!$D$4:$D$14),IF(MONTH($W25)=MONTH(AO$1),NETWORKDAYS.INTL(AO$1,$W25,11,fériés!$D$4:$D$14),0))),IF(MONTH($V25)=MONTH(AO$1),IF(MONTH($W25)=MONTH(AO$1),NETWORKDAYS.INTL($V25,$W25,11,fériés!$D$4:$D$14),NETWORKDAYS.INTL($V25,AO$2,11,fériés!$D$4:$D$14)),IF(AND(MONTH($V25)&lt;MONTH(AO$1),MONTH($W25)&gt;MONTH(AO$2)),NETWORKDAYS.INTL(AO$1,AO$2,11,fériés!$D$4:$D$14),IF(MONTH($W25)=MONTH(AO$1),NETWORKDAYS.INTL(AO$1,$W25,11,fériés!$D$4:$D$14),0))))),0)),0)</f>
        <v>0</v>
      </c>
      <c r="AP25">
        <f>IFERROR(IF(IF(OR(YEAR($V25)=YEAR(AP$1),YEAR($W25)=YEAR(AP$1)),IF($C25="",0,IF($U25="Z",-IF(MONTH($V25)=MONTH(AP$1),IF(MONTH($W25)=MONTH(AP$1),NETWORKDAYS.INTL($V25,$W25,11,fériés!$D$4:$D$14),NETWORKDAYS.INTL($V25,AP$2,11,fériés!$D$4:$D$14)),IF(AND(MONTH($V25)&lt;MONTH(AP$1),MONTH($W25)&gt;MONTH(AP$2)),NETWORKDAYS.INTL(AP$1,AP$2,11,fériés!$D$4:$D$14),IF(MONTH($W25)=MONTH(AP$1),NETWORKDAYS.INTL(AP$1,$W25,11,fériés!$D$4:$D$14),0))),IF(MONTH($V25)=MONTH(AP$1),IF(MONTH($W25)=MONTH(AP$1),NETWORKDAYS.INTL($V25,$W25,11,fériés!$D$4:$D$14),NETWORKDAYS.INTL($V25,AP$2,11,fériés!$D$4:$D$14)),IF(AND(MONTH($V25)&lt;MONTH(AP$1),MONTH($W25)&gt;MONTH(AP$2)),NETWORKDAYS.INTL(AP$1,AP$2,11,fériés!$D$4:$D$14),IF(MONTH($W25)=MONTH(AP$1),NETWORKDAYS.INTL(AP$1,$W25,11,fériés!$D$4:$D$14),0))))),0)&gt;NETWORKDAYS.INTL(AP$1,AP$2,11,fériés!$D$4:$D$14),NETWORKDAYS.INTL(AP$1,AP$2,11,fériés!$D$4:$D$14),IF(OR(YEAR($V25)=YEAR(AP$1),YEAR($W25)=YEAR(AP$1)),IF($C25="",0,IF($U25="Z",-IF(MONTH($V25)=MONTH(AP$1),IF(MONTH($W25)=MONTH(AP$1),NETWORKDAYS.INTL($V25,$W25,11,fériés!$D$4:$D$14),NETWORKDAYS.INTL($V25,AP$2,11,fériés!$D$4:$D$14)),IF(AND(MONTH($V25)&lt;MONTH(AP$1),MONTH($W25)&gt;MONTH(AP$2)),NETWORKDAYS.INTL(AP$1,AP$2,11,fériés!$D$4:$D$14),IF(MONTH($W25)=MONTH(AP$1),NETWORKDAYS.INTL(AP$1,$W25,11,fériés!$D$4:$D$14),0))),IF(MONTH($V25)=MONTH(AP$1),IF(MONTH($W25)=MONTH(AP$1),NETWORKDAYS.INTL($V25,$W25,11,fériés!$D$4:$D$14),NETWORKDAYS.INTL($V25,AP$2,11,fériés!$D$4:$D$14)),IF(AND(MONTH($V25)&lt;MONTH(AP$1),MONTH($W25)&gt;MONTH(AP$2)),NETWORKDAYS.INTL(AP$1,AP$2,11,fériés!$D$4:$D$14),IF(MONTH($W25)=MONTH(AP$1),NETWORKDAYS.INTL(AP$1,$W25,11,fériés!$D$4:$D$14),0))))),0)),0)</f>
        <v>0</v>
      </c>
      <c r="AQ25">
        <f>IFERROR(IF(IF(OR(YEAR($V25)=YEAR(AQ$1),YEAR($W25)=YEAR(AQ$1)),IF($C25="",0,IF($U25="Z",-IF(MONTH($V25)=MONTH(AQ$1),IF(MONTH($W25)=MONTH(AQ$1),NETWORKDAYS.INTL($V25,$W25,11,fériés!$D$4:$D$14),NETWORKDAYS.INTL($V25,AQ$2,11,fériés!$D$4:$D$14)),IF(AND(MONTH($V25)&lt;MONTH(AQ$1),MONTH($W25)&gt;MONTH(AQ$2)),NETWORKDAYS.INTL(AQ$1,AQ$2,11,fériés!$D$4:$D$14),IF(MONTH($W25)=MONTH(AQ$1),NETWORKDAYS.INTL(AQ$1,$W25,11,fériés!$D$4:$D$14),0))),IF(MONTH($V25)=MONTH(AQ$1),IF(MONTH($W25)=MONTH(AQ$1),NETWORKDAYS.INTL($V25,$W25,11,fériés!$D$4:$D$14),NETWORKDAYS.INTL($V25,AQ$2,11,fériés!$D$4:$D$14)),IF(AND(MONTH($V25)&lt;MONTH(AQ$1),MONTH($W25)&gt;MONTH(AQ$2)),NETWORKDAYS.INTL(AQ$1,AQ$2,11,fériés!$D$4:$D$14),IF(MONTH($W25)=MONTH(AQ$1),NETWORKDAYS.INTL(AQ$1,$W25,11,fériés!$D$4:$D$14),0))))),0)&gt;NETWORKDAYS.INTL(AQ$1,AQ$2,11,fériés!$D$4:$D$14),NETWORKDAYS.INTL(AQ$1,AQ$2,11,fériés!$D$4:$D$14),IF(OR(YEAR($V25)=YEAR(AQ$1),YEAR($W25)=YEAR(AQ$1)),IF($C25="",0,IF($U25="Z",-IF(MONTH($V25)=MONTH(AQ$1),IF(MONTH($W25)=MONTH(AQ$1),NETWORKDAYS.INTL($V25,$W25,11,fériés!$D$4:$D$14),NETWORKDAYS.INTL($V25,AQ$2,11,fériés!$D$4:$D$14)),IF(AND(MONTH($V25)&lt;MONTH(AQ$1),MONTH($W25)&gt;MONTH(AQ$2)),NETWORKDAYS.INTL(AQ$1,AQ$2,11,fériés!$D$4:$D$14),IF(MONTH($W25)=MONTH(AQ$1),NETWORKDAYS.INTL(AQ$1,$W25,11,fériés!$D$4:$D$14),0))),IF(MONTH($V25)=MONTH(AQ$1),IF(MONTH($W25)=MONTH(AQ$1),NETWORKDAYS.INTL($V25,$W25,11,fériés!$D$4:$D$14),NETWORKDAYS.INTL($V25,AQ$2,11,fériés!$D$4:$D$14)),IF(AND(MONTH($V25)&lt;MONTH(AQ$1),MONTH($W25)&gt;MONTH(AQ$2)),NETWORKDAYS.INTL(AQ$1,AQ$2,11,fériés!$D$4:$D$14),IF(MONTH($W25)=MONTH(AQ$1),NETWORKDAYS.INTL(AQ$1,$W25,11,fériés!$D$4:$D$14),0))))),0)),0)</f>
        <v>0</v>
      </c>
      <c r="AR25">
        <f>IFERROR(IF(IF(OR(YEAR($V25)=YEAR(AR$1),YEAR($W25)=YEAR(AR$1)),IF($C25="",0,IF($U25="Z",-IF(MONTH($V25)=MONTH(AR$1),IF(MONTH($W25)=MONTH(AR$1),NETWORKDAYS.INTL($V25,$W25,11,fériés!$D$4:$D$14),NETWORKDAYS.INTL($V25,AR$2,11,fériés!$D$4:$D$14)),IF(AND(MONTH($V25)&lt;MONTH(AR$1),MONTH($W25)&gt;MONTH(AR$2)),NETWORKDAYS.INTL(AR$1,AR$2,11,fériés!$D$4:$D$14),IF(MONTH($W25)=MONTH(AR$1),NETWORKDAYS.INTL(AR$1,$W25,11,fériés!$D$4:$D$14),0))),IF(MONTH($V25)=MONTH(AR$1),IF(MONTH($W25)=MONTH(AR$1),NETWORKDAYS.INTL($V25,$W25,11,fériés!$D$4:$D$14),NETWORKDAYS.INTL($V25,AR$2,11,fériés!$D$4:$D$14)),IF(AND(MONTH($V25)&lt;MONTH(AR$1),MONTH($W25)&gt;MONTH(AR$2)),NETWORKDAYS.INTL(AR$1,AR$2,11,fériés!$D$4:$D$14),IF(MONTH($W25)=MONTH(AR$1),NETWORKDAYS.INTL(AR$1,$W25,11,fériés!$D$4:$D$14),0))))),0)&gt;NETWORKDAYS.INTL(AR$1,AR$2,11,fériés!$D$4:$D$14),NETWORKDAYS.INTL(AR$1,AR$2,11,fériés!$D$4:$D$14),IF(OR(YEAR($V25)=YEAR(AR$1),YEAR($W25)=YEAR(AR$1)),IF($C25="",0,IF($U25="Z",-IF(MONTH($V25)=MONTH(AR$1),IF(MONTH($W25)=MONTH(AR$1),NETWORKDAYS.INTL($V25,$W25,11,fériés!$D$4:$D$14),NETWORKDAYS.INTL($V25,AR$2,11,fériés!$D$4:$D$14)),IF(AND(MONTH($V25)&lt;MONTH(AR$1),MONTH($W25)&gt;MONTH(AR$2)),NETWORKDAYS.INTL(AR$1,AR$2,11,fériés!$D$4:$D$14),IF(MONTH($W25)=MONTH(AR$1),NETWORKDAYS.INTL(AR$1,$W25,11,fériés!$D$4:$D$14),0))),IF(MONTH($V25)=MONTH(AR$1),IF(MONTH($W25)=MONTH(AR$1),NETWORKDAYS.INTL($V25,$W25,11,fériés!$D$4:$D$14),NETWORKDAYS.INTL($V25,AR$2,11,fériés!$D$4:$D$14)),IF(AND(MONTH($V25)&lt;MONTH(AR$1),MONTH($W25)&gt;MONTH(AR$2)),NETWORKDAYS.INTL(AR$1,AR$2,11,fériés!$D$4:$D$14),IF(MONTH($W25)=MONTH(AR$1),NETWORKDAYS.INTL(AR$1,$W25,11,fériés!$D$4:$D$14),0))))),0)),0)</f>
        <v>0</v>
      </c>
      <c r="AS25">
        <f>IFERROR(IF(IF(OR(YEAR($V25)=YEAR(AS$1),YEAR($W25)=YEAR(AS$1)),IF($C25="",0,IF($U25="Z",-IF(MONTH($V25)=MONTH(AS$1),IF(MONTH($W25)=MONTH(AS$1),NETWORKDAYS.INTL($V25,$W25,11,fériés!$D$4:$D$14),NETWORKDAYS.INTL($V25,AS$2,11,fériés!$D$4:$D$14)),IF(AND(MONTH($V25)&lt;MONTH(AS$1),MONTH($W25)&gt;MONTH(AS$2)),NETWORKDAYS.INTL(AS$1,AS$2,11,fériés!$D$4:$D$14),IF(MONTH($W25)=MONTH(AS$1),NETWORKDAYS.INTL(AS$1,$W25,11,fériés!$D$4:$D$14),0))),IF(MONTH($V25)=MONTH(AS$1),IF(MONTH($W25)=MONTH(AS$1),NETWORKDAYS.INTL($V25,$W25,11,fériés!$D$4:$D$14),NETWORKDAYS.INTL($V25,AS$2,11,fériés!$D$4:$D$14)),IF(AND(MONTH($V25)&lt;MONTH(AS$1),MONTH($W25)&gt;MONTH(AS$2)),NETWORKDAYS.INTL(AS$1,AS$2,11,fériés!$D$4:$D$14),IF(MONTH($W25)=MONTH(AS$1),NETWORKDAYS.INTL(AS$1,$W25,11,fériés!$D$4:$D$14),0))))),0)&gt;NETWORKDAYS.INTL(AS$1,AS$2,11,fériés!$D$4:$D$14),NETWORKDAYS.INTL(AS$1,AS$2,11,fériés!$D$4:$D$14),IF(OR(YEAR($V25)=YEAR(AS$1),YEAR($W25)=YEAR(AS$1)),IF($C25="",0,IF($U25="Z",-IF(MONTH($V25)=MONTH(AS$1),IF(MONTH($W25)=MONTH(AS$1),NETWORKDAYS.INTL($V25,$W25,11,fériés!$D$4:$D$14),NETWORKDAYS.INTL($V25,AS$2,11,fériés!$D$4:$D$14)),IF(AND(MONTH($V25)&lt;MONTH(AS$1),MONTH($W25)&gt;MONTH(AS$2)),NETWORKDAYS.INTL(AS$1,AS$2,11,fériés!$D$4:$D$14),IF(MONTH($W25)=MONTH(AS$1),NETWORKDAYS.INTL(AS$1,$W25,11,fériés!$D$4:$D$14),0))),IF(MONTH($V25)=MONTH(AS$1),IF(MONTH($W25)=MONTH(AS$1),NETWORKDAYS.INTL($V25,$W25,11,fériés!$D$4:$D$14),NETWORKDAYS.INTL($V25,AS$2,11,fériés!$D$4:$D$14)),IF(AND(MONTH($V25)&lt;MONTH(AS$1),MONTH($W25)&gt;MONTH(AS$2)),NETWORKDAYS.INTL(AS$1,AS$2,11,fériés!$D$4:$D$14),IF(MONTH($W25)=MONTH(AS$1),NETWORKDAYS.INTL(AS$1,$W25,11,fériés!$D$4:$D$14),0))))),0)),0)</f>
        <v>0</v>
      </c>
      <c r="AT25">
        <f>IFERROR(IF(IF(OR(YEAR($V25)=YEAR(AT$1),YEAR($W25)=YEAR(AT$1)),IF($C25="",0,IF($U25="Z",-IF(MONTH($V25)=MONTH(AT$1),IF(MONTH($W25)=MONTH(AT$1),NETWORKDAYS.INTL($V25,$W25,11,fériés!$D$4:$D$14),NETWORKDAYS.INTL($V25,AT$2,11,fériés!$D$4:$D$14)),IF(AND(MONTH($V25)&lt;MONTH(AT$1),MONTH($W25)&gt;MONTH(AT$2)),NETWORKDAYS.INTL(AT$1,AT$2,11,fériés!$D$4:$D$14),IF(MONTH($W25)=MONTH(AT$1),NETWORKDAYS.INTL(AT$1,$W25,11,fériés!$D$4:$D$14),0))),IF(MONTH($V25)=MONTH(AT$1),IF(MONTH($W25)=MONTH(AT$1),NETWORKDAYS.INTL($V25,$W25,11,fériés!$D$4:$D$14),NETWORKDAYS.INTL($V25,AT$2,11,fériés!$D$4:$D$14)),IF(AND(MONTH($V25)&lt;MONTH(AT$1),MONTH($W25)&gt;MONTH(AT$2)),NETWORKDAYS.INTL(AT$1,AT$2,11,fériés!$D$4:$D$14),IF(MONTH($W25)=MONTH(AT$1),NETWORKDAYS.INTL(AT$1,$W25,11,fériés!$D$4:$D$14),0))))),0)&gt;NETWORKDAYS.INTL(AT$1,AT$2,11,fériés!$D$4:$D$14),NETWORKDAYS.INTL(AT$1,AT$2,11,fériés!$D$4:$D$14),IF(OR(YEAR($V25)=YEAR(AT$1),YEAR($W25)=YEAR(AT$1)),IF($C25="",0,IF($U25="Z",-IF(MONTH($V25)=MONTH(AT$1),IF(MONTH($W25)=MONTH(AT$1),NETWORKDAYS.INTL($V25,$W25,11,fériés!$D$4:$D$14),NETWORKDAYS.INTL($V25,AT$2,11,fériés!$D$4:$D$14)),IF(AND(MONTH($V25)&lt;MONTH(AT$1),MONTH($W25)&gt;MONTH(AT$2)),NETWORKDAYS.INTL(AT$1,AT$2,11,fériés!$D$4:$D$14),IF(MONTH($W25)=MONTH(AT$1),NETWORKDAYS.INTL(AT$1,$W25,11,fériés!$D$4:$D$14),0))),IF(MONTH($V25)=MONTH(AT$1),IF(MONTH($W25)=MONTH(AT$1),NETWORKDAYS.INTL($V25,$W25,11,fériés!$D$4:$D$14),NETWORKDAYS.INTL($V25,AT$2,11,fériés!$D$4:$D$14)),IF(AND(MONTH($V25)&lt;MONTH(AT$1),MONTH($W25)&gt;MONTH(AT$2)),NETWORKDAYS.INTL(AT$1,AT$2,11,fériés!$D$4:$D$14),IF(MONTH($W25)=MONTH(AT$1),NETWORKDAYS.INTL(AT$1,$W25,11,fériés!$D$4:$D$14),0))))),0)),0)</f>
        <v>0</v>
      </c>
      <c r="AU25">
        <f>IFERROR(IF(IF(OR(YEAR($V25)=YEAR(AU$1),YEAR($W25)=YEAR(AU$1)),IF($C25="",0,IF($U25="Z",-IF(MONTH($V25)=MONTH(AU$1),IF(MONTH($W25)=MONTH(AU$1),NETWORKDAYS.INTL($V25,$W25,11,fériés!$D$4:$D$14),NETWORKDAYS.INTL($V25,AU$2,11,fériés!$D$4:$D$14)),IF(AND(MONTH($V25)&lt;MONTH(AU$1),MONTH($W25)&gt;MONTH(AU$2)),NETWORKDAYS.INTL(AU$1,AU$2,11,fériés!$D$4:$D$14),IF(MONTH($W25)=MONTH(AU$1),NETWORKDAYS.INTL(AU$1,$W25,11,fériés!$D$4:$D$14),0))),IF(MONTH($V25)=MONTH(AU$1),IF(MONTH($W25)=MONTH(AU$1),NETWORKDAYS.INTL($V25,$W25,11,fériés!$D$4:$D$14),NETWORKDAYS.INTL($V25,AU$2,11,fériés!$D$4:$D$14)),IF(AND(MONTH($V25)&lt;MONTH(AU$1),MONTH($W25)&gt;MONTH(AU$2)),NETWORKDAYS.INTL(AU$1,AU$2,11,fériés!$D$4:$D$14),IF(MONTH($W25)=MONTH(AU$1),NETWORKDAYS.INTL(AU$1,$W25,11,fériés!$D$4:$D$14),0))))),0)&gt;NETWORKDAYS.INTL(AU$1,AU$2,11,fériés!$D$4:$D$14),NETWORKDAYS.INTL(AU$1,AU$2,11,fériés!$D$4:$D$14),IF(OR(YEAR($V25)=YEAR(AU$1),YEAR($W25)=YEAR(AU$1)),IF($C25="",0,IF($U25="Z",-IF(MONTH($V25)=MONTH(AU$1),IF(MONTH($W25)=MONTH(AU$1),NETWORKDAYS.INTL($V25,$W25,11,fériés!$D$4:$D$14),NETWORKDAYS.INTL($V25,AU$2,11,fériés!$D$4:$D$14)),IF(AND(MONTH($V25)&lt;MONTH(AU$1),MONTH($W25)&gt;MONTH(AU$2)),NETWORKDAYS.INTL(AU$1,AU$2,11,fériés!$D$4:$D$14),IF(MONTH($W25)=MONTH(AU$1),NETWORKDAYS.INTL(AU$1,$W25,11,fériés!$D$4:$D$14),0))),IF(MONTH($V25)=MONTH(AU$1),IF(MONTH($W25)=MONTH(AU$1),NETWORKDAYS.INTL($V25,$W25,11,fériés!$D$4:$D$14),NETWORKDAYS.INTL($V25,AU$2,11,fériés!$D$4:$D$14)),IF(AND(MONTH($V25)&lt;MONTH(AU$1),MONTH($W25)&gt;MONTH(AU$2)),NETWORKDAYS.INTL(AU$1,AU$2,11,fériés!$D$4:$D$14),IF(MONTH($W25)=MONTH(AU$1),NETWORKDAYS.INTL(AU$1,$W25,11,fériés!$D$4:$D$14),0))))),0)),0)</f>
        <v>0</v>
      </c>
      <c r="AV25">
        <f>IFERROR(IF(IF(OR(YEAR($V25)=YEAR(AV$1),YEAR($W25)=YEAR(AV$1)),IF($C25="",0,IF($U25="Z",-IF(MONTH($V25)=MONTH(AV$1),IF(MONTH($W25)=MONTH(AV$1),NETWORKDAYS.INTL($V25,$W25,11,fériés!$D$4:$D$14),NETWORKDAYS.INTL($V25,AV$2,11,fériés!$D$4:$D$14)),IF(AND(MONTH($V25)&lt;MONTH(AV$1),MONTH($W25)&gt;MONTH(AV$2)),NETWORKDAYS.INTL(AV$1,AV$2,11,fériés!$D$4:$D$14),IF(MONTH($W25)=MONTH(AV$1),NETWORKDAYS.INTL(AV$1,$W25,11,fériés!$D$4:$D$14),0))),IF(MONTH($V25)=MONTH(AV$1),IF(MONTH($W25)=MONTH(AV$1),NETWORKDAYS.INTL($V25,$W25,11,fériés!$D$4:$D$14),NETWORKDAYS.INTL($V25,AV$2,11,fériés!$D$4:$D$14)),IF(AND(MONTH($V25)&lt;MONTH(AV$1),MONTH($W25)&gt;MONTH(AV$2)),NETWORKDAYS.INTL(AV$1,AV$2,11,fériés!$D$4:$D$14),IF(MONTH($W25)=MONTH(AV$1),NETWORKDAYS.INTL(AV$1,$W25,11,fériés!$D$4:$D$14),0))))),0)&gt;NETWORKDAYS.INTL(AV$1,AV$2,11,fériés!$D$4:$D$14),NETWORKDAYS.INTL(AV$1,AV$2,11,fériés!$D$4:$D$14),IF(OR(YEAR($V25)=YEAR(AV$1),YEAR($W25)=YEAR(AV$1)),IF($C25="",0,IF($U25="Z",-IF(MONTH($V25)=MONTH(AV$1),IF(MONTH($W25)=MONTH(AV$1),NETWORKDAYS.INTL($V25,$W25,11,fériés!$D$4:$D$14),NETWORKDAYS.INTL($V25,AV$2,11,fériés!$D$4:$D$14)),IF(AND(MONTH($V25)&lt;MONTH(AV$1),MONTH($W25)&gt;MONTH(AV$2)),NETWORKDAYS.INTL(AV$1,AV$2,11,fériés!$D$4:$D$14),IF(MONTH($W25)=MONTH(AV$1),NETWORKDAYS.INTL(AV$1,$W25,11,fériés!$D$4:$D$14),0))),IF(MONTH($V25)=MONTH(AV$1),IF(MONTH($W25)=MONTH(AV$1),NETWORKDAYS.INTL($V25,$W25,11,fériés!$D$4:$D$14),NETWORKDAYS.INTL($V25,AV$2,11,fériés!$D$4:$D$14)),IF(AND(MONTH($V25)&lt;MONTH(AV$1),MONTH($W25)&gt;MONTH(AV$2)),NETWORKDAYS.INTL(AV$1,AV$2,11,fériés!$D$4:$D$14),IF(MONTH($W25)=MONTH(AV$1),NETWORKDAYS.INTL(AV$1,$W25,11,fériés!$D$4:$D$14),0))))),0)),0)</f>
        <v>0</v>
      </c>
    </row>
    <row r="26" spans="1:48" x14ac:dyDescent="0.2">
      <c r="A26" s="1"/>
      <c r="B26" s="1"/>
      <c r="C26" s="1" t="s">
        <v>69</v>
      </c>
      <c r="D26" s="1" t="s">
        <v>70</v>
      </c>
      <c r="E26" s="2">
        <v>43696.083333333336</v>
      </c>
      <c r="F26" s="2">
        <v>43716.083333333336</v>
      </c>
      <c r="G26" s="1" t="s">
        <v>16</v>
      </c>
      <c r="H26" s="1" t="s">
        <v>35</v>
      </c>
      <c r="I26" s="1" t="s">
        <v>16</v>
      </c>
      <c r="J26" s="1" t="s">
        <v>26</v>
      </c>
      <c r="K26" s="1" t="s">
        <v>26</v>
      </c>
      <c r="L26" s="1" t="s">
        <v>16</v>
      </c>
      <c r="M26" s="20" t="str">
        <f>IFERROR(VLOOKUP(D26,'type d''absences'!$A:$C,3,FALSE),"")</f>
        <v>ATM</v>
      </c>
      <c r="N26">
        <f>IFERROR(VLOOKUP(B26,'[1]CB PRISME'!$A:$N,5,FALSE),0)</f>
        <v>0</v>
      </c>
      <c r="O26">
        <f>IFERROR(VLOOKUP(N26,'Cadre-Non Cadre'!$A:$C,3),0)</f>
        <v>0</v>
      </c>
      <c r="P26">
        <f>IFERROR(VLOOKUP(B26,'[1]CB PRISME'!$A:$N,13,FALSE),0)</f>
        <v>0</v>
      </c>
      <c r="Q26">
        <f t="shared" si="7"/>
        <v>0</v>
      </c>
      <c r="R26">
        <f>IFERROR(VLOOKUP(B26,'[1]CB PRISME'!$A:$N,7,FALSE),0)</f>
        <v>0</v>
      </c>
      <c r="S26">
        <f>+VLOOKUP(B26,[2]FTP!$A:AL,23,FALSE)</f>
        <v>0</v>
      </c>
      <c r="T26">
        <f t="shared" si="8"/>
        <v>0</v>
      </c>
      <c r="U26" s="5" t="str">
        <f t="shared" si="9"/>
        <v>M</v>
      </c>
      <c r="V26" s="2">
        <f t="shared" si="10"/>
        <v>43696.083333333336</v>
      </c>
      <c r="W26" s="2">
        <f t="shared" si="11"/>
        <v>43716.083333333336</v>
      </c>
      <c r="X26" s="33">
        <f>NETWORKDAYS.INTL(V26,W26,11,fériés!$C$4:$J$16)</f>
        <v>18</v>
      </c>
      <c r="Y26">
        <f>IFERROR(IF(IF(OR(YEAR($V26)=YEAR(Y$1),YEAR($W26)=YEAR(Y$1)),IF($C26="",0,IF($U26="Z",-IF(MONTH($V26)=MONTH(Y$1),IF(MONTH($W26)=MONTH(Y$1),NETWORKDAYS.INTL($V26,$W26,11,fériés!$D$4:$D$14),NETWORKDAYS.INTL($V26,Y$2,11,fériés!$D$4:$D$14)),IF(AND(MONTH($V26)&lt;MONTH(Y$1),MONTH($W26)&gt;MONTH(Y$2)),NETWORKDAYS.INTL(Y$1,Y$2,11,fériés!$D$4:$D$14),IF(MONTH($W26)=MONTH(Y$1),NETWORKDAYS.INTL(Y$1,$W26,11,fériés!$D$4:$D$14),0))),IF(MONTH($V26)=MONTH(Y$1),IF(MONTH($W26)=MONTH(Y$1),NETWORKDAYS.INTL($V26,$W26,11,fériés!$D$4:$D$14),NETWORKDAYS.INTL($V26,Y$2,11,fériés!$D$4:$D$14)),IF(AND(MONTH($V26)&lt;MONTH(Y$1),MONTH($W26)&gt;MONTH(Y$2)),NETWORKDAYS.INTL(Y$1,Y$2,11,fériés!$D$4:$D$14),IF(MONTH($W26)=MONTH(Y$1),NETWORKDAYS.INTL(Y$1,$W26,11,fériés!$D$4:$D$14),0))))),0)&gt;NETWORKDAYS.INTL(Y$1,Y$2,11,fériés!$D$4:$D$14),NETWORKDAYS.INTL(Y$1,Y$2,11,fériés!$D$4:$D$14),IF(OR(YEAR($V26)=YEAR(Y$1),YEAR($W26)=YEAR(Y$1)),IF($C26="",0,IF($U26="Z",-IF(MONTH($V26)=MONTH(Y$1),IF(MONTH($W26)=MONTH(Y$1),NETWORKDAYS.INTL($V26,$W26,11,fériés!$D$4:$D$14),NETWORKDAYS.INTL($V26,Y$2,11,fériés!$D$4:$D$14)),IF(AND(MONTH($V26)&lt;MONTH(Y$1),MONTH($W26)&gt;MONTH(Y$2)),NETWORKDAYS.INTL(Y$1,Y$2,11,fériés!$D$4:$D$14),IF(MONTH($W26)=MONTH(Y$1),NETWORKDAYS.INTL(Y$1,$W26,11,fériés!$D$4:$D$14),0))),IF(MONTH($V26)=MONTH(Y$1),IF(MONTH($W26)=MONTH(Y$1),NETWORKDAYS.INTL($V26,$W26,11,fériés!$D$4:$D$14),NETWORKDAYS.INTL($V26,Y$2,11,fériés!$D$4:$D$14)),IF(AND(MONTH($V26)&lt;MONTH(Y$1),MONTH($W26)&gt;MONTH(Y$2)),NETWORKDAYS.INTL(Y$1,Y$2,11,fériés!$D$4:$D$14),IF(MONTH($W26)=MONTH(Y$1),NETWORKDAYS.INTL(Y$1,$W26,11,fériés!$D$4:$D$14),0))))),0)),0)</f>
        <v>0</v>
      </c>
      <c r="Z26">
        <f>IFERROR(IF(IF(OR(YEAR($V26)=YEAR(Z$1),YEAR($W26)=YEAR(Z$1)),IF($C26="",0,IF($U26="Z",-IF(MONTH($V26)=MONTH(Z$1),IF(MONTH($W26)=MONTH(Z$1),NETWORKDAYS.INTL($V26,$W26,11,fériés!$D$4:$D$14),NETWORKDAYS.INTL($V26,Z$2,11,fériés!$D$4:$D$14)),IF(AND(MONTH($V26)&lt;MONTH(Z$1),MONTH($W26)&gt;MONTH(Z$2)),NETWORKDAYS.INTL(Z$1,Z$2,11,fériés!$D$4:$D$14),IF(MONTH($W26)=MONTH(Z$1),NETWORKDAYS.INTL(Z$1,$W26,11,fériés!$D$4:$D$14),0))),IF(MONTH($V26)=MONTH(Z$1),IF(MONTH($W26)=MONTH(Z$1),NETWORKDAYS.INTL($V26,$W26,11,fériés!$D$4:$D$14),NETWORKDAYS.INTL($V26,Z$2,11,fériés!$D$4:$D$14)),IF(AND(MONTH($V26)&lt;MONTH(Z$1),MONTH($W26)&gt;MONTH(Z$2)),NETWORKDAYS.INTL(Z$1,Z$2,11,fériés!$D$4:$D$14),IF(MONTH($W26)=MONTH(Z$1),NETWORKDAYS.INTL(Z$1,$W26,11,fériés!$D$4:$D$14),0))))),0)&gt;NETWORKDAYS.INTL(Z$1,Z$2,11,fériés!$D$4:$D$14),NETWORKDAYS.INTL(Z$1,Z$2,11,fériés!$D$4:$D$14),IF(OR(YEAR($V26)=YEAR(Z$1),YEAR($W26)=YEAR(Z$1)),IF($C26="",0,IF($U26="Z",-IF(MONTH($V26)=MONTH(Z$1),IF(MONTH($W26)=MONTH(Z$1),NETWORKDAYS.INTL($V26,$W26,11,fériés!$D$4:$D$14),NETWORKDAYS.INTL($V26,Z$2,11,fériés!$D$4:$D$14)),IF(AND(MONTH($V26)&lt;MONTH(Z$1),MONTH($W26)&gt;MONTH(Z$2)),NETWORKDAYS.INTL(Z$1,Z$2,11,fériés!$D$4:$D$14),IF(MONTH($W26)=MONTH(Z$1),NETWORKDAYS.INTL(Z$1,$W26,11,fériés!$D$4:$D$14),0))),IF(MONTH($V26)=MONTH(Z$1),IF(MONTH($W26)=MONTH(Z$1),NETWORKDAYS.INTL($V26,$W26,11,fériés!$D$4:$D$14),NETWORKDAYS.INTL($V26,Z$2,11,fériés!$D$4:$D$14)),IF(AND(MONTH($V26)&lt;MONTH(Z$1),MONTH($W26)&gt;MONTH(Z$2)),NETWORKDAYS.INTL(Z$1,Z$2,11,fériés!$D$4:$D$14),IF(MONTH($W26)=MONTH(Z$1),NETWORKDAYS.INTL(Z$1,$W26,11,fériés!$D$4:$D$14),0))))),0)),0)</f>
        <v>0</v>
      </c>
      <c r="AA26">
        <f>IFERROR(IF(IF(OR(YEAR($V26)=YEAR(AA$1),YEAR($W26)=YEAR(AA$1)),IF($C26="",0,IF($U26="Z",-IF(MONTH($V26)=MONTH(AA$1),IF(MONTH($W26)=MONTH(AA$1),NETWORKDAYS.INTL($V26,$W26,11,fériés!$D$4:$D$14),NETWORKDAYS.INTL($V26,AA$2,11,fériés!$D$4:$D$14)),IF(AND(MONTH($V26)&lt;MONTH(AA$1),MONTH($W26)&gt;MONTH(AA$2)),NETWORKDAYS.INTL(AA$1,AA$2,11,fériés!$D$4:$D$14),IF(MONTH($W26)=MONTH(AA$1),NETWORKDAYS.INTL(AA$1,$W26,11,fériés!$D$4:$D$14),0))),IF(MONTH($V26)=MONTH(AA$1),IF(MONTH($W26)=MONTH(AA$1),NETWORKDAYS.INTL($V26,$W26,11,fériés!$D$4:$D$14),NETWORKDAYS.INTL($V26,AA$2,11,fériés!$D$4:$D$14)),IF(AND(MONTH($V26)&lt;MONTH(AA$1),MONTH($W26)&gt;MONTH(AA$2)),NETWORKDAYS.INTL(AA$1,AA$2,11,fériés!$D$4:$D$14),IF(MONTH($W26)=MONTH(AA$1),NETWORKDAYS.INTL(AA$1,$W26,11,fériés!$D$4:$D$14),0))))),0)&gt;NETWORKDAYS.INTL(AA$1,AA$2,11,fériés!$D$4:$D$14),NETWORKDAYS.INTL(AA$1,AA$2,11,fériés!$D$4:$D$14),IF(OR(YEAR($V26)=YEAR(AA$1),YEAR($W26)=YEAR(AA$1)),IF($C26="",0,IF($U26="Z",-IF(MONTH($V26)=MONTH(AA$1),IF(MONTH($W26)=MONTH(AA$1),NETWORKDAYS.INTL($V26,$W26,11,fériés!$D$4:$D$14),NETWORKDAYS.INTL($V26,AA$2,11,fériés!$D$4:$D$14)),IF(AND(MONTH($V26)&lt;MONTH(AA$1),MONTH($W26)&gt;MONTH(AA$2)),NETWORKDAYS.INTL(AA$1,AA$2,11,fériés!$D$4:$D$14),IF(MONTH($W26)=MONTH(AA$1),NETWORKDAYS.INTL(AA$1,$W26,11,fériés!$D$4:$D$14),0))),IF(MONTH($V26)=MONTH(AA$1),IF(MONTH($W26)=MONTH(AA$1),NETWORKDAYS.INTL($V26,$W26,11,fériés!$D$4:$D$14),NETWORKDAYS.INTL($V26,AA$2,11,fériés!$D$4:$D$14)),IF(AND(MONTH($V26)&lt;MONTH(AA$1),MONTH($W26)&gt;MONTH(AA$2)),NETWORKDAYS.INTL(AA$1,AA$2,11,fériés!$D$4:$D$14),IF(MONTH($W26)=MONTH(AA$1),NETWORKDAYS.INTL(AA$1,$W26,11,fériés!$D$4:$D$14),0))))),0)),0)</f>
        <v>0</v>
      </c>
      <c r="AB26">
        <f>IFERROR(IF(IF(OR(YEAR($V26)=YEAR(AB$1),YEAR($W26)=YEAR(AB$1)),IF($C26="",0,IF($U26="Z",-IF(MONTH($V26)=MONTH(AB$1),IF(MONTH($W26)=MONTH(AB$1),NETWORKDAYS.INTL($V26,$W26,11,fériés!$D$4:$D$14),NETWORKDAYS.INTL($V26,AB$2,11,fériés!$D$4:$D$14)),IF(AND(MONTH($V26)&lt;MONTH(AB$1),MONTH($W26)&gt;MONTH(AB$2)),NETWORKDAYS.INTL(AB$1,AB$2,11,fériés!$D$4:$D$14),IF(MONTH($W26)=MONTH(AB$1),NETWORKDAYS.INTL(AB$1,$W26,11,fériés!$D$4:$D$14),0))),IF(MONTH($V26)=MONTH(AB$1),IF(MONTH($W26)=MONTH(AB$1),NETWORKDAYS.INTL($V26,$W26,11,fériés!$D$4:$D$14),NETWORKDAYS.INTL($V26,AB$2,11,fériés!$D$4:$D$14)),IF(AND(MONTH($V26)&lt;MONTH(AB$1),MONTH($W26)&gt;MONTH(AB$2)),NETWORKDAYS.INTL(AB$1,AB$2,11,fériés!$D$4:$D$14),IF(MONTH($W26)=MONTH(AB$1),NETWORKDAYS.INTL(AB$1,$W26,11,fériés!$D$4:$D$14),0))))),0)&gt;NETWORKDAYS.INTL(AB$1,AB$2,11,fériés!$D$4:$D$14),NETWORKDAYS.INTL(AB$1,AB$2,11,fériés!$D$4:$D$14),IF(OR(YEAR($V26)=YEAR(AB$1),YEAR($W26)=YEAR(AB$1)),IF($C26="",0,IF($U26="Z",-IF(MONTH($V26)=MONTH(AB$1),IF(MONTH($W26)=MONTH(AB$1),NETWORKDAYS.INTL($V26,$W26,11,fériés!$D$4:$D$14),NETWORKDAYS.INTL($V26,AB$2,11,fériés!$D$4:$D$14)),IF(AND(MONTH($V26)&lt;MONTH(AB$1),MONTH($W26)&gt;MONTH(AB$2)),NETWORKDAYS.INTL(AB$1,AB$2,11,fériés!$D$4:$D$14),IF(MONTH($W26)=MONTH(AB$1),NETWORKDAYS.INTL(AB$1,$W26,11,fériés!$D$4:$D$14),0))),IF(MONTH($V26)=MONTH(AB$1),IF(MONTH($W26)=MONTH(AB$1),NETWORKDAYS.INTL($V26,$W26,11,fériés!$D$4:$D$14),NETWORKDAYS.INTL($V26,AB$2,11,fériés!$D$4:$D$14)),IF(AND(MONTH($V26)&lt;MONTH(AB$1),MONTH($W26)&gt;MONTH(AB$2)),NETWORKDAYS.INTL(AB$1,AB$2,11,fériés!$D$4:$D$14),IF(MONTH($W26)=MONTH(AB$1),NETWORKDAYS.INTL(AB$1,$W26,11,fériés!$D$4:$D$14),0))))),0)),0)</f>
        <v>0</v>
      </c>
      <c r="AC26">
        <f>IFERROR(IF(IF(OR(YEAR($V26)=YEAR(AC$1),YEAR($W26)=YEAR(AC$1)),IF($C26="",0,IF($U26="Z",-IF(MONTH($V26)=MONTH(AC$1),IF(MONTH($W26)=MONTH(AC$1),NETWORKDAYS.INTL($V26,$W26,11,fériés!$D$4:$D$14),NETWORKDAYS.INTL($V26,AC$2,11,fériés!$D$4:$D$14)),IF(AND(MONTH($V26)&lt;MONTH(AC$1),MONTH($W26)&gt;MONTH(AC$2)),NETWORKDAYS.INTL(AC$1,AC$2,11,fériés!$D$4:$D$14),IF(MONTH($W26)=MONTH(AC$1),NETWORKDAYS.INTL(AC$1,$W26,11,fériés!$D$4:$D$14),0))),IF(MONTH($V26)=MONTH(AC$1),IF(MONTH($W26)=MONTH(AC$1),NETWORKDAYS.INTL($V26,$W26,11,fériés!$D$4:$D$14),NETWORKDAYS.INTL($V26,AC$2,11,fériés!$D$4:$D$14)),IF(AND(MONTH($V26)&lt;MONTH(AC$1),MONTH($W26)&gt;MONTH(AC$2)),NETWORKDAYS.INTL(AC$1,AC$2,11,fériés!$D$4:$D$14),IF(MONTH($W26)=MONTH(AC$1),NETWORKDAYS.INTL(AC$1,$W26,11,fériés!$D$4:$D$14),0))))),0)&gt;NETWORKDAYS.INTL(AC$1,AC$2,11,fériés!$D$4:$D$14),NETWORKDAYS.INTL(AC$1,AC$2,11,fériés!$D$4:$D$14),IF(OR(YEAR($V26)=YEAR(AC$1),YEAR($W26)=YEAR(AC$1)),IF($C26="",0,IF($U26="Z",-IF(MONTH($V26)=MONTH(AC$1),IF(MONTH($W26)=MONTH(AC$1),NETWORKDAYS.INTL($V26,$W26,11,fériés!$D$4:$D$14),NETWORKDAYS.INTL($V26,AC$2,11,fériés!$D$4:$D$14)),IF(AND(MONTH($V26)&lt;MONTH(AC$1),MONTH($W26)&gt;MONTH(AC$2)),NETWORKDAYS.INTL(AC$1,AC$2,11,fériés!$D$4:$D$14),IF(MONTH($W26)=MONTH(AC$1),NETWORKDAYS.INTL(AC$1,$W26,11,fériés!$D$4:$D$14),0))),IF(MONTH($V26)=MONTH(AC$1),IF(MONTH($W26)=MONTH(AC$1),NETWORKDAYS.INTL($V26,$W26,11,fériés!$D$4:$D$14),NETWORKDAYS.INTL($V26,AC$2,11,fériés!$D$4:$D$14)),IF(AND(MONTH($V26)&lt;MONTH(AC$1),MONTH($W26)&gt;MONTH(AC$2)),NETWORKDAYS.INTL(AC$1,AC$2,11,fériés!$D$4:$D$14),IF(MONTH($W26)=MONTH(AC$1),NETWORKDAYS.INTL(AC$1,$W26,11,fériés!$D$4:$D$14),0))))),0)),0)</f>
        <v>0</v>
      </c>
      <c r="AD26">
        <f>IFERROR(IF(IF(OR(YEAR($V26)=YEAR(AD$1),YEAR($W26)=YEAR(AD$1)),IF($C26="",0,IF($U26="Z",-IF(MONTH($V26)=MONTH(AD$1),IF(MONTH($W26)=MONTH(AD$1),NETWORKDAYS.INTL($V26,$W26,11,fériés!$D$4:$D$14),NETWORKDAYS.INTL($V26,AD$2,11,fériés!$D$4:$D$14)),IF(AND(MONTH($V26)&lt;MONTH(AD$1),MONTH($W26)&gt;MONTH(AD$2)),NETWORKDAYS.INTL(AD$1,AD$2,11,fériés!$D$4:$D$14),IF(MONTH($W26)=MONTH(AD$1),NETWORKDAYS.INTL(AD$1,$W26,11,fériés!$D$4:$D$14),0))),IF(MONTH($V26)=MONTH(AD$1),IF(MONTH($W26)=MONTH(AD$1),NETWORKDAYS.INTL($V26,$W26,11,fériés!$D$4:$D$14),NETWORKDAYS.INTL($V26,AD$2,11,fériés!$D$4:$D$14)),IF(AND(MONTH($V26)&lt;MONTH(AD$1),MONTH($W26)&gt;MONTH(AD$2)),NETWORKDAYS.INTL(AD$1,AD$2,11,fériés!$D$4:$D$14),IF(MONTH($W26)=MONTH(AD$1),NETWORKDAYS.INTL(AD$1,$W26,11,fériés!$D$4:$D$14),0))))),0)&gt;NETWORKDAYS.INTL(AD$1,AD$2,11,fériés!$D$4:$D$14),NETWORKDAYS.INTL(AD$1,AD$2,11,fériés!$D$4:$D$14),IF(OR(YEAR($V26)=YEAR(AD$1),YEAR($W26)=YEAR(AD$1)),IF($C26="",0,IF($U26="Z",-IF(MONTH($V26)=MONTH(AD$1),IF(MONTH($W26)=MONTH(AD$1),NETWORKDAYS.INTL($V26,$W26,11,fériés!$D$4:$D$14),NETWORKDAYS.INTL($V26,AD$2,11,fériés!$D$4:$D$14)),IF(AND(MONTH($V26)&lt;MONTH(AD$1),MONTH($W26)&gt;MONTH(AD$2)),NETWORKDAYS.INTL(AD$1,AD$2,11,fériés!$D$4:$D$14),IF(MONTH($W26)=MONTH(AD$1),NETWORKDAYS.INTL(AD$1,$W26,11,fériés!$D$4:$D$14),0))),IF(MONTH($V26)=MONTH(AD$1),IF(MONTH($W26)=MONTH(AD$1),NETWORKDAYS.INTL($V26,$W26,11,fériés!$D$4:$D$14),NETWORKDAYS.INTL($V26,AD$2,11,fériés!$D$4:$D$14)),IF(AND(MONTH($V26)&lt;MONTH(AD$1),MONTH($W26)&gt;MONTH(AD$2)),NETWORKDAYS.INTL(AD$1,AD$2,11,fériés!$D$4:$D$14),IF(MONTH($W26)=MONTH(AD$1),NETWORKDAYS.INTL(AD$1,$W26,11,fériés!$D$4:$D$14),0))))),0)),0)</f>
        <v>0</v>
      </c>
      <c r="AE26">
        <f>IFERROR(IF(IF(OR(YEAR($V26)=YEAR(AE$1),YEAR($W26)=YEAR(AE$1)),IF($C26="",0,IF($U26="Z",-IF(MONTH($V26)=MONTH(AE$1),IF(MONTH($W26)=MONTH(AE$1),NETWORKDAYS.INTL($V26,$W26,11,fériés!$D$4:$D$14),NETWORKDAYS.INTL($V26,AE$2,11,fériés!$D$4:$D$14)),IF(AND(MONTH($V26)&lt;MONTH(AE$1),MONTH($W26)&gt;MONTH(AE$2)),NETWORKDAYS.INTL(AE$1,AE$2,11,fériés!$D$4:$D$14),IF(MONTH($W26)=MONTH(AE$1),NETWORKDAYS.INTL(AE$1,$W26,11,fériés!$D$4:$D$14),0))),IF(MONTH($V26)=MONTH(AE$1),IF(MONTH($W26)=MONTH(AE$1),NETWORKDAYS.INTL($V26,$W26,11,fériés!$D$4:$D$14),NETWORKDAYS.INTL($V26,AE$2,11,fériés!$D$4:$D$14)),IF(AND(MONTH($V26)&lt;MONTH(AE$1),MONTH($W26)&gt;MONTH(AE$2)),NETWORKDAYS.INTL(AE$1,AE$2,11,fériés!$D$4:$D$14),IF(MONTH($W26)=MONTH(AE$1),NETWORKDAYS.INTL(AE$1,$W26,11,fériés!$D$4:$D$14),0))))),0)&gt;NETWORKDAYS.INTL(AE$1,AE$2,11,fériés!$D$4:$D$14),NETWORKDAYS.INTL(AE$1,AE$2,11,fériés!$D$4:$D$14),IF(OR(YEAR($V26)=YEAR(AE$1),YEAR($W26)=YEAR(AE$1)),IF($C26="",0,IF($U26="Z",-IF(MONTH($V26)=MONTH(AE$1),IF(MONTH($W26)=MONTH(AE$1),NETWORKDAYS.INTL($V26,$W26,11,fériés!$D$4:$D$14),NETWORKDAYS.INTL($V26,AE$2,11,fériés!$D$4:$D$14)),IF(AND(MONTH($V26)&lt;MONTH(AE$1),MONTH($W26)&gt;MONTH(AE$2)),NETWORKDAYS.INTL(AE$1,AE$2,11,fériés!$D$4:$D$14),IF(MONTH($W26)=MONTH(AE$1),NETWORKDAYS.INTL(AE$1,$W26,11,fériés!$D$4:$D$14),0))),IF(MONTH($V26)=MONTH(AE$1),IF(MONTH($W26)=MONTH(AE$1),NETWORKDAYS.INTL($V26,$W26,11,fériés!$D$4:$D$14),NETWORKDAYS.INTL($V26,AE$2,11,fériés!$D$4:$D$14)),IF(AND(MONTH($V26)&lt;MONTH(AE$1),MONTH($W26)&gt;MONTH(AE$2)),NETWORKDAYS.INTL(AE$1,AE$2,11,fériés!$D$4:$D$14),IF(MONTH($W26)=MONTH(AE$1),NETWORKDAYS.INTL(AE$1,$W26,11,fériés!$D$4:$D$14),0))))),0)),0)</f>
        <v>0</v>
      </c>
      <c r="AF26">
        <f>IFERROR(IF(IF(OR(YEAR($V26)=YEAR(AF$1),YEAR($W26)=YEAR(AF$1)),IF($C26="",0,IF($U26="Z",-IF(MONTH($V26)=MONTH(AF$1),IF(MONTH($W26)=MONTH(AF$1),NETWORKDAYS.INTL($V26,$W26,11,fériés!$D$4:$D$14),NETWORKDAYS.INTL($V26,AF$2,11,fériés!$D$4:$D$14)),IF(AND(MONTH($V26)&lt;MONTH(AF$1),MONTH($W26)&gt;MONTH(AF$2)),NETWORKDAYS.INTL(AF$1,AF$2,11,fériés!$D$4:$D$14),IF(MONTH($W26)=MONTH(AF$1),NETWORKDAYS.INTL(AF$1,$W26,11,fériés!$D$4:$D$14),0))),IF(MONTH($V26)=MONTH(AF$1),IF(MONTH($W26)=MONTH(AF$1),NETWORKDAYS.INTL($V26,$W26,11,fériés!$D$4:$D$14),NETWORKDAYS.INTL($V26,AF$2,11,fériés!$D$4:$D$14)),IF(AND(MONTH($V26)&lt;MONTH(AF$1),MONTH($W26)&gt;MONTH(AF$2)),NETWORKDAYS.INTL(AF$1,AF$2,11,fériés!$D$4:$D$14),IF(MONTH($W26)=MONTH(AF$1),NETWORKDAYS.INTL(AF$1,$W26,11,fériés!$D$4:$D$14),0))))),0)&gt;NETWORKDAYS.INTL(AF$1,AF$2,11,fériés!$D$4:$D$14),NETWORKDAYS.INTL(AF$1,AF$2,11,fériés!$D$4:$D$14),IF(OR(YEAR($V26)=YEAR(AF$1),YEAR($W26)=YEAR(AF$1)),IF($C26="",0,IF($U26="Z",-IF(MONTH($V26)=MONTH(AF$1),IF(MONTH($W26)=MONTH(AF$1),NETWORKDAYS.INTL($V26,$W26,11,fériés!$D$4:$D$14),NETWORKDAYS.INTL($V26,AF$2,11,fériés!$D$4:$D$14)),IF(AND(MONTH($V26)&lt;MONTH(AF$1),MONTH($W26)&gt;MONTH(AF$2)),NETWORKDAYS.INTL(AF$1,AF$2,11,fériés!$D$4:$D$14),IF(MONTH($W26)=MONTH(AF$1),NETWORKDAYS.INTL(AF$1,$W26,11,fériés!$D$4:$D$14),0))),IF(MONTH($V26)=MONTH(AF$1),IF(MONTH($W26)=MONTH(AF$1),NETWORKDAYS.INTL($V26,$W26,11,fériés!$D$4:$D$14),NETWORKDAYS.INTL($V26,AF$2,11,fériés!$D$4:$D$14)),IF(AND(MONTH($V26)&lt;MONTH(AF$1),MONTH($W26)&gt;MONTH(AF$2)),NETWORKDAYS.INTL(AF$1,AF$2,11,fériés!$D$4:$D$14),IF(MONTH($W26)=MONTH(AF$1),NETWORKDAYS.INTL(AF$1,$W26,11,fériés!$D$4:$D$14),0))))),0)),0)</f>
        <v>12</v>
      </c>
      <c r="AG26">
        <f>IFERROR(IF(IF(OR(YEAR($V26)=YEAR(AG$1),YEAR($W26)=YEAR(AG$1)),IF($C26="",0,IF($U26="Z",-IF(MONTH($V26)=MONTH(AG$1),IF(MONTH($W26)=MONTH(AG$1),NETWORKDAYS.INTL($V26,$W26,11,fériés!$D$4:$D$14),NETWORKDAYS.INTL($V26,AG$2,11,fériés!$D$4:$D$14)),IF(AND(MONTH($V26)&lt;MONTH(AG$1),MONTH($W26)&gt;MONTH(AG$2)),NETWORKDAYS.INTL(AG$1,AG$2,11,fériés!$D$4:$D$14),IF(MONTH($W26)=MONTH(AG$1),NETWORKDAYS.INTL(AG$1,$W26,11,fériés!$D$4:$D$14),0))),IF(MONTH($V26)=MONTH(AG$1),IF(MONTH($W26)=MONTH(AG$1),NETWORKDAYS.INTL($V26,$W26,11,fériés!$D$4:$D$14),NETWORKDAYS.INTL($V26,AG$2,11,fériés!$D$4:$D$14)),IF(AND(MONTH($V26)&lt;MONTH(AG$1),MONTH($W26)&gt;MONTH(AG$2)),NETWORKDAYS.INTL(AG$1,AG$2,11,fériés!$D$4:$D$14),IF(MONTH($W26)=MONTH(AG$1),NETWORKDAYS.INTL(AG$1,$W26,11,fériés!$D$4:$D$14),0))))),0)&gt;NETWORKDAYS.INTL(AG$1,AG$2,11,fériés!$D$4:$D$14),NETWORKDAYS.INTL(AG$1,AG$2,11,fériés!$D$4:$D$14),IF(OR(YEAR($V26)=YEAR(AG$1),YEAR($W26)=YEAR(AG$1)),IF($C26="",0,IF($U26="Z",-IF(MONTH($V26)=MONTH(AG$1),IF(MONTH($W26)=MONTH(AG$1),NETWORKDAYS.INTL($V26,$W26,11,fériés!$D$4:$D$14),NETWORKDAYS.INTL($V26,AG$2,11,fériés!$D$4:$D$14)),IF(AND(MONTH($V26)&lt;MONTH(AG$1),MONTH($W26)&gt;MONTH(AG$2)),NETWORKDAYS.INTL(AG$1,AG$2,11,fériés!$D$4:$D$14),IF(MONTH($W26)=MONTH(AG$1),NETWORKDAYS.INTL(AG$1,$W26,11,fériés!$D$4:$D$14),0))),IF(MONTH($V26)=MONTH(AG$1),IF(MONTH($W26)=MONTH(AG$1),NETWORKDAYS.INTL($V26,$W26,11,fériés!$D$4:$D$14),NETWORKDAYS.INTL($V26,AG$2,11,fériés!$D$4:$D$14)),IF(AND(MONTH($V26)&lt;MONTH(AG$1),MONTH($W26)&gt;MONTH(AG$2)),NETWORKDAYS.INTL(AG$1,AG$2,11,fériés!$D$4:$D$14),IF(MONTH($W26)=MONTH(AG$1),NETWORKDAYS.INTL(AG$1,$W26,11,fériés!$D$4:$D$14),0))))),0)),0)</f>
        <v>6</v>
      </c>
      <c r="AH26">
        <f>IFERROR(IF(IF(OR(YEAR($V26)=YEAR(AH$1),YEAR($W26)=YEAR(AH$1)),IF($C26="",0,IF($U26="Z",-IF(MONTH($V26)=MONTH(AH$1),IF(MONTH($W26)=MONTH(AH$1),NETWORKDAYS.INTL($V26,$W26,11,fériés!$D$4:$D$14),NETWORKDAYS.INTL($V26,AH$2,11,fériés!$D$4:$D$14)),IF(AND(MONTH($V26)&lt;MONTH(AH$1),MONTH($W26)&gt;MONTH(AH$2)),NETWORKDAYS.INTL(AH$1,AH$2,11,fériés!$D$4:$D$14),IF(MONTH($W26)=MONTH(AH$1),NETWORKDAYS.INTL(AH$1,$W26,11,fériés!$D$4:$D$14),0))),IF(MONTH($V26)=MONTH(AH$1),IF(MONTH($W26)=MONTH(AH$1),NETWORKDAYS.INTL($V26,$W26,11,fériés!$D$4:$D$14),NETWORKDAYS.INTL($V26,AH$2,11,fériés!$D$4:$D$14)),IF(AND(MONTH($V26)&lt;MONTH(AH$1),MONTH($W26)&gt;MONTH(AH$2)),NETWORKDAYS.INTL(AH$1,AH$2,11,fériés!$D$4:$D$14),IF(MONTH($W26)=MONTH(AH$1),NETWORKDAYS.INTL(AH$1,$W26,11,fériés!$D$4:$D$14),0))))),0)&gt;NETWORKDAYS.INTL(AH$1,AH$2,11,fériés!$D$4:$D$14),NETWORKDAYS.INTL(AH$1,AH$2,11,fériés!$D$4:$D$14),IF(OR(YEAR($V26)=YEAR(AH$1),YEAR($W26)=YEAR(AH$1)),IF($C26="",0,IF($U26="Z",-IF(MONTH($V26)=MONTH(AH$1),IF(MONTH($W26)=MONTH(AH$1),NETWORKDAYS.INTL($V26,$W26,11,fériés!$D$4:$D$14),NETWORKDAYS.INTL($V26,AH$2,11,fériés!$D$4:$D$14)),IF(AND(MONTH($V26)&lt;MONTH(AH$1),MONTH($W26)&gt;MONTH(AH$2)),NETWORKDAYS.INTL(AH$1,AH$2,11,fériés!$D$4:$D$14),IF(MONTH($W26)=MONTH(AH$1),NETWORKDAYS.INTL(AH$1,$W26,11,fériés!$D$4:$D$14),0))),IF(MONTH($V26)=MONTH(AH$1),IF(MONTH($W26)=MONTH(AH$1),NETWORKDAYS.INTL($V26,$W26,11,fériés!$D$4:$D$14),NETWORKDAYS.INTL($V26,AH$2,11,fériés!$D$4:$D$14)),IF(AND(MONTH($V26)&lt;MONTH(AH$1),MONTH($W26)&gt;MONTH(AH$2)),NETWORKDAYS.INTL(AH$1,AH$2,11,fériés!$D$4:$D$14),IF(MONTH($W26)=MONTH(AH$1),NETWORKDAYS.INTL(AH$1,$W26,11,fériés!$D$4:$D$14),0))))),0)),0)</f>
        <v>0</v>
      </c>
      <c r="AI26">
        <f>IFERROR(IF(IF(OR(YEAR($V26)=YEAR(AI$1),YEAR($W26)=YEAR(AI$1)),IF($C26="",0,IF($U26="Z",-IF(MONTH($V26)=MONTH(AI$1),IF(MONTH($W26)=MONTH(AI$1),NETWORKDAYS.INTL($V26,$W26,11,fériés!$D$4:$D$14),NETWORKDAYS.INTL($V26,AI$2,11,fériés!$D$4:$D$14)),IF(AND(MONTH($V26)&lt;MONTH(AI$1),MONTH($W26)&gt;MONTH(AI$2)),NETWORKDAYS.INTL(AI$1,AI$2,11,fériés!$D$4:$D$14),IF(MONTH($W26)=MONTH(AI$1),NETWORKDAYS.INTL(AI$1,$W26,11,fériés!$D$4:$D$14),0))),IF(MONTH($V26)=MONTH(AI$1),IF(MONTH($W26)=MONTH(AI$1),NETWORKDAYS.INTL($V26,$W26,11,fériés!$D$4:$D$14),NETWORKDAYS.INTL($V26,AI$2,11,fériés!$D$4:$D$14)),IF(AND(MONTH($V26)&lt;MONTH(AI$1),MONTH($W26)&gt;MONTH(AI$2)),NETWORKDAYS.INTL(AI$1,AI$2,11,fériés!$D$4:$D$14),IF(MONTH($W26)=MONTH(AI$1),NETWORKDAYS.INTL(AI$1,$W26,11,fériés!$D$4:$D$14),0))))),0)&gt;NETWORKDAYS.INTL(AI$1,AI$2,11,fériés!$D$4:$D$14),NETWORKDAYS.INTL(AI$1,AI$2,11,fériés!$D$4:$D$14),IF(OR(YEAR($V26)=YEAR(AI$1),YEAR($W26)=YEAR(AI$1)),IF($C26="",0,IF($U26="Z",-IF(MONTH($V26)=MONTH(AI$1),IF(MONTH($W26)=MONTH(AI$1),NETWORKDAYS.INTL($V26,$W26,11,fériés!$D$4:$D$14),NETWORKDAYS.INTL($V26,AI$2,11,fériés!$D$4:$D$14)),IF(AND(MONTH($V26)&lt;MONTH(AI$1),MONTH($W26)&gt;MONTH(AI$2)),NETWORKDAYS.INTL(AI$1,AI$2,11,fériés!$D$4:$D$14),IF(MONTH($W26)=MONTH(AI$1),NETWORKDAYS.INTL(AI$1,$W26,11,fériés!$D$4:$D$14),0))),IF(MONTH($V26)=MONTH(AI$1),IF(MONTH($W26)=MONTH(AI$1),NETWORKDAYS.INTL($V26,$W26,11,fériés!$D$4:$D$14),NETWORKDAYS.INTL($V26,AI$2,11,fériés!$D$4:$D$14)),IF(AND(MONTH($V26)&lt;MONTH(AI$1),MONTH($W26)&gt;MONTH(AI$2)),NETWORKDAYS.INTL(AI$1,AI$2,11,fériés!$D$4:$D$14),IF(MONTH($W26)=MONTH(AI$1),NETWORKDAYS.INTL(AI$1,$W26,11,fériés!$D$4:$D$14),0))))),0)),0)</f>
        <v>0</v>
      </c>
      <c r="AJ26">
        <f>IFERROR(IF(IF(OR(YEAR($V26)=YEAR(AJ$1),YEAR($W26)=YEAR(AJ$1)),IF($C26="",0,IF($U26="Z",-IF(MONTH($V26)=MONTH(AJ$1),IF(MONTH($W26)=MONTH(AJ$1),NETWORKDAYS.INTL($V26,$W26,11,fériés!$D$4:$D$14),NETWORKDAYS.INTL($V26,AJ$2,11,fériés!$D$4:$D$14)),IF(AND(MONTH($V26)&lt;MONTH(AJ$1),MONTH($W26)&gt;MONTH(AJ$2)),NETWORKDAYS.INTL(AJ$1,AJ$2,11,fériés!$D$4:$D$14),IF(MONTH($W26)=MONTH(AJ$1),NETWORKDAYS.INTL(AJ$1,$W26,11,fériés!$D$4:$D$14),0))),IF(MONTH($V26)=MONTH(AJ$1),IF(MONTH($W26)=MONTH(AJ$1),NETWORKDAYS.INTL($V26,$W26,11,fériés!$D$4:$D$14),NETWORKDAYS.INTL($V26,AJ$2,11,fériés!$D$4:$D$14)),IF(AND(MONTH($V26)&lt;MONTH(AJ$1),MONTH($W26)&gt;MONTH(AJ$2)),NETWORKDAYS.INTL(AJ$1,AJ$2,11,fériés!$D$4:$D$14),IF(MONTH($W26)=MONTH(AJ$1),NETWORKDAYS.INTL(AJ$1,$W26,11,fériés!$D$4:$D$14),0))))),0)&gt;NETWORKDAYS.INTL(AJ$1,AJ$2,11,fériés!$D$4:$D$14),NETWORKDAYS.INTL(AJ$1,AJ$2,11,fériés!$D$4:$D$14),IF(OR(YEAR($V26)=YEAR(AJ$1),YEAR($W26)=YEAR(AJ$1)),IF($C26="",0,IF($U26="Z",-IF(MONTH($V26)=MONTH(AJ$1),IF(MONTH($W26)=MONTH(AJ$1),NETWORKDAYS.INTL($V26,$W26,11,fériés!$D$4:$D$14),NETWORKDAYS.INTL($V26,AJ$2,11,fériés!$D$4:$D$14)),IF(AND(MONTH($V26)&lt;MONTH(AJ$1),MONTH($W26)&gt;MONTH(AJ$2)),NETWORKDAYS.INTL(AJ$1,AJ$2,11,fériés!$D$4:$D$14),IF(MONTH($W26)=MONTH(AJ$1),NETWORKDAYS.INTL(AJ$1,$W26,11,fériés!$D$4:$D$14),0))),IF(MONTH($V26)=MONTH(AJ$1),IF(MONTH($W26)=MONTH(AJ$1),NETWORKDAYS.INTL($V26,$W26,11,fériés!$D$4:$D$14),NETWORKDAYS.INTL($V26,AJ$2,11,fériés!$D$4:$D$14)),IF(AND(MONTH($V26)&lt;MONTH(AJ$1),MONTH($W26)&gt;MONTH(AJ$2)),NETWORKDAYS.INTL(AJ$1,AJ$2,11,fériés!$D$4:$D$14),IF(MONTH($W26)=MONTH(AJ$1),NETWORKDAYS.INTL(AJ$1,$W26,11,fériés!$D$4:$D$14),0))))),0)),0)</f>
        <v>0</v>
      </c>
      <c r="AK26">
        <f>IFERROR(IF(IF(OR(YEAR($V26)=YEAR(AK$1),YEAR($W26)=YEAR(AK$1)),IF($C26="",0,IF($U26="Z",-IF(MONTH($V26)=MONTH(AK$1),IF(MONTH($W26)=MONTH(AK$1),NETWORKDAYS.INTL($V26,$W26,11,fériés!$D$4:$D$14),NETWORKDAYS.INTL($V26,AK$2,11,fériés!$D$4:$D$14)),IF(AND(MONTH($V26)&lt;MONTH(AK$1),MONTH($W26)&gt;MONTH(AK$2)),NETWORKDAYS.INTL(AK$1,AK$2,11,fériés!$D$4:$D$14),IF(MONTH($W26)=MONTH(AK$1),NETWORKDAYS.INTL(AK$1,$W26,11,fériés!$D$4:$D$14),0))),IF(MONTH($V26)=MONTH(AK$1),IF(MONTH($W26)=MONTH(AK$1),NETWORKDAYS.INTL($V26,$W26,11,fériés!$D$4:$D$14),NETWORKDAYS.INTL($V26,AK$2,11,fériés!$D$4:$D$14)),IF(AND(MONTH($V26)&lt;MONTH(AK$1),MONTH($W26)&gt;MONTH(AK$2)),NETWORKDAYS.INTL(AK$1,AK$2,11,fériés!$D$4:$D$14),IF(MONTH($W26)=MONTH(AK$1),NETWORKDAYS.INTL(AK$1,$W26,11,fériés!$D$4:$D$14),0))))),0)&gt;NETWORKDAYS.INTL(AK$1,AK$2,11,fériés!$D$4:$D$14),NETWORKDAYS.INTL(AK$1,AK$2,11,fériés!$D$4:$D$14),IF(OR(YEAR($V26)=YEAR(AK$1),YEAR($W26)=YEAR(AK$1)),IF($C26="",0,IF($U26="Z",-IF(MONTH($V26)=MONTH(AK$1),IF(MONTH($W26)=MONTH(AK$1),NETWORKDAYS.INTL($V26,$W26,11,fériés!$D$4:$D$14),NETWORKDAYS.INTL($V26,AK$2,11,fériés!$D$4:$D$14)),IF(AND(MONTH($V26)&lt;MONTH(AK$1),MONTH($W26)&gt;MONTH(AK$2)),NETWORKDAYS.INTL(AK$1,AK$2,11,fériés!$D$4:$D$14),IF(MONTH($W26)=MONTH(AK$1),NETWORKDAYS.INTL(AK$1,$W26,11,fériés!$D$4:$D$14),0))),IF(MONTH($V26)=MONTH(AK$1),IF(MONTH($W26)=MONTH(AK$1),NETWORKDAYS.INTL($V26,$W26,11,fériés!$D$4:$D$14),NETWORKDAYS.INTL($V26,AK$2,11,fériés!$D$4:$D$14)),IF(AND(MONTH($V26)&lt;MONTH(AK$1),MONTH($W26)&gt;MONTH(AK$2)),NETWORKDAYS.INTL(AK$1,AK$2,11,fériés!$D$4:$D$14),IF(MONTH($W26)=MONTH(AK$1),NETWORKDAYS.INTL(AK$1,$W26,11,fériés!$D$4:$D$14),0))))),0)),0)</f>
        <v>0</v>
      </c>
      <c r="AL26">
        <f>IFERROR(IF(IF(OR(YEAR($V26)=YEAR(AL$1),YEAR($W26)=YEAR(AL$1)),IF($C26="",0,IF($U26="Z",-IF(MONTH($V26)=MONTH(AL$1),IF(MONTH($W26)=MONTH(AL$1),NETWORKDAYS.INTL($V26,$W26,11,fériés!$D$4:$D$14),NETWORKDAYS.INTL($V26,AL$2,11,fériés!$D$4:$D$14)),IF(AND(MONTH($V26)&lt;MONTH(AL$1),MONTH($W26)&gt;MONTH(AL$2)),NETWORKDAYS.INTL(AL$1,AL$2,11,fériés!$D$4:$D$14),IF(MONTH($W26)=MONTH(AL$1),NETWORKDAYS.INTL(AL$1,$W26,11,fériés!$D$4:$D$14),0))),IF(MONTH($V26)=MONTH(AL$1),IF(MONTH($W26)=MONTH(AL$1),NETWORKDAYS.INTL($V26,$W26,11,fériés!$D$4:$D$14),NETWORKDAYS.INTL($V26,AL$2,11,fériés!$D$4:$D$14)),IF(AND(MONTH($V26)&lt;MONTH(AL$1),MONTH($W26)&gt;MONTH(AL$2)),NETWORKDAYS.INTL(AL$1,AL$2,11,fériés!$D$4:$D$14),IF(MONTH($W26)=MONTH(AL$1),NETWORKDAYS.INTL(AL$1,$W26,11,fériés!$D$4:$D$14),0))))),0)&gt;NETWORKDAYS.INTL(AL$1,AL$2,11,fériés!$D$4:$D$14),NETWORKDAYS.INTL(AL$1,AL$2,11,fériés!$D$4:$D$14),IF(OR(YEAR($V26)=YEAR(AL$1),YEAR($W26)=YEAR(AL$1)),IF($C26="",0,IF($U26="Z",-IF(MONTH($V26)=MONTH(AL$1),IF(MONTH($W26)=MONTH(AL$1),NETWORKDAYS.INTL($V26,$W26,11,fériés!$D$4:$D$14),NETWORKDAYS.INTL($V26,AL$2,11,fériés!$D$4:$D$14)),IF(AND(MONTH($V26)&lt;MONTH(AL$1),MONTH($W26)&gt;MONTH(AL$2)),NETWORKDAYS.INTL(AL$1,AL$2,11,fériés!$D$4:$D$14),IF(MONTH($W26)=MONTH(AL$1),NETWORKDAYS.INTL(AL$1,$W26,11,fériés!$D$4:$D$14),0))),IF(MONTH($V26)=MONTH(AL$1),IF(MONTH($W26)=MONTH(AL$1),NETWORKDAYS.INTL($V26,$W26,11,fériés!$D$4:$D$14),NETWORKDAYS.INTL($V26,AL$2,11,fériés!$D$4:$D$14)),IF(AND(MONTH($V26)&lt;MONTH(AL$1),MONTH($W26)&gt;MONTH(AL$2)),NETWORKDAYS.INTL(AL$1,AL$2,11,fériés!$D$4:$D$14),IF(MONTH($W26)=MONTH(AL$1),NETWORKDAYS.INTL(AL$1,$W26,11,fériés!$D$4:$D$14),0))))),0)),0)</f>
        <v>0</v>
      </c>
      <c r="AM26">
        <f>IFERROR(IF(IF(OR(YEAR($V26)=YEAR(AM$1),YEAR($W26)=YEAR(AM$1)),IF($C26="",0,IF($U26="Z",-IF(MONTH($V26)=MONTH(AM$1),IF(MONTH($W26)=MONTH(AM$1),NETWORKDAYS.INTL($V26,$W26,11,fériés!$D$4:$D$14),NETWORKDAYS.INTL($V26,AM$2,11,fériés!$D$4:$D$14)),IF(AND(MONTH($V26)&lt;MONTH(AM$1),MONTH($W26)&gt;MONTH(AM$2)),NETWORKDAYS.INTL(AM$1,AM$2,11,fériés!$D$4:$D$14),IF(MONTH($W26)=MONTH(AM$1),NETWORKDAYS.INTL(AM$1,$W26,11,fériés!$D$4:$D$14),0))),IF(MONTH($V26)=MONTH(AM$1),IF(MONTH($W26)=MONTH(AM$1),NETWORKDAYS.INTL($V26,$W26,11,fériés!$D$4:$D$14),NETWORKDAYS.INTL($V26,AM$2,11,fériés!$D$4:$D$14)),IF(AND(MONTH($V26)&lt;MONTH(AM$1),MONTH($W26)&gt;MONTH(AM$2)),NETWORKDAYS.INTL(AM$1,AM$2,11,fériés!$D$4:$D$14),IF(MONTH($W26)=MONTH(AM$1),NETWORKDAYS.INTL(AM$1,$W26,11,fériés!$D$4:$D$14),0))))),0)&gt;NETWORKDAYS.INTL(AM$1,AM$2,11,fériés!$D$4:$D$14),NETWORKDAYS.INTL(AM$1,AM$2,11,fériés!$D$4:$D$14),IF(OR(YEAR($V26)=YEAR(AM$1),YEAR($W26)=YEAR(AM$1)),IF($C26="",0,IF($U26="Z",-IF(MONTH($V26)=MONTH(AM$1),IF(MONTH($W26)=MONTH(AM$1),NETWORKDAYS.INTL($V26,$W26,11,fériés!$D$4:$D$14),NETWORKDAYS.INTL($V26,AM$2,11,fériés!$D$4:$D$14)),IF(AND(MONTH($V26)&lt;MONTH(AM$1),MONTH($W26)&gt;MONTH(AM$2)),NETWORKDAYS.INTL(AM$1,AM$2,11,fériés!$D$4:$D$14),IF(MONTH($W26)=MONTH(AM$1),NETWORKDAYS.INTL(AM$1,$W26,11,fériés!$D$4:$D$14),0))),IF(MONTH($V26)=MONTH(AM$1),IF(MONTH($W26)=MONTH(AM$1),NETWORKDAYS.INTL($V26,$W26,11,fériés!$D$4:$D$14),NETWORKDAYS.INTL($V26,AM$2,11,fériés!$D$4:$D$14)),IF(AND(MONTH($V26)&lt;MONTH(AM$1),MONTH($W26)&gt;MONTH(AM$2)),NETWORKDAYS.INTL(AM$1,AM$2,11,fériés!$D$4:$D$14),IF(MONTH($W26)=MONTH(AM$1),NETWORKDAYS.INTL(AM$1,$W26,11,fériés!$D$4:$D$14),0))))),0)),0)</f>
        <v>0</v>
      </c>
      <c r="AN26">
        <f>IFERROR(IF(IF(OR(YEAR($V26)=YEAR(AN$1),YEAR($W26)=YEAR(AN$1)),IF($C26="",0,IF($U26="Z",-IF(MONTH($V26)=MONTH(AN$1),IF(MONTH($W26)=MONTH(AN$1),NETWORKDAYS.INTL($V26,$W26,11,fériés!$D$4:$D$14),NETWORKDAYS.INTL($V26,AN$2,11,fériés!$D$4:$D$14)),IF(AND(MONTH($V26)&lt;MONTH(AN$1),MONTH($W26)&gt;MONTH(AN$2)),NETWORKDAYS.INTL(AN$1,AN$2,11,fériés!$D$4:$D$14),IF(MONTH($W26)=MONTH(AN$1),NETWORKDAYS.INTL(AN$1,$W26,11,fériés!$D$4:$D$14),0))),IF(MONTH($V26)=MONTH(AN$1),IF(MONTH($W26)=MONTH(AN$1),NETWORKDAYS.INTL($V26,$W26,11,fériés!$D$4:$D$14),NETWORKDAYS.INTL($V26,AN$2,11,fériés!$D$4:$D$14)),IF(AND(MONTH($V26)&lt;MONTH(AN$1),MONTH($W26)&gt;MONTH(AN$2)),NETWORKDAYS.INTL(AN$1,AN$2,11,fériés!$D$4:$D$14),IF(MONTH($W26)=MONTH(AN$1),NETWORKDAYS.INTL(AN$1,$W26,11,fériés!$D$4:$D$14),0))))),0)&gt;NETWORKDAYS.INTL(AN$1,AN$2,11,fériés!$D$4:$D$14),NETWORKDAYS.INTL(AN$1,AN$2,11,fériés!$D$4:$D$14),IF(OR(YEAR($V26)=YEAR(AN$1),YEAR($W26)=YEAR(AN$1)),IF($C26="",0,IF($U26="Z",-IF(MONTH($V26)=MONTH(AN$1),IF(MONTH($W26)=MONTH(AN$1),NETWORKDAYS.INTL($V26,$W26,11,fériés!$D$4:$D$14),NETWORKDAYS.INTL($V26,AN$2,11,fériés!$D$4:$D$14)),IF(AND(MONTH($V26)&lt;MONTH(AN$1),MONTH($W26)&gt;MONTH(AN$2)),NETWORKDAYS.INTL(AN$1,AN$2,11,fériés!$D$4:$D$14),IF(MONTH($W26)=MONTH(AN$1),NETWORKDAYS.INTL(AN$1,$W26,11,fériés!$D$4:$D$14),0))),IF(MONTH($V26)=MONTH(AN$1),IF(MONTH($W26)=MONTH(AN$1),NETWORKDAYS.INTL($V26,$W26,11,fériés!$D$4:$D$14),NETWORKDAYS.INTL($V26,AN$2,11,fériés!$D$4:$D$14)),IF(AND(MONTH($V26)&lt;MONTH(AN$1),MONTH($W26)&gt;MONTH(AN$2)),NETWORKDAYS.INTL(AN$1,AN$2,11,fériés!$D$4:$D$14),IF(MONTH($W26)=MONTH(AN$1),NETWORKDAYS.INTL(AN$1,$W26,11,fériés!$D$4:$D$14),0))))),0)),0)</f>
        <v>0</v>
      </c>
      <c r="AO26">
        <f>IFERROR(IF(IF(OR(YEAR($V26)=YEAR(AO$1),YEAR($W26)=YEAR(AO$1)),IF($C26="",0,IF($U26="Z",-IF(MONTH($V26)=MONTH(AO$1),IF(MONTH($W26)=MONTH(AO$1),NETWORKDAYS.INTL($V26,$W26,11,fériés!$D$4:$D$14),NETWORKDAYS.INTL($V26,AO$2,11,fériés!$D$4:$D$14)),IF(AND(MONTH($V26)&lt;MONTH(AO$1),MONTH($W26)&gt;MONTH(AO$2)),NETWORKDAYS.INTL(AO$1,AO$2,11,fériés!$D$4:$D$14),IF(MONTH($W26)=MONTH(AO$1),NETWORKDAYS.INTL(AO$1,$W26,11,fériés!$D$4:$D$14),0))),IF(MONTH($V26)=MONTH(AO$1),IF(MONTH($W26)=MONTH(AO$1),NETWORKDAYS.INTL($V26,$W26,11,fériés!$D$4:$D$14),NETWORKDAYS.INTL($V26,AO$2,11,fériés!$D$4:$D$14)),IF(AND(MONTH($V26)&lt;MONTH(AO$1),MONTH($W26)&gt;MONTH(AO$2)),NETWORKDAYS.INTL(AO$1,AO$2,11,fériés!$D$4:$D$14),IF(MONTH($W26)=MONTH(AO$1),NETWORKDAYS.INTL(AO$1,$W26,11,fériés!$D$4:$D$14),0))))),0)&gt;NETWORKDAYS.INTL(AO$1,AO$2,11,fériés!$D$4:$D$14),NETWORKDAYS.INTL(AO$1,AO$2,11,fériés!$D$4:$D$14),IF(OR(YEAR($V26)=YEAR(AO$1),YEAR($W26)=YEAR(AO$1)),IF($C26="",0,IF($U26="Z",-IF(MONTH($V26)=MONTH(AO$1),IF(MONTH($W26)=MONTH(AO$1),NETWORKDAYS.INTL($V26,$W26,11,fériés!$D$4:$D$14),NETWORKDAYS.INTL($V26,AO$2,11,fériés!$D$4:$D$14)),IF(AND(MONTH($V26)&lt;MONTH(AO$1),MONTH($W26)&gt;MONTH(AO$2)),NETWORKDAYS.INTL(AO$1,AO$2,11,fériés!$D$4:$D$14),IF(MONTH($W26)=MONTH(AO$1),NETWORKDAYS.INTL(AO$1,$W26,11,fériés!$D$4:$D$14),0))),IF(MONTH($V26)=MONTH(AO$1),IF(MONTH($W26)=MONTH(AO$1),NETWORKDAYS.INTL($V26,$W26,11,fériés!$D$4:$D$14),NETWORKDAYS.INTL($V26,AO$2,11,fériés!$D$4:$D$14)),IF(AND(MONTH($V26)&lt;MONTH(AO$1),MONTH($W26)&gt;MONTH(AO$2)),NETWORKDAYS.INTL(AO$1,AO$2,11,fériés!$D$4:$D$14),IF(MONTH($W26)=MONTH(AO$1),NETWORKDAYS.INTL(AO$1,$W26,11,fériés!$D$4:$D$14),0))))),0)),0)</f>
        <v>0</v>
      </c>
      <c r="AP26">
        <f>IFERROR(IF(IF(OR(YEAR($V26)=YEAR(AP$1),YEAR($W26)=YEAR(AP$1)),IF($C26="",0,IF($U26="Z",-IF(MONTH($V26)=MONTH(AP$1),IF(MONTH($W26)=MONTH(AP$1),NETWORKDAYS.INTL($V26,$W26,11,fériés!$D$4:$D$14),NETWORKDAYS.INTL($V26,AP$2,11,fériés!$D$4:$D$14)),IF(AND(MONTH($V26)&lt;MONTH(AP$1),MONTH($W26)&gt;MONTH(AP$2)),NETWORKDAYS.INTL(AP$1,AP$2,11,fériés!$D$4:$D$14),IF(MONTH($W26)=MONTH(AP$1),NETWORKDAYS.INTL(AP$1,$W26,11,fériés!$D$4:$D$14),0))),IF(MONTH($V26)=MONTH(AP$1),IF(MONTH($W26)=MONTH(AP$1),NETWORKDAYS.INTL($V26,$W26,11,fériés!$D$4:$D$14),NETWORKDAYS.INTL($V26,AP$2,11,fériés!$D$4:$D$14)),IF(AND(MONTH($V26)&lt;MONTH(AP$1),MONTH($W26)&gt;MONTH(AP$2)),NETWORKDAYS.INTL(AP$1,AP$2,11,fériés!$D$4:$D$14),IF(MONTH($W26)=MONTH(AP$1),NETWORKDAYS.INTL(AP$1,$W26,11,fériés!$D$4:$D$14),0))))),0)&gt;NETWORKDAYS.INTL(AP$1,AP$2,11,fériés!$D$4:$D$14),NETWORKDAYS.INTL(AP$1,AP$2,11,fériés!$D$4:$D$14),IF(OR(YEAR($V26)=YEAR(AP$1),YEAR($W26)=YEAR(AP$1)),IF($C26="",0,IF($U26="Z",-IF(MONTH($V26)=MONTH(AP$1),IF(MONTH($W26)=MONTH(AP$1),NETWORKDAYS.INTL($V26,$W26,11,fériés!$D$4:$D$14),NETWORKDAYS.INTL($V26,AP$2,11,fériés!$D$4:$D$14)),IF(AND(MONTH($V26)&lt;MONTH(AP$1),MONTH($W26)&gt;MONTH(AP$2)),NETWORKDAYS.INTL(AP$1,AP$2,11,fériés!$D$4:$D$14),IF(MONTH($W26)=MONTH(AP$1),NETWORKDAYS.INTL(AP$1,$W26,11,fériés!$D$4:$D$14),0))),IF(MONTH($V26)=MONTH(AP$1),IF(MONTH($W26)=MONTH(AP$1),NETWORKDAYS.INTL($V26,$W26,11,fériés!$D$4:$D$14),NETWORKDAYS.INTL($V26,AP$2,11,fériés!$D$4:$D$14)),IF(AND(MONTH($V26)&lt;MONTH(AP$1),MONTH($W26)&gt;MONTH(AP$2)),NETWORKDAYS.INTL(AP$1,AP$2,11,fériés!$D$4:$D$14),IF(MONTH($W26)=MONTH(AP$1),NETWORKDAYS.INTL(AP$1,$W26,11,fériés!$D$4:$D$14),0))))),0)),0)</f>
        <v>0</v>
      </c>
      <c r="AQ26">
        <f>IFERROR(IF(IF(OR(YEAR($V26)=YEAR(AQ$1),YEAR($W26)=YEAR(AQ$1)),IF($C26="",0,IF($U26="Z",-IF(MONTH($V26)=MONTH(AQ$1),IF(MONTH($W26)=MONTH(AQ$1),NETWORKDAYS.INTL($V26,$W26,11,fériés!$D$4:$D$14),NETWORKDAYS.INTL($V26,AQ$2,11,fériés!$D$4:$D$14)),IF(AND(MONTH($V26)&lt;MONTH(AQ$1),MONTH($W26)&gt;MONTH(AQ$2)),NETWORKDAYS.INTL(AQ$1,AQ$2,11,fériés!$D$4:$D$14),IF(MONTH($W26)=MONTH(AQ$1),NETWORKDAYS.INTL(AQ$1,$W26,11,fériés!$D$4:$D$14),0))),IF(MONTH($V26)=MONTH(AQ$1),IF(MONTH($W26)=MONTH(AQ$1),NETWORKDAYS.INTL($V26,$W26,11,fériés!$D$4:$D$14),NETWORKDAYS.INTL($V26,AQ$2,11,fériés!$D$4:$D$14)),IF(AND(MONTH($V26)&lt;MONTH(AQ$1),MONTH($W26)&gt;MONTH(AQ$2)),NETWORKDAYS.INTL(AQ$1,AQ$2,11,fériés!$D$4:$D$14),IF(MONTH($W26)=MONTH(AQ$1),NETWORKDAYS.INTL(AQ$1,$W26,11,fériés!$D$4:$D$14),0))))),0)&gt;NETWORKDAYS.INTL(AQ$1,AQ$2,11,fériés!$D$4:$D$14),NETWORKDAYS.INTL(AQ$1,AQ$2,11,fériés!$D$4:$D$14),IF(OR(YEAR($V26)=YEAR(AQ$1),YEAR($W26)=YEAR(AQ$1)),IF($C26="",0,IF($U26="Z",-IF(MONTH($V26)=MONTH(AQ$1),IF(MONTH($W26)=MONTH(AQ$1),NETWORKDAYS.INTL($V26,$W26,11,fériés!$D$4:$D$14),NETWORKDAYS.INTL($V26,AQ$2,11,fériés!$D$4:$D$14)),IF(AND(MONTH($V26)&lt;MONTH(AQ$1),MONTH($W26)&gt;MONTH(AQ$2)),NETWORKDAYS.INTL(AQ$1,AQ$2,11,fériés!$D$4:$D$14),IF(MONTH($W26)=MONTH(AQ$1),NETWORKDAYS.INTL(AQ$1,$W26,11,fériés!$D$4:$D$14),0))),IF(MONTH($V26)=MONTH(AQ$1),IF(MONTH($W26)=MONTH(AQ$1),NETWORKDAYS.INTL($V26,$W26,11,fériés!$D$4:$D$14),NETWORKDAYS.INTL($V26,AQ$2,11,fériés!$D$4:$D$14)),IF(AND(MONTH($V26)&lt;MONTH(AQ$1),MONTH($W26)&gt;MONTH(AQ$2)),NETWORKDAYS.INTL(AQ$1,AQ$2,11,fériés!$D$4:$D$14),IF(MONTH($W26)=MONTH(AQ$1),NETWORKDAYS.INTL(AQ$1,$W26,11,fériés!$D$4:$D$14),0))))),0)),0)</f>
        <v>0</v>
      </c>
      <c r="AR26">
        <f>IFERROR(IF(IF(OR(YEAR($V26)=YEAR(AR$1),YEAR($W26)=YEAR(AR$1)),IF($C26="",0,IF($U26="Z",-IF(MONTH($V26)=MONTH(AR$1),IF(MONTH($W26)=MONTH(AR$1),NETWORKDAYS.INTL($V26,$W26,11,fériés!$D$4:$D$14),NETWORKDAYS.INTL($V26,AR$2,11,fériés!$D$4:$D$14)),IF(AND(MONTH($V26)&lt;MONTH(AR$1),MONTH($W26)&gt;MONTH(AR$2)),NETWORKDAYS.INTL(AR$1,AR$2,11,fériés!$D$4:$D$14),IF(MONTH($W26)=MONTH(AR$1),NETWORKDAYS.INTL(AR$1,$W26,11,fériés!$D$4:$D$14),0))),IF(MONTH($V26)=MONTH(AR$1),IF(MONTH($W26)=MONTH(AR$1),NETWORKDAYS.INTL($V26,$W26,11,fériés!$D$4:$D$14),NETWORKDAYS.INTL($V26,AR$2,11,fériés!$D$4:$D$14)),IF(AND(MONTH($V26)&lt;MONTH(AR$1),MONTH($W26)&gt;MONTH(AR$2)),NETWORKDAYS.INTL(AR$1,AR$2,11,fériés!$D$4:$D$14),IF(MONTH($W26)=MONTH(AR$1),NETWORKDAYS.INTL(AR$1,$W26,11,fériés!$D$4:$D$14),0))))),0)&gt;NETWORKDAYS.INTL(AR$1,AR$2,11,fériés!$D$4:$D$14),NETWORKDAYS.INTL(AR$1,AR$2,11,fériés!$D$4:$D$14),IF(OR(YEAR($V26)=YEAR(AR$1),YEAR($W26)=YEAR(AR$1)),IF($C26="",0,IF($U26="Z",-IF(MONTH($V26)=MONTH(AR$1),IF(MONTH($W26)=MONTH(AR$1),NETWORKDAYS.INTL($V26,$W26,11,fériés!$D$4:$D$14),NETWORKDAYS.INTL($V26,AR$2,11,fériés!$D$4:$D$14)),IF(AND(MONTH($V26)&lt;MONTH(AR$1),MONTH($W26)&gt;MONTH(AR$2)),NETWORKDAYS.INTL(AR$1,AR$2,11,fériés!$D$4:$D$14),IF(MONTH($W26)=MONTH(AR$1),NETWORKDAYS.INTL(AR$1,$W26,11,fériés!$D$4:$D$14),0))),IF(MONTH($V26)=MONTH(AR$1),IF(MONTH($W26)=MONTH(AR$1),NETWORKDAYS.INTL($V26,$W26,11,fériés!$D$4:$D$14),NETWORKDAYS.INTL($V26,AR$2,11,fériés!$D$4:$D$14)),IF(AND(MONTH($V26)&lt;MONTH(AR$1),MONTH($W26)&gt;MONTH(AR$2)),NETWORKDAYS.INTL(AR$1,AR$2,11,fériés!$D$4:$D$14),IF(MONTH($W26)=MONTH(AR$1),NETWORKDAYS.INTL(AR$1,$W26,11,fériés!$D$4:$D$14),0))))),0)),0)</f>
        <v>0</v>
      </c>
      <c r="AS26">
        <f>IFERROR(IF(IF(OR(YEAR($V26)=YEAR(AS$1),YEAR($W26)=YEAR(AS$1)),IF($C26="",0,IF($U26="Z",-IF(MONTH($V26)=MONTH(AS$1),IF(MONTH($W26)=MONTH(AS$1),NETWORKDAYS.INTL($V26,$W26,11,fériés!$D$4:$D$14),NETWORKDAYS.INTL($V26,AS$2,11,fériés!$D$4:$D$14)),IF(AND(MONTH($V26)&lt;MONTH(AS$1),MONTH($W26)&gt;MONTH(AS$2)),NETWORKDAYS.INTL(AS$1,AS$2,11,fériés!$D$4:$D$14),IF(MONTH($W26)=MONTH(AS$1),NETWORKDAYS.INTL(AS$1,$W26,11,fériés!$D$4:$D$14),0))),IF(MONTH($V26)=MONTH(AS$1),IF(MONTH($W26)=MONTH(AS$1),NETWORKDAYS.INTL($V26,$W26,11,fériés!$D$4:$D$14),NETWORKDAYS.INTL($V26,AS$2,11,fériés!$D$4:$D$14)),IF(AND(MONTH($V26)&lt;MONTH(AS$1),MONTH($W26)&gt;MONTH(AS$2)),NETWORKDAYS.INTL(AS$1,AS$2,11,fériés!$D$4:$D$14),IF(MONTH($W26)=MONTH(AS$1),NETWORKDAYS.INTL(AS$1,$W26,11,fériés!$D$4:$D$14),0))))),0)&gt;NETWORKDAYS.INTL(AS$1,AS$2,11,fériés!$D$4:$D$14),NETWORKDAYS.INTL(AS$1,AS$2,11,fériés!$D$4:$D$14),IF(OR(YEAR($V26)=YEAR(AS$1),YEAR($W26)=YEAR(AS$1)),IF($C26="",0,IF($U26="Z",-IF(MONTH($V26)=MONTH(AS$1),IF(MONTH($W26)=MONTH(AS$1),NETWORKDAYS.INTL($V26,$W26,11,fériés!$D$4:$D$14),NETWORKDAYS.INTL($V26,AS$2,11,fériés!$D$4:$D$14)),IF(AND(MONTH($V26)&lt;MONTH(AS$1),MONTH($W26)&gt;MONTH(AS$2)),NETWORKDAYS.INTL(AS$1,AS$2,11,fériés!$D$4:$D$14),IF(MONTH($W26)=MONTH(AS$1),NETWORKDAYS.INTL(AS$1,$W26,11,fériés!$D$4:$D$14),0))),IF(MONTH($V26)=MONTH(AS$1),IF(MONTH($W26)=MONTH(AS$1),NETWORKDAYS.INTL($V26,$W26,11,fériés!$D$4:$D$14),NETWORKDAYS.INTL($V26,AS$2,11,fériés!$D$4:$D$14)),IF(AND(MONTH($V26)&lt;MONTH(AS$1),MONTH($W26)&gt;MONTH(AS$2)),NETWORKDAYS.INTL(AS$1,AS$2,11,fériés!$D$4:$D$14),IF(MONTH($W26)=MONTH(AS$1),NETWORKDAYS.INTL(AS$1,$W26,11,fériés!$D$4:$D$14),0))))),0)),0)</f>
        <v>0</v>
      </c>
      <c r="AT26">
        <f>IFERROR(IF(IF(OR(YEAR($V26)=YEAR(AT$1),YEAR($W26)=YEAR(AT$1)),IF($C26="",0,IF($U26="Z",-IF(MONTH($V26)=MONTH(AT$1),IF(MONTH($W26)=MONTH(AT$1),NETWORKDAYS.INTL($V26,$W26,11,fériés!$D$4:$D$14),NETWORKDAYS.INTL($V26,AT$2,11,fériés!$D$4:$D$14)),IF(AND(MONTH($V26)&lt;MONTH(AT$1),MONTH($W26)&gt;MONTH(AT$2)),NETWORKDAYS.INTL(AT$1,AT$2,11,fériés!$D$4:$D$14),IF(MONTH($W26)=MONTH(AT$1),NETWORKDAYS.INTL(AT$1,$W26,11,fériés!$D$4:$D$14),0))),IF(MONTH($V26)=MONTH(AT$1),IF(MONTH($W26)=MONTH(AT$1),NETWORKDAYS.INTL($V26,$W26,11,fériés!$D$4:$D$14),NETWORKDAYS.INTL($V26,AT$2,11,fériés!$D$4:$D$14)),IF(AND(MONTH($V26)&lt;MONTH(AT$1),MONTH($W26)&gt;MONTH(AT$2)),NETWORKDAYS.INTL(AT$1,AT$2,11,fériés!$D$4:$D$14),IF(MONTH($W26)=MONTH(AT$1),NETWORKDAYS.INTL(AT$1,$W26,11,fériés!$D$4:$D$14),0))))),0)&gt;NETWORKDAYS.INTL(AT$1,AT$2,11,fériés!$D$4:$D$14),NETWORKDAYS.INTL(AT$1,AT$2,11,fériés!$D$4:$D$14),IF(OR(YEAR($V26)=YEAR(AT$1),YEAR($W26)=YEAR(AT$1)),IF($C26="",0,IF($U26="Z",-IF(MONTH($V26)=MONTH(AT$1),IF(MONTH($W26)=MONTH(AT$1),NETWORKDAYS.INTL($V26,$W26,11,fériés!$D$4:$D$14),NETWORKDAYS.INTL($V26,AT$2,11,fériés!$D$4:$D$14)),IF(AND(MONTH($V26)&lt;MONTH(AT$1),MONTH($W26)&gt;MONTH(AT$2)),NETWORKDAYS.INTL(AT$1,AT$2,11,fériés!$D$4:$D$14),IF(MONTH($W26)=MONTH(AT$1),NETWORKDAYS.INTL(AT$1,$W26,11,fériés!$D$4:$D$14),0))),IF(MONTH($V26)=MONTH(AT$1),IF(MONTH($W26)=MONTH(AT$1),NETWORKDAYS.INTL($V26,$W26,11,fériés!$D$4:$D$14),NETWORKDAYS.INTL($V26,AT$2,11,fériés!$D$4:$D$14)),IF(AND(MONTH($V26)&lt;MONTH(AT$1),MONTH($W26)&gt;MONTH(AT$2)),NETWORKDAYS.INTL(AT$1,AT$2,11,fériés!$D$4:$D$14),IF(MONTH($W26)=MONTH(AT$1),NETWORKDAYS.INTL(AT$1,$W26,11,fériés!$D$4:$D$14),0))))),0)),0)</f>
        <v>0</v>
      </c>
      <c r="AU26">
        <f>IFERROR(IF(IF(OR(YEAR($V26)=YEAR(AU$1),YEAR($W26)=YEAR(AU$1)),IF($C26="",0,IF($U26="Z",-IF(MONTH($V26)=MONTH(AU$1),IF(MONTH($W26)=MONTH(AU$1),NETWORKDAYS.INTL($V26,$W26,11,fériés!$D$4:$D$14),NETWORKDAYS.INTL($V26,AU$2,11,fériés!$D$4:$D$14)),IF(AND(MONTH($V26)&lt;MONTH(AU$1),MONTH($W26)&gt;MONTH(AU$2)),NETWORKDAYS.INTL(AU$1,AU$2,11,fériés!$D$4:$D$14),IF(MONTH($W26)=MONTH(AU$1),NETWORKDAYS.INTL(AU$1,$W26,11,fériés!$D$4:$D$14),0))),IF(MONTH($V26)=MONTH(AU$1),IF(MONTH($W26)=MONTH(AU$1),NETWORKDAYS.INTL($V26,$W26,11,fériés!$D$4:$D$14),NETWORKDAYS.INTL($V26,AU$2,11,fériés!$D$4:$D$14)),IF(AND(MONTH($V26)&lt;MONTH(AU$1),MONTH($W26)&gt;MONTH(AU$2)),NETWORKDAYS.INTL(AU$1,AU$2,11,fériés!$D$4:$D$14),IF(MONTH($W26)=MONTH(AU$1),NETWORKDAYS.INTL(AU$1,$W26,11,fériés!$D$4:$D$14),0))))),0)&gt;NETWORKDAYS.INTL(AU$1,AU$2,11,fériés!$D$4:$D$14),NETWORKDAYS.INTL(AU$1,AU$2,11,fériés!$D$4:$D$14),IF(OR(YEAR($V26)=YEAR(AU$1),YEAR($W26)=YEAR(AU$1)),IF($C26="",0,IF($U26="Z",-IF(MONTH($V26)=MONTH(AU$1),IF(MONTH($W26)=MONTH(AU$1),NETWORKDAYS.INTL($V26,$W26,11,fériés!$D$4:$D$14),NETWORKDAYS.INTL($V26,AU$2,11,fériés!$D$4:$D$14)),IF(AND(MONTH($V26)&lt;MONTH(AU$1),MONTH($W26)&gt;MONTH(AU$2)),NETWORKDAYS.INTL(AU$1,AU$2,11,fériés!$D$4:$D$14),IF(MONTH($W26)=MONTH(AU$1),NETWORKDAYS.INTL(AU$1,$W26,11,fériés!$D$4:$D$14),0))),IF(MONTH($V26)=MONTH(AU$1),IF(MONTH($W26)=MONTH(AU$1),NETWORKDAYS.INTL($V26,$W26,11,fériés!$D$4:$D$14),NETWORKDAYS.INTL($V26,AU$2,11,fériés!$D$4:$D$14)),IF(AND(MONTH($V26)&lt;MONTH(AU$1),MONTH($W26)&gt;MONTH(AU$2)),NETWORKDAYS.INTL(AU$1,AU$2,11,fériés!$D$4:$D$14),IF(MONTH($W26)=MONTH(AU$1),NETWORKDAYS.INTL(AU$1,$W26,11,fériés!$D$4:$D$14),0))))),0)),0)</f>
        <v>0</v>
      </c>
      <c r="AV26">
        <f>IFERROR(IF(IF(OR(YEAR($V26)=YEAR(AV$1),YEAR($W26)=YEAR(AV$1)),IF($C26="",0,IF($U26="Z",-IF(MONTH($V26)=MONTH(AV$1),IF(MONTH($W26)=MONTH(AV$1),NETWORKDAYS.INTL($V26,$W26,11,fériés!$D$4:$D$14),NETWORKDAYS.INTL($V26,AV$2,11,fériés!$D$4:$D$14)),IF(AND(MONTH($V26)&lt;MONTH(AV$1),MONTH($W26)&gt;MONTH(AV$2)),NETWORKDAYS.INTL(AV$1,AV$2,11,fériés!$D$4:$D$14),IF(MONTH($W26)=MONTH(AV$1),NETWORKDAYS.INTL(AV$1,$W26,11,fériés!$D$4:$D$14),0))),IF(MONTH($V26)=MONTH(AV$1),IF(MONTH($W26)=MONTH(AV$1),NETWORKDAYS.INTL($V26,$W26,11,fériés!$D$4:$D$14),NETWORKDAYS.INTL($V26,AV$2,11,fériés!$D$4:$D$14)),IF(AND(MONTH($V26)&lt;MONTH(AV$1),MONTH($W26)&gt;MONTH(AV$2)),NETWORKDAYS.INTL(AV$1,AV$2,11,fériés!$D$4:$D$14),IF(MONTH($W26)=MONTH(AV$1),NETWORKDAYS.INTL(AV$1,$W26,11,fériés!$D$4:$D$14),0))))),0)&gt;NETWORKDAYS.INTL(AV$1,AV$2,11,fériés!$D$4:$D$14),NETWORKDAYS.INTL(AV$1,AV$2,11,fériés!$D$4:$D$14),IF(OR(YEAR($V26)=YEAR(AV$1),YEAR($W26)=YEAR(AV$1)),IF($C26="",0,IF($U26="Z",-IF(MONTH($V26)=MONTH(AV$1),IF(MONTH($W26)=MONTH(AV$1),NETWORKDAYS.INTL($V26,$W26,11,fériés!$D$4:$D$14),NETWORKDAYS.INTL($V26,AV$2,11,fériés!$D$4:$D$14)),IF(AND(MONTH($V26)&lt;MONTH(AV$1),MONTH($W26)&gt;MONTH(AV$2)),NETWORKDAYS.INTL(AV$1,AV$2,11,fériés!$D$4:$D$14),IF(MONTH($W26)=MONTH(AV$1),NETWORKDAYS.INTL(AV$1,$W26,11,fériés!$D$4:$D$14),0))),IF(MONTH($V26)=MONTH(AV$1),IF(MONTH($W26)=MONTH(AV$1),NETWORKDAYS.INTL($V26,$W26,11,fériés!$D$4:$D$14),NETWORKDAYS.INTL($V26,AV$2,11,fériés!$D$4:$D$14)),IF(AND(MONTH($V26)&lt;MONTH(AV$1),MONTH($W26)&gt;MONTH(AV$2)),NETWORKDAYS.INTL(AV$1,AV$2,11,fériés!$D$4:$D$14),IF(MONTH($W26)=MONTH(AV$1),NETWORKDAYS.INTL(AV$1,$W26,11,fériés!$D$4:$D$14),0))))),0)),0)</f>
        <v>0</v>
      </c>
    </row>
    <row r="27" spans="1:48" x14ac:dyDescent="0.2">
      <c r="A27" s="1"/>
      <c r="B27" s="1"/>
      <c r="C27" s="1" t="s">
        <v>69</v>
      </c>
      <c r="D27" s="1" t="s">
        <v>70</v>
      </c>
      <c r="E27" s="2">
        <v>43672.083333333336</v>
      </c>
      <c r="F27" s="2">
        <v>43695.083333333336</v>
      </c>
      <c r="G27" s="1" t="s">
        <v>16</v>
      </c>
      <c r="H27" s="1" t="s">
        <v>36</v>
      </c>
      <c r="I27" s="1" t="s">
        <v>16</v>
      </c>
      <c r="J27" s="1" t="s">
        <v>26</v>
      </c>
      <c r="K27" s="1" t="s">
        <v>26</v>
      </c>
      <c r="L27" s="1" t="s">
        <v>16</v>
      </c>
      <c r="M27" s="20" t="str">
        <f>IFERROR(VLOOKUP(D27,'type d''absences'!$A:$C,3,FALSE),"")</f>
        <v>ATM</v>
      </c>
      <c r="N27">
        <f>IFERROR(VLOOKUP(B27,'[1]CB PRISME'!$A:$N,5,FALSE),0)</f>
        <v>0</v>
      </c>
      <c r="O27">
        <f>IFERROR(VLOOKUP(N27,'Cadre-Non Cadre'!$A:$C,3),0)</f>
        <v>0</v>
      </c>
      <c r="P27">
        <f>IFERROR(VLOOKUP(B27,'[1]CB PRISME'!$A:$N,13,FALSE),0)</f>
        <v>0</v>
      </c>
      <c r="Q27">
        <f t="shared" si="7"/>
        <v>0</v>
      </c>
      <c r="R27">
        <f>IFERROR(VLOOKUP(B27,'[1]CB PRISME'!$A:$N,7,FALSE),0)</f>
        <v>0</v>
      </c>
      <c r="S27">
        <f>+VLOOKUP(B27,[2]FTP!$A:AL,23,FALSE)</f>
        <v>0</v>
      </c>
      <c r="T27">
        <f t="shared" si="8"/>
        <v>0</v>
      </c>
      <c r="U27" s="5" t="str">
        <f t="shared" si="9"/>
        <v>M</v>
      </c>
      <c r="V27" s="2">
        <f t="shared" si="10"/>
        <v>43672.083333333336</v>
      </c>
      <c r="W27" s="2">
        <f t="shared" si="11"/>
        <v>43695.083333333336</v>
      </c>
      <c r="X27" s="33">
        <f>NETWORKDAYS.INTL(V27,W27,11,fériés!$C$4:$J$16)</f>
        <v>19</v>
      </c>
      <c r="Y27">
        <f>IFERROR(IF(IF(OR(YEAR($V27)=YEAR(Y$1),YEAR($W27)=YEAR(Y$1)),IF($C27="",0,IF($U27="Z",-IF(MONTH($V27)=MONTH(Y$1),IF(MONTH($W27)=MONTH(Y$1),NETWORKDAYS.INTL($V27,$W27,11,fériés!$D$4:$D$14),NETWORKDAYS.INTL($V27,Y$2,11,fériés!$D$4:$D$14)),IF(AND(MONTH($V27)&lt;MONTH(Y$1),MONTH($W27)&gt;MONTH(Y$2)),NETWORKDAYS.INTL(Y$1,Y$2,11,fériés!$D$4:$D$14),IF(MONTH($W27)=MONTH(Y$1),NETWORKDAYS.INTL(Y$1,$W27,11,fériés!$D$4:$D$14),0))),IF(MONTH($V27)=MONTH(Y$1),IF(MONTH($W27)=MONTH(Y$1),NETWORKDAYS.INTL($V27,$W27,11,fériés!$D$4:$D$14),NETWORKDAYS.INTL($V27,Y$2,11,fériés!$D$4:$D$14)),IF(AND(MONTH($V27)&lt;MONTH(Y$1),MONTH($W27)&gt;MONTH(Y$2)),NETWORKDAYS.INTL(Y$1,Y$2,11,fériés!$D$4:$D$14),IF(MONTH($W27)=MONTH(Y$1),NETWORKDAYS.INTL(Y$1,$W27,11,fériés!$D$4:$D$14),0))))),0)&gt;NETWORKDAYS.INTL(Y$1,Y$2,11,fériés!$D$4:$D$14),NETWORKDAYS.INTL(Y$1,Y$2,11,fériés!$D$4:$D$14),IF(OR(YEAR($V27)=YEAR(Y$1),YEAR($W27)=YEAR(Y$1)),IF($C27="",0,IF($U27="Z",-IF(MONTH($V27)=MONTH(Y$1),IF(MONTH($W27)=MONTH(Y$1),NETWORKDAYS.INTL($V27,$W27,11,fériés!$D$4:$D$14),NETWORKDAYS.INTL($V27,Y$2,11,fériés!$D$4:$D$14)),IF(AND(MONTH($V27)&lt;MONTH(Y$1),MONTH($W27)&gt;MONTH(Y$2)),NETWORKDAYS.INTL(Y$1,Y$2,11,fériés!$D$4:$D$14),IF(MONTH($W27)=MONTH(Y$1),NETWORKDAYS.INTL(Y$1,$W27,11,fériés!$D$4:$D$14),0))),IF(MONTH($V27)=MONTH(Y$1),IF(MONTH($W27)=MONTH(Y$1),NETWORKDAYS.INTL($V27,$W27,11,fériés!$D$4:$D$14),NETWORKDAYS.INTL($V27,Y$2,11,fériés!$D$4:$D$14)),IF(AND(MONTH($V27)&lt;MONTH(Y$1),MONTH($W27)&gt;MONTH(Y$2)),NETWORKDAYS.INTL(Y$1,Y$2,11,fériés!$D$4:$D$14),IF(MONTH($W27)=MONTH(Y$1),NETWORKDAYS.INTL(Y$1,$W27,11,fériés!$D$4:$D$14),0))))),0)),0)</f>
        <v>0</v>
      </c>
      <c r="Z27">
        <f>IFERROR(IF(IF(OR(YEAR($V27)=YEAR(Z$1),YEAR($W27)=YEAR(Z$1)),IF($C27="",0,IF($U27="Z",-IF(MONTH($V27)=MONTH(Z$1),IF(MONTH($W27)=MONTH(Z$1),NETWORKDAYS.INTL($V27,$W27,11,fériés!$D$4:$D$14),NETWORKDAYS.INTL($V27,Z$2,11,fériés!$D$4:$D$14)),IF(AND(MONTH($V27)&lt;MONTH(Z$1),MONTH($W27)&gt;MONTH(Z$2)),NETWORKDAYS.INTL(Z$1,Z$2,11,fériés!$D$4:$D$14),IF(MONTH($W27)=MONTH(Z$1),NETWORKDAYS.INTL(Z$1,$W27,11,fériés!$D$4:$D$14),0))),IF(MONTH($V27)=MONTH(Z$1),IF(MONTH($W27)=MONTH(Z$1),NETWORKDAYS.INTL($V27,$W27,11,fériés!$D$4:$D$14),NETWORKDAYS.INTL($V27,Z$2,11,fériés!$D$4:$D$14)),IF(AND(MONTH($V27)&lt;MONTH(Z$1),MONTH($W27)&gt;MONTH(Z$2)),NETWORKDAYS.INTL(Z$1,Z$2,11,fériés!$D$4:$D$14),IF(MONTH($W27)=MONTH(Z$1),NETWORKDAYS.INTL(Z$1,$W27,11,fériés!$D$4:$D$14),0))))),0)&gt;NETWORKDAYS.INTL(Z$1,Z$2,11,fériés!$D$4:$D$14),NETWORKDAYS.INTL(Z$1,Z$2,11,fériés!$D$4:$D$14),IF(OR(YEAR($V27)=YEAR(Z$1),YEAR($W27)=YEAR(Z$1)),IF($C27="",0,IF($U27="Z",-IF(MONTH($V27)=MONTH(Z$1),IF(MONTH($W27)=MONTH(Z$1),NETWORKDAYS.INTL($V27,$W27,11,fériés!$D$4:$D$14),NETWORKDAYS.INTL($V27,Z$2,11,fériés!$D$4:$D$14)),IF(AND(MONTH($V27)&lt;MONTH(Z$1),MONTH($W27)&gt;MONTH(Z$2)),NETWORKDAYS.INTL(Z$1,Z$2,11,fériés!$D$4:$D$14),IF(MONTH($W27)=MONTH(Z$1),NETWORKDAYS.INTL(Z$1,$W27,11,fériés!$D$4:$D$14),0))),IF(MONTH($V27)=MONTH(Z$1),IF(MONTH($W27)=MONTH(Z$1),NETWORKDAYS.INTL($V27,$W27,11,fériés!$D$4:$D$14),NETWORKDAYS.INTL($V27,Z$2,11,fériés!$D$4:$D$14)),IF(AND(MONTH($V27)&lt;MONTH(Z$1),MONTH($W27)&gt;MONTH(Z$2)),NETWORKDAYS.INTL(Z$1,Z$2,11,fériés!$D$4:$D$14),IF(MONTH($W27)=MONTH(Z$1),NETWORKDAYS.INTL(Z$1,$W27,11,fériés!$D$4:$D$14),0))))),0)),0)</f>
        <v>0</v>
      </c>
      <c r="AA27">
        <f>IFERROR(IF(IF(OR(YEAR($V27)=YEAR(AA$1),YEAR($W27)=YEAR(AA$1)),IF($C27="",0,IF($U27="Z",-IF(MONTH($V27)=MONTH(AA$1),IF(MONTH($W27)=MONTH(AA$1),NETWORKDAYS.INTL($V27,$W27,11,fériés!$D$4:$D$14),NETWORKDAYS.INTL($V27,AA$2,11,fériés!$D$4:$D$14)),IF(AND(MONTH($V27)&lt;MONTH(AA$1),MONTH($W27)&gt;MONTH(AA$2)),NETWORKDAYS.INTL(AA$1,AA$2,11,fériés!$D$4:$D$14),IF(MONTH($W27)=MONTH(AA$1),NETWORKDAYS.INTL(AA$1,$W27,11,fériés!$D$4:$D$14),0))),IF(MONTH($V27)=MONTH(AA$1),IF(MONTH($W27)=MONTH(AA$1),NETWORKDAYS.INTL($V27,$W27,11,fériés!$D$4:$D$14),NETWORKDAYS.INTL($V27,AA$2,11,fériés!$D$4:$D$14)),IF(AND(MONTH($V27)&lt;MONTH(AA$1),MONTH($W27)&gt;MONTH(AA$2)),NETWORKDAYS.INTL(AA$1,AA$2,11,fériés!$D$4:$D$14),IF(MONTH($W27)=MONTH(AA$1),NETWORKDAYS.INTL(AA$1,$W27,11,fériés!$D$4:$D$14),0))))),0)&gt;NETWORKDAYS.INTL(AA$1,AA$2,11,fériés!$D$4:$D$14),NETWORKDAYS.INTL(AA$1,AA$2,11,fériés!$D$4:$D$14),IF(OR(YEAR($V27)=YEAR(AA$1),YEAR($W27)=YEAR(AA$1)),IF($C27="",0,IF($U27="Z",-IF(MONTH($V27)=MONTH(AA$1),IF(MONTH($W27)=MONTH(AA$1),NETWORKDAYS.INTL($V27,$W27,11,fériés!$D$4:$D$14),NETWORKDAYS.INTL($V27,AA$2,11,fériés!$D$4:$D$14)),IF(AND(MONTH($V27)&lt;MONTH(AA$1),MONTH($W27)&gt;MONTH(AA$2)),NETWORKDAYS.INTL(AA$1,AA$2,11,fériés!$D$4:$D$14),IF(MONTH($W27)=MONTH(AA$1),NETWORKDAYS.INTL(AA$1,$W27,11,fériés!$D$4:$D$14),0))),IF(MONTH($V27)=MONTH(AA$1),IF(MONTH($W27)=MONTH(AA$1),NETWORKDAYS.INTL($V27,$W27,11,fériés!$D$4:$D$14),NETWORKDAYS.INTL($V27,AA$2,11,fériés!$D$4:$D$14)),IF(AND(MONTH($V27)&lt;MONTH(AA$1),MONTH($W27)&gt;MONTH(AA$2)),NETWORKDAYS.INTL(AA$1,AA$2,11,fériés!$D$4:$D$14),IF(MONTH($W27)=MONTH(AA$1),NETWORKDAYS.INTL(AA$1,$W27,11,fériés!$D$4:$D$14),0))))),0)),0)</f>
        <v>0</v>
      </c>
      <c r="AB27">
        <f>IFERROR(IF(IF(OR(YEAR($V27)=YEAR(AB$1),YEAR($W27)=YEAR(AB$1)),IF($C27="",0,IF($U27="Z",-IF(MONTH($V27)=MONTH(AB$1),IF(MONTH($W27)=MONTH(AB$1),NETWORKDAYS.INTL($V27,$W27,11,fériés!$D$4:$D$14),NETWORKDAYS.INTL($V27,AB$2,11,fériés!$D$4:$D$14)),IF(AND(MONTH($V27)&lt;MONTH(AB$1),MONTH($W27)&gt;MONTH(AB$2)),NETWORKDAYS.INTL(AB$1,AB$2,11,fériés!$D$4:$D$14),IF(MONTH($W27)=MONTH(AB$1),NETWORKDAYS.INTL(AB$1,$W27,11,fériés!$D$4:$D$14),0))),IF(MONTH($V27)=MONTH(AB$1),IF(MONTH($W27)=MONTH(AB$1),NETWORKDAYS.INTL($V27,$W27,11,fériés!$D$4:$D$14),NETWORKDAYS.INTL($V27,AB$2,11,fériés!$D$4:$D$14)),IF(AND(MONTH($V27)&lt;MONTH(AB$1),MONTH($W27)&gt;MONTH(AB$2)),NETWORKDAYS.INTL(AB$1,AB$2,11,fériés!$D$4:$D$14),IF(MONTH($W27)=MONTH(AB$1),NETWORKDAYS.INTL(AB$1,$W27,11,fériés!$D$4:$D$14),0))))),0)&gt;NETWORKDAYS.INTL(AB$1,AB$2,11,fériés!$D$4:$D$14),NETWORKDAYS.INTL(AB$1,AB$2,11,fériés!$D$4:$D$14),IF(OR(YEAR($V27)=YEAR(AB$1),YEAR($W27)=YEAR(AB$1)),IF($C27="",0,IF($U27="Z",-IF(MONTH($V27)=MONTH(AB$1),IF(MONTH($W27)=MONTH(AB$1),NETWORKDAYS.INTL($V27,$W27,11,fériés!$D$4:$D$14),NETWORKDAYS.INTL($V27,AB$2,11,fériés!$D$4:$D$14)),IF(AND(MONTH($V27)&lt;MONTH(AB$1),MONTH($W27)&gt;MONTH(AB$2)),NETWORKDAYS.INTL(AB$1,AB$2,11,fériés!$D$4:$D$14),IF(MONTH($W27)=MONTH(AB$1),NETWORKDAYS.INTL(AB$1,$W27,11,fériés!$D$4:$D$14),0))),IF(MONTH($V27)=MONTH(AB$1),IF(MONTH($W27)=MONTH(AB$1),NETWORKDAYS.INTL($V27,$W27,11,fériés!$D$4:$D$14),NETWORKDAYS.INTL($V27,AB$2,11,fériés!$D$4:$D$14)),IF(AND(MONTH($V27)&lt;MONTH(AB$1),MONTH($W27)&gt;MONTH(AB$2)),NETWORKDAYS.INTL(AB$1,AB$2,11,fériés!$D$4:$D$14),IF(MONTH($W27)=MONTH(AB$1),NETWORKDAYS.INTL(AB$1,$W27,11,fériés!$D$4:$D$14),0))))),0)),0)</f>
        <v>0</v>
      </c>
      <c r="AC27">
        <f>IFERROR(IF(IF(OR(YEAR($V27)=YEAR(AC$1),YEAR($W27)=YEAR(AC$1)),IF($C27="",0,IF($U27="Z",-IF(MONTH($V27)=MONTH(AC$1),IF(MONTH($W27)=MONTH(AC$1),NETWORKDAYS.INTL($V27,$W27,11,fériés!$D$4:$D$14),NETWORKDAYS.INTL($V27,AC$2,11,fériés!$D$4:$D$14)),IF(AND(MONTH($V27)&lt;MONTH(AC$1),MONTH($W27)&gt;MONTH(AC$2)),NETWORKDAYS.INTL(AC$1,AC$2,11,fériés!$D$4:$D$14),IF(MONTH($W27)=MONTH(AC$1),NETWORKDAYS.INTL(AC$1,$W27,11,fériés!$D$4:$D$14),0))),IF(MONTH($V27)=MONTH(AC$1),IF(MONTH($W27)=MONTH(AC$1),NETWORKDAYS.INTL($V27,$W27,11,fériés!$D$4:$D$14),NETWORKDAYS.INTL($V27,AC$2,11,fériés!$D$4:$D$14)),IF(AND(MONTH($V27)&lt;MONTH(AC$1),MONTH($W27)&gt;MONTH(AC$2)),NETWORKDAYS.INTL(AC$1,AC$2,11,fériés!$D$4:$D$14),IF(MONTH($W27)=MONTH(AC$1),NETWORKDAYS.INTL(AC$1,$W27,11,fériés!$D$4:$D$14),0))))),0)&gt;NETWORKDAYS.INTL(AC$1,AC$2,11,fériés!$D$4:$D$14),NETWORKDAYS.INTL(AC$1,AC$2,11,fériés!$D$4:$D$14),IF(OR(YEAR($V27)=YEAR(AC$1),YEAR($W27)=YEAR(AC$1)),IF($C27="",0,IF($U27="Z",-IF(MONTH($V27)=MONTH(AC$1),IF(MONTH($W27)=MONTH(AC$1),NETWORKDAYS.INTL($V27,$W27,11,fériés!$D$4:$D$14),NETWORKDAYS.INTL($V27,AC$2,11,fériés!$D$4:$D$14)),IF(AND(MONTH($V27)&lt;MONTH(AC$1),MONTH($W27)&gt;MONTH(AC$2)),NETWORKDAYS.INTL(AC$1,AC$2,11,fériés!$D$4:$D$14),IF(MONTH($W27)=MONTH(AC$1),NETWORKDAYS.INTL(AC$1,$W27,11,fériés!$D$4:$D$14),0))),IF(MONTH($V27)=MONTH(AC$1),IF(MONTH($W27)=MONTH(AC$1),NETWORKDAYS.INTL($V27,$W27,11,fériés!$D$4:$D$14),NETWORKDAYS.INTL($V27,AC$2,11,fériés!$D$4:$D$14)),IF(AND(MONTH($V27)&lt;MONTH(AC$1),MONTH($W27)&gt;MONTH(AC$2)),NETWORKDAYS.INTL(AC$1,AC$2,11,fériés!$D$4:$D$14),IF(MONTH($W27)=MONTH(AC$1),NETWORKDAYS.INTL(AC$1,$W27,11,fériés!$D$4:$D$14),0))))),0)),0)</f>
        <v>0</v>
      </c>
      <c r="AD27">
        <f>IFERROR(IF(IF(OR(YEAR($V27)=YEAR(AD$1),YEAR($W27)=YEAR(AD$1)),IF($C27="",0,IF($U27="Z",-IF(MONTH($V27)=MONTH(AD$1),IF(MONTH($W27)=MONTH(AD$1),NETWORKDAYS.INTL($V27,$W27,11,fériés!$D$4:$D$14),NETWORKDAYS.INTL($V27,AD$2,11,fériés!$D$4:$D$14)),IF(AND(MONTH($V27)&lt;MONTH(AD$1),MONTH($W27)&gt;MONTH(AD$2)),NETWORKDAYS.INTL(AD$1,AD$2,11,fériés!$D$4:$D$14),IF(MONTH($W27)=MONTH(AD$1),NETWORKDAYS.INTL(AD$1,$W27,11,fériés!$D$4:$D$14),0))),IF(MONTH($V27)=MONTH(AD$1),IF(MONTH($W27)=MONTH(AD$1),NETWORKDAYS.INTL($V27,$W27,11,fériés!$D$4:$D$14),NETWORKDAYS.INTL($V27,AD$2,11,fériés!$D$4:$D$14)),IF(AND(MONTH($V27)&lt;MONTH(AD$1),MONTH($W27)&gt;MONTH(AD$2)),NETWORKDAYS.INTL(AD$1,AD$2,11,fériés!$D$4:$D$14),IF(MONTH($W27)=MONTH(AD$1),NETWORKDAYS.INTL(AD$1,$W27,11,fériés!$D$4:$D$14),0))))),0)&gt;NETWORKDAYS.INTL(AD$1,AD$2,11,fériés!$D$4:$D$14),NETWORKDAYS.INTL(AD$1,AD$2,11,fériés!$D$4:$D$14),IF(OR(YEAR($V27)=YEAR(AD$1),YEAR($W27)=YEAR(AD$1)),IF($C27="",0,IF($U27="Z",-IF(MONTH($V27)=MONTH(AD$1),IF(MONTH($W27)=MONTH(AD$1),NETWORKDAYS.INTL($V27,$W27,11,fériés!$D$4:$D$14),NETWORKDAYS.INTL($V27,AD$2,11,fériés!$D$4:$D$14)),IF(AND(MONTH($V27)&lt;MONTH(AD$1),MONTH($W27)&gt;MONTH(AD$2)),NETWORKDAYS.INTL(AD$1,AD$2,11,fériés!$D$4:$D$14),IF(MONTH($W27)=MONTH(AD$1),NETWORKDAYS.INTL(AD$1,$W27,11,fériés!$D$4:$D$14),0))),IF(MONTH($V27)=MONTH(AD$1),IF(MONTH($W27)=MONTH(AD$1),NETWORKDAYS.INTL($V27,$W27,11,fériés!$D$4:$D$14),NETWORKDAYS.INTL($V27,AD$2,11,fériés!$D$4:$D$14)),IF(AND(MONTH($V27)&lt;MONTH(AD$1),MONTH($W27)&gt;MONTH(AD$2)),NETWORKDAYS.INTL(AD$1,AD$2,11,fériés!$D$4:$D$14),IF(MONTH($W27)=MONTH(AD$1),NETWORKDAYS.INTL(AD$1,$W27,11,fériés!$D$4:$D$14),0))))),0)),0)</f>
        <v>0</v>
      </c>
      <c r="AE27">
        <f>IFERROR(IF(IF(OR(YEAR($V27)=YEAR(AE$1),YEAR($W27)=YEAR(AE$1)),IF($C27="",0,IF($U27="Z",-IF(MONTH($V27)=MONTH(AE$1),IF(MONTH($W27)=MONTH(AE$1),NETWORKDAYS.INTL($V27,$W27,11,fériés!$D$4:$D$14),NETWORKDAYS.INTL($V27,AE$2,11,fériés!$D$4:$D$14)),IF(AND(MONTH($V27)&lt;MONTH(AE$1),MONTH($W27)&gt;MONTH(AE$2)),NETWORKDAYS.INTL(AE$1,AE$2,11,fériés!$D$4:$D$14),IF(MONTH($W27)=MONTH(AE$1),NETWORKDAYS.INTL(AE$1,$W27,11,fériés!$D$4:$D$14),0))),IF(MONTH($V27)=MONTH(AE$1),IF(MONTH($W27)=MONTH(AE$1),NETWORKDAYS.INTL($V27,$W27,11,fériés!$D$4:$D$14),NETWORKDAYS.INTL($V27,AE$2,11,fériés!$D$4:$D$14)),IF(AND(MONTH($V27)&lt;MONTH(AE$1),MONTH($W27)&gt;MONTH(AE$2)),NETWORKDAYS.INTL(AE$1,AE$2,11,fériés!$D$4:$D$14),IF(MONTH($W27)=MONTH(AE$1),NETWORKDAYS.INTL(AE$1,$W27,11,fériés!$D$4:$D$14),0))))),0)&gt;NETWORKDAYS.INTL(AE$1,AE$2,11,fériés!$D$4:$D$14),NETWORKDAYS.INTL(AE$1,AE$2,11,fériés!$D$4:$D$14),IF(OR(YEAR($V27)=YEAR(AE$1),YEAR($W27)=YEAR(AE$1)),IF($C27="",0,IF($U27="Z",-IF(MONTH($V27)=MONTH(AE$1),IF(MONTH($W27)=MONTH(AE$1),NETWORKDAYS.INTL($V27,$W27,11,fériés!$D$4:$D$14),NETWORKDAYS.INTL($V27,AE$2,11,fériés!$D$4:$D$14)),IF(AND(MONTH($V27)&lt;MONTH(AE$1),MONTH($W27)&gt;MONTH(AE$2)),NETWORKDAYS.INTL(AE$1,AE$2,11,fériés!$D$4:$D$14),IF(MONTH($W27)=MONTH(AE$1),NETWORKDAYS.INTL(AE$1,$W27,11,fériés!$D$4:$D$14),0))),IF(MONTH($V27)=MONTH(AE$1),IF(MONTH($W27)=MONTH(AE$1),NETWORKDAYS.INTL($V27,$W27,11,fériés!$D$4:$D$14),NETWORKDAYS.INTL($V27,AE$2,11,fériés!$D$4:$D$14)),IF(AND(MONTH($V27)&lt;MONTH(AE$1),MONTH($W27)&gt;MONTH(AE$2)),NETWORKDAYS.INTL(AE$1,AE$2,11,fériés!$D$4:$D$14),IF(MONTH($W27)=MONTH(AE$1),NETWORKDAYS.INTL(AE$1,$W27,11,fériés!$D$4:$D$14),0))))),0)),0)</f>
        <v>5</v>
      </c>
      <c r="AF27">
        <f>IFERROR(IF(IF(OR(YEAR($V27)=YEAR(AF$1),YEAR($W27)=YEAR(AF$1)),IF($C27="",0,IF($U27="Z",-IF(MONTH($V27)=MONTH(AF$1),IF(MONTH($W27)=MONTH(AF$1),NETWORKDAYS.INTL($V27,$W27,11,fériés!$D$4:$D$14),NETWORKDAYS.INTL($V27,AF$2,11,fériés!$D$4:$D$14)),IF(AND(MONTH($V27)&lt;MONTH(AF$1),MONTH($W27)&gt;MONTH(AF$2)),NETWORKDAYS.INTL(AF$1,AF$2,11,fériés!$D$4:$D$14),IF(MONTH($W27)=MONTH(AF$1),NETWORKDAYS.INTL(AF$1,$W27,11,fériés!$D$4:$D$14),0))),IF(MONTH($V27)=MONTH(AF$1),IF(MONTH($W27)=MONTH(AF$1),NETWORKDAYS.INTL($V27,$W27,11,fériés!$D$4:$D$14),NETWORKDAYS.INTL($V27,AF$2,11,fériés!$D$4:$D$14)),IF(AND(MONTH($V27)&lt;MONTH(AF$1),MONTH($W27)&gt;MONTH(AF$2)),NETWORKDAYS.INTL(AF$1,AF$2,11,fériés!$D$4:$D$14),IF(MONTH($W27)=MONTH(AF$1),NETWORKDAYS.INTL(AF$1,$W27,11,fériés!$D$4:$D$14),0))))),0)&gt;NETWORKDAYS.INTL(AF$1,AF$2,11,fériés!$D$4:$D$14),NETWORKDAYS.INTL(AF$1,AF$2,11,fériés!$D$4:$D$14),IF(OR(YEAR($V27)=YEAR(AF$1),YEAR($W27)=YEAR(AF$1)),IF($C27="",0,IF($U27="Z",-IF(MONTH($V27)=MONTH(AF$1),IF(MONTH($W27)=MONTH(AF$1),NETWORKDAYS.INTL($V27,$W27,11,fériés!$D$4:$D$14),NETWORKDAYS.INTL($V27,AF$2,11,fériés!$D$4:$D$14)),IF(AND(MONTH($V27)&lt;MONTH(AF$1),MONTH($W27)&gt;MONTH(AF$2)),NETWORKDAYS.INTL(AF$1,AF$2,11,fériés!$D$4:$D$14),IF(MONTH($W27)=MONTH(AF$1),NETWORKDAYS.INTL(AF$1,$W27,11,fériés!$D$4:$D$14),0))),IF(MONTH($V27)=MONTH(AF$1),IF(MONTH($W27)=MONTH(AF$1),NETWORKDAYS.INTL($V27,$W27,11,fériés!$D$4:$D$14),NETWORKDAYS.INTL($V27,AF$2,11,fériés!$D$4:$D$14)),IF(AND(MONTH($V27)&lt;MONTH(AF$1),MONTH($W27)&gt;MONTH(AF$2)),NETWORKDAYS.INTL(AF$1,AF$2,11,fériés!$D$4:$D$14),IF(MONTH($W27)=MONTH(AF$1),NETWORKDAYS.INTL(AF$1,$W27,11,fériés!$D$4:$D$14),0))))),0)),0)</f>
        <v>15</v>
      </c>
      <c r="AG27">
        <f>IFERROR(IF(IF(OR(YEAR($V27)=YEAR(AG$1),YEAR($W27)=YEAR(AG$1)),IF($C27="",0,IF($U27="Z",-IF(MONTH($V27)=MONTH(AG$1),IF(MONTH($W27)=MONTH(AG$1),NETWORKDAYS.INTL($V27,$W27,11,fériés!$D$4:$D$14),NETWORKDAYS.INTL($V27,AG$2,11,fériés!$D$4:$D$14)),IF(AND(MONTH($V27)&lt;MONTH(AG$1),MONTH($W27)&gt;MONTH(AG$2)),NETWORKDAYS.INTL(AG$1,AG$2,11,fériés!$D$4:$D$14),IF(MONTH($W27)=MONTH(AG$1),NETWORKDAYS.INTL(AG$1,$W27,11,fériés!$D$4:$D$14),0))),IF(MONTH($V27)=MONTH(AG$1),IF(MONTH($W27)=MONTH(AG$1),NETWORKDAYS.INTL($V27,$W27,11,fériés!$D$4:$D$14),NETWORKDAYS.INTL($V27,AG$2,11,fériés!$D$4:$D$14)),IF(AND(MONTH($V27)&lt;MONTH(AG$1),MONTH($W27)&gt;MONTH(AG$2)),NETWORKDAYS.INTL(AG$1,AG$2,11,fériés!$D$4:$D$14),IF(MONTH($W27)=MONTH(AG$1),NETWORKDAYS.INTL(AG$1,$W27,11,fériés!$D$4:$D$14),0))))),0)&gt;NETWORKDAYS.INTL(AG$1,AG$2,11,fériés!$D$4:$D$14),NETWORKDAYS.INTL(AG$1,AG$2,11,fériés!$D$4:$D$14),IF(OR(YEAR($V27)=YEAR(AG$1),YEAR($W27)=YEAR(AG$1)),IF($C27="",0,IF($U27="Z",-IF(MONTH($V27)=MONTH(AG$1),IF(MONTH($W27)=MONTH(AG$1),NETWORKDAYS.INTL($V27,$W27,11,fériés!$D$4:$D$14),NETWORKDAYS.INTL($V27,AG$2,11,fériés!$D$4:$D$14)),IF(AND(MONTH($V27)&lt;MONTH(AG$1),MONTH($W27)&gt;MONTH(AG$2)),NETWORKDAYS.INTL(AG$1,AG$2,11,fériés!$D$4:$D$14),IF(MONTH($W27)=MONTH(AG$1),NETWORKDAYS.INTL(AG$1,$W27,11,fériés!$D$4:$D$14),0))),IF(MONTH($V27)=MONTH(AG$1),IF(MONTH($W27)=MONTH(AG$1),NETWORKDAYS.INTL($V27,$W27,11,fériés!$D$4:$D$14),NETWORKDAYS.INTL($V27,AG$2,11,fériés!$D$4:$D$14)),IF(AND(MONTH($V27)&lt;MONTH(AG$1),MONTH($W27)&gt;MONTH(AG$2)),NETWORKDAYS.INTL(AG$1,AG$2,11,fériés!$D$4:$D$14),IF(MONTH($W27)=MONTH(AG$1),NETWORKDAYS.INTL(AG$1,$W27,11,fériés!$D$4:$D$14),0))))),0)),0)</f>
        <v>0</v>
      </c>
      <c r="AH27">
        <f>IFERROR(IF(IF(OR(YEAR($V27)=YEAR(AH$1),YEAR($W27)=YEAR(AH$1)),IF($C27="",0,IF($U27="Z",-IF(MONTH($V27)=MONTH(AH$1),IF(MONTH($W27)=MONTH(AH$1),NETWORKDAYS.INTL($V27,$W27,11,fériés!$D$4:$D$14),NETWORKDAYS.INTL($V27,AH$2,11,fériés!$D$4:$D$14)),IF(AND(MONTH($V27)&lt;MONTH(AH$1),MONTH($W27)&gt;MONTH(AH$2)),NETWORKDAYS.INTL(AH$1,AH$2,11,fériés!$D$4:$D$14),IF(MONTH($W27)=MONTH(AH$1),NETWORKDAYS.INTL(AH$1,$W27,11,fériés!$D$4:$D$14),0))),IF(MONTH($V27)=MONTH(AH$1),IF(MONTH($W27)=MONTH(AH$1),NETWORKDAYS.INTL($V27,$W27,11,fériés!$D$4:$D$14),NETWORKDAYS.INTL($V27,AH$2,11,fériés!$D$4:$D$14)),IF(AND(MONTH($V27)&lt;MONTH(AH$1),MONTH($W27)&gt;MONTH(AH$2)),NETWORKDAYS.INTL(AH$1,AH$2,11,fériés!$D$4:$D$14),IF(MONTH($W27)=MONTH(AH$1),NETWORKDAYS.INTL(AH$1,$W27,11,fériés!$D$4:$D$14),0))))),0)&gt;NETWORKDAYS.INTL(AH$1,AH$2,11,fériés!$D$4:$D$14),NETWORKDAYS.INTL(AH$1,AH$2,11,fériés!$D$4:$D$14),IF(OR(YEAR($V27)=YEAR(AH$1),YEAR($W27)=YEAR(AH$1)),IF($C27="",0,IF($U27="Z",-IF(MONTH($V27)=MONTH(AH$1),IF(MONTH($W27)=MONTH(AH$1),NETWORKDAYS.INTL($V27,$W27,11,fériés!$D$4:$D$14),NETWORKDAYS.INTL($V27,AH$2,11,fériés!$D$4:$D$14)),IF(AND(MONTH($V27)&lt;MONTH(AH$1),MONTH($W27)&gt;MONTH(AH$2)),NETWORKDAYS.INTL(AH$1,AH$2,11,fériés!$D$4:$D$14),IF(MONTH($W27)=MONTH(AH$1),NETWORKDAYS.INTL(AH$1,$W27,11,fériés!$D$4:$D$14),0))),IF(MONTH($V27)=MONTH(AH$1),IF(MONTH($W27)=MONTH(AH$1),NETWORKDAYS.INTL($V27,$W27,11,fériés!$D$4:$D$14),NETWORKDAYS.INTL($V27,AH$2,11,fériés!$D$4:$D$14)),IF(AND(MONTH($V27)&lt;MONTH(AH$1),MONTH($W27)&gt;MONTH(AH$2)),NETWORKDAYS.INTL(AH$1,AH$2,11,fériés!$D$4:$D$14),IF(MONTH($W27)=MONTH(AH$1),NETWORKDAYS.INTL(AH$1,$W27,11,fériés!$D$4:$D$14),0))))),0)),0)</f>
        <v>0</v>
      </c>
      <c r="AI27">
        <f>IFERROR(IF(IF(OR(YEAR($V27)=YEAR(AI$1),YEAR($W27)=YEAR(AI$1)),IF($C27="",0,IF($U27="Z",-IF(MONTH($V27)=MONTH(AI$1),IF(MONTH($W27)=MONTH(AI$1),NETWORKDAYS.INTL($V27,$W27,11,fériés!$D$4:$D$14),NETWORKDAYS.INTL($V27,AI$2,11,fériés!$D$4:$D$14)),IF(AND(MONTH($V27)&lt;MONTH(AI$1),MONTH($W27)&gt;MONTH(AI$2)),NETWORKDAYS.INTL(AI$1,AI$2,11,fériés!$D$4:$D$14),IF(MONTH($W27)=MONTH(AI$1),NETWORKDAYS.INTL(AI$1,$W27,11,fériés!$D$4:$D$14),0))),IF(MONTH($V27)=MONTH(AI$1),IF(MONTH($W27)=MONTH(AI$1),NETWORKDAYS.INTL($V27,$W27,11,fériés!$D$4:$D$14),NETWORKDAYS.INTL($V27,AI$2,11,fériés!$D$4:$D$14)),IF(AND(MONTH($V27)&lt;MONTH(AI$1),MONTH($W27)&gt;MONTH(AI$2)),NETWORKDAYS.INTL(AI$1,AI$2,11,fériés!$D$4:$D$14),IF(MONTH($W27)=MONTH(AI$1),NETWORKDAYS.INTL(AI$1,$W27,11,fériés!$D$4:$D$14),0))))),0)&gt;NETWORKDAYS.INTL(AI$1,AI$2,11,fériés!$D$4:$D$14),NETWORKDAYS.INTL(AI$1,AI$2,11,fériés!$D$4:$D$14),IF(OR(YEAR($V27)=YEAR(AI$1),YEAR($W27)=YEAR(AI$1)),IF($C27="",0,IF($U27="Z",-IF(MONTH($V27)=MONTH(AI$1),IF(MONTH($W27)=MONTH(AI$1),NETWORKDAYS.INTL($V27,$W27,11,fériés!$D$4:$D$14),NETWORKDAYS.INTL($V27,AI$2,11,fériés!$D$4:$D$14)),IF(AND(MONTH($V27)&lt;MONTH(AI$1),MONTH($W27)&gt;MONTH(AI$2)),NETWORKDAYS.INTL(AI$1,AI$2,11,fériés!$D$4:$D$14),IF(MONTH($W27)=MONTH(AI$1),NETWORKDAYS.INTL(AI$1,$W27,11,fériés!$D$4:$D$14),0))),IF(MONTH($V27)=MONTH(AI$1),IF(MONTH($W27)=MONTH(AI$1),NETWORKDAYS.INTL($V27,$W27,11,fériés!$D$4:$D$14),NETWORKDAYS.INTL($V27,AI$2,11,fériés!$D$4:$D$14)),IF(AND(MONTH($V27)&lt;MONTH(AI$1),MONTH($W27)&gt;MONTH(AI$2)),NETWORKDAYS.INTL(AI$1,AI$2,11,fériés!$D$4:$D$14),IF(MONTH($W27)=MONTH(AI$1),NETWORKDAYS.INTL(AI$1,$W27,11,fériés!$D$4:$D$14),0))))),0)),0)</f>
        <v>0</v>
      </c>
      <c r="AJ27">
        <f>IFERROR(IF(IF(OR(YEAR($V27)=YEAR(AJ$1),YEAR($W27)=YEAR(AJ$1)),IF($C27="",0,IF($U27="Z",-IF(MONTH($V27)=MONTH(AJ$1),IF(MONTH($W27)=MONTH(AJ$1),NETWORKDAYS.INTL($V27,$W27,11,fériés!$D$4:$D$14),NETWORKDAYS.INTL($V27,AJ$2,11,fériés!$D$4:$D$14)),IF(AND(MONTH($V27)&lt;MONTH(AJ$1),MONTH($W27)&gt;MONTH(AJ$2)),NETWORKDAYS.INTL(AJ$1,AJ$2,11,fériés!$D$4:$D$14),IF(MONTH($W27)=MONTH(AJ$1),NETWORKDAYS.INTL(AJ$1,$W27,11,fériés!$D$4:$D$14),0))),IF(MONTH($V27)=MONTH(AJ$1),IF(MONTH($W27)=MONTH(AJ$1),NETWORKDAYS.INTL($V27,$W27,11,fériés!$D$4:$D$14),NETWORKDAYS.INTL($V27,AJ$2,11,fériés!$D$4:$D$14)),IF(AND(MONTH($V27)&lt;MONTH(AJ$1),MONTH($W27)&gt;MONTH(AJ$2)),NETWORKDAYS.INTL(AJ$1,AJ$2,11,fériés!$D$4:$D$14),IF(MONTH($W27)=MONTH(AJ$1),NETWORKDAYS.INTL(AJ$1,$W27,11,fériés!$D$4:$D$14),0))))),0)&gt;NETWORKDAYS.INTL(AJ$1,AJ$2,11,fériés!$D$4:$D$14),NETWORKDAYS.INTL(AJ$1,AJ$2,11,fériés!$D$4:$D$14),IF(OR(YEAR($V27)=YEAR(AJ$1),YEAR($W27)=YEAR(AJ$1)),IF($C27="",0,IF($U27="Z",-IF(MONTH($V27)=MONTH(AJ$1),IF(MONTH($W27)=MONTH(AJ$1),NETWORKDAYS.INTL($V27,$W27,11,fériés!$D$4:$D$14),NETWORKDAYS.INTL($V27,AJ$2,11,fériés!$D$4:$D$14)),IF(AND(MONTH($V27)&lt;MONTH(AJ$1),MONTH($W27)&gt;MONTH(AJ$2)),NETWORKDAYS.INTL(AJ$1,AJ$2,11,fériés!$D$4:$D$14),IF(MONTH($W27)=MONTH(AJ$1),NETWORKDAYS.INTL(AJ$1,$W27,11,fériés!$D$4:$D$14),0))),IF(MONTH($V27)=MONTH(AJ$1),IF(MONTH($W27)=MONTH(AJ$1),NETWORKDAYS.INTL($V27,$W27,11,fériés!$D$4:$D$14),NETWORKDAYS.INTL($V27,AJ$2,11,fériés!$D$4:$D$14)),IF(AND(MONTH($V27)&lt;MONTH(AJ$1),MONTH($W27)&gt;MONTH(AJ$2)),NETWORKDAYS.INTL(AJ$1,AJ$2,11,fériés!$D$4:$D$14),IF(MONTH($W27)=MONTH(AJ$1),NETWORKDAYS.INTL(AJ$1,$W27,11,fériés!$D$4:$D$14),0))))),0)),0)</f>
        <v>0</v>
      </c>
      <c r="AK27">
        <f>IFERROR(IF(IF(OR(YEAR($V27)=YEAR(AK$1),YEAR($W27)=YEAR(AK$1)),IF($C27="",0,IF($U27="Z",-IF(MONTH($V27)=MONTH(AK$1),IF(MONTH($W27)=MONTH(AK$1),NETWORKDAYS.INTL($V27,$W27,11,fériés!$D$4:$D$14),NETWORKDAYS.INTL($V27,AK$2,11,fériés!$D$4:$D$14)),IF(AND(MONTH($V27)&lt;MONTH(AK$1),MONTH($W27)&gt;MONTH(AK$2)),NETWORKDAYS.INTL(AK$1,AK$2,11,fériés!$D$4:$D$14),IF(MONTH($W27)=MONTH(AK$1),NETWORKDAYS.INTL(AK$1,$W27,11,fériés!$D$4:$D$14),0))),IF(MONTH($V27)=MONTH(AK$1),IF(MONTH($W27)=MONTH(AK$1),NETWORKDAYS.INTL($V27,$W27,11,fériés!$D$4:$D$14),NETWORKDAYS.INTL($V27,AK$2,11,fériés!$D$4:$D$14)),IF(AND(MONTH($V27)&lt;MONTH(AK$1),MONTH($W27)&gt;MONTH(AK$2)),NETWORKDAYS.INTL(AK$1,AK$2,11,fériés!$D$4:$D$14),IF(MONTH($W27)=MONTH(AK$1),NETWORKDAYS.INTL(AK$1,$W27,11,fériés!$D$4:$D$14),0))))),0)&gt;NETWORKDAYS.INTL(AK$1,AK$2,11,fériés!$D$4:$D$14),NETWORKDAYS.INTL(AK$1,AK$2,11,fériés!$D$4:$D$14),IF(OR(YEAR($V27)=YEAR(AK$1),YEAR($W27)=YEAR(AK$1)),IF($C27="",0,IF($U27="Z",-IF(MONTH($V27)=MONTH(AK$1),IF(MONTH($W27)=MONTH(AK$1),NETWORKDAYS.INTL($V27,$W27,11,fériés!$D$4:$D$14),NETWORKDAYS.INTL($V27,AK$2,11,fériés!$D$4:$D$14)),IF(AND(MONTH($V27)&lt;MONTH(AK$1),MONTH($W27)&gt;MONTH(AK$2)),NETWORKDAYS.INTL(AK$1,AK$2,11,fériés!$D$4:$D$14),IF(MONTH($W27)=MONTH(AK$1),NETWORKDAYS.INTL(AK$1,$W27,11,fériés!$D$4:$D$14),0))),IF(MONTH($V27)=MONTH(AK$1),IF(MONTH($W27)=MONTH(AK$1),NETWORKDAYS.INTL($V27,$W27,11,fériés!$D$4:$D$14),NETWORKDAYS.INTL($V27,AK$2,11,fériés!$D$4:$D$14)),IF(AND(MONTH($V27)&lt;MONTH(AK$1),MONTH($W27)&gt;MONTH(AK$2)),NETWORKDAYS.INTL(AK$1,AK$2,11,fériés!$D$4:$D$14),IF(MONTH($W27)=MONTH(AK$1),NETWORKDAYS.INTL(AK$1,$W27,11,fériés!$D$4:$D$14),0))))),0)),0)</f>
        <v>0</v>
      </c>
      <c r="AL27">
        <f>IFERROR(IF(IF(OR(YEAR($V27)=YEAR(AL$1),YEAR($W27)=YEAR(AL$1)),IF($C27="",0,IF($U27="Z",-IF(MONTH($V27)=MONTH(AL$1),IF(MONTH($W27)=MONTH(AL$1),NETWORKDAYS.INTL($V27,$W27,11,fériés!$D$4:$D$14),NETWORKDAYS.INTL($V27,AL$2,11,fériés!$D$4:$D$14)),IF(AND(MONTH($V27)&lt;MONTH(AL$1),MONTH($W27)&gt;MONTH(AL$2)),NETWORKDAYS.INTL(AL$1,AL$2,11,fériés!$D$4:$D$14),IF(MONTH($W27)=MONTH(AL$1),NETWORKDAYS.INTL(AL$1,$W27,11,fériés!$D$4:$D$14),0))),IF(MONTH($V27)=MONTH(AL$1),IF(MONTH($W27)=MONTH(AL$1),NETWORKDAYS.INTL($V27,$W27,11,fériés!$D$4:$D$14),NETWORKDAYS.INTL($V27,AL$2,11,fériés!$D$4:$D$14)),IF(AND(MONTH($V27)&lt;MONTH(AL$1),MONTH($W27)&gt;MONTH(AL$2)),NETWORKDAYS.INTL(AL$1,AL$2,11,fériés!$D$4:$D$14),IF(MONTH($W27)=MONTH(AL$1),NETWORKDAYS.INTL(AL$1,$W27,11,fériés!$D$4:$D$14),0))))),0)&gt;NETWORKDAYS.INTL(AL$1,AL$2,11,fériés!$D$4:$D$14),NETWORKDAYS.INTL(AL$1,AL$2,11,fériés!$D$4:$D$14),IF(OR(YEAR($V27)=YEAR(AL$1),YEAR($W27)=YEAR(AL$1)),IF($C27="",0,IF($U27="Z",-IF(MONTH($V27)=MONTH(AL$1),IF(MONTH($W27)=MONTH(AL$1),NETWORKDAYS.INTL($V27,$W27,11,fériés!$D$4:$D$14),NETWORKDAYS.INTL($V27,AL$2,11,fériés!$D$4:$D$14)),IF(AND(MONTH($V27)&lt;MONTH(AL$1),MONTH($W27)&gt;MONTH(AL$2)),NETWORKDAYS.INTL(AL$1,AL$2,11,fériés!$D$4:$D$14),IF(MONTH($W27)=MONTH(AL$1),NETWORKDAYS.INTL(AL$1,$W27,11,fériés!$D$4:$D$14),0))),IF(MONTH($V27)=MONTH(AL$1),IF(MONTH($W27)=MONTH(AL$1),NETWORKDAYS.INTL($V27,$W27,11,fériés!$D$4:$D$14),NETWORKDAYS.INTL($V27,AL$2,11,fériés!$D$4:$D$14)),IF(AND(MONTH($V27)&lt;MONTH(AL$1),MONTH($W27)&gt;MONTH(AL$2)),NETWORKDAYS.INTL(AL$1,AL$2,11,fériés!$D$4:$D$14),IF(MONTH($W27)=MONTH(AL$1),NETWORKDAYS.INTL(AL$1,$W27,11,fériés!$D$4:$D$14),0))))),0)),0)</f>
        <v>0</v>
      </c>
      <c r="AM27">
        <f>IFERROR(IF(IF(OR(YEAR($V27)=YEAR(AM$1),YEAR($W27)=YEAR(AM$1)),IF($C27="",0,IF($U27="Z",-IF(MONTH($V27)=MONTH(AM$1),IF(MONTH($W27)=MONTH(AM$1),NETWORKDAYS.INTL($V27,$W27,11,fériés!$D$4:$D$14),NETWORKDAYS.INTL($V27,AM$2,11,fériés!$D$4:$D$14)),IF(AND(MONTH($V27)&lt;MONTH(AM$1),MONTH($W27)&gt;MONTH(AM$2)),NETWORKDAYS.INTL(AM$1,AM$2,11,fériés!$D$4:$D$14),IF(MONTH($W27)=MONTH(AM$1),NETWORKDAYS.INTL(AM$1,$W27,11,fériés!$D$4:$D$14),0))),IF(MONTH($V27)=MONTH(AM$1),IF(MONTH($W27)=MONTH(AM$1),NETWORKDAYS.INTL($V27,$W27,11,fériés!$D$4:$D$14),NETWORKDAYS.INTL($V27,AM$2,11,fériés!$D$4:$D$14)),IF(AND(MONTH($V27)&lt;MONTH(AM$1),MONTH($W27)&gt;MONTH(AM$2)),NETWORKDAYS.INTL(AM$1,AM$2,11,fériés!$D$4:$D$14),IF(MONTH($W27)=MONTH(AM$1),NETWORKDAYS.INTL(AM$1,$W27,11,fériés!$D$4:$D$14),0))))),0)&gt;NETWORKDAYS.INTL(AM$1,AM$2,11,fériés!$D$4:$D$14),NETWORKDAYS.INTL(AM$1,AM$2,11,fériés!$D$4:$D$14),IF(OR(YEAR($V27)=YEAR(AM$1),YEAR($W27)=YEAR(AM$1)),IF($C27="",0,IF($U27="Z",-IF(MONTH($V27)=MONTH(AM$1),IF(MONTH($W27)=MONTH(AM$1),NETWORKDAYS.INTL($V27,$W27,11,fériés!$D$4:$D$14),NETWORKDAYS.INTL($V27,AM$2,11,fériés!$D$4:$D$14)),IF(AND(MONTH($V27)&lt;MONTH(AM$1),MONTH($W27)&gt;MONTH(AM$2)),NETWORKDAYS.INTL(AM$1,AM$2,11,fériés!$D$4:$D$14),IF(MONTH($W27)=MONTH(AM$1),NETWORKDAYS.INTL(AM$1,$W27,11,fériés!$D$4:$D$14),0))),IF(MONTH($V27)=MONTH(AM$1),IF(MONTH($W27)=MONTH(AM$1),NETWORKDAYS.INTL($V27,$W27,11,fériés!$D$4:$D$14),NETWORKDAYS.INTL($V27,AM$2,11,fériés!$D$4:$D$14)),IF(AND(MONTH($V27)&lt;MONTH(AM$1),MONTH($W27)&gt;MONTH(AM$2)),NETWORKDAYS.INTL(AM$1,AM$2,11,fériés!$D$4:$D$14),IF(MONTH($W27)=MONTH(AM$1),NETWORKDAYS.INTL(AM$1,$W27,11,fériés!$D$4:$D$14),0))))),0)),0)</f>
        <v>0</v>
      </c>
      <c r="AN27">
        <f>IFERROR(IF(IF(OR(YEAR($V27)=YEAR(AN$1),YEAR($W27)=YEAR(AN$1)),IF($C27="",0,IF($U27="Z",-IF(MONTH($V27)=MONTH(AN$1),IF(MONTH($W27)=MONTH(AN$1),NETWORKDAYS.INTL($V27,$W27,11,fériés!$D$4:$D$14),NETWORKDAYS.INTL($V27,AN$2,11,fériés!$D$4:$D$14)),IF(AND(MONTH($V27)&lt;MONTH(AN$1),MONTH($W27)&gt;MONTH(AN$2)),NETWORKDAYS.INTL(AN$1,AN$2,11,fériés!$D$4:$D$14),IF(MONTH($W27)=MONTH(AN$1),NETWORKDAYS.INTL(AN$1,$W27,11,fériés!$D$4:$D$14),0))),IF(MONTH($V27)=MONTH(AN$1),IF(MONTH($W27)=MONTH(AN$1),NETWORKDAYS.INTL($V27,$W27,11,fériés!$D$4:$D$14),NETWORKDAYS.INTL($V27,AN$2,11,fériés!$D$4:$D$14)),IF(AND(MONTH($V27)&lt;MONTH(AN$1),MONTH($W27)&gt;MONTH(AN$2)),NETWORKDAYS.INTL(AN$1,AN$2,11,fériés!$D$4:$D$14),IF(MONTH($W27)=MONTH(AN$1),NETWORKDAYS.INTL(AN$1,$W27,11,fériés!$D$4:$D$14),0))))),0)&gt;NETWORKDAYS.INTL(AN$1,AN$2,11,fériés!$D$4:$D$14),NETWORKDAYS.INTL(AN$1,AN$2,11,fériés!$D$4:$D$14),IF(OR(YEAR($V27)=YEAR(AN$1),YEAR($W27)=YEAR(AN$1)),IF($C27="",0,IF($U27="Z",-IF(MONTH($V27)=MONTH(AN$1),IF(MONTH($W27)=MONTH(AN$1),NETWORKDAYS.INTL($V27,$W27,11,fériés!$D$4:$D$14),NETWORKDAYS.INTL($V27,AN$2,11,fériés!$D$4:$D$14)),IF(AND(MONTH($V27)&lt;MONTH(AN$1),MONTH($W27)&gt;MONTH(AN$2)),NETWORKDAYS.INTL(AN$1,AN$2,11,fériés!$D$4:$D$14),IF(MONTH($W27)=MONTH(AN$1),NETWORKDAYS.INTL(AN$1,$W27,11,fériés!$D$4:$D$14),0))),IF(MONTH($V27)=MONTH(AN$1),IF(MONTH($W27)=MONTH(AN$1),NETWORKDAYS.INTL($V27,$W27,11,fériés!$D$4:$D$14),NETWORKDAYS.INTL($V27,AN$2,11,fériés!$D$4:$D$14)),IF(AND(MONTH($V27)&lt;MONTH(AN$1),MONTH($W27)&gt;MONTH(AN$2)),NETWORKDAYS.INTL(AN$1,AN$2,11,fériés!$D$4:$D$14),IF(MONTH($W27)=MONTH(AN$1),NETWORKDAYS.INTL(AN$1,$W27,11,fériés!$D$4:$D$14),0))))),0)),0)</f>
        <v>0</v>
      </c>
      <c r="AO27">
        <f>IFERROR(IF(IF(OR(YEAR($V27)=YEAR(AO$1),YEAR($W27)=YEAR(AO$1)),IF($C27="",0,IF($U27="Z",-IF(MONTH($V27)=MONTH(AO$1),IF(MONTH($W27)=MONTH(AO$1),NETWORKDAYS.INTL($V27,$W27,11,fériés!$D$4:$D$14),NETWORKDAYS.INTL($V27,AO$2,11,fériés!$D$4:$D$14)),IF(AND(MONTH($V27)&lt;MONTH(AO$1),MONTH($W27)&gt;MONTH(AO$2)),NETWORKDAYS.INTL(AO$1,AO$2,11,fériés!$D$4:$D$14),IF(MONTH($W27)=MONTH(AO$1),NETWORKDAYS.INTL(AO$1,$W27,11,fériés!$D$4:$D$14),0))),IF(MONTH($V27)=MONTH(AO$1),IF(MONTH($W27)=MONTH(AO$1),NETWORKDAYS.INTL($V27,$W27,11,fériés!$D$4:$D$14),NETWORKDAYS.INTL($V27,AO$2,11,fériés!$D$4:$D$14)),IF(AND(MONTH($V27)&lt;MONTH(AO$1),MONTH($W27)&gt;MONTH(AO$2)),NETWORKDAYS.INTL(AO$1,AO$2,11,fériés!$D$4:$D$14),IF(MONTH($W27)=MONTH(AO$1),NETWORKDAYS.INTL(AO$1,$W27,11,fériés!$D$4:$D$14),0))))),0)&gt;NETWORKDAYS.INTL(AO$1,AO$2,11,fériés!$D$4:$D$14),NETWORKDAYS.INTL(AO$1,AO$2,11,fériés!$D$4:$D$14),IF(OR(YEAR($V27)=YEAR(AO$1),YEAR($W27)=YEAR(AO$1)),IF($C27="",0,IF($U27="Z",-IF(MONTH($V27)=MONTH(AO$1),IF(MONTH($W27)=MONTH(AO$1),NETWORKDAYS.INTL($V27,$W27,11,fériés!$D$4:$D$14),NETWORKDAYS.INTL($V27,AO$2,11,fériés!$D$4:$D$14)),IF(AND(MONTH($V27)&lt;MONTH(AO$1),MONTH($W27)&gt;MONTH(AO$2)),NETWORKDAYS.INTL(AO$1,AO$2,11,fériés!$D$4:$D$14),IF(MONTH($W27)=MONTH(AO$1),NETWORKDAYS.INTL(AO$1,$W27,11,fériés!$D$4:$D$14),0))),IF(MONTH($V27)=MONTH(AO$1),IF(MONTH($W27)=MONTH(AO$1),NETWORKDAYS.INTL($V27,$W27,11,fériés!$D$4:$D$14),NETWORKDAYS.INTL($V27,AO$2,11,fériés!$D$4:$D$14)),IF(AND(MONTH($V27)&lt;MONTH(AO$1),MONTH($W27)&gt;MONTH(AO$2)),NETWORKDAYS.INTL(AO$1,AO$2,11,fériés!$D$4:$D$14),IF(MONTH($W27)=MONTH(AO$1),NETWORKDAYS.INTL(AO$1,$W27,11,fériés!$D$4:$D$14),0))))),0)),0)</f>
        <v>0</v>
      </c>
      <c r="AP27">
        <f>IFERROR(IF(IF(OR(YEAR($V27)=YEAR(AP$1),YEAR($W27)=YEAR(AP$1)),IF($C27="",0,IF($U27="Z",-IF(MONTH($V27)=MONTH(AP$1),IF(MONTH($W27)=MONTH(AP$1),NETWORKDAYS.INTL($V27,$W27,11,fériés!$D$4:$D$14),NETWORKDAYS.INTL($V27,AP$2,11,fériés!$D$4:$D$14)),IF(AND(MONTH($V27)&lt;MONTH(AP$1),MONTH($W27)&gt;MONTH(AP$2)),NETWORKDAYS.INTL(AP$1,AP$2,11,fériés!$D$4:$D$14),IF(MONTH($W27)=MONTH(AP$1),NETWORKDAYS.INTL(AP$1,$W27,11,fériés!$D$4:$D$14),0))),IF(MONTH($V27)=MONTH(AP$1),IF(MONTH($W27)=MONTH(AP$1),NETWORKDAYS.INTL($V27,$W27,11,fériés!$D$4:$D$14),NETWORKDAYS.INTL($V27,AP$2,11,fériés!$D$4:$D$14)),IF(AND(MONTH($V27)&lt;MONTH(AP$1),MONTH($W27)&gt;MONTH(AP$2)),NETWORKDAYS.INTL(AP$1,AP$2,11,fériés!$D$4:$D$14),IF(MONTH($W27)=MONTH(AP$1),NETWORKDAYS.INTL(AP$1,$W27,11,fériés!$D$4:$D$14),0))))),0)&gt;NETWORKDAYS.INTL(AP$1,AP$2,11,fériés!$D$4:$D$14),NETWORKDAYS.INTL(AP$1,AP$2,11,fériés!$D$4:$D$14),IF(OR(YEAR($V27)=YEAR(AP$1),YEAR($W27)=YEAR(AP$1)),IF($C27="",0,IF($U27="Z",-IF(MONTH($V27)=MONTH(AP$1),IF(MONTH($W27)=MONTH(AP$1),NETWORKDAYS.INTL($V27,$W27,11,fériés!$D$4:$D$14),NETWORKDAYS.INTL($V27,AP$2,11,fériés!$D$4:$D$14)),IF(AND(MONTH($V27)&lt;MONTH(AP$1),MONTH($W27)&gt;MONTH(AP$2)),NETWORKDAYS.INTL(AP$1,AP$2,11,fériés!$D$4:$D$14),IF(MONTH($W27)=MONTH(AP$1),NETWORKDAYS.INTL(AP$1,$W27,11,fériés!$D$4:$D$14),0))),IF(MONTH($V27)=MONTH(AP$1),IF(MONTH($W27)=MONTH(AP$1),NETWORKDAYS.INTL($V27,$W27,11,fériés!$D$4:$D$14),NETWORKDAYS.INTL($V27,AP$2,11,fériés!$D$4:$D$14)),IF(AND(MONTH($V27)&lt;MONTH(AP$1),MONTH($W27)&gt;MONTH(AP$2)),NETWORKDAYS.INTL(AP$1,AP$2,11,fériés!$D$4:$D$14),IF(MONTH($W27)=MONTH(AP$1),NETWORKDAYS.INTL(AP$1,$W27,11,fériés!$D$4:$D$14),0))))),0)),0)</f>
        <v>0</v>
      </c>
      <c r="AQ27">
        <f>IFERROR(IF(IF(OR(YEAR($V27)=YEAR(AQ$1),YEAR($W27)=YEAR(AQ$1)),IF($C27="",0,IF($U27="Z",-IF(MONTH($V27)=MONTH(AQ$1),IF(MONTH($W27)=MONTH(AQ$1),NETWORKDAYS.INTL($V27,$W27,11,fériés!$D$4:$D$14),NETWORKDAYS.INTL($V27,AQ$2,11,fériés!$D$4:$D$14)),IF(AND(MONTH($V27)&lt;MONTH(AQ$1),MONTH($W27)&gt;MONTH(AQ$2)),NETWORKDAYS.INTL(AQ$1,AQ$2,11,fériés!$D$4:$D$14),IF(MONTH($W27)=MONTH(AQ$1),NETWORKDAYS.INTL(AQ$1,$W27,11,fériés!$D$4:$D$14),0))),IF(MONTH($V27)=MONTH(AQ$1),IF(MONTH($W27)=MONTH(AQ$1),NETWORKDAYS.INTL($V27,$W27,11,fériés!$D$4:$D$14),NETWORKDAYS.INTL($V27,AQ$2,11,fériés!$D$4:$D$14)),IF(AND(MONTH($V27)&lt;MONTH(AQ$1),MONTH($W27)&gt;MONTH(AQ$2)),NETWORKDAYS.INTL(AQ$1,AQ$2,11,fériés!$D$4:$D$14),IF(MONTH($W27)=MONTH(AQ$1),NETWORKDAYS.INTL(AQ$1,$W27,11,fériés!$D$4:$D$14),0))))),0)&gt;NETWORKDAYS.INTL(AQ$1,AQ$2,11,fériés!$D$4:$D$14),NETWORKDAYS.INTL(AQ$1,AQ$2,11,fériés!$D$4:$D$14),IF(OR(YEAR($V27)=YEAR(AQ$1),YEAR($W27)=YEAR(AQ$1)),IF($C27="",0,IF($U27="Z",-IF(MONTH($V27)=MONTH(AQ$1),IF(MONTH($W27)=MONTH(AQ$1),NETWORKDAYS.INTL($V27,$W27,11,fériés!$D$4:$D$14),NETWORKDAYS.INTL($V27,AQ$2,11,fériés!$D$4:$D$14)),IF(AND(MONTH($V27)&lt;MONTH(AQ$1),MONTH($W27)&gt;MONTH(AQ$2)),NETWORKDAYS.INTL(AQ$1,AQ$2,11,fériés!$D$4:$D$14),IF(MONTH($W27)=MONTH(AQ$1),NETWORKDAYS.INTL(AQ$1,$W27,11,fériés!$D$4:$D$14),0))),IF(MONTH($V27)=MONTH(AQ$1),IF(MONTH($W27)=MONTH(AQ$1),NETWORKDAYS.INTL($V27,$W27,11,fériés!$D$4:$D$14),NETWORKDAYS.INTL($V27,AQ$2,11,fériés!$D$4:$D$14)),IF(AND(MONTH($V27)&lt;MONTH(AQ$1),MONTH($W27)&gt;MONTH(AQ$2)),NETWORKDAYS.INTL(AQ$1,AQ$2,11,fériés!$D$4:$D$14),IF(MONTH($W27)=MONTH(AQ$1),NETWORKDAYS.INTL(AQ$1,$W27,11,fériés!$D$4:$D$14),0))))),0)),0)</f>
        <v>0</v>
      </c>
      <c r="AR27">
        <f>IFERROR(IF(IF(OR(YEAR($V27)=YEAR(AR$1),YEAR($W27)=YEAR(AR$1)),IF($C27="",0,IF($U27="Z",-IF(MONTH($V27)=MONTH(AR$1),IF(MONTH($W27)=MONTH(AR$1),NETWORKDAYS.INTL($V27,$W27,11,fériés!$D$4:$D$14),NETWORKDAYS.INTL($V27,AR$2,11,fériés!$D$4:$D$14)),IF(AND(MONTH($V27)&lt;MONTH(AR$1),MONTH($W27)&gt;MONTH(AR$2)),NETWORKDAYS.INTL(AR$1,AR$2,11,fériés!$D$4:$D$14),IF(MONTH($W27)=MONTH(AR$1),NETWORKDAYS.INTL(AR$1,$W27,11,fériés!$D$4:$D$14),0))),IF(MONTH($V27)=MONTH(AR$1),IF(MONTH($W27)=MONTH(AR$1),NETWORKDAYS.INTL($V27,$W27,11,fériés!$D$4:$D$14),NETWORKDAYS.INTL($V27,AR$2,11,fériés!$D$4:$D$14)),IF(AND(MONTH($V27)&lt;MONTH(AR$1),MONTH($W27)&gt;MONTH(AR$2)),NETWORKDAYS.INTL(AR$1,AR$2,11,fériés!$D$4:$D$14),IF(MONTH($W27)=MONTH(AR$1),NETWORKDAYS.INTL(AR$1,$W27,11,fériés!$D$4:$D$14),0))))),0)&gt;NETWORKDAYS.INTL(AR$1,AR$2,11,fériés!$D$4:$D$14),NETWORKDAYS.INTL(AR$1,AR$2,11,fériés!$D$4:$D$14),IF(OR(YEAR($V27)=YEAR(AR$1),YEAR($W27)=YEAR(AR$1)),IF($C27="",0,IF($U27="Z",-IF(MONTH($V27)=MONTH(AR$1),IF(MONTH($W27)=MONTH(AR$1),NETWORKDAYS.INTL($V27,$W27,11,fériés!$D$4:$D$14),NETWORKDAYS.INTL($V27,AR$2,11,fériés!$D$4:$D$14)),IF(AND(MONTH($V27)&lt;MONTH(AR$1),MONTH($W27)&gt;MONTH(AR$2)),NETWORKDAYS.INTL(AR$1,AR$2,11,fériés!$D$4:$D$14),IF(MONTH($W27)=MONTH(AR$1),NETWORKDAYS.INTL(AR$1,$W27,11,fériés!$D$4:$D$14),0))),IF(MONTH($V27)=MONTH(AR$1),IF(MONTH($W27)=MONTH(AR$1),NETWORKDAYS.INTL($V27,$W27,11,fériés!$D$4:$D$14),NETWORKDAYS.INTL($V27,AR$2,11,fériés!$D$4:$D$14)),IF(AND(MONTH($V27)&lt;MONTH(AR$1),MONTH($W27)&gt;MONTH(AR$2)),NETWORKDAYS.INTL(AR$1,AR$2,11,fériés!$D$4:$D$14),IF(MONTH($W27)=MONTH(AR$1),NETWORKDAYS.INTL(AR$1,$W27,11,fériés!$D$4:$D$14),0))))),0)),0)</f>
        <v>0</v>
      </c>
      <c r="AS27">
        <f>IFERROR(IF(IF(OR(YEAR($V27)=YEAR(AS$1),YEAR($W27)=YEAR(AS$1)),IF($C27="",0,IF($U27="Z",-IF(MONTH($V27)=MONTH(AS$1),IF(MONTH($W27)=MONTH(AS$1),NETWORKDAYS.INTL($V27,$W27,11,fériés!$D$4:$D$14),NETWORKDAYS.INTL($V27,AS$2,11,fériés!$D$4:$D$14)),IF(AND(MONTH($V27)&lt;MONTH(AS$1),MONTH($W27)&gt;MONTH(AS$2)),NETWORKDAYS.INTL(AS$1,AS$2,11,fériés!$D$4:$D$14),IF(MONTH($W27)=MONTH(AS$1),NETWORKDAYS.INTL(AS$1,$W27,11,fériés!$D$4:$D$14),0))),IF(MONTH($V27)=MONTH(AS$1),IF(MONTH($W27)=MONTH(AS$1),NETWORKDAYS.INTL($V27,$W27,11,fériés!$D$4:$D$14),NETWORKDAYS.INTL($V27,AS$2,11,fériés!$D$4:$D$14)),IF(AND(MONTH($V27)&lt;MONTH(AS$1),MONTH($W27)&gt;MONTH(AS$2)),NETWORKDAYS.INTL(AS$1,AS$2,11,fériés!$D$4:$D$14),IF(MONTH($W27)=MONTH(AS$1),NETWORKDAYS.INTL(AS$1,$W27,11,fériés!$D$4:$D$14),0))))),0)&gt;NETWORKDAYS.INTL(AS$1,AS$2,11,fériés!$D$4:$D$14),NETWORKDAYS.INTL(AS$1,AS$2,11,fériés!$D$4:$D$14),IF(OR(YEAR($V27)=YEAR(AS$1),YEAR($W27)=YEAR(AS$1)),IF($C27="",0,IF($U27="Z",-IF(MONTH($V27)=MONTH(AS$1),IF(MONTH($W27)=MONTH(AS$1),NETWORKDAYS.INTL($V27,$W27,11,fériés!$D$4:$D$14),NETWORKDAYS.INTL($V27,AS$2,11,fériés!$D$4:$D$14)),IF(AND(MONTH($V27)&lt;MONTH(AS$1),MONTH($W27)&gt;MONTH(AS$2)),NETWORKDAYS.INTL(AS$1,AS$2,11,fériés!$D$4:$D$14),IF(MONTH($W27)=MONTH(AS$1),NETWORKDAYS.INTL(AS$1,$W27,11,fériés!$D$4:$D$14),0))),IF(MONTH($V27)=MONTH(AS$1),IF(MONTH($W27)=MONTH(AS$1),NETWORKDAYS.INTL($V27,$W27,11,fériés!$D$4:$D$14),NETWORKDAYS.INTL($V27,AS$2,11,fériés!$D$4:$D$14)),IF(AND(MONTH($V27)&lt;MONTH(AS$1),MONTH($W27)&gt;MONTH(AS$2)),NETWORKDAYS.INTL(AS$1,AS$2,11,fériés!$D$4:$D$14),IF(MONTH($W27)=MONTH(AS$1),NETWORKDAYS.INTL(AS$1,$W27,11,fériés!$D$4:$D$14),0))))),0)),0)</f>
        <v>0</v>
      </c>
      <c r="AT27">
        <f>IFERROR(IF(IF(OR(YEAR($V27)=YEAR(AT$1),YEAR($W27)=YEAR(AT$1)),IF($C27="",0,IF($U27="Z",-IF(MONTH($V27)=MONTH(AT$1),IF(MONTH($W27)=MONTH(AT$1),NETWORKDAYS.INTL($V27,$W27,11,fériés!$D$4:$D$14),NETWORKDAYS.INTL($V27,AT$2,11,fériés!$D$4:$D$14)),IF(AND(MONTH($V27)&lt;MONTH(AT$1),MONTH($W27)&gt;MONTH(AT$2)),NETWORKDAYS.INTL(AT$1,AT$2,11,fériés!$D$4:$D$14),IF(MONTH($W27)=MONTH(AT$1),NETWORKDAYS.INTL(AT$1,$W27,11,fériés!$D$4:$D$14),0))),IF(MONTH($V27)=MONTH(AT$1),IF(MONTH($W27)=MONTH(AT$1),NETWORKDAYS.INTL($V27,$W27,11,fériés!$D$4:$D$14),NETWORKDAYS.INTL($V27,AT$2,11,fériés!$D$4:$D$14)),IF(AND(MONTH($V27)&lt;MONTH(AT$1),MONTH($W27)&gt;MONTH(AT$2)),NETWORKDAYS.INTL(AT$1,AT$2,11,fériés!$D$4:$D$14),IF(MONTH($W27)=MONTH(AT$1),NETWORKDAYS.INTL(AT$1,$W27,11,fériés!$D$4:$D$14),0))))),0)&gt;NETWORKDAYS.INTL(AT$1,AT$2,11,fériés!$D$4:$D$14),NETWORKDAYS.INTL(AT$1,AT$2,11,fériés!$D$4:$D$14),IF(OR(YEAR($V27)=YEAR(AT$1),YEAR($W27)=YEAR(AT$1)),IF($C27="",0,IF($U27="Z",-IF(MONTH($V27)=MONTH(AT$1),IF(MONTH($W27)=MONTH(AT$1),NETWORKDAYS.INTL($V27,$W27,11,fériés!$D$4:$D$14),NETWORKDAYS.INTL($V27,AT$2,11,fériés!$D$4:$D$14)),IF(AND(MONTH($V27)&lt;MONTH(AT$1),MONTH($W27)&gt;MONTH(AT$2)),NETWORKDAYS.INTL(AT$1,AT$2,11,fériés!$D$4:$D$14),IF(MONTH($W27)=MONTH(AT$1),NETWORKDAYS.INTL(AT$1,$W27,11,fériés!$D$4:$D$14),0))),IF(MONTH($V27)=MONTH(AT$1),IF(MONTH($W27)=MONTH(AT$1),NETWORKDAYS.INTL($V27,$W27,11,fériés!$D$4:$D$14),NETWORKDAYS.INTL($V27,AT$2,11,fériés!$D$4:$D$14)),IF(AND(MONTH($V27)&lt;MONTH(AT$1),MONTH($W27)&gt;MONTH(AT$2)),NETWORKDAYS.INTL(AT$1,AT$2,11,fériés!$D$4:$D$14),IF(MONTH($W27)=MONTH(AT$1),NETWORKDAYS.INTL(AT$1,$W27,11,fériés!$D$4:$D$14),0))))),0)),0)</f>
        <v>0</v>
      </c>
      <c r="AU27">
        <f>IFERROR(IF(IF(OR(YEAR($V27)=YEAR(AU$1),YEAR($W27)=YEAR(AU$1)),IF($C27="",0,IF($U27="Z",-IF(MONTH($V27)=MONTH(AU$1),IF(MONTH($W27)=MONTH(AU$1),NETWORKDAYS.INTL($V27,$W27,11,fériés!$D$4:$D$14),NETWORKDAYS.INTL($V27,AU$2,11,fériés!$D$4:$D$14)),IF(AND(MONTH($V27)&lt;MONTH(AU$1),MONTH($W27)&gt;MONTH(AU$2)),NETWORKDAYS.INTL(AU$1,AU$2,11,fériés!$D$4:$D$14),IF(MONTH($W27)=MONTH(AU$1),NETWORKDAYS.INTL(AU$1,$W27,11,fériés!$D$4:$D$14),0))),IF(MONTH($V27)=MONTH(AU$1),IF(MONTH($W27)=MONTH(AU$1),NETWORKDAYS.INTL($V27,$W27,11,fériés!$D$4:$D$14),NETWORKDAYS.INTL($V27,AU$2,11,fériés!$D$4:$D$14)),IF(AND(MONTH($V27)&lt;MONTH(AU$1),MONTH($W27)&gt;MONTH(AU$2)),NETWORKDAYS.INTL(AU$1,AU$2,11,fériés!$D$4:$D$14),IF(MONTH($W27)=MONTH(AU$1),NETWORKDAYS.INTL(AU$1,$W27,11,fériés!$D$4:$D$14),0))))),0)&gt;NETWORKDAYS.INTL(AU$1,AU$2,11,fériés!$D$4:$D$14),NETWORKDAYS.INTL(AU$1,AU$2,11,fériés!$D$4:$D$14),IF(OR(YEAR($V27)=YEAR(AU$1),YEAR($W27)=YEAR(AU$1)),IF($C27="",0,IF($U27="Z",-IF(MONTH($V27)=MONTH(AU$1),IF(MONTH($W27)=MONTH(AU$1),NETWORKDAYS.INTL($V27,$W27,11,fériés!$D$4:$D$14),NETWORKDAYS.INTL($V27,AU$2,11,fériés!$D$4:$D$14)),IF(AND(MONTH($V27)&lt;MONTH(AU$1),MONTH($W27)&gt;MONTH(AU$2)),NETWORKDAYS.INTL(AU$1,AU$2,11,fériés!$D$4:$D$14),IF(MONTH($W27)=MONTH(AU$1),NETWORKDAYS.INTL(AU$1,$W27,11,fériés!$D$4:$D$14),0))),IF(MONTH($V27)=MONTH(AU$1),IF(MONTH($W27)=MONTH(AU$1),NETWORKDAYS.INTL($V27,$W27,11,fériés!$D$4:$D$14),NETWORKDAYS.INTL($V27,AU$2,11,fériés!$D$4:$D$14)),IF(AND(MONTH($V27)&lt;MONTH(AU$1),MONTH($W27)&gt;MONTH(AU$2)),NETWORKDAYS.INTL(AU$1,AU$2,11,fériés!$D$4:$D$14),IF(MONTH($W27)=MONTH(AU$1),NETWORKDAYS.INTL(AU$1,$W27,11,fériés!$D$4:$D$14),0))))),0)),0)</f>
        <v>0</v>
      </c>
      <c r="AV27">
        <f>IFERROR(IF(IF(OR(YEAR($V27)=YEAR(AV$1),YEAR($W27)=YEAR(AV$1)),IF($C27="",0,IF($U27="Z",-IF(MONTH($V27)=MONTH(AV$1),IF(MONTH($W27)=MONTH(AV$1),NETWORKDAYS.INTL($V27,$W27,11,fériés!$D$4:$D$14),NETWORKDAYS.INTL($V27,AV$2,11,fériés!$D$4:$D$14)),IF(AND(MONTH($V27)&lt;MONTH(AV$1),MONTH($W27)&gt;MONTH(AV$2)),NETWORKDAYS.INTL(AV$1,AV$2,11,fériés!$D$4:$D$14),IF(MONTH($W27)=MONTH(AV$1),NETWORKDAYS.INTL(AV$1,$W27,11,fériés!$D$4:$D$14),0))),IF(MONTH($V27)=MONTH(AV$1),IF(MONTH($W27)=MONTH(AV$1),NETWORKDAYS.INTL($V27,$W27,11,fériés!$D$4:$D$14),NETWORKDAYS.INTL($V27,AV$2,11,fériés!$D$4:$D$14)),IF(AND(MONTH($V27)&lt;MONTH(AV$1),MONTH($W27)&gt;MONTH(AV$2)),NETWORKDAYS.INTL(AV$1,AV$2,11,fériés!$D$4:$D$14),IF(MONTH($W27)=MONTH(AV$1),NETWORKDAYS.INTL(AV$1,$W27,11,fériés!$D$4:$D$14),0))))),0)&gt;NETWORKDAYS.INTL(AV$1,AV$2,11,fériés!$D$4:$D$14),NETWORKDAYS.INTL(AV$1,AV$2,11,fériés!$D$4:$D$14),IF(OR(YEAR($V27)=YEAR(AV$1),YEAR($W27)=YEAR(AV$1)),IF($C27="",0,IF($U27="Z",-IF(MONTH($V27)=MONTH(AV$1),IF(MONTH($W27)=MONTH(AV$1),NETWORKDAYS.INTL($V27,$W27,11,fériés!$D$4:$D$14),NETWORKDAYS.INTL($V27,AV$2,11,fériés!$D$4:$D$14)),IF(AND(MONTH($V27)&lt;MONTH(AV$1),MONTH($W27)&gt;MONTH(AV$2)),NETWORKDAYS.INTL(AV$1,AV$2,11,fériés!$D$4:$D$14),IF(MONTH($W27)=MONTH(AV$1),NETWORKDAYS.INTL(AV$1,$W27,11,fériés!$D$4:$D$14),0))),IF(MONTH($V27)=MONTH(AV$1),IF(MONTH($W27)=MONTH(AV$1),NETWORKDAYS.INTL($V27,$W27,11,fériés!$D$4:$D$14),NETWORKDAYS.INTL($V27,AV$2,11,fériés!$D$4:$D$14)),IF(AND(MONTH($V27)&lt;MONTH(AV$1),MONTH($W27)&gt;MONTH(AV$2)),NETWORKDAYS.INTL(AV$1,AV$2,11,fériés!$D$4:$D$14),IF(MONTH($W27)=MONTH(AV$1),NETWORKDAYS.INTL(AV$1,$W27,11,fériés!$D$4:$D$14),0))))),0)),0)</f>
        <v>0</v>
      </c>
    </row>
    <row r="28" spans="1:48" x14ac:dyDescent="0.2">
      <c r="A28" s="1"/>
      <c r="B28" s="1"/>
      <c r="C28" s="1" t="s">
        <v>69</v>
      </c>
      <c r="D28" s="1" t="s">
        <v>70</v>
      </c>
      <c r="E28" s="2">
        <v>43653.083333333336</v>
      </c>
      <c r="F28" s="2">
        <v>43671.083333333336</v>
      </c>
      <c r="G28" s="1" t="s">
        <v>16</v>
      </c>
      <c r="H28" s="1" t="s">
        <v>37</v>
      </c>
      <c r="I28" s="1" t="s">
        <v>16</v>
      </c>
      <c r="J28" s="1" t="s">
        <v>26</v>
      </c>
      <c r="K28" s="1" t="s">
        <v>26</v>
      </c>
      <c r="L28" s="1" t="s">
        <v>16</v>
      </c>
      <c r="M28" s="20" t="str">
        <f>IFERROR(VLOOKUP(D28,'type d''absences'!$A:$C,3,FALSE),"")</f>
        <v>ATM</v>
      </c>
      <c r="N28">
        <f>IFERROR(VLOOKUP(B28,'[1]CB PRISME'!$A:$N,5,FALSE),0)</f>
        <v>0</v>
      </c>
      <c r="O28">
        <f>IFERROR(VLOOKUP(N28,'Cadre-Non Cadre'!$A:$C,3),0)</f>
        <v>0</v>
      </c>
      <c r="P28">
        <f>IFERROR(VLOOKUP(B28,'[1]CB PRISME'!$A:$N,13,FALSE),0)</f>
        <v>0</v>
      </c>
      <c r="Q28">
        <f t="shared" si="7"/>
        <v>0</v>
      </c>
      <c r="R28">
        <f>IFERROR(VLOOKUP(B28,'[1]CB PRISME'!$A:$N,7,FALSE),0)</f>
        <v>0</v>
      </c>
      <c r="S28">
        <f>+VLOOKUP(B28,[2]FTP!$A:AL,23,FALSE)</f>
        <v>0</v>
      </c>
      <c r="T28">
        <f t="shared" si="8"/>
        <v>0</v>
      </c>
      <c r="U28" s="5" t="str">
        <f t="shared" si="9"/>
        <v>M</v>
      </c>
      <c r="V28" s="2">
        <f t="shared" si="10"/>
        <v>43653.083333333336</v>
      </c>
      <c r="W28" s="2">
        <f t="shared" si="11"/>
        <v>43671.083333333336</v>
      </c>
      <c r="X28" s="33">
        <f>NETWORKDAYS.INTL(V28,W28,11,fériés!$C$4:$J$16)</f>
        <v>16</v>
      </c>
      <c r="Y28">
        <f>IFERROR(IF(IF(OR(YEAR($V28)=YEAR(Y$1),YEAR($W28)=YEAR(Y$1)),IF($C28="",0,IF($U28="Z",-IF(MONTH($V28)=MONTH(Y$1),IF(MONTH($W28)=MONTH(Y$1),NETWORKDAYS.INTL($V28,$W28,11,fériés!$D$4:$D$14),NETWORKDAYS.INTL($V28,Y$2,11,fériés!$D$4:$D$14)),IF(AND(MONTH($V28)&lt;MONTH(Y$1),MONTH($W28)&gt;MONTH(Y$2)),NETWORKDAYS.INTL(Y$1,Y$2,11,fériés!$D$4:$D$14),IF(MONTH($W28)=MONTH(Y$1),NETWORKDAYS.INTL(Y$1,$W28,11,fériés!$D$4:$D$14),0))),IF(MONTH($V28)=MONTH(Y$1),IF(MONTH($W28)=MONTH(Y$1),NETWORKDAYS.INTL($V28,$W28,11,fériés!$D$4:$D$14),NETWORKDAYS.INTL($V28,Y$2,11,fériés!$D$4:$D$14)),IF(AND(MONTH($V28)&lt;MONTH(Y$1),MONTH($W28)&gt;MONTH(Y$2)),NETWORKDAYS.INTL(Y$1,Y$2,11,fériés!$D$4:$D$14),IF(MONTH($W28)=MONTH(Y$1),NETWORKDAYS.INTL(Y$1,$W28,11,fériés!$D$4:$D$14),0))))),0)&gt;NETWORKDAYS.INTL(Y$1,Y$2,11,fériés!$D$4:$D$14),NETWORKDAYS.INTL(Y$1,Y$2,11,fériés!$D$4:$D$14),IF(OR(YEAR($V28)=YEAR(Y$1),YEAR($W28)=YEAR(Y$1)),IF($C28="",0,IF($U28="Z",-IF(MONTH($V28)=MONTH(Y$1),IF(MONTH($W28)=MONTH(Y$1),NETWORKDAYS.INTL($V28,$W28,11,fériés!$D$4:$D$14),NETWORKDAYS.INTL($V28,Y$2,11,fériés!$D$4:$D$14)),IF(AND(MONTH($V28)&lt;MONTH(Y$1),MONTH($W28)&gt;MONTH(Y$2)),NETWORKDAYS.INTL(Y$1,Y$2,11,fériés!$D$4:$D$14),IF(MONTH($W28)=MONTH(Y$1),NETWORKDAYS.INTL(Y$1,$W28,11,fériés!$D$4:$D$14),0))),IF(MONTH($V28)=MONTH(Y$1),IF(MONTH($W28)=MONTH(Y$1),NETWORKDAYS.INTL($V28,$W28,11,fériés!$D$4:$D$14),NETWORKDAYS.INTL($V28,Y$2,11,fériés!$D$4:$D$14)),IF(AND(MONTH($V28)&lt;MONTH(Y$1),MONTH($W28)&gt;MONTH(Y$2)),NETWORKDAYS.INTL(Y$1,Y$2,11,fériés!$D$4:$D$14),IF(MONTH($W28)=MONTH(Y$1),NETWORKDAYS.INTL(Y$1,$W28,11,fériés!$D$4:$D$14),0))))),0)),0)</f>
        <v>0</v>
      </c>
      <c r="Z28">
        <f>IFERROR(IF(IF(OR(YEAR($V28)=YEAR(Z$1),YEAR($W28)=YEAR(Z$1)),IF($C28="",0,IF($U28="Z",-IF(MONTH($V28)=MONTH(Z$1),IF(MONTH($W28)=MONTH(Z$1),NETWORKDAYS.INTL($V28,$W28,11,fériés!$D$4:$D$14),NETWORKDAYS.INTL($V28,Z$2,11,fériés!$D$4:$D$14)),IF(AND(MONTH($V28)&lt;MONTH(Z$1),MONTH($W28)&gt;MONTH(Z$2)),NETWORKDAYS.INTL(Z$1,Z$2,11,fériés!$D$4:$D$14),IF(MONTH($W28)=MONTH(Z$1),NETWORKDAYS.INTL(Z$1,$W28,11,fériés!$D$4:$D$14),0))),IF(MONTH($V28)=MONTH(Z$1),IF(MONTH($W28)=MONTH(Z$1),NETWORKDAYS.INTL($V28,$W28,11,fériés!$D$4:$D$14),NETWORKDAYS.INTL($V28,Z$2,11,fériés!$D$4:$D$14)),IF(AND(MONTH($V28)&lt;MONTH(Z$1),MONTH($W28)&gt;MONTH(Z$2)),NETWORKDAYS.INTL(Z$1,Z$2,11,fériés!$D$4:$D$14),IF(MONTH($W28)=MONTH(Z$1),NETWORKDAYS.INTL(Z$1,$W28,11,fériés!$D$4:$D$14),0))))),0)&gt;NETWORKDAYS.INTL(Z$1,Z$2,11,fériés!$D$4:$D$14),NETWORKDAYS.INTL(Z$1,Z$2,11,fériés!$D$4:$D$14),IF(OR(YEAR($V28)=YEAR(Z$1),YEAR($W28)=YEAR(Z$1)),IF($C28="",0,IF($U28="Z",-IF(MONTH($V28)=MONTH(Z$1),IF(MONTH($W28)=MONTH(Z$1),NETWORKDAYS.INTL($V28,$W28,11,fériés!$D$4:$D$14),NETWORKDAYS.INTL($V28,Z$2,11,fériés!$D$4:$D$14)),IF(AND(MONTH($V28)&lt;MONTH(Z$1),MONTH($W28)&gt;MONTH(Z$2)),NETWORKDAYS.INTL(Z$1,Z$2,11,fériés!$D$4:$D$14),IF(MONTH($W28)=MONTH(Z$1),NETWORKDAYS.INTL(Z$1,$W28,11,fériés!$D$4:$D$14),0))),IF(MONTH($V28)=MONTH(Z$1),IF(MONTH($W28)=MONTH(Z$1),NETWORKDAYS.INTL($V28,$W28,11,fériés!$D$4:$D$14),NETWORKDAYS.INTL($V28,Z$2,11,fériés!$D$4:$D$14)),IF(AND(MONTH($V28)&lt;MONTH(Z$1),MONTH($W28)&gt;MONTH(Z$2)),NETWORKDAYS.INTL(Z$1,Z$2,11,fériés!$D$4:$D$14),IF(MONTH($W28)=MONTH(Z$1),NETWORKDAYS.INTL(Z$1,$W28,11,fériés!$D$4:$D$14),0))))),0)),0)</f>
        <v>0</v>
      </c>
      <c r="AA28">
        <f>IFERROR(IF(IF(OR(YEAR($V28)=YEAR(AA$1),YEAR($W28)=YEAR(AA$1)),IF($C28="",0,IF($U28="Z",-IF(MONTH($V28)=MONTH(AA$1),IF(MONTH($W28)=MONTH(AA$1),NETWORKDAYS.INTL($V28,$W28,11,fériés!$D$4:$D$14),NETWORKDAYS.INTL($V28,AA$2,11,fériés!$D$4:$D$14)),IF(AND(MONTH($V28)&lt;MONTH(AA$1),MONTH($W28)&gt;MONTH(AA$2)),NETWORKDAYS.INTL(AA$1,AA$2,11,fériés!$D$4:$D$14),IF(MONTH($W28)=MONTH(AA$1),NETWORKDAYS.INTL(AA$1,$W28,11,fériés!$D$4:$D$14),0))),IF(MONTH($V28)=MONTH(AA$1),IF(MONTH($W28)=MONTH(AA$1),NETWORKDAYS.INTL($V28,$W28,11,fériés!$D$4:$D$14),NETWORKDAYS.INTL($V28,AA$2,11,fériés!$D$4:$D$14)),IF(AND(MONTH($V28)&lt;MONTH(AA$1),MONTH($W28)&gt;MONTH(AA$2)),NETWORKDAYS.INTL(AA$1,AA$2,11,fériés!$D$4:$D$14),IF(MONTH($W28)=MONTH(AA$1),NETWORKDAYS.INTL(AA$1,$W28,11,fériés!$D$4:$D$14),0))))),0)&gt;NETWORKDAYS.INTL(AA$1,AA$2,11,fériés!$D$4:$D$14),NETWORKDAYS.INTL(AA$1,AA$2,11,fériés!$D$4:$D$14),IF(OR(YEAR($V28)=YEAR(AA$1),YEAR($W28)=YEAR(AA$1)),IF($C28="",0,IF($U28="Z",-IF(MONTH($V28)=MONTH(AA$1),IF(MONTH($W28)=MONTH(AA$1),NETWORKDAYS.INTL($V28,$W28,11,fériés!$D$4:$D$14),NETWORKDAYS.INTL($V28,AA$2,11,fériés!$D$4:$D$14)),IF(AND(MONTH($V28)&lt;MONTH(AA$1),MONTH($W28)&gt;MONTH(AA$2)),NETWORKDAYS.INTL(AA$1,AA$2,11,fériés!$D$4:$D$14),IF(MONTH($W28)=MONTH(AA$1),NETWORKDAYS.INTL(AA$1,$W28,11,fériés!$D$4:$D$14),0))),IF(MONTH($V28)=MONTH(AA$1),IF(MONTH($W28)=MONTH(AA$1),NETWORKDAYS.INTL($V28,$W28,11,fériés!$D$4:$D$14),NETWORKDAYS.INTL($V28,AA$2,11,fériés!$D$4:$D$14)),IF(AND(MONTH($V28)&lt;MONTH(AA$1),MONTH($W28)&gt;MONTH(AA$2)),NETWORKDAYS.INTL(AA$1,AA$2,11,fériés!$D$4:$D$14),IF(MONTH($W28)=MONTH(AA$1),NETWORKDAYS.INTL(AA$1,$W28,11,fériés!$D$4:$D$14),0))))),0)),0)</f>
        <v>0</v>
      </c>
      <c r="AB28">
        <f>IFERROR(IF(IF(OR(YEAR($V28)=YEAR(AB$1),YEAR($W28)=YEAR(AB$1)),IF($C28="",0,IF($U28="Z",-IF(MONTH($V28)=MONTH(AB$1),IF(MONTH($W28)=MONTH(AB$1),NETWORKDAYS.INTL($V28,$W28,11,fériés!$D$4:$D$14),NETWORKDAYS.INTL($V28,AB$2,11,fériés!$D$4:$D$14)),IF(AND(MONTH($V28)&lt;MONTH(AB$1),MONTH($W28)&gt;MONTH(AB$2)),NETWORKDAYS.INTL(AB$1,AB$2,11,fériés!$D$4:$D$14),IF(MONTH($W28)=MONTH(AB$1),NETWORKDAYS.INTL(AB$1,$W28,11,fériés!$D$4:$D$14),0))),IF(MONTH($V28)=MONTH(AB$1),IF(MONTH($W28)=MONTH(AB$1),NETWORKDAYS.INTL($V28,$W28,11,fériés!$D$4:$D$14),NETWORKDAYS.INTL($V28,AB$2,11,fériés!$D$4:$D$14)),IF(AND(MONTH($V28)&lt;MONTH(AB$1),MONTH($W28)&gt;MONTH(AB$2)),NETWORKDAYS.INTL(AB$1,AB$2,11,fériés!$D$4:$D$14),IF(MONTH($W28)=MONTH(AB$1),NETWORKDAYS.INTL(AB$1,$W28,11,fériés!$D$4:$D$14),0))))),0)&gt;NETWORKDAYS.INTL(AB$1,AB$2,11,fériés!$D$4:$D$14),NETWORKDAYS.INTL(AB$1,AB$2,11,fériés!$D$4:$D$14),IF(OR(YEAR($V28)=YEAR(AB$1),YEAR($W28)=YEAR(AB$1)),IF($C28="",0,IF($U28="Z",-IF(MONTH($V28)=MONTH(AB$1),IF(MONTH($W28)=MONTH(AB$1),NETWORKDAYS.INTL($V28,$W28,11,fériés!$D$4:$D$14),NETWORKDAYS.INTL($V28,AB$2,11,fériés!$D$4:$D$14)),IF(AND(MONTH($V28)&lt;MONTH(AB$1),MONTH($W28)&gt;MONTH(AB$2)),NETWORKDAYS.INTL(AB$1,AB$2,11,fériés!$D$4:$D$14),IF(MONTH($W28)=MONTH(AB$1),NETWORKDAYS.INTL(AB$1,$W28,11,fériés!$D$4:$D$14),0))),IF(MONTH($V28)=MONTH(AB$1),IF(MONTH($W28)=MONTH(AB$1),NETWORKDAYS.INTL($V28,$W28,11,fériés!$D$4:$D$14),NETWORKDAYS.INTL($V28,AB$2,11,fériés!$D$4:$D$14)),IF(AND(MONTH($V28)&lt;MONTH(AB$1),MONTH($W28)&gt;MONTH(AB$2)),NETWORKDAYS.INTL(AB$1,AB$2,11,fériés!$D$4:$D$14),IF(MONTH($W28)=MONTH(AB$1),NETWORKDAYS.INTL(AB$1,$W28,11,fériés!$D$4:$D$14),0))))),0)),0)</f>
        <v>0</v>
      </c>
      <c r="AC28">
        <f>IFERROR(IF(IF(OR(YEAR($V28)=YEAR(AC$1),YEAR($W28)=YEAR(AC$1)),IF($C28="",0,IF($U28="Z",-IF(MONTH($V28)=MONTH(AC$1),IF(MONTH($W28)=MONTH(AC$1),NETWORKDAYS.INTL($V28,$W28,11,fériés!$D$4:$D$14),NETWORKDAYS.INTL($V28,AC$2,11,fériés!$D$4:$D$14)),IF(AND(MONTH($V28)&lt;MONTH(AC$1),MONTH($W28)&gt;MONTH(AC$2)),NETWORKDAYS.INTL(AC$1,AC$2,11,fériés!$D$4:$D$14),IF(MONTH($W28)=MONTH(AC$1),NETWORKDAYS.INTL(AC$1,$W28,11,fériés!$D$4:$D$14),0))),IF(MONTH($V28)=MONTH(AC$1),IF(MONTH($W28)=MONTH(AC$1),NETWORKDAYS.INTL($V28,$W28,11,fériés!$D$4:$D$14),NETWORKDAYS.INTL($V28,AC$2,11,fériés!$D$4:$D$14)),IF(AND(MONTH($V28)&lt;MONTH(AC$1),MONTH($W28)&gt;MONTH(AC$2)),NETWORKDAYS.INTL(AC$1,AC$2,11,fériés!$D$4:$D$14),IF(MONTH($W28)=MONTH(AC$1),NETWORKDAYS.INTL(AC$1,$W28,11,fériés!$D$4:$D$14),0))))),0)&gt;NETWORKDAYS.INTL(AC$1,AC$2,11,fériés!$D$4:$D$14),NETWORKDAYS.INTL(AC$1,AC$2,11,fériés!$D$4:$D$14),IF(OR(YEAR($V28)=YEAR(AC$1),YEAR($W28)=YEAR(AC$1)),IF($C28="",0,IF($U28="Z",-IF(MONTH($V28)=MONTH(AC$1),IF(MONTH($W28)=MONTH(AC$1),NETWORKDAYS.INTL($V28,$W28,11,fériés!$D$4:$D$14),NETWORKDAYS.INTL($V28,AC$2,11,fériés!$D$4:$D$14)),IF(AND(MONTH($V28)&lt;MONTH(AC$1),MONTH($W28)&gt;MONTH(AC$2)),NETWORKDAYS.INTL(AC$1,AC$2,11,fériés!$D$4:$D$14),IF(MONTH($W28)=MONTH(AC$1),NETWORKDAYS.INTL(AC$1,$W28,11,fériés!$D$4:$D$14),0))),IF(MONTH($V28)=MONTH(AC$1),IF(MONTH($W28)=MONTH(AC$1),NETWORKDAYS.INTL($V28,$W28,11,fériés!$D$4:$D$14),NETWORKDAYS.INTL($V28,AC$2,11,fériés!$D$4:$D$14)),IF(AND(MONTH($V28)&lt;MONTH(AC$1),MONTH($W28)&gt;MONTH(AC$2)),NETWORKDAYS.INTL(AC$1,AC$2,11,fériés!$D$4:$D$14),IF(MONTH($W28)=MONTH(AC$1),NETWORKDAYS.INTL(AC$1,$W28,11,fériés!$D$4:$D$14),0))))),0)),0)</f>
        <v>0</v>
      </c>
      <c r="AD28">
        <f>IFERROR(IF(IF(OR(YEAR($V28)=YEAR(AD$1),YEAR($W28)=YEAR(AD$1)),IF($C28="",0,IF($U28="Z",-IF(MONTH($V28)=MONTH(AD$1),IF(MONTH($W28)=MONTH(AD$1),NETWORKDAYS.INTL($V28,$W28,11,fériés!$D$4:$D$14),NETWORKDAYS.INTL($V28,AD$2,11,fériés!$D$4:$D$14)),IF(AND(MONTH($V28)&lt;MONTH(AD$1),MONTH($W28)&gt;MONTH(AD$2)),NETWORKDAYS.INTL(AD$1,AD$2,11,fériés!$D$4:$D$14),IF(MONTH($W28)=MONTH(AD$1),NETWORKDAYS.INTL(AD$1,$W28,11,fériés!$D$4:$D$14),0))),IF(MONTH($V28)=MONTH(AD$1),IF(MONTH($W28)=MONTH(AD$1),NETWORKDAYS.INTL($V28,$W28,11,fériés!$D$4:$D$14),NETWORKDAYS.INTL($V28,AD$2,11,fériés!$D$4:$D$14)),IF(AND(MONTH($V28)&lt;MONTH(AD$1),MONTH($W28)&gt;MONTH(AD$2)),NETWORKDAYS.INTL(AD$1,AD$2,11,fériés!$D$4:$D$14),IF(MONTH($W28)=MONTH(AD$1),NETWORKDAYS.INTL(AD$1,$W28,11,fériés!$D$4:$D$14),0))))),0)&gt;NETWORKDAYS.INTL(AD$1,AD$2,11,fériés!$D$4:$D$14),NETWORKDAYS.INTL(AD$1,AD$2,11,fériés!$D$4:$D$14),IF(OR(YEAR($V28)=YEAR(AD$1),YEAR($W28)=YEAR(AD$1)),IF($C28="",0,IF($U28="Z",-IF(MONTH($V28)=MONTH(AD$1),IF(MONTH($W28)=MONTH(AD$1),NETWORKDAYS.INTL($V28,$W28,11,fériés!$D$4:$D$14),NETWORKDAYS.INTL($V28,AD$2,11,fériés!$D$4:$D$14)),IF(AND(MONTH($V28)&lt;MONTH(AD$1),MONTH($W28)&gt;MONTH(AD$2)),NETWORKDAYS.INTL(AD$1,AD$2,11,fériés!$D$4:$D$14),IF(MONTH($W28)=MONTH(AD$1),NETWORKDAYS.INTL(AD$1,$W28,11,fériés!$D$4:$D$14),0))),IF(MONTH($V28)=MONTH(AD$1),IF(MONTH($W28)=MONTH(AD$1),NETWORKDAYS.INTL($V28,$W28,11,fériés!$D$4:$D$14),NETWORKDAYS.INTL($V28,AD$2,11,fériés!$D$4:$D$14)),IF(AND(MONTH($V28)&lt;MONTH(AD$1),MONTH($W28)&gt;MONTH(AD$2)),NETWORKDAYS.INTL(AD$1,AD$2,11,fériés!$D$4:$D$14),IF(MONTH($W28)=MONTH(AD$1),NETWORKDAYS.INTL(AD$1,$W28,11,fériés!$D$4:$D$14),0))))),0)),0)</f>
        <v>0</v>
      </c>
      <c r="AE28">
        <f>IFERROR(IF(IF(OR(YEAR($V28)=YEAR(AE$1),YEAR($W28)=YEAR(AE$1)),IF($C28="",0,IF($U28="Z",-IF(MONTH($V28)=MONTH(AE$1),IF(MONTH($W28)=MONTH(AE$1),NETWORKDAYS.INTL($V28,$W28,11,fériés!$D$4:$D$14),NETWORKDAYS.INTL($V28,AE$2,11,fériés!$D$4:$D$14)),IF(AND(MONTH($V28)&lt;MONTH(AE$1),MONTH($W28)&gt;MONTH(AE$2)),NETWORKDAYS.INTL(AE$1,AE$2,11,fériés!$D$4:$D$14),IF(MONTH($W28)=MONTH(AE$1),NETWORKDAYS.INTL(AE$1,$W28,11,fériés!$D$4:$D$14),0))),IF(MONTH($V28)=MONTH(AE$1),IF(MONTH($W28)=MONTH(AE$1),NETWORKDAYS.INTL($V28,$W28,11,fériés!$D$4:$D$14),NETWORKDAYS.INTL($V28,AE$2,11,fériés!$D$4:$D$14)),IF(AND(MONTH($V28)&lt;MONTH(AE$1),MONTH($W28)&gt;MONTH(AE$2)),NETWORKDAYS.INTL(AE$1,AE$2,11,fériés!$D$4:$D$14),IF(MONTH($W28)=MONTH(AE$1),NETWORKDAYS.INTL(AE$1,$W28,11,fériés!$D$4:$D$14),0))))),0)&gt;NETWORKDAYS.INTL(AE$1,AE$2,11,fériés!$D$4:$D$14),NETWORKDAYS.INTL(AE$1,AE$2,11,fériés!$D$4:$D$14),IF(OR(YEAR($V28)=YEAR(AE$1),YEAR($W28)=YEAR(AE$1)),IF($C28="",0,IF($U28="Z",-IF(MONTH($V28)=MONTH(AE$1),IF(MONTH($W28)=MONTH(AE$1),NETWORKDAYS.INTL($V28,$W28,11,fériés!$D$4:$D$14),NETWORKDAYS.INTL($V28,AE$2,11,fériés!$D$4:$D$14)),IF(AND(MONTH($V28)&lt;MONTH(AE$1),MONTH($W28)&gt;MONTH(AE$2)),NETWORKDAYS.INTL(AE$1,AE$2,11,fériés!$D$4:$D$14),IF(MONTH($W28)=MONTH(AE$1),NETWORKDAYS.INTL(AE$1,$W28,11,fériés!$D$4:$D$14),0))),IF(MONTH($V28)=MONTH(AE$1),IF(MONTH($W28)=MONTH(AE$1),NETWORKDAYS.INTL($V28,$W28,11,fériés!$D$4:$D$14),NETWORKDAYS.INTL($V28,AE$2,11,fériés!$D$4:$D$14)),IF(AND(MONTH($V28)&lt;MONTH(AE$1),MONTH($W28)&gt;MONTH(AE$2)),NETWORKDAYS.INTL(AE$1,AE$2,11,fériés!$D$4:$D$14),IF(MONTH($W28)=MONTH(AE$1),NETWORKDAYS.INTL(AE$1,$W28,11,fériés!$D$4:$D$14),0))))),0)),0)</f>
        <v>16</v>
      </c>
      <c r="AF28">
        <f>IFERROR(IF(IF(OR(YEAR($V28)=YEAR(AF$1),YEAR($W28)=YEAR(AF$1)),IF($C28="",0,IF($U28="Z",-IF(MONTH($V28)=MONTH(AF$1),IF(MONTH($W28)=MONTH(AF$1),NETWORKDAYS.INTL($V28,$W28,11,fériés!$D$4:$D$14),NETWORKDAYS.INTL($V28,AF$2,11,fériés!$D$4:$D$14)),IF(AND(MONTH($V28)&lt;MONTH(AF$1),MONTH($W28)&gt;MONTH(AF$2)),NETWORKDAYS.INTL(AF$1,AF$2,11,fériés!$D$4:$D$14),IF(MONTH($W28)=MONTH(AF$1),NETWORKDAYS.INTL(AF$1,$W28,11,fériés!$D$4:$D$14),0))),IF(MONTH($V28)=MONTH(AF$1),IF(MONTH($W28)=MONTH(AF$1),NETWORKDAYS.INTL($V28,$W28,11,fériés!$D$4:$D$14),NETWORKDAYS.INTL($V28,AF$2,11,fériés!$D$4:$D$14)),IF(AND(MONTH($V28)&lt;MONTH(AF$1),MONTH($W28)&gt;MONTH(AF$2)),NETWORKDAYS.INTL(AF$1,AF$2,11,fériés!$D$4:$D$14),IF(MONTH($W28)=MONTH(AF$1),NETWORKDAYS.INTL(AF$1,$W28,11,fériés!$D$4:$D$14),0))))),0)&gt;NETWORKDAYS.INTL(AF$1,AF$2,11,fériés!$D$4:$D$14),NETWORKDAYS.INTL(AF$1,AF$2,11,fériés!$D$4:$D$14),IF(OR(YEAR($V28)=YEAR(AF$1),YEAR($W28)=YEAR(AF$1)),IF($C28="",0,IF($U28="Z",-IF(MONTH($V28)=MONTH(AF$1),IF(MONTH($W28)=MONTH(AF$1),NETWORKDAYS.INTL($V28,$W28,11,fériés!$D$4:$D$14),NETWORKDAYS.INTL($V28,AF$2,11,fériés!$D$4:$D$14)),IF(AND(MONTH($V28)&lt;MONTH(AF$1),MONTH($W28)&gt;MONTH(AF$2)),NETWORKDAYS.INTL(AF$1,AF$2,11,fériés!$D$4:$D$14),IF(MONTH($W28)=MONTH(AF$1),NETWORKDAYS.INTL(AF$1,$W28,11,fériés!$D$4:$D$14),0))),IF(MONTH($V28)=MONTH(AF$1),IF(MONTH($W28)=MONTH(AF$1),NETWORKDAYS.INTL($V28,$W28,11,fériés!$D$4:$D$14),NETWORKDAYS.INTL($V28,AF$2,11,fériés!$D$4:$D$14)),IF(AND(MONTH($V28)&lt;MONTH(AF$1),MONTH($W28)&gt;MONTH(AF$2)),NETWORKDAYS.INTL(AF$1,AF$2,11,fériés!$D$4:$D$14),IF(MONTH($W28)=MONTH(AF$1),NETWORKDAYS.INTL(AF$1,$W28,11,fériés!$D$4:$D$14),0))))),0)),0)</f>
        <v>0</v>
      </c>
      <c r="AG28">
        <f>IFERROR(IF(IF(OR(YEAR($V28)=YEAR(AG$1),YEAR($W28)=YEAR(AG$1)),IF($C28="",0,IF($U28="Z",-IF(MONTH($V28)=MONTH(AG$1),IF(MONTH($W28)=MONTH(AG$1),NETWORKDAYS.INTL($V28,$W28,11,fériés!$D$4:$D$14),NETWORKDAYS.INTL($V28,AG$2,11,fériés!$D$4:$D$14)),IF(AND(MONTH($V28)&lt;MONTH(AG$1),MONTH($W28)&gt;MONTH(AG$2)),NETWORKDAYS.INTL(AG$1,AG$2,11,fériés!$D$4:$D$14),IF(MONTH($W28)=MONTH(AG$1),NETWORKDAYS.INTL(AG$1,$W28,11,fériés!$D$4:$D$14),0))),IF(MONTH($V28)=MONTH(AG$1),IF(MONTH($W28)=MONTH(AG$1),NETWORKDAYS.INTL($V28,$W28,11,fériés!$D$4:$D$14),NETWORKDAYS.INTL($V28,AG$2,11,fériés!$D$4:$D$14)),IF(AND(MONTH($V28)&lt;MONTH(AG$1),MONTH($W28)&gt;MONTH(AG$2)),NETWORKDAYS.INTL(AG$1,AG$2,11,fériés!$D$4:$D$14),IF(MONTH($W28)=MONTH(AG$1),NETWORKDAYS.INTL(AG$1,$W28,11,fériés!$D$4:$D$14),0))))),0)&gt;NETWORKDAYS.INTL(AG$1,AG$2,11,fériés!$D$4:$D$14),NETWORKDAYS.INTL(AG$1,AG$2,11,fériés!$D$4:$D$14),IF(OR(YEAR($V28)=YEAR(AG$1),YEAR($W28)=YEAR(AG$1)),IF($C28="",0,IF($U28="Z",-IF(MONTH($V28)=MONTH(AG$1),IF(MONTH($W28)=MONTH(AG$1),NETWORKDAYS.INTL($V28,$W28,11,fériés!$D$4:$D$14),NETWORKDAYS.INTL($V28,AG$2,11,fériés!$D$4:$D$14)),IF(AND(MONTH($V28)&lt;MONTH(AG$1),MONTH($W28)&gt;MONTH(AG$2)),NETWORKDAYS.INTL(AG$1,AG$2,11,fériés!$D$4:$D$14),IF(MONTH($W28)=MONTH(AG$1),NETWORKDAYS.INTL(AG$1,$W28,11,fériés!$D$4:$D$14),0))),IF(MONTH($V28)=MONTH(AG$1),IF(MONTH($W28)=MONTH(AG$1),NETWORKDAYS.INTL($V28,$W28,11,fériés!$D$4:$D$14),NETWORKDAYS.INTL($V28,AG$2,11,fériés!$D$4:$D$14)),IF(AND(MONTH($V28)&lt;MONTH(AG$1),MONTH($W28)&gt;MONTH(AG$2)),NETWORKDAYS.INTL(AG$1,AG$2,11,fériés!$D$4:$D$14),IF(MONTH($W28)=MONTH(AG$1),NETWORKDAYS.INTL(AG$1,$W28,11,fériés!$D$4:$D$14),0))))),0)),0)</f>
        <v>0</v>
      </c>
      <c r="AH28">
        <f>IFERROR(IF(IF(OR(YEAR($V28)=YEAR(AH$1),YEAR($W28)=YEAR(AH$1)),IF($C28="",0,IF($U28="Z",-IF(MONTH($V28)=MONTH(AH$1),IF(MONTH($W28)=MONTH(AH$1),NETWORKDAYS.INTL($V28,$W28,11,fériés!$D$4:$D$14),NETWORKDAYS.INTL($V28,AH$2,11,fériés!$D$4:$D$14)),IF(AND(MONTH($V28)&lt;MONTH(AH$1),MONTH($W28)&gt;MONTH(AH$2)),NETWORKDAYS.INTL(AH$1,AH$2,11,fériés!$D$4:$D$14),IF(MONTH($W28)=MONTH(AH$1),NETWORKDAYS.INTL(AH$1,$W28,11,fériés!$D$4:$D$14),0))),IF(MONTH($V28)=MONTH(AH$1),IF(MONTH($W28)=MONTH(AH$1),NETWORKDAYS.INTL($V28,$W28,11,fériés!$D$4:$D$14),NETWORKDAYS.INTL($V28,AH$2,11,fériés!$D$4:$D$14)),IF(AND(MONTH($V28)&lt;MONTH(AH$1),MONTH($W28)&gt;MONTH(AH$2)),NETWORKDAYS.INTL(AH$1,AH$2,11,fériés!$D$4:$D$14),IF(MONTH($W28)=MONTH(AH$1),NETWORKDAYS.INTL(AH$1,$W28,11,fériés!$D$4:$D$14),0))))),0)&gt;NETWORKDAYS.INTL(AH$1,AH$2,11,fériés!$D$4:$D$14),NETWORKDAYS.INTL(AH$1,AH$2,11,fériés!$D$4:$D$14),IF(OR(YEAR($V28)=YEAR(AH$1),YEAR($W28)=YEAR(AH$1)),IF($C28="",0,IF($U28="Z",-IF(MONTH($V28)=MONTH(AH$1),IF(MONTH($W28)=MONTH(AH$1),NETWORKDAYS.INTL($V28,$W28,11,fériés!$D$4:$D$14),NETWORKDAYS.INTL($V28,AH$2,11,fériés!$D$4:$D$14)),IF(AND(MONTH($V28)&lt;MONTH(AH$1),MONTH($W28)&gt;MONTH(AH$2)),NETWORKDAYS.INTL(AH$1,AH$2,11,fériés!$D$4:$D$14),IF(MONTH($W28)=MONTH(AH$1),NETWORKDAYS.INTL(AH$1,$W28,11,fériés!$D$4:$D$14),0))),IF(MONTH($V28)=MONTH(AH$1),IF(MONTH($W28)=MONTH(AH$1),NETWORKDAYS.INTL($V28,$W28,11,fériés!$D$4:$D$14),NETWORKDAYS.INTL($V28,AH$2,11,fériés!$D$4:$D$14)),IF(AND(MONTH($V28)&lt;MONTH(AH$1),MONTH($W28)&gt;MONTH(AH$2)),NETWORKDAYS.INTL(AH$1,AH$2,11,fériés!$D$4:$D$14),IF(MONTH($W28)=MONTH(AH$1),NETWORKDAYS.INTL(AH$1,$W28,11,fériés!$D$4:$D$14),0))))),0)),0)</f>
        <v>0</v>
      </c>
      <c r="AI28">
        <f>IFERROR(IF(IF(OR(YEAR($V28)=YEAR(AI$1),YEAR($W28)=YEAR(AI$1)),IF($C28="",0,IF($U28="Z",-IF(MONTH($V28)=MONTH(AI$1),IF(MONTH($W28)=MONTH(AI$1),NETWORKDAYS.INTL($V28,$W28,11,fériés!$D$4:$D$14),NETWORKDAYS.INTL($V28,AI$2,11,fériés!$D$4:$D$14)),IF(AND(MONTH($V28)&lt;MONTH(AI$1),MONTH($W28)&gt;MONTH(AI$2)),NETWORKDAYS.INTL(AI$1,AI$2,11,fériés!$D$4:$D$14),IF(MONTH($W28)=MONTH(AI$1),NETWORKDAYS.INTL(AI$1,$W28,11,fériés!$D$4:$D$14),0))),IF(MONTH($V28)=MONTH(AI$1),IF(MONTH($W28)=MONTH(AI$1),NETWORKDAYS.INTL($V28,$W28,11,fériés!$D$4:$D$14),NETWORKDAYS.INTL($V28,AI$2,11,fériés!$D$4:$D$14)),IF(AND(MONTH($V28)&lt;MONTH(AI$1),MONTH($W28)&gt;MONTH(AI$2)),NETWORKDAYS.INTL(AI$1,AI$2,11,fériés!$D$4:$D$14),IF(MONTH($W28)=MONTH(AI$1),NETWORKDAYS.INTL(AI$1,$W28,11,fériés!$D$4:$D$14),0))))),0)&gt;NETWORKDAYS.INTL(AI$1,AI$2,11,fériés!$D$4:$D$14),NETWORKDAYS.INTL(AI$1,AI$2,11,fériés!$D$4:$D$14),IF(OR(YEAR($V28)=YEAR(AI$1),YEAR($W28)=YEAR(AI$1)),IF($C28="",0,IF($U28="Z",-IF(MONTH($V28)=MONTH(AI$1),IF(MONTH($W28)=MONTH(AI$1),NETWORKDAYS.INTL($V28,$W28,11,fériés!$D$4:$D$14),NETWORKDAYS.INTL($V28,AI$2,11,fériés!$D$4:$D$14)),IF(AND(MONTH($V28)&lt;MONTH(AI$1),MONTH($W28)&gt;MONTH(AI$2)),NETWORKDAYS.INTL(AI$1,AI$2,11,fériés!$D$4:$D$14),IF(MONTH($W28)=MONTH(AI$1),NETWORKDAYS.INTL(AI$1,$W28,11,fériés!$D$4:$D$14),0))),IF(MONTH($V28)=MONTH(AI$1),IF(MONTH($W28)=MONTH(AI$1),NETWORKDAYS.INTL($V28,$W28,11,fériés!$D$4:$D$14),NETWORKDAYS.INTL($V28,AI$2,11,fériés!$D$4:$D$14)),IF(AND(MONTH($V28)&lt;MONTH(AI$1),MONTH($W28)&gt;MONTH(AI$2)),NETWORKDAYS.INTL(AI$1,AI$2,11,fériés!$D$4:$D$14),IF(MONTH($W28)=MONTH(AI$1),NETWORKDAYS.INTL(AI$1,$W28,11,fériés!$D$4:$D$14),0))))),0)),0)</f>
        <v>0</v>
      </c>
      <c r="AJ28">
        <f>IFERROR(IF(IF(OR(YEAR($V28)=YEAR(AJ$1),YEAR($W28)=YEAR(AJ$1)),IF($C28="",0,IF($U28="Z",-IF(MONTH($V28)=MONTH(AJ$1),IF(MONTH($W28)=MONTH(AJ$1),NETWORKDAYS.INTL($V28,$W28,11,fériés!$D$4:$D$14),NETWORKDAYS.INTL($V28,AJ$2,11,fériés!$D$4:$D$14)),IF(AND(MONTH($V28)&lt;MONTH(AJ$1),MONTH($W28)&gt;MONTH(AJ$2)),NETWORKDAYS.INTL(AJ$1,AJ$2,11,fériés!$D$4:$D$14),IF(MONTH($W28)=MONTH(AJ$1),NETWORKDAYS.INTL(AJ$1,$W28,11,fériés!$D$4:$D$14),0))),IF(MONTH($V28)=MONTH(AJ$1),IF(MONTH($W28)=MONTH(AJ$1),NETWORKDAYS.INTL($V28,$W28,11,fériés!$D$4:$D$14),NETWORKDAYS.INTL($V28,AJ$2,11,fériés!$D$4:$D$14)),IF(AND(MONTH($V28)&lt;MONTH(AJ$1),MONTH($W28)&gt;MONTH(AJ$2)),NETWORKDAYS.INTL(AJ$1,AJ$2,11,fériés!$D$4:$D$14),IF(MONTH($W28)=MONTH(AJ$1),NETWORKDAYS.INTL(AJ$1,$W28,11,fériés!$D$4:$D$14),0))))),0)&gt;NETWORKDAYS.INTL(AJ$1,AJ$2,11,fériés!$D$4:$D$14),NETWORKDAYS.INTL(AJ$1,AJ$2,11,fériés!$D$4:$D$14),IF(OR(YEAR($V28)=YEAR(AJ$1),YEAR($W28)=YEAR(AJ$1)),IF($C28="",0,IF($U28="Z",-IF(MONTH($V28)=MONTH(AJ$1),IF(MONTH($W28)=MONTH(AJ$1),NETWORKDAYS.INTL($V28,$W28,11,fériés!$D$4:$D$14),NETWORKDAYS.INTL($V28,AJ$2,11,fériés!$D$4:$D$14)),IF(AND(MONTH($V28)&lt;MONTH(AJ$1),MONTH($W28)&gt;MONTH(AJ$2)),NETWORKDAYS.INTL(AJ$1,AJ$2,11,fériés!$D$4:$D$14),IF(MONTH($W28)=MONTH(AJ$1),NETWORKDAYS.INTL(AJ$1,$W28,11,fériés!$D$4:$D$14),0))),IF(MONTH($V28)=MONTH(AJ$1),IF(MONTH($W28)=MONTH(AJ$1),NETWORKDAYS.INTL($V28,$W28,11,fériés!$D$4:$D$14),NETWORKDAYS.INTL($V28,AJ$2,11,fériés!$D$4:$D$14)),IF(AND(MONTH($V28)&lt;MONTH(AJ$1),MONTH($W28)&gt;MONTH(AJ$2)),NETWORKDAYS.INTL(AJ$1,AJ$2,11,fériés!$D$4:$D$14),IF(MONTH($W28)=MONTH(AJ$1),NETWORKDAYS.INTL(AJ$1,$W28,11,fériés!$D$4:$D$14),0))))),0)),0)</f>
        <v>0</v>
      </c>
      <c r="AK28">
        <f>IFERROR(IF(IF(OR(YEAR($V28)=YEAR(AK$1),YEAR($W28)=YEAR(AK$1)),IF($C28="",0,IF($U28="Z",-IF(MONTH($V28)=MONTH(AK$1),IF(MONTH($W28)=MONTH(AK$1),NETWORKDAYS.INTL($V28,$W28,11,fériés!$D$4:$D$14),NETWORKDAYS.INTL($V28,AK$2,11,fériés!$D$4:$D$14)),IF(AND(MONTH($V28)&lt;MONTH(AK$1),MONTH($W28)&gt;MONTH(AK$2)),NETWORKDAYS.INTL(AK$1,AK$2,11,fériés!$D$4:$D$14),IF(MONTH($W28)=MONTH(AK$1),NETWORKDAYS.INTL(AK$1,$W28,11,fériés!$D$4:$D$14),0))),IF(MONTH($V28)=MONTH(AK$1),IF(MONTH($W28)=MONTH(AK$1),NETWORKDAYS.INTL($V28,$W28,11,fériés!$D$4:$D$14),NETWORKDAYS.INTL($V28,AK$2,11,fériés!$D$4:$D$14)),IF(AND(MONTH($V28)&lt;MONTH(AK$1),MONTH($W28)&gt;MONTH(AK$2)),NETWORKDAYS.INTL(AK$1,AK$2,11,fériés!$D$4:$D$14),IF(MONTH($W28)=MONTH(AK$1),NETWORKDAYS.INTL(AK$1,$W28,11,fériés!$D$4:$D$14),0))))),0)&gt;NETWORKDAYS.INTL(AK$1,AK$2,11,fériés!$D$4:$D$14),NETWORKDAYS.INTL(AK$1,AK$2,11,fériés!$D$4:$D$14),IF(OR(YEAR($V28)=YEAR(AK$1),YEAR($W28)=YEAR(AK$1)),IF($C28="",0,IF($U28="Z",-IF(MONTH($V28)=MONTH(AK$1),IF(MONTH($W28)=MONTH(AK$1),NETWORKDAYS.INTL($V28,$W28,11,fériés!$D$4:$D$14),NETWORKDAYS.INTL($V28,AK$2,11,fériés!$D$4:$D$14)),IF(AND(MONTH($V28)&lt;MONTH(AK$1),MONTH($W28)&gt;MONTH(AK$2)),NETWORKDAYS.INTL(AK$1,AK$2,11,fériés!$D$4:$D$14),IF(MONTH($W28)=MONTH(AK$1),NETWORKDAYS.INTL(AK$1,$W28,11,fériés!$D$4:$D$14),0))),IF(MONTH($V28)=MONTH(AK$1),IF(MONTH($W28)=MONTH(AK$1),NETWORKDAYS.INTL($V28,$W28,11,fériés!$D$4:$D$14),NETWORKDAYS.INTL($V28,AK$2,11,fériés!$D$4:$D$14)),IF(AND(MONTH($V28)&lt;MONTH(AK$1),MONTH($W28)&gt;MONTH(AK$2)),NETWORKDAYS.INTL(AK$1,AK$2,11,fériés!$D$4:$D$14),IF(MONTH($W28)=MONTH(AK$1),NETWORKDAYS.INTL(AK$1,$W28,11,fériés!$D$4:$D$14),0))))),0)),0)</f>
        <v>0</v>
      </c>
      <c r="AL28">
        <f>IFERROR(IF(IF(OR(YEAR($V28)=YEAR(AL$1),YEAR($W28)=YEAR(AL$1)),IF($C28="",0,IF($U28="Z",-IF(MONTH($V28)=MONTH(AL$1),IF(MONTH($W28)=MONTH(AL$1),NETWORKDAYS.INTL($V28,$W28,11,fériés!$D$4:$D$14),NETWORKDAYS.INTL($V28,AL$2,11,fériés!$D$4:$D$14)),IF(AND(MONTH($V28)&lt;MONTH(AL$1),MONTH($W28)&gt;MONTH(AL$2)),NETWORKDAYS.INTL(AL$1,AL$2,11,fériés!$D$4:$D$14),IF(MONTH($W28)=MONTH(AL$1),NETWORKDAYS.INTL(AL$1,$W28,11,fériés!$D$4:$D$14),0))),IF(MONTH($V28)=MONTH(AL$1),IF(MONTH($W28)=MONTH(AL$1),NETWORKDAYS.INTL($V28,$W28,11,fériés!$D$4:$D$14),NETWORKDAYS.INTL($V28,AL$2,11,fériés!$D$4:$D$14)),IF(AND(MONTH($V28)&lt;MONTH(AL$1),MONTH($W28)&gt;MONTH(AL$2)),NETWORKDAYS.INTL(AL$1,AL$2,11,fériés!$D$4:$D$14),IF(MONTH($W28)=MONTH(AL$1),NETWORKDAYS.INTL(AL$1,$W28,11,fériés!$D$4:$D$14),0))))),0)&gt;NETWORKDAYS.INTL(AL$1,AL$2,11,fériés!$D$4:$D$14),NETWORKDAYS.INTL(AL$1,AL$2,11,fériés!$D$4:$D$14),IF(OR(YEAR($V28)=YEAR(AL$1),YEAR($W28)=YEAR(AL$1)),IF($C28="",0,IF($U28="Z",-IF(MONTH($V28)=MONTH(AL$1),IF(MONTH($W28)=MONTH(AL$1),NETWORKDAYS.INTL($V28,$W28,11,fériés!$D$4:$D$14),NETWORKDAYS.INTL($V28,AL$2,11,fériés!$D$4:$D$14)),IF(AND(MONTH($V28)&lt;MONTH(AL$1),MONTH($W28)&gt;MONTH(AL$2)),NETWORKDAYS.INTL(AL$1,AL$2,11,fériés!$D$4:$D$14),IF(MONTH($W28)=MONTH(AL$1),NETWORKDAYS.INTL(AL$1,$W28,11,fériés!$D$4:$D$14),0))),IF(MONTH($V28)=MONTH(AL$1),IF(MONTH($W28)=MONTH(AL$1),NETWORKDAYS.INTL($V28,$W28,11,fériés!$D$4:$D$14),NETWORKDAYS.INTL($V28,AL$2,11,fériés!$D$4:$D$14)),IF(AND(MONTH($V28)&lt;MONTH(AL$1),MONTH($W28)&gt;MONTH(AL$2)),NETWORKDAYS.INTL(AL$1,AL$2,11,fériés!$D$4:$D$14),IF(MONTH($W28)=MONTH(AL$1),NETWORKDAYS.INTL(AL$1,$W28,11,fériés!$D$4:$D$14),0))))),0)),0)</f>
        <v>0</v>
      </c>
      <c r="AM28">
        <f>IFERROR(IF(IF(OR(YEAR($V28)=YEAR(AM$1),YEAR($W28)=YEAR(AM$1)),IF($C28="",0,IF($U28="Z",-IF(MONTH($V28)=MONTH(AM$1),IF(MONTH($W28)=MONTH(AM$1),NETWORKDAYS.INTL($V28,$W28,11,fériés!$D$4:$D$14),NETWORKDAYS.INTL($V28,AM$2,11,fériés!$D$4:$D$14)),IF(AND(MONTH($V28)&lt;MONTH(AM$1),MONTH($W28)&gt;MONTH(AM$2)),NETWORKDAYS.INTL(AM$1,AM$2,11,fériés!$D$4:$D$14),IF(MONTH($W28)=MONTH(AM$1),NETWORKDAYS.INTL(AM$1,$W28,11,fériés!$D$4:$D$14),0))),IF(MONTH($V28)=MONTH(AM$1),IF(MONTH($W28)=MONTH(AM$1),NETWORKDAYS.INTL($V28,$W28,11,fériés!$D$4:$D$14),NETWORKDAYS.INTL($V28,AM$2,11,fériés!$D$4:$D$14)),IF(AND(MONTH($V28)&lt;MONTH(AM$1),MONTH($W28)&gt;MONTH(AM$2)),NETWORKDAYS.INTL(AM$1,AM$2,11,fériés!$D$4:$D$14),IF(MONTH($W28)=MONTH(AM$1),NETWORKDAYS.INTL(AM$1,$W28,11,fériés!$D$4:$D$14),0))))),0)&gt;NETWORKDAYS.INTL(AM$1,AM$2,11,fériés!$D$4:$D$14),NETWORKDAYS.INTL(AM$1,AM$2,11,fériés!$D$4:$D$14),IF(OR(YEAR($V28)=YEAR(AM$1),YEAR($W28)=YEAR(AM$1)),IF($C28="",0,IF($U28="Z",-IF(MONTH($V28)=MONTH(AM$1),IF(MONTH($W28)=MONTH(AM$1),NETWORKDAYS.INTL($V28,$W28,11,fériés!$D$4:$D$14),NETWORKDAYS.INTL($V28,AM$2,11,fériés!$D$4:$D$14)),IF(AND(MONTH($V28)&lt;MONTH(AM$1),MONTH($W28)&gt;MONTH(AM$2)),NETWORKDAYS.INTL(AM$1,AM$2,11,fériés!$D$4:$D$14),IF(MONTH($W28)=MONTH(AM$1),NETWORKDAYS.INTL(AM$1,$W28,11,fériés!$D$4:$D$14),0))),IF(MONTH($V28)=MONTH(AM$1),IF(MONTH($W28)=MONTH(AM$1),NETWORKDAYS.INTL($V28,$W28,11,fériés!$D$4:$D$14),NETWORKDAYS.INTL($V28,AM$2,11,fériés!$D$4:$D$14)),IF(AND(MONTH($V28)&lt;MONTH(AM$1),MONTH($W28)&gt;MONTH(AM$2)),NETWORKDAYS.INTL(AM$1,AM$2,11,fériés!$D$4:$D$14),IF(MONTH($W28)=MONTH(AM$1),NETWORKDAYS.INTL(AM$1,$W28,11,fériés!$D$4:$D$14),0))))),0)),0)</f>
        <v>0</v>
      </c>
      <c r="AN28">
        <f>IFERROR(IF(IF(OR(YEAR($V28)=YEAR(AN$1),YEAR($W28)=YEAR(AN$1)),IF($C28="",0,IF($U28="Z",-IF(MONTH($V28)=MONTH(AN$1),IF(MONTH($W28)=MONTH(AN$1),NETWORKDAYS.INTL($V28,$W28,11,fériés!$D$4:$D$14),NETWORKDAYS.INTL($V28,AN$2,11,fériés!$D$4:$D$14)),IF(AND(MONTH($V28)&lt;MONTH(AN$1),MONTH($W28)&gt;MONTH(AN$2)),NETWORKDAYS.INTL(AN$1,AN$2,11,fériés!$D$4:$D$14),IF(MONTH($W28)=MONTH(AN$1),NETWORKDAYS.INTL(AN$1,$W28,11,fériés!$D$4:$D$14),0))),IF(MONTH($V28)=MONTH(AN$1),IF(MONTH($W28)=MONTH(AN$1),NETWORKDAYS.INTL($V28,$W28,11,fériés!$D$4:$D$14),NETWORKDAYS.INTL($V28,AN$2,11,fériés!$D$4:$D$14)),IF(AND(MONTH($V28)&lt;MONTH(AN$1),MONTH($W28)&gt;MONTH(AN$2)),NETWORKDAYS.INTL(AN$1,AN$2,11,fériés!$D$4:$D$14),IF(MONTH($W28)=MONTH(AN$1),NETWORKDAYS.INTL(AN$1,$W28,11,fériés!$D$4:$D$14),0))))),0)&gt;NETWORKDAYS.INTL(AN$1,AN$2,11,fériés!$D$4:$D$14),NETWORKDAYS.INTL(AN$1,AN$2,11,fériés!$D$4:$D$14),IF(OR(YEAR($V28)=YEAR(AN$1),YEAR($W28)=YEAR(AN$1)),IF($C28="",0,IF($U28="Z",-IF(MONTH($V28)=MONTH(AN$1),IF(MONTH($W28)=MONTH(AN$1),NETWORKDAYS.INTL($V28,$W28,11,fériés!$D$4:$D$14),NETWORKDAYS.INTL($V28,AN$2,11,fériés!$D$4:$D$14)),IF(AND(MONTH($V28)&lt;MONTH(AN$1),MONTH($W28)&gt;MONTH(AN$2)),NETWORKDAYS.INTL(AN$1,AN$2,11,fériés!$D$4:$D$14),IF(MONTH($W28)=MONTH(AN$1),NETWORKDAYS.INTL(AN$1,$W28,11,fériés!$D$4:$D$14),0))),IF(MONTH($V28)=MONTH(AN$1),IF(MONTH($W28)=MONTH(AN$1),NETWORKDAYS.INTL($V28,$W28,11,fériés!$D$4:$D$14),NETWORKDAYS.INTL($V28,AN$2,11,fériés!$D$4:$D$14)),IF(AND(MONTH($V28)&lt;MONTH(AN$1),MONTH($W28)&gt;MONTH(AN$2)),NETWORKDAYS.INTL(AN$1,AN$2,11,fériés!$D$4:$D$14),IF(MONTH($W28)=MONTH(AN$1),NETWORKDAYS.INTL(AN$1,$W28,11,fériés!$D$4:$D$14),0))))),0)),0)</f>
        <v>0</v>
      </c>
      <c r="AO28">
        <f>IFERROR(IF(IF(OR(YEAR($V28)=YEAR(AO$1),YEAR($W28)=YEAR(AO$1)),IF($C28="",0,IF($U28="Z",-IF(MONTH($V28)=MONTH(AO$1),IF(MONTH($W28)=MONTH(AO$1),NETWORKDAYS.INTL($V28,$W28,11,fériés!$D$4:$D$14),NETWORKDAYS.INTL($V28,AO$2,11,fériés!$D$4:$D$14)),IF(AND(MONTH($V28)&lt;MONTH(AO$1),MONTH($W28)&gt;MONTH(AO$2)),NETWORKDAYS.INTL(AO$1,AO$2,11,fériés!$D$4:$D$14),IF(MONTH($W28)=MONTH(AO$1),NETWORKDAYS.INTL(AO$1,$W28,11,fériés!$D$4:$D$14),0))),IF(MONTH($V28)=MONTH(AO$1),IF(MONTH($W28)=MONTH(AO$1),NETWORKDAYS.INTL($V28,$W28,11,fériés!$D$4:$D$14),NETWORKDAYS.INTL($V28,AO$2,11,fériés!$D$4:$D$14)),IF(AND(MONTH($V28)&lt;MONTH(AO$1),MONTH($W28)&gt;MONTH(AO$2)),NETWORKDAYS.INTL(AO$1,AO$2,11,fériés!$D$4:$D$14),IF(MONTH($W28)=MONTH(AO$1),NETWORKDAYS.INTL(AO$1,$W28,11,fériés!$D$4:$D$14),0))))),0)&gt;NETWORKDAYS.INTL(AO$1,AO$2,11,fériés!$D$4:$D$14),NETWORKDAYS.INTL(AO$1,AO$2,11,fériés!$D$4:$D$14),IF(OR(YEAR($V28)=YEAR(AO$1),YEAR($W28)=YEAR(AO$1)),IF($C28="",0,IF($U28="Z",-IF(MONTH($V28)=MONTH(AO$1),IF(MONTH($W28)=MONTH(AO$1),NETWORKDAYS.INTL($V28,$W28,11,fériés!$D$4:$D$14),NETWORKDAYS.INTL($V28,AO$2,11,fériés!$D$4:$D$14)),IF(AND(MONTH($V28)&lt;MONTH(AO$1),MONTH($W28)&gt;MONTH(AO$2)),NETWORKDAYS.INTL(AO$1,AO$2,11,fériés!$D$4:$D$14),IF(MONTH($W28)=MONTH(AO$1),NETWORKDAYS.INTL(AO$1,$W28,11,fériés!$D$4:$D$14),0))),IF(MONTH($V28)=MONTH(AO$1),IF(MONTH($W28)=MONTH(AO$1),NETWORKDAYS.INTL($V28,$W28,11,fériés!$D$4:$D$14),NETWORKDAYS.INTL($V28,AO$2,11,fériés!$D$4:$D$14)),IF(AND(MONTH($V28)&lt;MONTH(AO$1),MONTH($W28)&gt;MONTH(AO$2)),NETWORKDAYS.INTL(AO$1,AO$2,11,fériés!$D$4:$D$14),IF(MONTH($W28)=MONTH(AO$1),NETWORKDAYS.INTL(AO$1,$W28,11,fériés!$D$4:$D$14),0))))),0)),0)</f>
        <v>0</v>
      </c>
      <c r="AP28">
        <f>IFERROR(IF(IF(OR(YEAR($V28)=YEAR(AP$1),YEAR($W28)=YEAR(AP$1)),IF($C28="",0,IF($U28="Z",-IF(MONTH($V28)=MONTH(AP$1),IF(MONTH($W28)=MONTH(AP$1),NETWORKDAYS.INTL($V28,$W28,11,fériés!$D$4:$D$14),NETWORKDAYS.INTL($V28,AP$2,11,fériés!$D$4:$D$14)),IF(AND(MONTH($V28)&lt;MONTH(AP$1),MONTH($W28)&gt;MONTH(AP$2)),NETWORKDAYS.INTL(AP$1,AP$2,11,fériés!$D$4:$D$14),IF(MONTH($W28)=MONTH(AP$1),NETWORKDAYS.INTL(AP$1,$W28,11,fériés!$D$4:$D$14),0))),IF(MONTH($V28)=MONTH(AP$1),IF(MONTH($W28)=MONTH(AP$1),NETWORKDAYS.INTL($V28,$W28,11,fériés!$D$4:$D$14),NETWORKDAYS.INTL($V28,AP$2,11,fériés!$D$4:$D$14)),IF(AND(MONTH($V28)&lt;MONTH(AP$1),MONTH($W28)&gt;MONTH(AP$2)),NETWORKDAYS.INTL(AP$1,AP$2,11,fériés!$D$4:$D$14),IF(MONTH($W28)=MONTH(AP$1),NETWORKDAYS.INTL(AP$1,$W28,11,fériés!$D$4:$D$14),0))))),0)&gt;NETWORKDAYS.INTL(AP$1,AP$2,11,fériés!$D$4:$D$14),NETWORKDAYS.INTL(AP$1,AP$2,11,fériés!$D$4:$D$14),IF(OR(YEAR($V28)=YEAR(AP$1),YEAR($W28)=YEAR(AP$1)),IF($C28="",0,IF($U28="Z",-IF(MONTH($V28)=MONTH(AP$1),IF(MONTH($W28)=MONTH(AP$1),NETWORKDAYS.INTL($V28,$W28,11,fériés!$D$4:$D$14),NETWORKDAYS.INTL($V28,AP$2,11,fériés!$D$4:$D$14)),IF(AND(MONTH($V28)&lt;MONTH(AP$1),MONTH($W28)&gt;MONTH(AP$2)),NETWORKDAYS.INTL(AP$1,AP$2,11,fériés!$D$4:$D$14),IF(MONTH($W28)=MONTH(AP$1),NETWORKDAYS.INTL(AP$1,$W28,11,fériés!$D$4:$D$14),0))),IF(MONTH($V28)=MONTH(AP$1),IF(MONTH($W28)=MONTH(AP$1),NETWORKDAYS.INTL($V28,$W28,11,fériés!$D$4:$D$14),NETWORKDAYS.INTL($V28,AP$2,11,fériés!$D$4:$D$14)),IF(AND(MONTH($V28)&lt;MONTH(AP$1),MONTH($W28)&gt;MONTH(AP$2)),NETWORKDAYS.INTL(AP$1,AP$2,11,fériés!$D$4:$D$14),IF(MONTH($W28)=MONTH(AP$1),NETWORKDAYS.INTL(AP$1,$W28,11,fériés!$D$4:$D$14),0))))),0)),0)</f>
        <v>0</v>
      </c>
      <c r="AQ28">
        <f>IFERROR(IF(IF(OR(YEAR($V28)=YEAR(AQ$1),YEAR($W28)=YEAR(AQ$1)),IF($C28="",0,IF($U28="Z",-IF(MONTH($V28)=MONTH(AQ$1),IF(MONTH($W28)=MONTH(AQ$1),NETWORKDAYS.INTL($V28,$W28,11,fériés!$D$4:$D$14),NETWORKDAYS.INTL($V28,AQ$2,11,fériés!$D$4:$D$14)),IF(AND(MONTH($V28)&lt;MONTH(AQ$1),MONTH($W28)&gt;MONTH(AQ$2)),NETWORKDAYS.INTL(AQ$1,AQ$2,11,fériés!$D$4:$D$14),IF(MONTH($W28)=MONTH(AQ$1),NETWORKDAYS.INTL(AQ$1,$W28,11,fériés!$D$4:$D$14),0))),IF(MONTH($V28)=MONTH(AQ$1),IF(MONTH($W28)=MONTH(AQ$1),NETWORKDAYS.INTL($V28,$W28,11,fériés!$D$4:$D$14),NETWORKDAYS.INTL($V28,AQ$2,11,fériés!$D$4:$D$14)),IF(AND(MONTH($V28)&lt;MONTH(AQ$1),MONTH($W28)&gt;MONTH(AQ$2)),NETWORKDAYS.INTL(AQ$1,AQ$2,11,fériés!$D$4:$D$14),IF(MONTH($W28)=MONTH(AQ$1),NETWORKDAYS.INTL(AQ$1,$W28,11,fériés!$D$4:$D$14),0))))),0)&gt;NETWORKDAYS.INTL(AQ$1,AQ$2,11,fériés!$D$4:$D$14),NETWORKDAYS.INTL(AQ$1,AQ$2,11,fériés!$D$4:$D$14),IF(OR(YEAR($V28)=YEAR(AQ$1),YEAR($W28)=YEAR(AQ$1)),IF($C28="",0,IF($U28="Z",-IF(MONTH($V28)=MONTH(AQ$1),IF(MONTH($W28)=MONTH(AQ$1),NETWORKDAYS.INTL($V28,$W28,11,fériés!$D$4:$D$14),NETWORKDAYS.INTL($V28,AQ$2,11,fériés!$D$4:$D$14)),IF(AND(MONTH($V28)&lt;MONTH(AQ$1),MONTH($W28)&gt;MONTH(AQ$2)),NETWORKDAYS.INTL(AQ$1,AQ$2,11,fériés!$D$4:$D$14),IF(MONTH($W28)=MONTH(AQ$1),NETWORKDAYS.INTL(AQ$1,$W28,11,fériés!$D$4:$D$14),0))),IF(MONTH($V28)=MONTH(AQ$1),IF(MONTH($W28)=MONTH(AQ$1),NETWORKDAYS.INTL($V28,$W28,11,fériés!$D$4:$D$14),NETWORKDAYS.INTL($V28,AQ$2,11,fériés!$D$4:$D$14)),IF(AND(MONTH($V28)&lt;MONTH(AQ$1),MONTH($W28)&gt;MONTH(AQ$2)),NETWORKDAYS.INTL(AQ$1,AQ$2,11,fériés!$D$4:$D$14),IF(MONTH($W28)=MONTH(AQ$1),NETWORKDAYS.INTL(AQ$1,$W28,11,fériés!$D$4:$D$14),0))))),0)),0)</f>
        <v>0</v>
      </c>
      <c r="AR28">
        <f>IFERROR(IF(IF(OR(YEAR($V28)=YEAR(AR$1),YEAR($W28)=YEAR(AR$1)),IF($C28="",0,IF($U28="Z",-IF(MONTH($V28)=MONTH(AR$1),IF(MONTH($W28)=MONTH(AR$1),NETWORKDAYS.INTL($V28,$W28,11,fériés!$D$4:$D$14),NETWORKDAYS.INTL($V28,AR$2,11,fériés!$D$4:$D$14)),IF(AND(MONTH($V28)&lt;MONTH(AR$1),MONTH($W28)&gt;MONTH(AR$2)),NETWORKDAYS.INTL(AR$1,AR$2,11,fériés!$D$4:$D$14),IF(MONTH($W28)=MONTH(AR$1),NETWORKDAYS.INTL(AR$1,$W28,11,fériés!$D$4:$D$14),0))),IF(MONTH($V28)=MONTH(AR$1),IF(MONTH($W28)=MONTH(AR$1),NETWORKDAYS.INTL($V28,$W28,11,fériés!$D$4:$D$14),NETWORKDAYS.INTL($V28,AR$2,11,fériés!$D$4:$D$14)),IF(AND(MONTH($V28)&lt;MONTH(AR$1),MONTH($W28)&gt;MONTH(AR$2)),NETWORKDAYS.INTL(AR$1,AR$2,11,fériés!$D$4:$D$14),IF(MONTH($W28)=MONTH(AR$1),NETWORKDAYS.INTL(AR$1,$W28,11,fériés!$D$4:$D$14),0))))),0)&gt;NETWORKDAYS.INTL(AR$1,AR$2,11,fériés!$D$4:$D$14),NETWORKDAYS.INTL(AR$1,AR$2,11,fériés!$D$4:$D$14),IF(OR(YEAR($V28)=YEAR(AR$1),YEAR($W28)=YEAR(AR$1)),IF($C28="",0,IF($U28="Z",-IF(MONTH($V28)=MONTH(AR$1),IF(MONTH($W28)=MONTH(AR$1),NETWORKDAYS.INTL($V28,$W28,11,fériés!$D$4:$D$14),NETWORKDAYS.INTL($V28,AR$2,11,fériés!$D$4:$D$14)),IF(AND(MONTH($V28)&lt;MONTH(AR$1),MONTH($W28)&gt;MONTH(AR$2)),NETWORKDAYS.INTL(AR$1,AR$2,11,fériés!$D$4:$D$14),IF(MONTH($W28)=MONTH(AR$1),NETWORKDAYS.INTL(AR$1,$W28,11,fériés!$D$4:$D$14),0))),IF(MONTH($V28)=MONTH(AR$1),IF(MONTH($W28)=MONTH(AR$1),NETWORKDAYS.INTL($V28,$W28,11,fériés!$D$4:$D$14),NETWORKDAYS.INTL($V28,AR$2,11,fériés!$D$4:$D$14)),IF(AND(MONTH($V28)&lt;MONTH(AR$1),MONTH($W28)&gt;MONTH(AR$2)),NETWORKDAYS.INTL(AR$1,AR$2,11,fériés!$D$4:$D$14),IF(MONTH($W28)=MONTH(AR$1),NETWORKDAYS.INTL(AR$1,$W28,11,fériés!$D$4:$D$14),0))))),0)),0)</f>
        <v>0</v>
      </c>
      <c r="AS28">
        <f>IFERROR(IF(IF(OR(YEAR($V28)=YEAR(AS$1),YEAR($W28)=YEAR(AS$1)),IF($C28="",0,IF($U28="Z",-IF(MONTH($V28)=MONTH(AS$1),IF(MONTH($W28)=MONTH(AS$1),NETWORKDAYS.INTL($V28,$W28,11,fériés!$D$4:$D$14),NETWORKDAYS.INTL($V28,AS$2,11,fériés!$D$4:$D$14)),IF(AND(MONTH($V28)&lt;MONTH(AS$1),MONTH($W28)&gt;MONTH(AS$2)),NETWORKDAYS.INTL(AS$1,AS$2,11,fériés!$D$4:$D$14),IF(MONTH($W28)=MONTH(AS$1),NETWORKDAYS.INTL(AS$1,$W28,11,fériés!$D$4:$D$14),0))),IF(MONTH($V28)=MONTH(AS$1),IF(MONTH($W28)=MONTH(AS$1),NETWORKDAYS.INTL($V28,$W28,11,fériés!$D$4:$D$14),NETWORKDAYS.INTL($V28,AS$2,11,fériés!$D$4:$D$14)),IF(AND(MONTH($V28)&lt;MONTH(AS$1),MONTH($W28)&gt;MONTH(AS$2)),NETWORKDAYS.INTL(AS$1,AS$2,11,fériés!$D$4:$D$14),IF(MONTH($W28)=MONTH(AS$1),NETWORKDAYS.INTL(AS$1,$W28,11,fériés!$D$4:$D$14),0))))),0)&gt;NETWORKDAYS.INTL(AS$1,AS$2,11,fériés!$D$4:$D$14),NETWORKDAYS.INTL(AS$1,AS$2,11,fériés!$D$4:$D$14),IF(OR(YEAR($V28)=YEAR(AS$1),YEAR($W28)=YEAR(AS$1)),IF($C28="",0,IF($U28="Z",-IF(MONTH($V28)=MONTH(AS$1),IF(MONTH($W28)=MONTH(AS$1),NETWORKDAYS.INTL($V28,$W28,11,fériés!$D$4:$D$14),NETWORKDAYS.INTL($V28,AS$2,11,fériés!$D$4:$D$14)),IF(AND(MONTH($V28)&lt;MONTH(AS$1),MONTH($W28)&gt;MONTH(AS$2)),NETWORKDAYS.INTL(AS$1,AS$2,11,fériés!$D$4:$D$14),IF(MONTH($W28)=MONTH(AS$1),NETWORKDAYS.INTL(AS$1,$W28,11,fériés!$D$4:$D$14),0))),IF(MONTH($V28)=MONTH(AS$1),IF(MONTH($W28)=MONTH(AS$1),NETWORKDAYS.INTL($V28,$W28,11,fériés!$D$4:$D$14),NETWORKDAYS.INTL($V28,AS$2,11,fériés!$D$4:$D$14)),IF(AND(MONTH($V28)&lt;MONTH(AS$1),MONTH($W28)&gt;MONTH(AS$2)),NETWORKDAYS.INTL(AS$1,AS$2,11,fériés!$D$4:$D$14),IF(MONTH($W28)=MONTH(AS$1),NETWORKDAYS.INTL(AS$1,$W28,11,fériés!$D$4:$D$14),0))))),0)),0)</f>
        <v>0</v>
      </c>
      <c r="AT28">
        <f>IFERROR(IF(IF(OR(YEAR($V28)=YEAR(AT$1),YEAR($W28)=YEAR(AT$1)),IF($C28="",0,IF($U28="Z",-IF(MONTH($V28)=MONTH(AT$1),IF(MONTH($W28)=MONTH(AT$1),NETWORKDAYS.INTL($V28,$W28,11,fériés!$D$4:$D$14),NETWORKDAYS.INTL($V28,AT$2,11,fériés!$D$4:$D$14)),IF(AND(MONTH($V28)&lt;MONTH(AT$1),MONTH($W28)&gt;MONTH(AT$2)),NETWORKDAYS.INTL(AT$1,AT$2,11,fériés!$D$4:$D$14),IF(MONTH($W28)=MONTH(AT$1),NETWORKDAYS.INTL(AT$1,$W28,11,fériés!$D$4:$D$14),0))),IF(MONTH($V28)=MONTH(AT$1),IF(MONTH($W28)=MONTH(AT$1),NETWORKDAYS.INTL($V28,$W28,11,fériés!$D$4:$D$14),NETWORKDAYS.INTL($V28,AT$2,11,fériés!$D$4:$D$14)),IF(AND(MONTH($V28)&lt;MONTH(AT$1),MONTH($W28)&gt;MONTH(AT$2)),NETWORKDAYS.INTL(AT$1,AT$2,11,fériés!$D$4:$D$14),IF(MONTH($W28)=MONTH(AT$1),NETWORKDAYS.INTL(AT$1,$W28,11,fériés!$D$4:$D$14),0))))),0)&gt;NETWORKDAYS.INTL(AT$1,AT$2,11,fériés!$D$4:$D$14),NETWORKDAYS.INTL(AT$1,AT$2,11,fériés!$D$4:$D$14),IF(OR(YEAR($V28)=YEAR(AT$1),YEAR($W28)=YEAR(AT$1)),IF($C28="",0,IF($U28="Z",-IF(MONTH($V28)=MONTH(AT$1),IF(MONTH($W28)=MONTH(AT$1),NETWORKDAYS.INTL($V28,$W28,11,fériés!$D$4:$D$14),NETWORKDAYS.INTL($V28,AT$2,11,fériés!$D$4:$D$14)),IF(AND(MONTH($V28)&lt;MONTH(AT$1),MONTH($W28)&gt;MONTH(AT$2)),NETWORKDAYS.INTL(AT$1,AT$2,11,fériés!$D$4:$D$14),IF(MONTH($W28)=MONTH(AT$1),NETWORKDAYS.INTL(AT$1,$W28,11,fériés!$D$4:$D$14),0))),IF(MONTH($V28)=MONTH(AT$1),IF(MONTH($W28)=MONTH(AT$1),NETWORKDAYS.INTL($V28,$W28,11,fériés!$D$4:$D$14),NETWORKDAYS.INTL($V28,AT$2,11,fériés!$D$4:$D$14)),IF(AND(MONTH($V28)&lt;MONTH(AT$1),MONTH($W28)&gt;MONTH(AT$2)),NETWORKDAYS.INTL(AT$1,AT$2,11,fériés!$D$4:$D$14),IF(MONTH($W28)=MONTH(AT$1),NETWORKDAYS.INTL(AT$1,$W28,11,fériés!$D$4:$D$14),0))))),0)),0)</f>
        <v>0</v>
      </c>
      <c r="AU28">
        <f>IFERROR(IF(IF(OR(YEAR($V28)=YEAR(AU$1),YEAR($W28)=YEAR(AU$1)),IF($C28="",0,IF($U28="Z",-IF(MONTH($V28)=MONTH(AU$1),IF(MONTH($W28)=MONTH(AU$1),NETWORKDAYS.INTL($V28,$W28,11,fériés!$D$4:$D$14),NETWORKDAYS.INTL($V28,AU$2,11,fériés!$D$4:$D$14)),IF(AND(MONTH($V28)&lt;MONTH(AU$1),MONTH($W28)&gt;MONTH(AU$2)),NETWORKDAYS.INTL(AU$1,AU$2,11,fériés!$D$4:$D$14),IF(MONTH($W28)=MONTH(AU$1),NETWORKDAYS.INTL(AU$1,$W28,11,fériés!$D$4:$D$14),0))),IF(MONTH($V28)=MONTH(AU$1),IF(MONTH($W28)=MONTH(AU$1),NETWORKDAYS.INTL($V28,$W28,11,fériés!$D$4:$D$14),NETWORKDAYS.INTL($V28,AU$2,11,fériés!$D$4:$D$14)),IF(AND(MONTH($V28)&lt;MONTH(AU$1),MONTH($W28)&gt;MONTH(AU$2)),NETWORKDAYS.INTL(AU$1,AU$2,11,fériés!$D$4:$D$14),IF(MONTH($W28)=MONTH(AU$1),NETWORKDAYS.INTL(AU$1,$W28,11,fériés!$D$4:$D$14),0))))),0)&gt;NETWORKDAYS.INTL(AU$1,AU$2,11,fériés!$D$4:$D$14),NETWORKDAYS.INTL(AU$1,AU$2,11,fériés!$D$4:$D$14),IF(OR(YEAR($V28)=YEAR(AU$1),YEAR($W28)=YEAR(AU$1)),IF($C28="",0,IF($U28="Z",-IF(MONTH($V28)=MONTH(AU$1),IF(MONTH($W28)=MONTH(AU$1),NETWORKDAYS.INTL($V28,$W28,11,fériés!$D$4:$D$14),NETWORKDAYS.INTL($V28,AU$2,11,fériés!$D$4:$D$14)),IF(AND(MONTH($V28)&lt;MONTH(AU$1),MONTH($W28)&gt;MONTH(AU$2)),NETWORKDAYS.INTL(AU$1,AU$2,11,fériés!$D$4:$D$14),IF(MONTH($W28)=MONTH(AU$1),NETWORKDAYS.INTL(AU$1,$W28,11,fériés!$D$4:$D$14),0))),IF(MONTH($V28)=MONTH(AU$1),IF(MONTH($W28)=MONTH(AU$1),NETWORKDAYS.INTL($V28,$W28,11,fériés!$D$4:$D$14),NETWORKDAYS.INTL($V28,AU$2,11,fériés!$D$4:$D$14)),IF(AND(MONTH($V28)&lt;MONTH(AU$1),MONTH($W28)&gt;MONTH(AU$2)),NETWORKDAYS.INTL(AU$1,AU$2,11,fériés!$D$4:$D$14),IF(MONTH($W28)=MONTH(AU$1),NETWORKDAYS.INTL(AU$1,$W28,11,fériés!$D$4:$D$14),0))))),0)),0)</f>
        <v>0</v>
      </c>
      <c r="AV28">
        <f>IFERROR(IF(IF(OR(YEAR($V28)=YEAR(AV$1),YEAR($W28)=YEAR(AV$1)),IF($C28="",0,IF($U28="Z",-IF(MONTH($V28)=MONTH(AV$1),IF(MONTH($W28)=MONTH(AV$1),NETWORKDAYS.INTL($V28,$W28,11,fériés!$D$4:$D$14),NETWORKDAYS.INTL($V28,AV$2,11,fériés!$D$4:$D$14)),IF(AND(MONTH($V28)&lt;MONTH(AV$1),MONTH($W28)&gt;MONTH(AV$2)),NETWORKDAYS.INTL(AV$1,AV$2,11,fériés!$D$4:$D$14),IF(MONTH($W28)=MONTH(AV$1),NETWORKDAYS.INTL(AV$1,$W28,11,fériés!$D$4:$D$14),0))),IF(MONTH($V28)=MONTH(AV$1),IF(MONTH($W28)=MONTH(AV$1),NETWORKDAYS.INTL($V28,$W28,11,fériés!$D$4:$D$14),NETWORKDAYS.INTL($V28,AV$2,11,fériés!$D$4:$D$14)),IF(AND(MONTH($V28)&lt;MONTH(AV$1),MONTH($W28)&gt;MONTH(AV$2)),NETWORKDAYS.INTL(AV$1,AV$2,11,fériés!$D$4:$D$14),IF(MONTH($W28)=MONTH(AV$1),NETWORKDAYS.INTL(AV$1,$W28,11,fériés!$D$4:$D$14),0))))),0)&gt;NETWORKDAYS.INTL(AV$1,AV$2,11,fériés!$D$4:$D$14),NETWORKDAYS.INTL(AV$1,AV$2,11,fériés!$D$4:$D$14),IF(OR(YEAR($V28)=YEAR(AV$1),YEAR($W28)=YEAR(AV$1)),IF($C28="",0,IF($U28="Z",-IF(MONTH($V28)=MONTH(AV$1),IF(MONTH($W28)=MONTH(AV$1),NETWORKDAYS.INTL($V28,$W28,11,fériés!$D$4:$D$14),NETWORKDAYS.INTL($V28,AV$2,11,fériés!$D$4:$D$14)),IF(AND(MONTH($V28)&lt;MONTH(AV$1),MONTH($W28)&gt;MONTH(AV$2)),NETWORKDAYS.INTL(AV$1,AV$2,11,fériés!$D$4:$D$14),IF(MONTH($W28)=MONTH(AV$1),NETWORKDAYS.INTL(AV$1,$W28,11,fériés!$D$4:$D$14),0))),IF(MONTH($V28)=MONTH(AV$1),IF(MONTH($W28)=MONTH(AV$1),NETWORKDAYS.INTL($V28,$W28,11,fériés!$D$4:$D$14),NETWORKDAYS.INTL($V28,AV$2,11,fériés!$D$4:$D$14)),IF(AND(MONTH($V28)&lt;MONTH(AV$1),MONTH($W28)&gt;MONTH(AV$2)),NETWORKDAYS.INTL(AV$1,AV$2,11,fériés!$D$4:$D$14),IF(MONTH($W28)=MONTH(AV$1),NETWORKDAYS.INTL(AV$1,$W28,11,fériés!$D$4:$D$14),0))))),0)),0)</f>
        <v>0</v>
      </c>
    </row>
    <row r="29" spans="1:48" x14ac:dyDescent="0.2">
      <c r="A29" s="1"/>
      <c r="B29" s="1"/>
      <c r="C29" s="1" t="s">
        <v>69</v>
      </c>
      <c r="D29" s="1" t="s">
        <v>70</v>
      </c>
      <c r="E29" s="2">
        <v>43647.083333333336</v>
      </c>
      <c r="F29" s="2">
        <v>43652.083333333336</v>
      </c>
      <c r="G29" s="1" t="s">
        <v>16</v>
      </c>
      <c r="H29" s="1" t="s">
        <v>21</v>
      </c>
      <c r="I29" s="1" t="s">
        <v>16</v>
      </c>
      <c r="J29" s="1" t="s">
        <v>26</v>
      </c>
      <c r="K29" s="1" t="s">
        <v>26</v>
      </c>
      <c r="L29" s="1" t="s">
        <v>16</v>
      </c>
      <c r="M29" s="20" t="str">
        <f>IFERROR(VLOOKUP(D29,'type d''absences'!$A:$C,3,FALSE),"")</f>
        <v>ATM</v>
      </c>
      <c r="N29">
        <f>IFERROR(VLOOKUP(B29,'[1]CB PRISME'!$A:$N,5,FALSE),0)</f>
        <v>0</v>
      </c>
      <c r="O29">
        <f>IFERROR(VLOOKUP(N29,'Cadre-Non Cadre'!$A:$C,3),0)</f>
        <v>0</v>
      </c>
      <c r="P29">
        <f>IFERROR(VLOOKUP(B29,'[1]CB PRISME'!$A:$N,13,FALSE),0)</f>
        <v>0</v>
      </c>
      <c r="Q29">
        <f t="shared" si="7"/>
        <v>0</v>
      </c>
      <c r="R29">
        <f>IFERROR(VLOOKUP(B29,'[1]CB PRISME'!$A:$N,7,FALSE),0)</f>
        <v>0</v>
      </c>
      <c r="S29">
        <f>+VLOOKUP(B29,[2]FTP!$A:AL,23,FALSE)</f>
        <v>0</v>
      </c>
      <c r="T29">
        <f t="shared" si="8"/>
        <v>0</v>
      </c>
      <c r="U29" s="5" t="str">
        <f t="shared" si="9"/>
        <v>M</v>
      </c>
      <c r="V29" s="2">
        <f t="shared" si="10"/>
        <v>43647.083333333336</v>
      </c>
      <c r="W29" s="2">
        <f t="shared" si="11"/>
        <v>43652.083333333336</v>
      </c>
      <c r="X29" s="33">
        <f>NETWORKDAYS.INTL(V29,W29,11,fériés!$C$4:$J$16)</f>
        <v>6</v>
      </c>
      <c r="Y29">
        <f>IFERROR(IF(IF(OR(YEAR($V29)=YEAR(Y$1),YEAR($W29)=YEAR(Y$1)),IF($C29="",0,IF($U29="Z",-IF(MONTH($V29)=MONTH(Y$1),IF(MONTH($W29)=MONTH(Y$1),NETWORKDAYS.INTL($V29,$W29,11,fériés!$D$4:$D$14),NETWORKDAYS.INTL($V29,Y$2,11,fériés!$D$4:$D$14)),IF(AND(MONTH($V29)&lt;MONTH(Y$1),MONTH($W29)&gt;MONTH(Y$2)),NETWORKDAYS.INTL(Y$1,Y$2,11,fériés!$D$4:$D$14),IF(MONTH($W29)=MONTH(Y$1),NETWORKDAYS.INTL(Y$1,$W29,11,fériés!$D$4:$D$14),0))),IF(MONTH($V29)=MONTH(Y$1),IF(MONTH($W29)=MONTH(Y$1),NETWORKDAYS.INTL($V29,$W29,11,fériés!$D$4:$D$14),NETWORKDAYS.INTL($V29,Y$2,11,fériés!$D$4:$D$14)),IF(AND(MONTH($V29)&lt;MONTH(Y$1),MONTH($W29)&gt;MONTH(Y$2)),NETWORKDAYS.INTL(Y$1,Y$2,11,fériés!$D$4:$D$14),IF(MONTH($W29)=MONTH(Y$1),NETWORKDAYS.INTL(Y$1,$W29,11,fériés!$D$4:$D$14),0))))),0)&gt;NETWORKDAYS.INTL(Y$1,Y$2,11,fériés!$D$4:$D$14),NETWORKDAYS.INTL(Y$1,Y$2,11,fériés!$D$4:$D$14),IF(OR(YEAR($V29)=YEAR(Y$1),YEAR($W29)=YEAR(Y$1)),IF($C29="",0,IF($U29="Z",-IF(MONTH($V29)=MONTH(Y$1),IF(MONTH($W29)=MONTH(Y$1),NETWORKDAYS.INTL($V29,$W29,11,fériés!$D$4:$D$14),NETWORKDAYS.INTL($V29,Y$2,11,fériés!$D$4:$D$14)),IF(AND(MONTH($V29)&lt;MONTH(Y$1),MONTH($W29)&gt;MONTH(Y$2)),NETWORKDAYS.INTL(Y$1,Y$2,11,fériés!$D$4:$D$14),IF(MONTH($W29)=MONTH(Y$1),NETWORKDAYS.INTL(Y$1,$W29,11,fériés!$D$4:$D$14),0))),IF(MONTH($V29)=MONTH(Y$1),IF(MONTH($W29)=MONTH(Y$1),NETWORKDAYS.INTL($V29,$W29,11,fériés!$D$4:$D$14),NETWORKDAYS.INTL($V29,Y$2,11,fériés!$D$4:$D$14)),IF(AND(MONTH($V29)&lt;MONTH(Y$1),MONTH($W29)&gt;MONTH(Y$2)),NETWORKDAYS.INTL(Y$1,Y$2,11,fériés!$D$4:$D$14),IF(MONTH($W29)=MONTH(Y$1),NETWORKDAYS.INTL(Y$1,$W29,11,fériés!$D$4:$D$14),0))))),0)),0)</f>
        <v>0</v>
      </c>
      <c r="Z29">
        <f>IFERROR(IF(IF(OR(YEAR($V29)=YEAR(Z$1),YEAR($W29)=YEAR(Z$1)),IF($C29="",0,IF($U29="Z",-IF(MONTH($V29)=MONTH(Z$1),IF(MONTH($W29)=MONTH(Z$1),NETWORKDAYS.INTL($V29,$W29,11,fériés!$D$4:$D$14),NETWORKDAYS.INTL($V29,Z$2,11,fériés!$D$4:$D$14)),IF(AND(MONTH($V29)&lt;MONTH(Z$1),MONTH($W29)&gt;MONTH(Z$2)),NETWORKDAYS.INTL(Z$1,Z$2,11,fériés!$D$4:$D$14),IF(MONTH($W29)=MONTH(Z$1),NETWORKDAYS.INTL(Z$1,$W29,11,fériés!$D$4:$D$14),0))),IF(MONTH($V29)=MONTH(Z$1),IF(MONTH($W29)=MONTH(Z$1),NETWORKDAYS.INTL($V29,$W29,11,fériés!$D$4:$D$14),NETWORKDAYS.INTL($V29,Z$2,11,fériés!$D$4:$D$14)),IF(AND(MONTH($V29)&lt;MONTH(Z$1),MONTH($W29)&gt;MONTH(Z$2)),NETWORKDAYS.INTL(Z$1,Z$2,11,fériés!$D$4:$D$14),IF(MONTH($W29)=MONTH(Z$1),NETWORKDAYS.INTL(Z$1,$W29,11,fériés!$D$4:$D$14),0))))),0)&gt;NETWORKDAYS.INTL(Z$1,Z$2,11,fériés!$D$4:$D$14),NETWORKDAYS.INTL(Z$1,Z$2,11,fériés!$D$4:$D$14),IF(OR(YEAR($V29)=YEAR(Z$1),YEAR($W29)=YEAR(Z$1)),IF($C29="",0,IF($U29="Z",-IF(MONTH($V29)=MONTH(Z$1),IF(MONTH($W29)=MONTH(Z$1),NETWORKDAYS.INTL($V29,$W29,11,fériés!$D$4:$D$14),NETWORKDAYS.INTL($V29,Z$2,11,fériés!$D$4:$D$14)),IF(AND(MONTH($V29)&lt;MONTH(Z$1),MONTH($W29)&gt;MONTH(Z$2)),NETWORKDAYS.INTL(Z$1,Z$2,11,fériés!$D$4:$D$14),IF(MONTH($W29)=MONTH(Z$1),NETWORKDAYS.INTL(Z$1,$W29,11,fériés!$D$4:$D$14),0))),IF(MONTH($V29)=MONTH(Z$1),IF(MONTH($W29)=MONTH(Z$1),NETWORKDAYS.INTL($V29,$W29,11,fériés!$D$4:$D$14),NETWORKDAYS.INTL($V29,Z$2,11,fériés!$D$4:$D$14)),IF(AND(MONTH($V29)&lt;MONTH(Z$1),MONTH($W29)&gt;MONTH(Z$2)),NETWORKDAYS.INTL(Z$1,Z$2,11,fériés!$D$4:$D$14),IF(MONTH($W29)=MONTH(Z$1),NETWORKDAYS.INTL(Z$1,$W29,11,fériés!$D$4:$D$14),0))))),0)),0)</f>
        <v>0</v>
      </c>
      <c r="AA29">
        <f>IFERROR(IF(IF(OR(YEAR($V29)=YEAR(AA$1),YEAR($W29)=YEAR(AA$1)),IF($C29="",0,IF($U29="Z",-IF(MONTH($V29)=MONTH(AA$1),IF(MONTH($W29)=MONTH(AA$1),NETWORKDAYS.INTL($V29,$W29,11,fériés!$D$4:$D$14),NETWORKDAYS.INTL($V29,AA$2,11,fériés!$D$4:$D$14)),IF(AND(MONTH($V29)&lt;MONTH(AA$1),MONTH($W29)&gt;MONTH(AA$2)),NETWORKDAYS.INTL(AA$1,AA$2,11,fériés!$D$4:$D$14),IF(MONTH($W29)=MONTH(AA$1),NETWORKDAYS.INTL(AA$1,$W29,11,fériés!$D$4:$D$14),0))),IF(MONTH($V29)=MONTH(AA$1),IF(MONTH($W29)=MONTH(AA$1),NETWORKDAYS.INTL($V29,$W29,11,fériés!$D$4:$D$14),NETWORKDAYS.INTL($V29,AA$2,11,fériés!$D$4:$D$14)),IF(AND(MONTH($V29)&lt;MONTH(AA$1),MONTH($W29)&gt;MONTH(AA$2)),NETWORKDAYS.INTL(AA$1,AA$2,11,fériés!$D$4:$D$14),IF(MONTH($W29)=MONTH(AA$1),NETWORKDAYS.INTL(AA$1,$W29,11,fériés!$D$4:$D$14),0))))),0)&gt;NETWORKDAYS.INTL(AA$1,AA$2,11,fériés!$D$4:$D$14),NETWORKDAYS.INTL(AA$1,AA$2,11,fériés!$D$4:$D$14),IF(OR(YEAR($V29)=YEAR(AA$1),YEAR($W29)=YEAR(AA$1)),IF($C29="",0,IF($U29="Z",-IF(MONTH($V29)=MONTH(AA$1),IF(MONTH($W29)=MONTH(AA$1),NETWORKDAYS.INTL($V29,$W29,11,fériés!$D$4:$D$14),NETWORKDAYS.INTL($V29,AA$2,11,fériés!$D$4:$D$14)),IF(AND(MONTH($V29)&lt;MONTH(AA$1),MONTH($W29)&gt;MONTH(AA$2)),NETWORKDAYS.INTL(AA$1,AA$2,11,fériés!$D$4:$D$14),IF(MONTH($W29)=MONTH(AA$1),NETWORKDAYS.INTL(AA$1,$W29,11,fériés!$D$4:$D$14),0))),IF(MONTH($V29)=MONTH(AA$1),IF(MONTH($W29)=MONTH(AA$1),NETWORKDAYS.INTL($V29,$W29,11,fériés!$D$4:$D$14),NETWORKDAYS.INTL($V29,AA$2,11,fériés!$D$4:$D$14)),IF(AND(MONTH($V29)&lt;MONTH(AA$1),MONTH($W29)&gt;MONTH(AA$2)),NETWORKDAYS.INTL(AA$1,AA$2,11,fériés!$D$4:$D$14),IF(MONTH($W29)=MONTH(AA$1),NETWORKDAYS.INTL(AA$1,$W29,11,fériés!$D$4:$D$14),0))))),0)),0)</f>
        <v>0</v>
      </c>
      <c r="AB29">
        <f>IFERROR(IF(IF(OR(YEAR($V29)=YEAR(AB$1),YEAR($W29)=YEAR(AB$1)),IF($C29="",0,IF($U29="Z",-IF(MONTH($V29)=MONTH(AB$1),IF(MONTH($W29)=MONTH(AB$1),NETWORKDAYS.INTL($V29,$W29,11,fériés!$D$4:$D$14),NETWORKDAYS.INTL($V29,AB$2,11,fériés!$D$4:$D$14)),IF(AND(MONTH($V29)&lt;MONTH(AB$1),MONTH($W29)&gt;MONTH(AB$2)),NETWORKDAYS.INTL(AB$1,AB$2,11,fériés!$D$4:$D$14),IF(MONTH($W29)=MONTH(AB$1),NETWORKDAYS.INTL(AB$1,$W29,11,fériés!$D$4:$D$14),0))),IF(MONTH($V29)=MONTH(AB$1),IF(MONTH($W29)=MONTH(AB$1),NETWORKDAYS.INTL($V29,$W29,11,fériés!$D$4:$D$14),NETWORKDAYS.INTL($V29,AB$2,11,fériés!$D$4:$D$14)),IF(AND(MONTH($V29)&lt;MONTH(AB$1),MONTH($W29)&gt;MONTH(AB$2)),NETWORKDAYS.INTL(AB$1,AB$2,11,fériés!$D$4:$D$14),IF(MONTH($W29)=MONTH(AB$1),NETWORKDAYS.INTL(AB$1,$W29,11,fériés!$D$4:$D$14),0))))),0)&gt;NETWORKDAYS.INTL(AB$1,AB$2,11,fériés!$D$4:$D$14),NETWORKDAYS.INTL(AB$1,AB$2,11,fériés!$D$4:$D$14),IF(OR(YEAR($V29)=YEAR(AB$1),YEAR($W29)=YEAR(AB$1)),IF($C29="",0,IF($U29="Z",-IF(MONTH($V29)=MONTH(AB$1),IF(MONTH($W29)=MONTH(AB$1),NETWORKDAYS.INTL($V29,$W29,11,fériés!$D$4:$D$14),NETWORKDAYS.INTL($V29,AB$2,11,fériés!$D$4:$D$14)),IF(AND(MONTH($V29)&lt;MONTH(AB$1),MONTH($W29)&gt;MONTH(AB$2)),NETWORKDAYS.INTL(AB$1,AB$2,11,fériés!$D$4:$D$14),IF(MONTH($W29)=MONTH(AB$1),NETWORKDAYS.INTL(AB$1,$W29,11,fériés!$D$4:$D$14),0))),IF(MONTH($V29)=MONTH(AB$1),IF(MONTH($W29)=MONTH(AB$1),NETWORKDAYS.INTL($V29,$W29,11,fériés!$D$4:$D$14),NETWORKDAYS.INTL($V29,AB$2,11,fériés!$D$4:$D$14)),IF(AND(MONTH($V29)&lt;MONTH(AB$1),MONTH($W29)&gt;MONTH(AB$2)),NETWORKDAYS.INTL(AB$1,AB$2,11,fériés!$D$4:$D$14),IF(MONTH($W29)=MONTH(AB$1),NETWORKDAYS.INTL(AB$1,$W29,11,fériés!$D$4:$D$14),0))))),0)),0)</f>
        <v>0</v>
      </c>
      <c r="AC29">
        <f>IFERROR(IF(IF(OR(YEAR($V29)=YEAR(AC$1),YEAR($W29)=YEAR(AC$1)),IF($C29="",0,IF($U29="Z",-IF(MONTH($V29)=MONTH(AC$1),IF(MONTH($W29)=MONTH(AC$1),NETWORKDAYS.INTL($V29,$W29,11,fériés!$D$4:$D$14),NETWORKDAYS.INTL($V29,AC$2,11,fériés!$D$4:$D$14)),IF(AND(MONTH($V29)&lt;MONTH(AC$1),MONTH($W29)&gt;MONTH(AC$2)),NETWORKDAYS.INTL(AC$1,AC$2,11,fériés!$D$4:$D$14),IF(MONTH($W29)=MONTH(AC$1),NETWORKDAYS.INTL(AC$1,$W29,11,fériés!$D$4:$D$14),0))),IF(MONTH($V29)=MONTH(AC$1),IF(MONTH($W29)=MONTH(AC$1),NETWORKDAYS.INTL($V29,$W29,11,fériés!$D$4:$D$14),NETWORKDAYS.INTL($V29,AC$2,11,fériés!$D$4:$D$14)),IF(AND(MONTH($V29)&lt;MONTH(AC$1),MONTH($W29)&gt;MONTH(AC$2)),NETWORKDAYS.INTL(AC$1,AC$2,11,fériés!$D$4:$D$14),IF(MONTH($W29)=MONTH(AC$1),NETWORKDAYS.INTL(AC$1,$W29,11,fériés!$D$4:$D$14),0))))),0)&gt;NETWORKDAYS.INTL(AC$1,AC$2,11,fériés!$D$4:$D$14),NETWORKDAYS.INTL(AC$1,AC$2,11,fériés!$D$4:$D$14),IF(OR(YEAR($V29)=YEAR(AC$1),YEAR($W29)=YEAR(AC$1)),IF($C29="",0,IF($U29="Z",-IF(MONTH($V29)=MONTH(AC$1),IF(MONTH($W29)=MONTH(AC$1),NETWORKDAYS.INTL($V29,$W29,11,fériés!$D$4:$D$14),NETWORKDAYS.INTL($V29,AC$2,11,fériés!$D$4:$D$14)),IF(AND(MONTH($V29)&lt;MONTH(AC$1),MONTH($W29)&gt;MONTH(AC$2)),NETWORKDAYS.INTL(AC$1,AC$2,11,fériés!$D$4:$D$14),IF(MONTH($W29)=MONTH(AC$1),NETWORKDAYS.INTL(AC$1,$W29,11,fériés!$D$4:$D$14),0))),IF(MONTH($V29)=MONTH(AC$1),IF(MONTH($W29)=MONTH(AC$1),NETWORKDAYS.INTL($V29,$W29,11,fériés!$D$4:$D$14),NETWORKDAYS.INTL($V29,AC$2,11,fériés!$D$4:$D$14)),IF(AND(MONTH($V29)&lt;MONTH(AC$1),MONTH($W29)&gt;MONTH(AC$2)),NETWORKDAYS.INTL(AC$1,AC$2,11,fériés!$D$4:$D$14),IF(MONTH($W29)=MONTH(AC$1),NETWORKDAYS.INTL(AC$1,$W29,11,fériés!$D$4:$D$14),0))))),0)),0)</f>
        <v>0</v>
      </c>
      <c r="AD29">
        <f>IFERROR(IF(IF(OR(YEAR($V29)=YEAR(AD$1),YEAR($W29)=YEAR(AD$1)),IF($C29="",0,IF($U29="Z",-IF(MONTH($V29)=MONTH(AD$1),IF(MONTH($W29)=MONTH(AD$1),NETWORKDAYS.INTL($V29,$W29,11,fériés!$D$4:$D$14),NETWORKDAYS.INTL($V29,AD$2,11,fériés!$D$4:$D$14)),IF(AND(MONTH($V29)&lt;MONTH(AD$1),MONTH($W29)&gt;MONTH(AD$2)),NETWORKDAYS.INTL(AD$1,AD$2,11,fériés!$D$4:$D$14),IF(MONTH($W29)=MONTH(AD$1),NETWORKDAYS.INTL(AD$1,$W29,11,fériés!$D$4:$D$14),0))),IF(MONTH($V29)=MONTH(AD$1),IF(MONTH($W29)=MONTH(AD$1),NETWORKDAYS.INTL($V29,$W29,11,fériés!$D$4:$D$14),NETWORKDAYS.INTL($V29,AD$2,11,fériés!$D$4:$D$14)),IF(AND(MONTH($V29)&lt;MONTH(AD$1),MONTH($W29)&gt;MONTH(AD$2)),NETWORKDAYS.INTL(AD$1,AD$2,11,fériés!$D$4:$D$14),IF(MONTH($W29)=MONTH(AD$1),NETWORKDAYS.INTL(AD$1,$W29,11,fériés!$D$4:$D$14),0))))),0)&gt;NETWORKDAYS.INTL(AD$1,AD$2,11,fériés!$D$4:$D$14),NETWORKDAYS.INTL(AD$1,AD$2,11,fériés!$D$4:$D$14),IF(OR(YEAR($V29)=YEAR(AD$1),YEAR($W29)=YEAR(AD$1)),IF($C29="",0,IF($U29="Z",-IF(MONTH($V29)=MONTH(AD$1),IF(MONTH($W29)=MONTH(AD$1),NETWORKDAYS.INTL($V29,$W29,11,fériés!$D$4:$D$14),NETWORKDAYS.INTL($V29,AD$2,11,fériés!$D$4:$D$14)),IF(AND(MONTH($V29)&lt;MONTH(AD$1),MONTH($W29)&gt;MONTH(AD$2)),NETWORKDAYS.INTL(AD$1,AD$2,11,fériés!$D$4:$D$14),IF(MONTH($W29)=MONTH(AD$1),NETWORKDAYS.INTL(AD$1,$W29,11,fériés!$D$4:$D$14),0))),IF(MONTH($V29)=MONTH(AD$1),IF(MONTH($W29)=MONTH(AD$1),NETWORKDAYS.INTL($V29,$W29,11,fériés!$D$4:$D$14),NETWORKDAYS.INTL($V29,AD$2,11,fériés!$D$4:$D$14)),IF(AND(MONTH($V29)&lt;MONTH(AD$1),MONTH($W29)&gt;MONTH(AD$2)),NETWORKDAYS.INTL(AD$1,AD$2,11,fériés!$D$4:$D$14),IF(MONTH($W29)=MONTH(AD$1),NETWORKDAYS.INTL(AD$1,$W29,11,fériés!$D$4:$D$14),0))))),0)),0)</f>
        <v>0</v>
      </c>
      <c r="AE29">
        <f>IFERROR(IF(IF(OR(YEAR($V29)=YEAR(AE$1),YEAR($W29)=YEAR(AE$1)),IF($C29="",0,IF($U29="Z",-IF(MONTH($V29)=MONTH(AE$1),IF(MONTH($W29)=MONTH(AE$1),NETWORKDAYS.INTL($V29,$W29,11,fériés!$D$4:$D$14),NETWORKDAYS.INTL($V29,AE$2,11,fériés!$D$4:$D$14)),IF(AND(MONTH($V29)&lt;MONTH(AE$1),MONTH($W29)&gt;MONTH(AE$2)),NETWORKDAYS.INTL(AE$1,AE$2,11,fériés!$D$4:$D$14),IF(MONTH($W29)=MONTH(AE$1),NETWORKDAYS.INTL(AE$1,$W29,11,fériés!$D$4:$D$14),0))),IF(MONTH($V29)=MONTH(AE$1),IF(MONTH($W29)=MONTH(AE$1),NETWORKDAYS.INTL($V29,$W29,11,fériés!$D$4:$D$14),NETWORKDAYS.INTL($V29,AE$2,11,fériés!$D$4:$D$14)),IF(AND(MONTH($V29)&lt;MONTH(AE$1),MONTH($W29)&gt;MONTH(AE$2)),NETWORKDAYS.INTL(AE$1,AE$2,11,fériés!$D$4:$D$14),IF(MONTH($W29)=MONTH(AE$1),NETWORKDAYS.INTL(AE$1,$W29,11,fériés!$D$4:$D$14),0))))),0)&gt;NETWORKDAYS.INTL(AE$1,AE$2,11,fériés!$D$4:$D$14),NETWORKDAYS.INTL(AE$1,AE$2,11,fériés!$D$4:$D$14),IF(OR(YEAR($V29)=YEAR(AE$1),YEAR($W29)=YEAR(AE$1)),IF($C29="",0,IF($U29="Z",-IF(MONTH($V29)=MONTH(AE$1),IF(MONTH($W29)=MONTH(AE$1),NETWORKDAYS.INTL($V29,$W29,11,fériés!$D$4:$D$14),NETWORKDAYS.INTL($V29,AE$2,11,fériés!$D$4:$D$14)),IF(AND(MONTH($V29)&lt;MONTH(AE$1),MONTH($W29)&gt;MONTH(AE$2)),NETWORKDAYS.INTL(AE$1,AE$2,11,fériés!$D$4:$D$14),IF(MONTH($W29)=MONTH(AE$1),NETWORKDAYS.INTL(AE$1,$W29,11,fériés!$D$4:$D$14),0))),IF(MONTH($V29)=MONTH(AE$1),IF(MONTH($W29)=MONTH(AE$1),NETWORKDAYS.INTL($V29,$W29,11,fériés!$D$4:$D$14),NETWORKDAYS.INTL($V29,AE$2,11,fériés!$D$4:$D$14)),IF(AND(MONTH($V29)&lt;MONTH(AE$1),MONTH($W29)&gt;MONTH(AE$2)),NETWORKDAYS.INTL(AE$1,AE$2,11,fériés!$D$4:$D$14),IF(MONTH($W29)=MONTH(AE$1),NETWORKDAYS.INTL(AE$1,$W29,11,fériés!$D$4:$D$14),0))))),0)),0)</f>
        <v>6</v>
      </c>
      <c r="AF29">
        <f>IFERROR(IF(IF(OR(YEAR($V29)=YEAR(AF$1),YEAR($W29)=YEAR(AF$1)),IF($C29="",0,IF($U29="Z",-IF(MONTH($V29)=MONTH(AF$1),IF(MONTH($W29)=MONTH(AF$1),NETWORKDAYS.INTL($V29,$W29,11,fériés!$D$4:$D$14),NETWORKDAYS.INTL($V29,AF$2,11,fériés!$D$4:$D$14)),IF(AND(MONTH($V29)&lt;MONTH(AF$1),MONTH($W29)&gt;MONTH(AF$2)),NETWORKDAYS.INTL(AF$1,AF$2,11,fériés!$D$4:$D$14),IF(MONTH($W29)=MONTH(AF$1),NETWORKDAYS.INTL(AF$1,$W29,11,fériés!$D$4:$D$14),0))),IF(MONTH($V29)=MONTH(AF$1),IF(MONTH($W29)=MONTH(AF$1),NETWORKDAYS.INTL($V29,$W29,11,fériés!$D$4:$D$14),NETWORKDAYS.INTL($V29,AF$2,11,fériés!$D$4:$D$14)),IF(AND(MONTH($V29)&lt;MONTH(AF$1),MONTH($W29)&gt;MONTH(AF$2)),NETWORKDAYS.INTL(AF$1,AF$2,11,fériés!$D$4:$D$14),IF(MONTH($W29)=MONTH(AF$1),NETWORKDAYS.INTL(AF$1,$W29,11,fériés!$D$4:$D$14),0))))),0)&gt;NETWORKDAYS.INTL(AF$1,AF$2,11,fériés!$D$4:$D$14),NETWORKDAYS.INTL(AF$1,AF$2,11,fériés!$D$4:$D$14),IF(OR(YEAR($V29)=YEAR(AF$1),YEAR($W29)=YEAR(AF$1)),IF($C29="",0,IF($U29="Z",-IF(MONTH($V29)=MONTH(AF$1),IF(MONTH($W29)=MONTH(AF$1),NETWORKDAYS.INTL($V29,$W29,11,fériés!$D$4:$D$14),NETWORKDAYS.INTL($V29,AF$2,11,fériés!$D$4:$D$14)),IF(AND(MONTH($V29)&lt;MONTH(AF$1),MONTH($W29)&gt;MONTH(AF$2)),NETWORKDAYS.INTL(AF$1,AF$2,11,fériés!$D$4:$D$14),IF(MONTH($W29)=MONTH(AF$1),NETWORKDAYS.INTL(AF$1,$W29,11,fériés!$D$4:$D$14),0))),IF(MONTH($V29)=MONTH(AF$1),IF(MONTH($W29)=MONTH(AF$1),NETWORKDAYS.INTL($V29,$W29,11,fériés!$D$4:$D$14),NETWORKDAYS.INTL($V29,AF$2,11,fériés!$D$4:$D$14)),IF(AND(MONTH($V29)&lt;MONTH(AF$1),MONTH($W29)&gt;MONTH(AF$2)),NETWORKDAYS.INTL(AF$1,AF$2,11,fériés!$D$4:$D$14),IF(MONTH($W29)=MONTH(AF$1),NETWORKDAYS.INTL(AF$1,$W29,11,fériés!$D$4:$D$14),0))))),0)),0)</f>
        <v>0</v>
      </c>
      <c r="AG29">
        <f>IFERROR(IF(IF(OR(YEAR($V29)=YEAR(AG$1),YEAR($W29)=YEAR(AG$1)),IF($C29="",0,IF($U29="Z",-IF(MONTH($V29)=MONTH(AG$1),IF(MONTH($W29)=MONTH(AG$1),NETWORKDAYS.INTL($V29,$W29,11,fériés!$D$4:$D$14),NETWORKDAYS.INTL($V29,AG$2,11,fériés!$D$4:$D$14)),IF(AND(MONTH($V29)&lt;MONTH(AG$1),MONTH($W29)&gt;MONTH(AG$2)),NETWORKDAYS.INTL(AG$1,AG$2,11,fériés!$D$4:$D$14),IF(MONTH($W29)=MONTH(AG$1),NETWORKDAYS.INTL(AG$1,$W29,11,fériés!$D$4:$D$14),0))),IF(MONTH($V29)=MONTH(AG$1),IF(MONTH($W29)=MONTH(AG$1),NETWORKDAYS.INTL($V29,$W29,11,fériés!$D$4:$D$14),NETWORKDAYS.INTL($V29,AG$2,11,fériés!$D$4:$D$14)),IF(AND(MONTH($V29)&lt;MONTH(AG$1),MONTH($W29)&gt;MONTH(AG$2)),NETWORKDAYS.INTL(AG$1,AG$2,11,fériés!$D$4:$D$14),IF(MONTH($W29)=MONTH(AG$1),NETWORKDAYS.INTL(AG$1,$W29,11,fériés!$D$4:$D$14),0))))),0)&gt;NETWORKDAYS.INTL(AG$1,AG$2,11,fériés!$D$4:$D$14),NETWORKDAYS.INTL(AG$1,AG$2,11,fériés!$D$4:$D$14),IF(OR(YEAR($V29)=YEAR(AG$1),YEAR($W29)=YEAR(AG$1)),IF($C29="",0,IF($U29="Z",-IF(MONTH($V29)=MONTH(AG$1),IF(MONTH($W29)=MONTH(AG$1),NETWORKDAYS.INTL($V29,$W29,11,fériés!$D$4:$D$14),NETWORKDAYS.INTL($V29,AG$2,11,fériés!$D$4:$D$14)),IF(AND(MONTH($V29)&lt;MONTH(AG$1),MONTH($W29)&gt;MONTH(AG$2)),NETWORKDAYS.INTL(AG$1,AG$2,11,fériés!$D$4:$D$14),IF(MONTH($W29)=MONTH(AG$1),NETWORKDAYS.INTL(AG$1,$W29,11,fériés!$D$4:$D$14),0))),IF(MONTH($V29)=MONTH(AG$1),IF(MONTH($W29)=MONTH(AG$1),NETWORKDAYS.INTL($V29,$W29,11,fériés!$D$4:$D$14),NETWORKDAYS.INTL($V29,AG$2,11,fériés!$D$4:$D$14)),IF(AND(MONTH($V29)&lt;MONTH(AG$1),MONTH($W29)&gt;MONTH(AG$2)),NETWORKDAYS.INTL(AG$1,AG$2,11,fériés!$D$4:$D$14),IF(MONTH($W29)=MONTH(AG$1),NETWORKDAYS.INTL(AG$1,$W29,11,fériés!$D$4:$D$14),0))))),0)),0)</f>
        <v>0</v>
      </c>
      <c r="AH29">
        <f>IFERROR(IF(IF(OR(YEAR($V29)=YEAR(AH$1),YEAR($W29)=YEAR(AH$1)),IF($C29="",0,IF($U29="Z",-IF(MONTH($V29)=MONTH(AH$1),IF(MONTH($W29)=MONTH(AH$1),NETWORKDAYS.INTL($V29,$W29,11,fériés!$D$4:$D$14),NETWORKDAYS.INTL($V29,AH$2,11,fériés!$D$4:$D$14)),IF(AND(MONTH($V29)&lt;MONTH(AH$1),MONTH($W29)&gt;MONTH(AH$2)),NETWORKDAYS.INTL(AH$1,AH$2,11,fériés!$D$4:$D$14),IF(MONTH($W29)=MONTH(AH$1),NETWORKDAYS.INTL(AH$1,$W29,11,fériés!$D$4:$D$14),0))),IF(MONTH($V29)=MONTH(AH$1),IF(MONTH($W29)=MONTH(AH$1),NETWORKDAYS.INTL($V29,$W29,11,fériés!$D$4:$D$14),NETWORKDAYS.INTL($V29,AH$2,11,fériés!$D$4:$D$14)),IF(AND(MONTH($V29)&lt;MONTH(AH$1),MONTH($W29)&gt;MONTH(AH$2)),NETWORKDAYS.INTL(AH$1,AH$2,11,fériés!$D$4:$D$14),IF(MONTH($W29)=MONTH(AH$1),NETWORKDAYS.INTL(AH$1,$W29,11,fériés!$D$4:$D$14),0))))),0)&gt;NETWORKDAYS.INTL(AH$1,AH$2,11,fériés!$D$4:$D$14),NETWORKDAYS.INTL(AH$1,AH$2,11,fériés!$D$4:$D$14),IF(OR(YEAR($V29)=YEAR(AH$1),YEAR($W29)=YEAR(AH$1)),IF($C29="",0,IF($U29="Z",-IF(MONTH($V29)=MONTH(AH$1),IF(MONTH($W29)=MONTH(AH$1),NETWORKDAYS.INTL($V29,$W29,11,fériés!$D$4:$D$14),NETWORKDAYS.INTL($V29,AH$2,11,fériés!$D$4:$D$14)),IF(AND(MONTH($V29)&lt;MONTH(AH$1),MONTH($W29)&gt;MONTH(AH$2)),NETWORKDAYS.INTL(AH$1,AH$2,11,fériés!$D$4:$D$14),IF(MONTH($W29)=MONTH(AH$1),NETWORKDAYS.INTL(AH$1,$W29,11,fériés!$D$4:$D$14),0))),IF(MONTH($V29)=MONTH(AH$1),IF(MONTH($W29)=MONTH(AH$1),NETWORKDAYS.INTL($V29,$W29,11,fériés!$D$4:$D$14),NETWORKDAYS.INTL($V29,AH$2,11,fériés!$D$4:$D$14)),IF(AND(MONTH($V29)&lt;MONTH(AH$1),MONTH($W29)&gt;MONTH(AH$2)),NETWORKDAYS.INTL(AH$1,AH$2,11,fériés!$D$4:$D$14),IF(MONTH($W29)=MONTH(AH$1),NETWORKDAYS.INTL(AH$1,$W29,11,fériés!$D$4:$D$14),0))))),0)),0)</f>
        <v>0</v>
      </c>
      <c r="AI29">
        <f>IFERROR(IF(IF(OR(YEAR($V29)=YEAR(AI$1),YEAR($W29)=YEAR(AI$1)),IF($C29="",0,IF($U29="Z",-IF(MONTH($V29)=MONTH(AI$1),IF(MONTH($W29)=MONTH(AI$1),NETWORKDAYS.INTL($V29,$W29,11,fériés!$D$4:$D$14),NETWORKDAYS.INTL($V29,AI$2,11,fériés!$D$4:$D$14)),IF(AND(MONTH($V29)&lt;MONTH(AI$1),MONTH($W29)&gt;MONTH(AI$2)),NETWORKDAYS.INTL(AI$1,AI$2,11,fériés!$D$4:$D$14),IF(MONTH($W29)=MONTH(AI$1),NETWORKDAYS.INTL(AI$1,$W29,11,fériés!$D$4:$D$14),0))),IF(MONTH($V29)=MONTH(AI$1),IF(MONTH($W29)=MONTH(AI$1),NETWORKDAYS.INTL($V29,$W29,11,fériés!$D$4:$D$14),NETWORKDAYS.INTL($V29,AI$2,11,fériés!$D$4:$D$14)),IF(AND(MONTH($V29)&lt;MONTH(AI$1),MONTH($W29)&gt;MONTH(AI$2)),NETWORKDAYS.INTL(AI$1,AI$2,11,fériés!$D$4:$D$14),IF(MONTH($W29)=MONTH(AI$1),NETWORKDAYS.INTL(AI$1,$W29,11,fériés!$D$4:$D$14),0))))),0)&gt;NETWORKDAYS.INTL(AI$1,AI$2,11,fériés!$D$4:$D$14),NETWORKDAYS.INTL(AI$1,AI$2,11,fériés!$D$4:$D$14),IF(OR(YEAR($V29)=YEAR(AI$1),YEAR($W29)=YEAR(AI$1)),IF($C29="",0,IF($U29="Z",-IF(MONTH($V29)=MONTH(AI$1),IF(MONTH($W29)=MONTH(AI$1),NETWORKDAYS.INTL($V29,$W29,11,fériés!$D$4:$D$14),NETWORKDAYS.INTL($V29,AI$2,11,fériés!$D$4:$D$14)),IF(AND(MONTH($V29)&lt;MONTH(AI$1),MONTH($W29)&gt;MONTH(AI$2)),NETWORKDAYS.INTL(AI$1,AI$2,11,fériés!$D$4:$D$14),IF(MONTH($W29)=MONTH(AI$1),NETWORKDAYS.INTL(AI$1,$W29,11,fériés!$D$4:$D$14),0))),IF(MONTH($V29)=MONTH(AI$1),IF(MONTH($W29)=MONTH(AI$1),NETWORKDAYS.INTL($V29,$W29,11,fériés!$D$4:$D$14),NETWORKDAYS.INTL($V29,AI$2,11,fériés!$D$4:$D$14)),IF(AND(MONTH($V29)&lt;MONTH(AI$1),MONTH($W29)&gt;MONTH(AI$2)),NETWORKDAYS.INTL(AI$1,AI$2,11,fériés!$D$4:$D$14),IF(MONTH($W29)=MONTH(AI$1),NETWORKDAYS.INTL(AI$1,$W29,11,fériés!$D$4:$D$14),0))))),0)),0)</f>
        <v>0</v>
      </c>
      <c r="AJ29">
        <f>IFERROR(IF(IF(OR(YEAR($V29)=YEAR(AJ$1),YEAR($W29)=YEAR(AJ$1)),IF($C29="",0,IF($U29="Z",-IF(MONTH($V29)=MONTH(AJ$1),IF(MONTH($W29)=MONTH(AJ$1),NETWORKDAYS.INTL($V29,$W29,11,fériés!$D$4:$D$14),NETWORKDAYS.INTL($V29,AJ$2,11,fériés!$D$4:$D$14)),IF(AND(MONTH($V29)&lt;MONTH(AJ$1),MONTH($W29)&gt;MONTH(AJ$2)),NETWORKDAYS.INTL(AJ$1,AJ$2,11,fériés!$D$4:$D$14),IF(MONTH($W29)=MONTH(AJ$1),NETWORKDAYS.INTL(AJ$1,$W29,11,fériés!$D$4:$D$14),0))),IF(MONTH($V29)=MONTH(AJ$1),IF(MONTH($W29)=MONTH(AJ$1),NETWORKDAYS.INTL($V29,$W29,11,fériés!$D$4:$D$14),NETWORKDAYS.INTL($V29,AJ$2,11,fériés!$D$4:$D$14)),IF(AND(MONTH($V29)&lt;MONTH(AJ$1),MONTH($W29)&gt;MONTH(AJ$2)),NETWORKDAYS.INTL(AJ$1,AJ$2,11,fériés!$D$4:$D$14),IF(MONTH($W29)=MONTH(AJ$1),NETWORKDAYS.INTL(AJ$1,$W29,11,fériés!$D$4:$D$14),0))))),0)&gt;NETWORKDAYS.INTL(AJ$1,AJ$2,11,fériés!$D$4:$D$14),NETWORKDAYS.INTL(AJ$1,AJ$2,11,fériés!$D$4:$D$14),IF(OR(YEAR($V29)=YEAR(AJ$1),YEAR($W29)=YEAR(AJ$1)),IF($C29="",0,IF($U29="Z",-IF(MONTH($V29)=MONTH(AJ$1),IF(MONTH($W29)=MONTH(AJ$1),NETWORKDAYS.INTL($V29,$W29,11,fériés!$D$4:$D$14),NETWORKDAYS.INTL($V29,AJ$2,11,fériés!$D$4:$D$14)),IF(AND(MONTH($V29)&lt;MONTH(AJ$1),MONTH($W29)&gt;MONTH(AJ$2)),NETWORKDAYS.INTL(AJ$1,AJ$2,11,fériés!$D$4:$D$14),IF(MONTH($W29)=MONTH(AJ$1),NETWORKDAYS.INTL(AJ$1,$W29,11,fériés!$D$4:$D$14),0))),IF(MONTH($V29)=MONTH(AJ$1),IF(MONTH($W29)=MONTH(AJ$1),NETWORKDAYS.INTL($V29,$W29,11,fériés!$D$4:$D$14),NETWORKDAYS.INTL($V29,AJ$2,11,fériés!$D$4:$D$14)),IF(AND(MONTH($V29)&lt;MONTH(AJ$1),MONTH($W29)&gt;MONTH(AJ$2)),NETWORKDAYS.INTL(AJ$1,AJ$2,11,fériés!$D$4:$D$14),IF(MONTH($W29)=MONTH(AJ$1),NETWORKDAYS.INTL(AJ$1,$W29,11,fériés!$D$4:$D$14),0))))),0)),0)</f>
        <v>0</v>
      </c>
      <c r="AK29">
        <f>IFERROR(IF(IF(OR(YEAR($V29)=YEAR(AK$1),YEAR($W29)=YEAR(AK$1)),IF($C29="",0,IF($U29="Z",-IF(MONTH($V29)=MONTH(AK$1),IF(MONTH($W29)=MONTH(AK$1),NETWORKDAYS.INTL($V29,$W29,11,fériés!$D$4:$D$14),NETWORKDAYS.INTL($V29,AK$2,11,fériés!$D$4:$D$14)),IF(AND(MONTH($V29)&lt;MONTH(AK$1),MONTH($W29)&gt;MONTH(AK$2)),NETWORKDAYS.INTL(AK$1,AK$2,11,fériés!$D$4:$D$14),IF(MONTH($W29)=MONTH(AK$1),NETWORKDAYS.INTL(AK$1,$W29,11,fériés!$D$4:$D$14),0))),IF(MONTH($V29)=MONTH(AK$1),IF(MONTH($W29)=MONTH(AK$1),NETWORKDAYS.INTL($V29,$W29,11,fériés!$D$4:$D$14),NETWORKDAYS.INTL($V29,AK$2,11,fériés!$D$4:$D$14)),IF(AND(MONTH($V29)&lt;MONTH(AK$1),MONTH($W29)&gt;MONTH(AK$2)),NETWORKDAYS.INTL(AK$1,AK$2,11,fériés!$D$4:$D$14),IF(MONTH($W29)=MONTH(AK$1),NETWORKDAYS.INTL(AK$1,$W29,11,fériés!$D$4:$D$14),0))))),0)&gt;NETWORKDAYS.INTL(AK$1,AK$2,11,fériés!$D$4:$D$14),NETWORKDAYS.INTL(AK$1,AK$2,11,fériés!$D$4:$D$14),IF(OR(YEAR($V29)=YEAR(AK$1),YEAR($W29)=YEAR(AK$1)),IF($C29="",0,IF($U29="Z",-IF(MONTH($V29)=MONTH(AK$1),IF(MONTH($W29)=MONTH(AK$1),NETWORKDAYS.INTL($V29,$W29,11,fériés!$D$4:$D$14),NETWORKDAYS.INTL($V29,AK$2,11,fériés!$D$4:$D$14)),IF(AND(MONTH($V29)&lt;MONTH(AK$1),MONTH($W29)&gt;MONTH(AK$2)),NETWORKDAYS.INTL(AK$1,AK$2,11,fériés!$D$4:$D$14),IF(MONTH($W29)=MONTH(AK$1),NETWORKDAYS.INTL(AK$1,$W29,11,fériés!$D$4:$D$14),0))),IF(MONTH($V29)=MONTH(AK$1),IF(MONTH($W29)=MONTH(AK$1),NETWORKDAYS.INTL($V29,$W29,11,fériés!$D$4:$D$14),NETWORKDAYS.INTL($V29,AK$2,11,fériés!$D$4:$D$14)),IF(AND(MONTH($V29)&lt;MONTH(AK$1),MONTH($W29)&gt;MONTH(AK$2)),NETWORKDAYS.INTL(AK$1,AK$2,11,fériés!$D$4:$D$14),IF(MONTH($W29)=MONTH(AK$1),NETWORKDAYS.INTL(AK$1,$W29,11,fériés!$D$4:$D$14),0))))),0)),0)</f>
        <v>0</v>
      </c>
      <c r="AL29">
        <f>IFERROR(IF(IF(OR(YEAR($V29)=YEAR(AL$1),YEAR($W29)=YEAR(AL$1)),IF($C29="",0,IF($U29="Z",-IF(MONTH($V29)=MONTH(AL$1),IF(MONTH($W29)=MONTH(AL$1),NETWORKDAYS.INTL($V29,$W29,11,fériés!$D$4:$D$14),NETWORKDAYS.INTL($V29,AL$2,11,fériés!$D$4:$D$14)),IF(AND(MONTH($V29)&lt;MONTH(AL$1),MONTH($W29)&gt;MONTH(AL$2)),NETWORKDAYS.INTL(AL$1,AL$2,11,fériés!$D$4:$D$14),IF(MONTH($W29)=MONTH(AL$1),NETWORKDAYS.INTL(AL$1,$W29,11,fériés!$D$4:$D$14),0))),IF(MONTH($V29)=MONTH(AL$1),IF(MONTH($W29)=MONTH(AL$1),NETWORKDAYS.INTL($V29,$W29,11,fériés!$D$4:$D$14),NETWORKDAYS.INTL($V29,AL$2,11,fériés!$D$4:$D$14)),IF(AND(MONTH($V29)&lt;MONTH(AL$1),MONTH($W29)&gt;MONTH(AL$2)),NETWORKDAYS.INTL(AL$1,AL$2,11,fériés!$D$4:$D$14),IF(MONTH($W29)=MONTH(AL$1),NETWORKDAYS.INTL(AL$1,$W29,11,fériés!$D$4:$D$14),0))))),0)&gt;NETWORKDAYS.INTL(AL$1,AL$2,11,fériés!$D$4:$D$14),NETWORKDAYS.INTL(AL$1,AL$2,11,fériés!$D$4:$D$14),IF(OR(YEAR($V29)=YEAR(AL$1),YEAR($W29)=YEAR(AL$1)),IF($C29="",0,IF($U29="Z",-IF(MONTH($V29)=MONTH(AL$1),IF(MONTH($W29)=MONTH(AL$1),NETWORKDAYS.INTL($V29,$W29,11,fériés!$D$4:$D$14),NETWORKDAYS.INTL($V29,AL$2,11,fériés!$D$4:$D$14)),IF(AND(MONTH($V29)&lt;MONTH(AL$1),MONTH($W29)&gt;MONTH(AL$2)),NETWORKDAYS.INTL(AL$1,AL$2,11,fériés!$D$4:$D$14),IF(MONTH($W29)=MONTH(AL$1),NETWORKDAYS.INTL(AL$1,$W29,11,fériés!$D$4:$D$14),0))),IF(MONTH($V29)=MONTH(AL$1),IF(MONTH($W29)=MONTH(AL$1),NETWORKDAYS.INTL($V29,$W29,11,fériés!$D$4:$D$14),NETWORKDAYS.INTL($V29,AL$2,11,fériés!$D$4:$D$14)),IF(AND(MONTH($V29)&lt;MONTH(AL$1),MONTH($W29)&gt;MONTH(AL$2)),NETWORKDAYS.INTL(AL$1,AL$2,11,fériés!$D$4:$D$14),IF(MONTH($W29)=MONTH(AL$1),NETWORKDAYS.INTL(AL$1,$W29,11,fériés!$D$4:$D$14),0))))),0)),0)</f>
        <v>0</v>
      </c>
      <c r="AM29">
        <f>IFERROR(IF(IF(OR(YEAR($V29)=YEAR(AM$1),YEAR($W29)=YEAR(AM$1)),IF($C29="",0,IF($U29="Z",-IF(MONTH($V29)=MONTH(AM$1),IF(MONTH($W29)=MONTH(AM$1),NETWORKDAYS.INTL($V29,$W29,11,fériés!$D$4:$D$14),NETWORKDAYS.INTL($V29,AM$2,11,fériés!$D$4:$D$14)),IF(AND(MONTH($V29)&lt;MONTH(AM$1),MONTH($W29)&gt;MONTH(AM$2)),NETWORKDAYS.INTL(AM$1,AM$2,11,fériés!$D$4:$D$14),IF(MONTH($W29)=MONTH(AM$1),NETWORKDAYS.INTL(AM$1,$W29,11,fériés!$D$4:$D$14),0))),IF(MONTH($V29)=MONTH(AM$1),IF(MONTH($W29)=MONTH(AM$1),NETWORKDAYS.INTL($V29,$W29,11,fériés!$D$4:$D$14),NETWORKDAYS.INTL($V29,AM$2,11,fériés!$D$4:$D$14)),IF(AND(MONTH($V29)&lt;MONTH(AM$1),MONTH($W29)&gt;MONTH(AM$2)),NETWORKDAYS.INTL(AM$1,AM$2,11,fériés!$D$4:$D$14),IF(MONTH($W29)=MONTH(AM$1),NETWORKDAYS.INTL(AM$1,$W29,11,fériés!$D$4:$D$14),0))))),0)&gt;NETWORKDAYS.INTL(AM$1,AM$2,11,fériés!$D$4:$D$14),NETWORKDAYS.INTL(AM$1,AM$2,11,fériés!$D$4:$D$14),IF(OR(YEAR($V29)=YEAR(AM$1),YEAR($W29)=YEAR(AM$1)),IF($C29="",0,IF($U29="Z",-IF(MONTH($V29)=MONTH(AM$1),IF(MONTH($W29)=MONTH(AM$1),NETWORKDAYS.INTL($V29,$W29,11,fériés!$D$4:$D$14),NETWORKDAYS.INTL($V29,AM$2,11,fériés!$D$4:$D$14)),IF(AND(MONTH($V29)&lt;MONTH(AM$1),MONTH($W29)&gt;MONTH(AM$2)),NETWORKDAYS.INTL(AM$1,AM$2,11,fériés!$D$4:$D$14),IF(MONTH($W29)=MONTH(AM$1),NETWORKDAYS.INTL(AM$1,$W29,11,fériés!$D$4:$D$14),0))),IF(MONTH($V29)=MONTH(AM$1),IF(MONTH($W29)=MONTH(AM$1),NETWORKDAYS.INTL($V29,$W29,11,fériés!$D$4:$D$14),NETWORKDAYS.INTL($V29,AM$2,11,fériés!$D$4:$D$14)),IF(AND(MONTH($V29)&lt;MONTH(AM$1),MONTH($W29)&gt;MONTH(AM$2)),NETWORKDAYS.INTL(AM$1,AM$2,11,fériés!$D$4:$D$14),IF(MONTH($W29)=MONTH(AM$1),NETWORKDAYS.INTL(AM$1,$W29,11,fériés!$D$4:$D$14),0))))),0)),0)</f>
        <v>0</v>
      </c>
      <c r="AN29">
        <f>IFERROR(IF(IF(OR(YEAR($V29)=YEAR(AN$1),YEAR($W29)=YEAR(AN$1)),IF($C29="",0,IF($U29="Z",-IF(MONTH($V29)=MONTH(AN$1),IF(MONTH($W29)=MONTH(AN$1),NETWORKDAYS.INTL($V29,$W29,11,fériés!$D$4:$D$14),NETWORKDAYS.INTL($V29,AN$2,11,fériés!$D$4:$D$14)),IF(AND(MONTH($V29)&lt;MONTH(AN$1),MONTH($W29)&gt;MONTH(AN$2)),NETWORKDAYS.INTL(AN$1,AN$2,11,fériés!$D$4:$D$14),IF(MONTH($W29)=MONTH(AN$1),NETWORKDAYS.INTL(AN$1,$W29,11,fériés!$D$4:$D$14),0))),IF(MONTH($V29)=MONTH(AN$1),IF(MONTH($W29)=MONTH(AN$1),NETWORKDAYS.INTL($V29,$W29,11,fériés!$D$4:$D$14),NETWORKDAYS.INTL($V29,AN$2,11,fériés!$D$4:$D$14)),IF(AND(MONTH($V29)&lt;MONTH(AN$1),MONTH($W29)&gt;MONTH(AN$2)),NETWORKDAYS.INTL(AN$1,AN$2,11,fériés!$D$4:$D$14),IF(MONTH($W29)=MONTH(AN$1),NETWORKDAYS.INTL(AN$1,$W29,11,fériés!$D$4:$D$14),0))))),0)&gt;NETWORKDAYS.INTL(AN$1,AN$2,11,fériés!$D$4:$D$14),NETWORKDAYS.INTL(AN$1,AN$2,11,fériés!$D$4:$D$14),IF(OR(YEAR($V29)=YEAR(AN$1),YEAR($W29)=YEAR(AN$1)),IF($C29="",0,IF($U29="Z",-IF(MONTH($V29)=MONTH(AN$1),IF(MONTH($W29)=MONTH(AN$1),NETWORKDAYS.INTL($V29,$W29,11,fériés!$D$4:$D$14),NETWORKDAYS.INTL($V29,AN$2,11,fériés!$D$4:$D$14)),IF(AND(MONTH($V29)&lt;MONTH(AN$1),MONTH($W29)&gt;MONTH(AN$2)),NETWORKDAYS.INTL(AN$1,AN$2,11,fériés!$D$4:$D$14),IF(MONTH($W29)=MONTH(AN$1),NETWORKDAYS.INTL(AN$1,$W29,11,fériés!$D$4:$D$14),0))),IF(MONTH($V29)=MONTH(AN$1),IF(MONTH($W29)=MONTH(AN$1),NETWORKDAYS.INTL($V29,$W29,11,fériés!$D$4:$D$14),NETWORKDAYS.INTL($V29,AN$2,11,fériés!$D$4:$D$14)),IF(AND(MONTH($V29)&lt;MONTH(AN$1),MONTH($W29)&gt;MONTH(AN$2)),NETWORKDAYS.INTL(AN$1,AN$2,11,fériés!$D$4:$D$14),IF(MONTH($W29)=MONTH(AN$1),NETWORKDAYS.INTL(AN$1,$W29,11,fériés!$D$4:$D$14),0))))),0)),0)</f>
        <v>0</v>
      </c>
      <c r="AO29">
        <f>IFERROR(IF(IF(OR(YEAR($V29)=YEAR(AO$1),YEAR($W29)=YEAR(AO$1)),IF($C29="",0,IF($U29="Z",-IF(MONTH($V29)=MONTH(AO$1),IF(MONTH($W29)=MONTH(AO$1),NETWORKDAYS.INTL($V29,$W29,11,fériés!$D$4:$D$14),NETWORKDAYS.INTL($V29,AO$2,11,fériés!$D$4:$D$14)),IF(AND(MONTH($V29)&lt;MONTH(AO$1),MONTH($W29)&gt;MONTH(AO$2)),NETWORKDAYS.INTL(AO$1,AO$2,11,fériés!$D$4:$D$14),IF(MONTH($W29)=MONTH(AO$1),NETWORKDAYS.INTL(AO$1,$W29,11,fériés!$D$4:$D$14),0))),IF(MONTH($V29)=MONTH(AO$1),IF(MONTH($W29)=MONTH(AO$1),NETWORKDAYS.INTL($V29,$W29,11,fériés!$D$4:$D$14),NETWORKDAYS.INTL($V29,AO$2,11,fériés!$D$4:$D$14)),IF(AND(MONTH($V29)&lt;MONTH(AO$1),MONTH($W29)&gt;MONTH(AO$2)),NETWORKDAYS.INTL(AO$1,AO$2,11,fériés!$D$4:$D$14),IF(MONTH($W29)=MONTH(AO$1),NETWORKDAYS.INTL(AO$1,$W29,11,fériés!$D$4:$D$14),0))))),0)&gt;NETWORKDAYS.INTL(AO$1,AO$2,11,fériés!$D$4:$D$14),NETWORKDAYS.INTL(AO$1,AO$2,11,fériés!$D$4:$D$14),IF(OR(YEAR($V29)=YEAR(AO$1),YEAR($W29)=YEAR(AO$1)),IF($C29="",0,IF($U29="Z",-IF(MONTH($V29)=MONTH(AO$1),IF(MONTH($W29)=MONTH(AO$1),NETWORKDAYS.INTL($V29,$W29,11,fériés!$D$4:$D$14),NETWORKDAYS.INTL($V29,AO$2,11,fériés!$D$4:$D$14)),IF(AND(MONTH($V29)&lt;MONTH(AO$1),MONTH($W29)&gt;MONTH(AO$2)),NETWORKDAYS.INTL(AO$1,AO$2,11,fériés!$D$4:$D$14),IF(MONTH($W29)=MONTH(AO$1),NETWORKDAYS.INTL(AO$1,$W29,11,fériés!$D$4:$D$14),0))),IF(MONTH($V29)=MONTH(AO$1),IF(MONTH($W29)=MONTH(AO$1),NETWORKDAYS.INTL($V29,$W29,11,fériés!$D$4:$D$14),NETWORKDAYS.INTL($V29,AO$2,11,fériés!$D$4:$D$14)),IF(AND(MONTH($V29)&lt;MONTH(AO$1),MONTH($W29)&gt;MONTH(AO$2)),NETWORKDAYS.INTL(AO$1,AO$2,11,fériés!$D$4:$D$14),IF(MONTH($W29)=MONTH(AO$1),NETWORKDAYS.INTL(AO$1,$W29,11,fériés!$D$4:$D$14),0))))),0)),0)</f>
        <v>0</v>
      </c>
      <c r="AP29">
        <f>IFERROR(IF(IF(OR(YEAR($V29)=YEAR(AP$1),YEAR($W29)=YEAR(AP$1)),IF($C29="",0,IF($U29="Z",-IF(MONTH($V29)=MONTH(AP$1),IF(MONTH($W29)=MONTH(AP$1),NETWORKDAYS.INTL($V29,$W29,11,fériés!$D$4:$D$14),NETWORKDAYS.INTL($V29,AP$2,11,fériés!$D$4:$D$14)),IF(AND(MONTH($V29)&lt;MONTH(AP$1),MONTH($W29)&gt;MONTH(AP$2)),NETWORKDAYS.INTL(AP$1,AP$2,11,fériés!$D$4:$D$14),IF(MONTH($W29)=MONTH(AP$1),NETWORKDAYS.INTL(AP$1,$W29,11,fériés!$D$4:$D$14),0))),IF(MONTH($V29)=MONTH(AP$1),IF(MONTH($W29)=MONTH(AP$1),NETWORKDAYS.INTL($V29,$W29,11,fériés!$D$4:$D$14),NETWORKDAYS.INTL($V29,AP$2,11,fériés!$D$4:$D$14)),IF(AND(MONTH($V29)&lt;MONTH(AP$1),MONTH($W29)&gt;MONTH(AP$2)),NETWORKDAYS.INTL(AP$1,AP$2,11,fériés!$D$4:$D$14),IF(MONTH($W29)=MONTH(AP$1),NETWORKDAYS.INTL(AP$1,$W29,11,fériés!$D$4:$D$14),0))))),0)&gt;NETWORKDAYS.INTL(AP$1,AP$2,11,fériés!$D$4:$D$14),NETWORKDAYS.INTL(AP$1,AP$2,11,fériés!$D$4:$D$14),IF(OR(YEAR($V29)=YEAR(AP$1),YEAR($W29)=YEAR(AP$1)),IF($C29="",0,IF($U29="Z",-IF(MONTH($V29)=MONTH(AP$1),IF(MONTH($W29)=MONTH(AP$1),NETWORKDAYS.INTL($V29,$W29,11,fériés!$D$4:$D$14),NETWORKDAYS.INTL($V29,AP$2,11,fériés!$D$4:$D$14)),IF(AND(MONTH($V29)&lt;MONTH(AP$1),MONTH($W29)&gt;MONTH(AP$2)),NETWORKDAYS.INTL(AP$1,AP$2,11,fériés!$D$4:$D$14),IF(MONTH($W29)=MONTH(AP$1),NETWORKDAYS.INTL(AP$1,$W29,11,fériés!$D$4:$D$14),0))),IF(MONTH($V29)=MONTH(AP$1),IF(MONTH($W29)=MONTH(AP$1),NETWORKDAYS.INTL($V29,$W29,11,fériés!$D$4:$D$14),NETWORKDAYS.INTL($V29,AP$2,11,fériés!$D$4:$D$14)),IF(AND(MONTH($V29)&lt;MONTH(AP$1),MONTH($W29)&gt;MONTH(AP$2)),NETWORKDAYS.INTL(AP$1,AP$2,11,fériés!$D$4:$D$14),IF(MONTH($W29)=MONTH(AP$1),NETWORKDAYS.INTL(AP$1,$W29,11,fériés!$D$4:$D$14),0))))),0)),0)</f>
        <v>0</v>
      </c>
      <c r="AQ29">
        <f>IFERROR(IF(IF(OR(YEAR($V29)=YEAR(AQ$1),YEAR($W29)=YEAR(AQ$1)),IF($C29="",0,IF($U29="Z",-IF(MONTH($V29)=MONTH(AQ$1),IF(MONTH($W29)=MONTH(AQ$1),NETWORKDAYS.INTL($V29,$W29,11,fériés!$D$4:$D$14),NETWORKDAYS.INTL($V29,AQ$2,11,fériés!$D$4:$D$14)),IF(AND(MONTH($V29)&lt;MONTH(AQ$1),MONTH($W29)&gt;MONTH(AQ$2)),NETWORKDAYS.INTL(AQ$1,AQ$2,11,fériés!$D$4:$D$14),IF(MONTH($W29)=MONTH(AQ$1),NETWORKDAYS.INTL(AQ$1,$W29,11,fériés!$D$4:$D$14),0))),IF(MONTH($V29)=MONTH(AQ$1),IF(MONTH($W29)=MONTH(AQ$1),NETWORKDAYS.INTL($V29,$W29,11,fériés!$D$4:$D$14),NETWORKDAYS.INTL($V29,AQ$2,11,fériés!$D$4:$D$14)),IF(AND(MONTH($V29)&lt;MONTH(AQ$1),MONTH($W29)&gt;MONTH(AQ$2)),NETWORKDAYS.INTL(AQ$1,AQ$2,11,fériés!$D$4:$D$14),IF(MONTH($W29)=MONTH(AQ$1),NETWORKDAYS.INTL(AQ$1,$W29,11,fériés!$D$4:$D$14),0))))),0)&gt;NETWORKDAYS.INTL(AQ$1,AQ$2,11,fériés!$D$4:$D$14),NETWORKDAYS.INTL(AQ$1,AQ$2,11,fériés!$D$4:$D$14),IF(OR(YEAR($V29)=YEAR(AQ$1),YEAR($W29)=YEAR(AQ$1)),IF($C29="",0,IF($U29="Z",-IF(MONTH($V29)=MONTH(AQ$1),IF(MONTH($W29)=MONTH(AQ$1),NETWORKDAYS.INTL($V29,$W29,11,fériés!$D$4:$D$14),NETWORKDAYS.INTL($V29,AQ$2,11,fériés!$D$4:$D$14)),IF(AND(MONTH($V29)&lt;MONTH(AQ$1),MONTH($W29)&gt;MONTH(AQ$2)),NETWORKDAYS.INTL(AQ$1,AQ$2,11,fériés!$D$4:$D$14),IF(MONTH($W29)=MONTH(AQ$1),NETWORKDAYS.INTL(AQ$1,$W29,11,fériés!$D$4:$D$14),0))),IF(MONTH($V29)=MONTH(AQ$1),IF(MONTH($W29)=MONTH(AQ$1),NETWORKDAYS.INTL($V29,$W29,11,fériés!$D$4:$D$14),NETWORKDAYS.INTL($V29,AQ$2,11,fériés!$D$4:$D$14)),IF(AND(MONTH($V29)&lt;MONTH(AQ$1),MONTH($W29)&gt;MONTH(AQ$2)),NETWORKDAYS.INTL(AQ$1,AQ$2,11,fériés!$D$4:$D$14),IF(MONTH($W29)=MONTH(AQ$1),NETWORKDAYS.INTL(AQ$1,$W29,11,fériés!$D$4:$D$14),0))))),0)),0)</f>
        <v>0</v>
      </c>
      <c r="AR29">
        <f>IFERROR(IF(IF(OR(YEAR($V29)=YEAR(AR$1),YEAR($W29)=YEAR(AR$1)),IF($C29="",0,IF($U29="Z",-IF(MONTH($V29)=MONTH(AR$1),IF(MONTH($W29)=MONTH(AR$1),NETWORKDAYS.INTL($V29,$W29,11,fériés!$D$4:$D$14),NETWORKDAYS.INTL($V29,AR$2,11,fériés!$D$4:$D$14)),IF(AND(MONTH($V29)&lt;MONTH(AR$1),MONTH($W29)&gt;MONTH(AR$2)),NETWORKDAYS.INTL(AR$1,AR$2,11,fériés!$D$4:$D$14),IF(MONTH($W29)=MONTH(AR$1),NETWORKDAYS.INTL(AR$1,$W29,11,fériés!$D$4:$D$14),0))),IF(MONTH($V29)=MONTH(AR$1),IF(MONTH($W29)=MONTH(AR$1),NETWORKDAYS.INTL($V29,$W29,11,fériés!$D$4:$D$14),NETWORKDAYS.INTL($V29,AR$2,11,fériés!$D$4:$D$14)),IF(AND(MONTH($V29)&lt;MONTH(AR$1),MONTH($W29)&gt;MONTH(AR$2)),NETWORKDAYS.INTL(AR$1,AR$2,11,fériés!$D$4:$D$14),IF(MONTH($W29)=MONTH(AR$1),NETWORKDAYS.INTL(AR$1,$W29,11,fériés!$D$4:$D$14),0))))),0)&gt;NETWORKDAYS.INTL(AR$1,AR$2,11,fériés!$D$4:$D$14),NETWORKDAYS.INTL(AR$1,AR$2,11,fériés!$D$4:$D$14),IF(OR(YEAR($V29)=YEAR(AR$1),YEAR($W29)=YEAR(AR$1)),IF($C29="",0,IF($U29="Z",-IF(MONTH($V29)=MONTH(AR$1),IF(MONTH($W29)=MONTH(AR$1),NETWORKDAYS.INTL($V29,$W29,11,fériés!$D$4:$D$14),NETWORKDAYS.INTL($V29,AR$2,11,fériés!$D$4:$D$14)),IF(AND(MONTH($V29)&lt;MONTH(AR$1),MONTH($W29)&gt;MONTH(AR$2)),NETWORKDAYS.INTL(AR$1,AR$2,11,fériés!$D$4:$D$14),IF(MONTH($W29)=MONTH(AR$1),NETWORKDAYS.INTL(AR$1,$W29,11,fériés!$D$4:$D$14),0))),IF(MONTH($V29)=MONTH(AR$1),IF(MONTH($W29)=MONTH(AR$1),NETWORKDAYS.INTL($V29,$W29,11,fériés!$D$4:$D$14),NETWORKDAYS.INTL($V29,AR$2,11,fériés!$D$4:$D$14)),IF(AND(MONTH($V29)&lt;MONTH(AR$1),MONTH($W29)&gt;MONTH(AR$2)),NETWORKDAYS.INTL(AR$1,AR$2,11,fériés!$D$4:$D$14),IF(MONTH($W29)=MONTH(AR$1),NETWORKDAYS.INTL(AR$1,$W29,11,fériés!$D$4:$D$14),0))))),0)),0)</f>
        <v>0</v>
      </c>
      <c r="AS29">
        <f>IFERROR(IF(IF(OR(YEAR($V29)=YEAR(AS$1),YEAR($W29)=YEAR(AS$1)),IF($C29="",0,IF($U29="Z",-IF(MONTH($V29)=MONTH(AS$1),IF(MONTH($W29)=MONTH(AS$1),NETWORKDAYS.INTL($V29,$W29,11,fériés!$D$4:$D$14),NETWORKDAYS.INTL($V29,AS$2,11,fériés!$D$4:$D$14)),IF(AND(MONTH($V29)&lt;MONTH(AS$1),MONTH($W29)&gt;MONTH(AS$2)),NETWORKDAYS.INTL(AS$1,AS$2,11,fériés!$D$4:$D$14),IF(MONTH($W29)=MONTH(AS$1),NETWORKDAYS.INTL(AS$1,$W29,11,fériés!$D$4:$D$14),0))),IF(MONTH($V29)=MONTH(AS$1),IF(MONTH($W29)=MONTH(AS$1),NETWORKDAYS.INTL($V29,$W29,11,fériés!$D$4:$D$14),NETWORKDAYS.INTL($V29,AS$2,11,fériés!$D$4:$D$14)),IF(AND(MONTH($V29)&lt;MONTH(AS$1),MONTH($W29)&gt;MONTH(AS$2)),NETWORKDAYS.INTL(AS$1,AS$2,11,fériés!$D$4:$D$14),IF(MONTH($W29)=MONTH(AS$1),NETWORKDAYS.INTL(AS$1,$W29,11,fériés!$D$4:$D$14),0))))),0)&gt;NETWORKDAYS.INTL(AS$1,AS$2,11,fériés!$D$4:$D$14),NETWORKDAYS.INTL(AS$1,AS$2,11,fériés!$D$4:$D$14),IF(OR(YEAR($V29)=YEAR(AS$1),YEAR($W29)=YEAR(AS$1)),IF($C29="",0,IF($U29="Z",-IF(MONTH($V29)=MONTH(AS$1),IF(MONTH($W29)=MONTH(AS$1),NETWORKDAYS.INTL($V29,$W29,11,fériés!$D$4:$D$14),NETWORKDAYS.INTL($V29,AS$2,11,fériés!$D$4:$D$14)),IF(AND(MONTH($V29)&lt;MONTH(AS$1),MONTH($W29)&gt;MONTH(AS$2)),NETWORKDAYS.INTL(AS$1,AS$2,11,fériés!$D$4:$D$14),IF(MONTH($W29)=MONTH(AS$1),NETWORKDAYS.INTL(AS$1,$W29,11,fériés!$D$4:$D$14),0))),IF(MONTH($V29)=MONTH(AS$1),IF(MONTH($W29)=MONTH(AS$1),NETWORKDAYS.INTL($V29,$W29,11,fériés!$D$4:$D$14),NETWORKDAYS.INTL($V29,AS$2,11,fériés!$D$4:$D$14)),IF(AND(MONTH($V29)&lt;MONTH(AS$1),MONTH($W29)&gt;MONTH(AS$2)),NETWORKDAYS.INTL(AS$1,AS$2,11,fériés!$D$4:$D$14),IF(MONTH($W29)=MONTH(AS$1),NETWORKDAYS.INTL(AS$1,$W29,11,fériés!$D$4:$D$14),0))))),0)),0)</f>
        <v>0</v>
      </c>
      <c r="AT29">
        <f>IFERROR(IF(IF(OR(YEAR($V29)=YEAR(AT$1),YEAR($W29)=YEAR(AT$1)),IF($C29="",0,IF($U29="Z",-IF(MONTH($V29)=MONTH(AT$1),IF(MONTH($W29)=MONTH(AT$1),NETWORKDAYS.INTL($V29,$W29,11,fériés!$D$4:$D$14),NETWORKDAYS.INTL($V29,AT$2,11,fériés!$D$4:$D$14)),IF(AND(MONTH($V29)&lt;MONTH(AT$1),MONTH($W29)&gt;MONTH(AT$2)),NETWORKDAYS.INTL(AT$1,AT$2,11,fériés!$D$4:$D$14),IF(MONTH($W29)=MONTH(AT$1),NETWORKDAYS.INTL(AT$1,$W29,11,fériés!$D$4:$D$14),0))),IF(MONTH($V29)=MONTH(AT$1),IF(MONTH($W29)=MONTH(AT$1),NETWORKDAYS.INTL($V29,$W29,11,fériés!$D$4:$D$14),NETWORKDAYS.INTL($V29,AT$2,11,fériés!$D$4:$D$14)),IF(AND(MONTH($V29)&lt;MONTH(AT$1),MONTH($W29)&gt;MONTH(AT$2)),NETWORKDAYS.INTL(AT$1,AT$2,11,fériés!$D$4:$D$14),IF(MONTH($W29)=MONTH(AT$1),NETWORKDAYS.INTL(AT$1,$W29,11,fériés!$D$4:$D$14),0))))),0)&gt;NETWORKDAYS.INTL(AT$1,AT$2,11,fériés!$D$4:$D$14),NETWORKDAYS.INTL(AT$1,AT$2,11,fériés!$D$4:$D$14),IF(OR(YEAR($V29)=YEAR(AT$1),YEAR($W29)=YEAR(AT$1)),IF($C29="",0,IF($U29="Z",-IF(MONTH($V29)=MONTH(AT$1),IF(MONTH($W29)=MONTH(AT$1),NETWORKDAYS.INTL($V29,$W29,11,fériés!$D$4:$D$14),NETWORKDAYS.INTL($V29,AT$2,11,fériés!$D$4:$D$14)),IF(AND(MONTH($V29)&lt;MONTH(AT$1),MONTH($W29)&gt;MONTH(AT$2)),NETWORKDAYS.INTL(AT$1,AT$2,11,fériés!$D$4:$D$14),IF(MONTH($W29)=MONTH(AT$1),NETWORKDAYS.INTL(AT$1,$W29,11,fériés!$D$4:$D$14),0))),IF(MONTH($V29)=MONTH(AT$1),IF(MONTH($W29)=MONTH(AT$1),NETWORKDAYS.INTL($V29,$W29,11,fériés!$D$4:$D$14),NETWORKDAYS.INTL($V29,AT$2,11,fériés!$D$4:$D$14)),IF(AND(MONTH($V29)&lt;MONTH(AT$1),MONTH($W29)&gt;MONTH(AT$2)),NETWORKDAYS.INTL(AT$1,AT$2,11,fériés!$D$4:$D$14),IF(MONTH($W29)=MONTH(AT$1),NETWORKDAYS.INTL(AT$1,$W29,11,fériés!$D$4:$D$14),0))))),0)),0)</f>
        <v>0</v>
      </c>
      <c r="AU29">
        <f>IFERROR(IF(IF(OR(YEAR($V29)=YEAR(AU$1),YEAR($W29)=YEAR(AU$1)),IF($C29="",0,IF($U29="Z",-IF(MONTH($V29)=MONTH(AU$1),IF(MONTH($W29)=MONTH(AU$1),NETWORKDAYS.INTL($V29,$W29,11,fériés!$D$4:$D$14),NETWORKDAYS.INTL($V29,AU$2,11,fériés!$D$4:$D$14)),IF(AND(MONTH($V29)&lt;MONTH(AU$1),MONTH($W29)&gt;MONTH(AU$2)),NETWORKDAYS.INTL(AU$1,AU$2,11,fériés!$D$4:$D$14),IF(MONTH($W29)=MONTH(AU$1),NETWORKDAYS.INTL(AU$1,$W29,11,fériés!$D$4:$D$14),0))),IF(MONTH($V29)=MONTH(AU$1),IF(MONTH($W29)=MONTH(AU$1),NETWORKDAYS.INTL($V29,$W29,11,fériés!$D$4:$D$14),NETWORKDAYS.INTL($V29,AU$2,11,fériés!$D$4:$D$14)),IF(AND(MONTH($V29)&lt;MONTH(AU$1),MONTH($W29)&gt;MONTH(AU$2)),NETWORKDAYS.INTL(AU$1,AU$2,11,fériés!$D$4:$D$14),IF(MONTH($W29)=MONTH(AU$1),NETWORKDAYS.INTL(AU$1,$W29,11,fériés!$D$4:$D$14),0))))),0)&gt;NETWORKDAYS.INTL(AU$1,AU$2,11,fériés!$D$4:$D$14),NETWORKDAYS.INTL(AU$1,AU$2,11,fériés!$D$4:$D$14),IF(OR(YEAR($V29)=YEAR(AU$1),YEAR($W29)=YEAR(AU$1)),IF($C29="",0,IF($U29="Z",-IF(MONTH($V29)=MONTH(AU$1),IF(MONTH($W29)=MONTH(AU$1),NETWORKDAYS.INTL($V29,$W29,11,fériés!$D$4:$D$14),NETWORKDAYS.INTL($V29,AU$2,11,fériés!$D$4:$D$14)),IF(AND(MONTH($V29)&lt;MONTH(AU$1),MONTH($W29)&gt;MONTH(AU$2)),NETWORKDAYS.INTL(AU$1,AU$2,11,fériés!$D$4:$D$14),IF(MONTH($W29)=MONTH(AU$1),NETWORKDAYS.INTL(AU$1,$W29,11,fériés!$D$4:$D$14),0))),IF(MONTH($V29)=MONTH(AU$1),IF(MONTH($W29)=MONTH(AU$1),NETWORKDAYS.INTL($V29,$W29,11,fériés!$D$4:$D$14),NETWORKDAYS.INTL($V29,AU$2,11,fériés!$D$4:$D$14)),IF(AND(MONTH($V29)&lt;MONTH(AU$1),MONTH($W29)&gt;MONTH(AU$2)),NETWORKDAYS.INTL(AU$1,AU$2,11,fériés!$D$4:$D$14),IF(MONTH($W29)=MONTH(AU$1),NETWORKDAYS.INTL(AU$1,$W29,11,fériés!$D$4:$D$14),0))))),0)),0)</f>
        <v>0</v>
      </c>
      <c r="AV29">
        <f>IFERROR(IF(IF(OR(YEAR($V29)=YEAR(AV$1),YEAR($W29)=YEAR(AV$1)),IF($C29="",0,IF($U29="Z",-IF(MONTH($V29)=MONTH(AV$1),IF(MONTH($W29)=MONTH(AV$1),NETWORKDAYS.INTL($V29,$W29,11,fériés!$D$4:$D$14),NETWORKDAYS.INTL($V29,AV$2,11,fériés!$D$4:$D$14)),IF(AND(MONTH($V29)&lt;MONTH(AV$1),MONTH($W29)&gt;MONTH(AV$2)),NETWORKDAYS.INTL(AV$1,AV$2,11,fériés!$D$4:$D$14),IF(MONTH($W29)=MONTH(AV$1),NETWORKDAYS.INTL(AV$1,$W29,11,fériés!$D$4:$D$14),0))),IF(MONTH($V29)=MONTH(AV$1),IF(MONTH($W29)=MONTH(AV$1),NETWORKDAYS.INTL($V29,$W29,11,fériés!$D$4:$D$14),NETWORKDAYS.INTL($V29,AV$2,11,fériés!$D$4:$D$14)),IF(AND(MONTH($V29)&lt;MONTH(AV$1),MONTH($W29)&gt;MONTH(AV$2)),NETWORKDAYS.INTL(AV$1,AV$2,11,fériés!$D$4:$D$14),IF(MONTH($W29)=MONTH(AV$1),NETWORKDAYS.INTL(AV$1,$W29,11,fériés!$D$4:$D$14),0))))),0)&gt;NETWORKDAYS.INTL(AV$1,AV$2,11,fériés!$D$4:$D$14),NETWORKDAYS.INTL(AV$1,AV$2,11,fériés!$D$4:$D$14),IF(OR(YEAR($V29)=YEAR(AV$1),YEAR($W29)=YEAR(AV$1)),IF($C29="",0,IF($U29="Z",-IF(MONTH($V29)=MONTH(AV$1),IF(MONTH($W29)=MONTH(AV$1),NETWORKDAYS.INTL($V29,$W29,11,fériés!$D$4:$D$14),NETWORKDAYS.INTL($V29,AV$2,11,fériés!$D$4:$D$14)),IF(AND(MONTH($V29)&lt;MONTH(AV$1),MONTH($W29)&gt;MONTH(AV$2)),NETWORKDAYS.INTL(AV$1,AV$2,11,fériés!$D$4:$D$14),IF(MONTH($W29)=MONTH(AV$1),NETWORKDAYS.INTL(AV$1,$W29,11,fériés!$D$4:$D$14),0))),IF(MONTH($V29)=MONTH(AV$1),IF(MONTH($W29)=MONTH(AV$1),NETWORKDAYS.INTL($V29,$W29,11,fériés!$D$4:$D$14),NETWORKDAYS.INTL($V29,AV$2,11,fériés!$D$4:$D$14)),IF(AND(MONTH($V29)&lt;MONTH(AV$1),MONTH($W29)&gt;MONTH(AV$2)),NETWORKDAYS.INTL(AV$1,AV$2,11,fériés!$D$4:$D$14),IF(MONTH($W29)=MONTH(AV$1),NETWORKDAYS.INTL(AV$1,$W29,11,fériés!$D$4:$D$14),0))))),0)),0)</f>
        <v>0</v>
      </c>
    </row>
    <row r="30" spans="1:48" x14ac:dyDescent="0.2">
      <c r="A30" s="1"/>
      <c r="B30" s="1"/>
      <c r="C30" s="1" t="s">
        <v>69</v>
      </c>
      <c r="D30" s="1" t="s">
        <v>70</v>
      </c>
      <c r="E30" s="2">
        <v>43633.083333333336</v>
      </c>
      <c r="F30" s="2">
        <v>43646.083333333336</v>
      </c>
      <c r="G30" s="1" t="s">
        <v>16</v>
      </c>
      <c r="H30" s="1" t="s">
        <v>29</v>
      </c>
      <c r="I30" s="1" t="s">
        <v>16</v>
      </c>
      <c r="J30" s="1" t="s">
        <v>26</v>
      </c>
      <c r="K30" s="1" t="s">
        <v>26</v>
      </c>
      <c r="L30" s="1" t="s">
        <v>16</v>
      </c>
      <c r="M30" s="20" t="str">
        <f>IFERROR(VLOOKUP(D30,'type d''absences'!$A:$C,3,FALSE),"")</f>
        <v>ATM</v>
      </c>
      <c r="N30">
        <f>IFERROR(VLOOKUP(B30,'[1]CB PRISME'!$A:$N,5,FALSE),0)</f>
        <v>0</v>
      </c>
      <c r="O30">
        <f>IFERROR(VLOOKUP(N30,'Cadre-Non Cadre'!$A:$C,3),0)</f>
        <v>0</v>
      </c>
      <c r="P30">
        <f>IFERROR(VLOOKUP(B30,'[1]CB PRISME'!$A:$N,13,FALSE),0)</f>
        <v>0</v>
      </c>
      <c r="Q30">
        <f t="shared" si="7"/>
        <v>0</v>
      </c>
      <c r="R30">
        <f>IFERROR(VLOOKUP(B30,'[1]CB PRISME'!$A:$N,7,FALSE),0)</f>
        <v>0</v>
      </c>
      <c r="S30">
        <f>+VLOOKUP(B30,[2]FTP!$A:AL,23,FALSE)</f>
        <v>0</v>
      </c>
      <c r="T30">
        <f t="shared" si="8"/>
        <v>0</v>
      </c>
      <c r="U30" s="5" t="str">
        <f t="shared" si="9"/>
        <v>M</v>
      </c>
      <c r="V30" s="2">
        <f t="shared" si="10"/>
        <v>43633.083333333336</v>
      </c>
      <c r="W30" s="2">
        <f t="shared" si="11"/>
        <v>43646.083333333336</v>
      </c>
      <c r="X30" s="33">
        <f>NETWORKDAYS.INTL(V30,W30,11,fériés!$C$4:$J$16)</f>
        <v>12</v>
      </c>
      <c r="Y30">
        <f>IFERROR(IF(IF(OR(YEAR($V30)=YEAR(Y$1),YEAR($W30)=YEAR(Y$1)),IF($C30="",0,IF($U30="Z",-IF(MONTH($V30)=MONTH(Y$1),IF(MONTH($W30)=MONTH(Y$1),NETWORKDAYS.INTL($V30,$W30,11,fériés!$D$4:$D$14),NETWORKDAYS.INTL($V30,Y$2,11,fériés!$D$4:$D$14)),IF(AND(MONTH($V30)&lt;MONTH(Y$1),MONTH($W30)&gt;MONTH(Y$2)),NETWORKDAYS.INTL(Y$1,Y$2,11,fériés!$D$4:$D$14),IF(MONTH($W30)=MONTH(Y$1),NETWORKDAYS.INTL(Y$1,$W30,11,fériés!$D$4:$D$14),0))),IF(MONTH($V30)=MONTH(Y$1),IF(MONTH($W30)=MONTH(Y$1),NETWORKDAYS.INTL($V30,$W30,11,fériés!$D$4:$D$14),NETWORKDAYS.INTL($V30,Y$2,11,fériés!$D$4:$D$14)),IF(AND(MONTH($V30)&lt;MONTH(Y$1),MONTH($W30)&gt;MONTH(Y$2)),NETWORKDAYS.INTL(Y$1,Y$2,11,fériés!$D$4:$D$14),IF(MONTH($W30)=MONTH(Y$1),NETWORKDAYS.INTL(Y$1,$W30,11,fériés!$D$4:$D$14),0))))),0)&gt;NETWORKDAYS.INTL(Y$1,Y$2,11,fériés!$D$4:$D$14),NETWORKDAYS.INTL(Y$1,Y$2,11,fériés!$D$4:$D$14),IF(OR(YEAR($V30)=YEAR(Y$1),YEAR($W30)=YEAR(Y$1)),IF($C30="",0,IF($U30="Z",-IF(MONTH($V30)=MONTH(Y$1),IF(MONTH($W30)=MONTH(Y$1),NETWORKDAYS.INTL($V30,$W30,11,fériés!$D$4:$D$14),NETWORKDAYS.INTL($V30,Y$2,11,fériés!$D$4:$D$14)),IF(AND(MONTH($V30)&lt;MONTH(Y$1),MONTH($W30)&gt;MONTH(Y$2)),NETWORKDAYS.INTL(Y$1,Y$2,11,fériés!$D$4:$D$14),IF(MONTH($W30)=MONTH(Y$1),NETWORKDAYS.INTL(Y$1,$W30,11,fériés!$D$4:$D$14),0))),IF(MONTH($V30)=MONTH(Y$1),IF(MONTH($W30)=MONTH(Y$1),NETWORKDAYS.INTL($V30,$W30,11,fériés!$D$4:$D$14),NETWORKDAYS.INTL($V30,Y$2,11,fériés!$D$4:$D$14)),IF(AND(MONTH($V30)&lt;MONTH(Y$1),MONTH($W30)&gt;MONTH(Y$2)),NETWORKDAYS.INTL(Y$1,Y$2,11,fériés!$D$4:$D$14),IF(MONTH($W30)=MONTH(Y$1),NETWORKDAYS.INTL(Y$1,$W30,11,fériés!$D$4:$D$14),0))))),0)),0)</f>
        <v>0</v>
      </c>
      <c r="Z30">
        <f>IFERROR(IF(IF(OR(YEAR($V30)=YEAR(Z$1),YEAR($W30)=YEAR(Z$1)),IF($C30="",0,IF($U30="Z",-IF(MONTH($V30)=MONTH(Z$1),IF(MONTH($W30)=MONTH(Z$1),NETWORKDAYS.INTL($V30,$W30,11,fériés!$D$4:$D$14),NETWORKDAYS.INTL($V30,Z$2,11,fériés!$D$4:$D$14)),IF(AND(MONTH($V30)&lt;MONTH(Z$1),MONTH($W30)&gt;MONTH(Z$2)),NETWORKDAYS.INTL(Z$1,Z$2,11,fériés!$D$4:$D$14),IF(MONTH($W30)=MONTH(Z$1),NETWORKDAYS.INTL(Z$1,$W30,11,fériés!$D$4:$D$14),0))),IF(MONTH($V30)=MONTH(Z$1),IF(MONTH($W30)=MONTH(Z$1),NETWORKDAYS.INTL($V30,$W30,11,fériés!$D$4:$D$14),NETWORKDAYS.INTL($V30,Z$2,11,fériés!$D$4:$D$14)),IF(AND(MONTH($V30)&lt;MONTH(Z$1),MONTH($W30)&gt;MONTH(Z$2)),NETWORKDAYS.INTL(Z$1,Z$2,11,fériés!$D$4:$D$14),IF(MONTH($W30)=MONTH(Z$1),NETWORKDAYS.INTL(Z$1,$W30,11,fériés!$D$4:$D$14),0))))),0)&gt;NETWORKDAYS.INTL(Z$1,Z$2,11,fériés!$D$4:$D$14),NETWORKDAYS.INTL(Z$1,Z$2,11,fériés!$D$4:$D$14),IF(OR(YEAR($V30)=YEAR(Z$1),YEAR($W30)=YEAR(Z$1)),IF($C30="",0,IF($U30="Z",-IF(MONTH($V30)=MONTH(Z$1),IF(MONTH($W30)=MONTH(Z$1),NETWORKDAYS.INTL($V30,$W30,11,fériés!$D$4:$D$14),NETWORKDAYS.INTL($V30,Z$2,11,fériés!$D$4:$D$14)),IF(AND(MONTH($V30)&lt;MONTH(Z$1),MONTH($W30)&gt;MONTH(Z$2)),NETWORKDAYS.INTL(Z$1,Z$2,11,fériés!$D$4:$D$14),IF(MONTH($W30)=MONTH(Z$1),NETWORKDAYS.INTL(Z$1,$W30,11,fériés!$D$4:$D$14),0))),IF(MONTH($V30)=MONTH(Z$1),IF(MONTH($W30)=MONTH(Z$1),NETWORKDAYS.INTL($V30,$W30,11,fériés!$D$4:$D$14),NETWORKDAYS.INTL($V30,Z$2,11,fériés!$D$4:$D$14)),IF(AND(MONTH($V30)&lt;MONTH(Z$1),MONTH($W30)&gt;MONTH(Z$2)),NETWORKDAYS.INTL(Z$1,Z$2,11,fériés!$D$4:$D$14),IF(MONTH($W30)=MONTH(Z$1),NETWORKDAYS.INTL(Z$1,$W30,11,fériés!$D$4:$D$14),0))))),0)),0)</f>
        <v>0</v>
      </c>
      <c r="AA30">
        <f>IFERROR(IF(IF(OR(YEAR($V30)=YEAR(AA$1),YEAR($W30)=YEAR(AA$1)),IF($C30="",0,IF($U30="Z",-IF(MONTH($V30)=MONTH(AA$1),IF(MONTH($W30)=MONTH(AA$1),NETWORKDAYS.INTL($V30,$W30,11,fériés!$D$4:$D$14),NETWORKDAYS.INTL($V30,AA$2,11,fériés!$D$4:$D$14)),IF(AND(MONTH($V30)&lt;MONTH(AA$1),MONTH($W30)&gt;MONTH(AA$2)),NETWORKDAYS.INTL(AA$1,AA$2,11,fériés!$D$4:$D$14),IF(MONTH($W30)=MONTH(AA$1),NETWORKDAYS.INTL(AA$1,$W30,11,fériés!$D$4:$D$14),0))),IF(MONTH($V30)=MONTH(AA$1),IF(MONTH($W30)=MONTH(AA$1),NETWORKDAYS.INTL($V30,$W30,11,fériés!$D$4:$D$14),NETWORKDAYS.INTL($V30,AA$2,11,fériés!$D$4:$D$14)),IF(AND(MONTH($V30)&lt;MONTH(AA$1),MONTH($W30)&gt;MONTH(AA$2)),NETWORKDAYS.INTL(AA$1,AA$2,11,fériés!$D$4:$D$14),IF(MONTH($W30)=MONTH(AA$1),NETWORKDAYS.INTL(AA$1,$W30,11,fériés!$D$4:$D$14),0))))),0)&gt;NETWORKDAYS.INTL(AA$1,AA$2,11,fériés!$D$4:$D$14),NETWORKDAYS.INTL(AA$1,AA$2,11,fériés!$D$4:$D$14),IF(OR(YEAR($V30)=YEAR(AA$1),YEAR($W30)=YEAR(AA$1)),IF($C30="",0,IF($U30="Z",-IF(MONTH($V30)=MONTH(AA$1),IF(MONTH($W30)=MONTH(AA$1),NETWORKDAYS.INTL($V30,$W30,11,fériés!$D$4:$D$14),NETWORKDAYS.INTL($V30,AA$2,11,fériés!$D$4:$D$14)),IF(AND(MONTH($V30)&lt;MONTH(AA$1),MONTH($W30)&gt;MONTH(AA$2)),NETWORKDAYS.INTL(AA$1,AA$2,11,fériés!$D$4:$D$14),IF(MONTH($W30)=MONTH(AA$1),NETWORKDAYS.INTL(AA$1,$W30,11,fériés!$D$4:$D$14),0))),IF(MONTH($V30)=MONTH(AA$1),IF(MONTH($W30)=MONTH(AA$1),NETWORKDAYS.INTL($V30,$W30,11,fériés!$D$4:$D$14),NETWORKDAYS.INTL($V30,AA$2,11,fériés!$D$4:$D$14)),IF(AND(MONTH($V30)&lt;MONTH(AA$1),MONTH($W30)&gt;MONTH(AA$2)),NETWORKDAYS.INTL(AA$1,AA$2,11,fériés!$D$4:$D$14),IF(MONTH($W30)=MONTH(AA$1),NETWORKDAYS.INTL(AA$1,$W30,11,fériés!$D$4:$D$14),0))))),0)),0)</f>
        <v>0</v>
      </c>
      <c r="AB30">
        <f>IFERROR(IF(IF(OR(YEAR($V30)=YEAR(AB$1),YEAR($W30)=YEAR(AB$1)),IF($C30="",0,IF($U30="Z",-IF(MONTH($V30)=MONTH(AB$1),IF(MONTH($W30)=MONTH(AB$1),NETWORKDAYS.INTL($V30,$W30,11,fériés!$D$4:$D$14),NETWORKDAYS.INTL($V30,AB$2,11,fériés!$D$4:$D$14)),IF(AND(MONTH($V30)&lt;MONTH(AB$1),MONTH($W30)&gt;MONTH(AB$2)),NETWORKDAYS.INTL(AB$1,AB$2,11,fériés!$D$4:$D$14),IF(MONTH($W30)=MONTH(AB$1),NETWORKDAYS.INTL(AB$1,$W30,11,fériés!$D$4:$D$14),0))),IF(MONTH($V30)=MONTH(AB$1),IF(MONTH($W30)=MONTH(AB$1),NETWORKDAYS.INTL($V30,$W30,11,fériés!$D$4:$D$14),NETWORKDAYS.INTL($V30,AB$2,11,fériés!$D$4:$D$14)),IF(AND(MONTH($V30)&lt;MONTH(AB$1),MONTH($W30)&gt;MONTH(AB$2)),NETWORKDAYS.INTL(AB$1,AB$2,11,fériés!$D$4:$D$14),IF(MONTH($W30)=MONTH(AB$1),NETWORKDAYS.INTL(AB$1,$W30,11,fériés!$D$4:$D$14),0))))),0)&gt;NETWORKDAYS.INTL(AB$1,AB$2,11,fériés!$D$4:$D$14),NETWORKDAYS.INTL(AB$1,AB$2,11,fériés!$D$4:$D$14),IF(OR(YEAR($V30)=YEAR(AB$1),YEAR($W30)=YEAR(AB$1)),IF($C30="",0,IF($U30="Z",-IF(MONTH($V30)=MONTH(AB$1),IF(MONTH($W30)=MONTH(AB$1),NETWORKDAYS.INTL($V30,$W30,11,fériés!$D$4:$D$14),NETWORKDAYS.INTL($V30,AB$2,11,fériés!$D$4:$D$14)),IF(AND(MONTH($V30)&lt;MONTH(AB$1),MONTH($W30)&gt;MONTH(AB$2)),NETWORKDAYS.INTL(AB$1,AB$2,11,fériés!$D$4:$D$14),IF(MONTH($W30)=MONTH(AB$1),NETWORKDAYS.INTL(AB$1,$W30,11,fériés!$D$4:$D$14),0))),IF(MONTH($V30)=MONTH(AB$1),IF(MONTH($W30)=MONTH(AB$1),NETWORKDAYS.INTL($V30,$W30,11,fériés!$D$4:$D$14),NETWORKDAYS.INTL($V30,AB$2,11,fériés!$D$4:$D$14)),IF(AND(MONTH($V30)&lt;MONTH(AB$1),MONTH($W30)&gt;MONTH(AB$2)),NETWORKDAYS.INTL(AB$1,AB$2,11,fériés!$D$4:$D$14),IF(MONTH($W30)=MONTH(AB$1),NETWORKDAYS.INTL(AB$1,$W30,11,fériés!$D$4:$D$14),0))))),0)),0)</f>
        <v>0</v>
      </c>
      <c r="AC30">
        <f>IFERROR(IF(IF(OR(YEAR($V30)=YEAR(AC$1),YEAR($W30)=YEAR(AC$1)),IF($C30="",0,IF($U30="Z",-IF(MONTH($V30)=MONTH(AC$1),IF(MONTH($W30)=MONTH(AC$1),NETWORKDAYS.INTL($V30,$W30,11,fériés!$D$4:$D$14),NETWORKDAYS.INTL($V30,AC$2,11,fériés!$D$4:$D$14)),IF(AND(MONTH($V30)&lt;MONTH(AC$1),MONTH($W30)&gt;MONTH(AC$2)),NETWORKDAYS.INTL(AC$1,AC$2,11,fériés!$D$4:$D$14),IF(MONTH($W30)=MONTH(AC$1),NETWORKDAYS.INTL(AC$1,$W30,11,fériés!$D$4:$D$14),0))),IF(MONTH($V30)=MONTH(AC$1),IF(MONTH($W30)=MONTH(AC$1),NETWORKDAYS.INTL($V30,$W30,11,fériés!$D$4:$D$14),NETWORKDAYS.INTL($V30,AC$2,11,fériés!$D$4:$D$14)),IF(AND(MONTH($V30)&lt;MONTH(AC$1),MONTH($W30)&gt;MONTH(AC$2)),NETWORKDAYS.INTL(AC$1,AC$2,11,fériés!$D$4:$D$14),IF(MONTH($W30)=MONTH(AC$1),NETWORKDAYS.INTL(AC$1,$W30,11,fériés!$D$4:$D$14),0))))),0)&gt;NETWORKDAYS.INTL(AC$1,AC$2,11,fériés!$D$4:$D$14),NETWORKDAYS.INTL(AC$1,AC$2,11,fériés!$D$4:$D$14),IF(OR(YEAR($V30)=YEAR(AC$1),YEAR($W30)=YEAR(AC$1)),IF($C30="",0,IF($U30="Z",-IF(MONTH($V30)=MONTH(AC$1),IF(MONTH($W30)=MONTH(AC$1),NETWORKDAYS.INTL($V30,$W30,11,fériés!$D$4:$D$14),NETWORKDAYS.INTL($V30,AC$2,11,fériés!$D$4:$D$14)),IF(AND(MONTH($V30)&lt;MONTH(AC$1),MONTH($W30)&gt;MONTH(AC$2)),NETWORKDAYS.INTL(AC$1,AC$2,11,fériés!$D$4:$D$14),IF(MONTH($W30)=MONTH(AC$1),NETWORKDAYS.INTL(AC$1,$W30,11,fériés!$D$4:$D$14),0))),IF(MONTH($V30)=MONTH(AC$1),IF(MONTH($W30)=MONTH(AC$1),NETWORKDAYS.INTL($V30,$W30,11,fériés!$D$4:$D$14),NETWORKDAYS.INTL($V30,AC$2,11,fériés!$D$4:$D$14)),IF(AND(MONTH($V30)&lt;MONTH(AC$1),MONTH($W30)&gt;MONTH(AC$2)),NETWORKDAYS.INTL(AC$1,AC$2,11,fériés!$D$4:$D$14),IF(MONTH($W30)=MONTH(AC$1),NETWORKDAYS.INTL(AC$1,$W30,11,fériés!$D$4:$D$14),0))))),0)),0)</f>
        <v>0</v>
      </c>
      <c r="AD30">
        <f>IFERROR(IF(IF(OR(YEAR($V30)=YEAR(AD$1),YEAR($W30)=YEAR(AD$1)),IF($C30="",0,IF($U30="Z",-IF(MONTH($V30)=MONTH(AD$1),IF(MONTH($W30)=MONTH(AD$1),NETWORKDAYS.INTL($V30,$W30,11,fériés!$D$4:$D$14),NETWORKDAYS.INTL($V30,AD$2,11,fériés!$D$4:$D$14)),IF(AND(MONTH($V30)&lt;MONTH(AD$1),MONTH($W30)&gt;MONTH(AD$2)),NETWORKDAYS.INTL(AD$1,AD$2,11,fériés!$D$4:$D$14),IF(MONTH($W30)=MONTH(AD$1),NETWORKDAYS.INTL(AD$1,$W30,11,fériés!$D$4:$D$14),0))),IF(MONTH($V30)=MONTH(AD$1),IF(MONTH($W30)=MONTH(AD$1),NETWORKDAYS.INTL($V30,$W30,11,fériés!$D$4:$D$14),NETWORKDAYS.INTL($V30,AD$2,11,fériés!$D$4:$D$14)),IF(AND(MONTH($V30)&lt;MONTH(AD$1),MONTH($W30)&gt;MONTH(AD$2)),NETWORKDAYS.INTL(AD$1,AD$2,11,fériés!$D$4:$D$14),IF(MONTH($W30)=MONTH(AD$1),NETWORKDAYS.INTL(AD$1,$W30,11,fériés!$D$4:$D$14),0))))),0)&gt;NETWORKDAYS.INTL(AD$1,AD$2,11,fériés!$D$4:$D$14),NETWORKDAYS.INTL(AD$1,AD$2,11,fériés!$D$4:$D$14),IF(OR(YEAR($V30)=YEAR(AD$1),YEAR($W30)=YEAR(AD$1)),IF($C30="",0,IF($U30="Z",-IF(MONTH($V30)=MONTH(AD$1),IF(MONTH($W30)=MONTH(AD$1),NETWORKDAYS.INTL($V30,$W30,11,fériés!$D$4:$D$14),NETWORKDAYS.INTL($V30,AD$2,11,fériés!$D$4:$D$14)),IF(AND(MONTH($V30)&lt;MONTH(AD$1),MONTH($W30)&gt;MONTH(AD$2)),NETWORKDAYS.INTL(AD$1,AD$2,11,fériés!$D$4:$D$14),IF(MONTH($W30)=MONTH(AD$1),NETWORKDAYS.INTL(AD$1,$W30,11,fériés!$D$4:$D$14),0))),IF(MONTH($V30)=MONTH(AD$1),IF(MONTH($W30)=MONTH(AD$1),NETWORKDAYS.INTL($V30,$W30,11,fériés!$D$4:$D$14),NETWORKDAYS.INTL($V30,AD$2,11,fériés!$D$4:$D$14)),IF(AND(MONTH($V30)&lt;MONTH(AD$1),MONTH($W30)&gt;MONTH(AD$2)),NETWORKDAYS.INTL(AD$1,AD$2,11,fériés!$D$4:$D$14),IF(MONTH($W30)=MONTH(AD$1),NETWORKDAYS.INTL(AD$1,$W30,11,fériés!$D$4:$D$14),0))))),0)),0)</f>
        <v>12</v>
      </c>
      <c r="AE30">
        <f>IFERROR(IF(IF(OR(YEAR($V30)=YEAR(AE$1),YEAR($W30)=YEAR(AE$1)),IF($C30="",0,IF($U30="Z",-IF(MONTH($V30)=MONTH(AE$1),IF(MONTH($W30)=MONTH(AE$1),NETWORKDAYS.INTL($V30,$W30,11,fériés!$D$4:$D$14),NETWORKDAYS.INTL($V30,AE$2,11,fériés!$D$4:$D$14)),IF(AND(MONTH($V30)&lt;MONTH(AE$1),MONTH($W30)&gt;MONTH(AE$2)),NETWORKDAYS.INTL(AE$1,AE$2,11,fériés!$D$4:$D$14),IF(MONTH($W30)=MONTH(AE$1),NETWORKDAYS.INTL(AE$1,$W30,11,fériés!$D$4:$D$14),0))),IF(MONTH($V30)=MONTH(AE$1),IF(MONTH($W30)=MONTH(AE$1),NETWORKDAYS.INTL($V30,$W30,11,fériés!$D$4:$D$14),NETWORKDAYS.INTL($V30,AE$2,11,fériés!$D$4:$D$14)),IF(AND(MONTH($V30)&lt;MONTH(AE$1),MONTH($W30)&gt;MONTH(AE$2)),NETWORKDAYS.INTL(AE$1,AE$2,11,fériés!$D$4:$D$14),IF(MONTH($W30)=MONTH(AE$1),NETWORKDAYS.INTL(AE$1,$W30,11,fériés!$D$4:$D$14),0))))),0)&gt;NETWORKDAYS.INTL(AE$1,AE$2,11,fériés!$D$4:$D$14),NETWORKDAYS.INTL(AE$1,AE$2,11,fériés!$D$4:$D$14),IF(OR(YEAR($V30)=YEAR(AE$1),YEAR($W30)=YEAR(AE$1)),IF($C30="",0,IF($U30="Z",-IF(MONTH($V30)=MONTH(AE$1),IF(MONTH($W30)=MONTH(AE$1),NETWORKDAYS.INTL($V30,$W30,11,fériés!$D$4:$D$14),NETWORKDAYS.INTL($V30,AE$2,11,fériés!$D$4:$D$14)),IF(AND(MONTH($V30)&lt;MONTH(AE$1),MONTH($W30)&gt;MONTH(AE$2)),NETWORKDAYS.INTL(AE$1,AE$2,11,fériés!$D$4:$D$14),IF(MONTH($W30)=MONTH(AE$1),NETWORKDAYS.INTL(AE$1,$W30,11,fériés!$D$4:$D$14),0))),IF(MONTH($V30)=MONTH(AE$1),IF(MONTH($W30)=MONTH(AE$1),NETWORKDAYS.INTL($V30,$W30,11,fériés!$D$4:$D$14),NETWORKDAYS.INTL($V30,AE$2,11,fériés!$D$4:$D$14)),IF(AND(MONTH($V30)&lt;MONTH(AE$1),MONTH($W30)&gt;MONTH(AE$2)),NETWORKDAYS.INTL(AE$1,AE$2,11,fériés!$D$4:$D$14),IF(MONTH($W30)=MONTH(AE$1),NETWORKDAYS.INTL(AE$1,$W30,11,fériés!$D$4:$D$14),0))))),0)),0)</f>
        <v>0</v>
      </c>
      <c r="AF30">
        <f>IFERROR(IF(IF(OR(YEAR($V30)=YEAR(AF$1),YEAR($W30)=YEAR(AF$1)),IF($C30="",0,IF($U30="Z",-IF(MONTH($V30)=MONTH(AF$1),IF(MONTH($W30)=MONTH(AF$1),NETWORKDAYS.INTL($V30,$W30,11,fériés!$D$4:$D$14),NETWORKDAYS.INTL($V30,AF$2,11,fériés!$D$4:$D$14)),IF(AND(MONTH($V30)&lt;MONTH(AF$1),MONTH($W30)&gt;MONTH(AF$2)),NETWORKDAYS.INTL(AF$1,AF$2,11,fériés!$D$4:$D$14),IF(MONTH($W30)=MONTH(AF$1),NETWORKDAYS.INTL(AF$1,$W30,11,fériés!$D$4:$D$14),0))),IF(MONTH($V30)=MONTH(AF$1),IF(MONTH($W30)=MONTH(AF$1),NETWORKDAYS.INTL($V30,$W30,11,fériés!$D$4:$D$14),NETWORKDAYS.INTL($V30,AF$2,11,fériés!$D$4:$D$14)),IF(AND(MONTH($V30)&lt;MONTH(AF$1),MONTH($W30)&gt;MONTH(AF$2)),NETWORKDAYS.INTL(AF$1,AF$2,11,fériés!$D$4:$D$14),IF(MONTH($W30)=MONTH(AF$1),NETWORKDAYS.INTL(AF$1,$W30,11,fériés!$D$4:$D$14),0))))),0)&gt;NETWORKDAYS.INTL(AF$1,AF$2,11,fériés!$D$4:$D$14),NETWORKDAYS.INTL(AF$1,AF$2,11,fériés!$D$4:$D$14),IF(OR(YEAR($V30)=YEAR(AF$1),YEAR($W30)=YEAR(AF$1)),IF($C30="",0,IF($U30="Z",-IF(MONTH($V30)=MONTH(AF$1),IF(MONTH($W30)=MONTH(AF$1),NETWORKDAYS.INTL($V30,$W30,11,fériés!$D$4:$D$14),NETWORKDAYS.INTL($V30,AF$2,11,fériés!$D$4:$D$14)),IF(AND(MONTH($V30)&lt;MONTH(AF$1),MONTH($W30)&gt;MONTH(AF$2)),NETWORKDAYS.INTL(AF$1,AF$2,11,fériés!$D$4:$D$14),IF(MONTH($W30)=MONTH(AF$1),NETWORKDAYS.INTL(AF$1,$W30,11,fériés!$D$4:$D$14),0))),IF(MONTH($V30)=MONTH(AF$1),IF(MONTH($W30)=MONTH(AF$1),NETWORKDAYS.INTL($V30,$W30,11,fériés!$D$4:$D$14),NETWORKDAYS.INTL($V30,AF$2,11,fériés!$D$4:$D$14)),IF(AND(MONTH($V30)&lt;MONTH(AF$1),MONTH($W30)&gt;MONTH(AF$2)),NETWORKDAYS.INTL(AF$1,AF$2,11,fériés!$D$4:$D$14),IF(MONTH($W30)=MONTH(AF$1),NETWORKDAYS.INTL(AF$1,$W30,11,fériés!$D$4:$D$14),0))))),0)),0)</f>
        <v>0</v>
      </c>
      <c r="AG30">
        <f>IFERROR(IF(IF(OR(YEAR($V30)=YEAR(AG$1),YEAR($W30)=YEAR(AG$1)),IF($C30="",0,IF($U30="Z",-IF(MONTH($V30)=MONTH(AG$1),IF(MONTH($W30)=MONTH(AG$1),NETWORKDAYS.INTL($V30,$W30,11,fériés!$D$4:$D$14),NETWORKDAYS.INTL($V30,AG$2,11,fériés!$D$4:$D$14)),IF(AND(MONTH($V30)&lt;MONTH(AG$1),MONTH($W30)&gt;MONTH(AG$2)),NETWORKDAYS.INTL(AG$1,AG$2,11,fériés!$D$4:$D$14),IF(MONTH($W30)=MONTH(AG$1),NETWORKDAYS.INTL(AG$1,$W30,11,fériés!$D$4:$D$14),0))),IF(MONTH($V30)=MONTH(AG$1),IF(MONTH($W30)=MONTH(AG$1),NETWORKDAYS.INTL($V30,$W30,11,fériés!$D$4:$D$14),NETWORKDAYS.INTL($V30,AG$2,11,fériés!$D$4:$D$14)),IF(AND(MONTH($V30)&lt;MONTH(AG$1),MONTH($W30)&gt;MONTH(AG$2)),NETWORKDAYS.INTL(AG$1,AG$2,11,fériés!$D$4:$D$14),IF(MONTH($W30)=MONTH(AG$1),NETWORKDAYS.INTL(AG$1,$W30,11,fériés!$D$4:$D$14),0))))),0)&gt;NETWORKDAYS.INTL(AG$1,AG$2,11,fériés!$D$4:$D$14),NETWORKDAYS.INTL(AG$1,AG$2,11,fériés!$D$4:$D$14),IF(OR(YEAR($V30)=YEAR(AG$1),YEAR($W30)=YEAR(AG$1)),IF($C30="",0,IF($U30="Z",-IF(MONTH($V30)=MONTH(AG$1),IF(MONTH($W30)=MONTH(AG$1),NETWORKDAYS.INTL($V30,$W30,11,fériés!$D$4:$D$14),NETWORKDAYS.INTL($V30,AG$2,11,fériés!$D$4:$D$14)),IF(AND(MONTH($V30)&lt;MONTH(AG$1),MONTH($W30)&gt;MONTH(AG$2)),NETWORKDAYS.INTL(AG$1,AG$2,11,fériés!$D$4:$D$14),IF(MONTH($W30)=MONTH(AG$1),NETWORKDAYS.INTL(AG$1,$W30,11,fériés!$D$4:$D$14),0))),IF(MONTH($V30)=MONTH(AG$1),IF(MONTH($W30)=MONTH(AG$1),NETWORKDAYS.INTL($V30,$W30,11,fériés!$D$4:$D$14),NETWORKDAYS.INTL($V30,AG$2,11,fériés!$D$4:$D$14)),IF(AND(MONTH($V30)&lt;MONTH(AG$1),MONTH($W30)&gt;MONTH(AG$2)),NETWORKDAYS.INTL(AG$1,AG$2,11,fériés!$D$4:$D$14),IF(MONTH($W30)=MONTH(AG$1),NETWORKDAYS.INTL(AG$1,$W30,11,fériés!$D$4:$D$14),0))))),0)),0)</f>
        <v>0</v>
      </c>
      <c r="AH30">
        <f>IFERROR(IF(IF(OR(YEAR($V30)=YEAR(AH$1),YEAR($W30)=YEAR(AH$1)),IF($C30="",0,IF($U30="Z",-IF(MONTH($V30)=MONTH(AH$1),IF(MONTH($W30)=MONTH(AH$1),NETWORKDAYS.INTL($V30,$W30,11,fériés!$D$4:$D$14),NETWORKDAYS.INTL($V30,AH$2,11,fériés!$D$4:$D$14)),IF(AND(MONTH($V30)&lt;MONTH(AH$1),MONTH($W30)&gt;MONTH(AH$2)),NETWORKDAYS.INTL(AH$1,AH$2,11,fériés!$D$4:$D$14),IF(MONTH($W30)=MONTH(AH$1),NETWORKDAYS.INTL(AH$1,$W30,11,fériés!$D$4:$D$14),0))),IF(MONTH($V30)=MONTH(AH$1),IF(MONTH($W30)=MONTH(AH$1),NETWORKDAYS.INTL($V30,$W30,11,fériés!$D$4:$D$14),NETWORKDAYS.INTL($V30,AH$2,11,fériés!$D$4:$D$14)),IF(AND(MONTH($V30)&lt;MONTH(AH$1),MONTH($W30)&gt;MONTH(AH$2)),NETWORKDAYS.INTL(AH$1,AH$2,11,fériés!$D$4:$D$14),IF(MONTH($W30)=MONTH(AH$1),NETWORKDAYS.INTL(AH$1,$W30,11,fériés!$D$4:$D$14),0))))),0)&gt;NETWORKDAYS.INTL(AH$1,AH$2,11,fériés!$D$4:$D$14),NETWORKDAYS.INTL(AH$1,AH$2,11,fériés!$D$4:$D$14),IF(OR(YEAR($V30)=YEAR(AH$1),YEAR($W30)=YEAR(AH$1)),IF($C30="",0,IF($U30="Z",-IF(MONTH($V30)=MONTH(AH$1),IF(MONTH($W30)=MONTH(AH$1),NETWORKDAYS.INTL($V30,$W30,11,fériés!$D$4:$D$14),NETWORKDAYS.INTL($V30,AH$2,11,fériés!$D$4:$D$14)),IF(AND(MONTH($V30)&lt;MONTH(AH$1),MONTH($W30)&gt;MONTH(AH$2)),NETWORKDAYS.INTL(AH$1,AH$2,11,fériés!$D$4:$D$14),IF(MONTH($W30)=MONTH(AH$1),NETWORKDAYS.INTL(AH$1,$W30,11,fériés!$D$4:$D$14),0))),IF(MONTH($V30)=MONTH(AH$1),IF(MONTH($W30)=MONTH(AH$1),NETWORKDAYS.INTL($V30,$W30,11,fériés!$D$4:$D$14),NETWORKDAYS.INTL($V30,AH$2,11,fériés!$D$4:$D$14)),IF(AND(MONTH($V30)&lt;MONTH(AH$1),MONTH($W30)&gt;MONTH(AH$2)),NETWORKDAYS.INTL(AH$1,AH$2,11,fériés!$D$4:$D$14),IF(MONTH($W30)=MONTH(AH$1),NETWORKDAYS.INTL(AH$1,$W30,11,fériés!$D$4:$D$14),0))))),0)),0)</f>
        <v>0</v>
      </c>
      <c r="AI30">
        <f>IFERROR(IF(IF(OR(YEAR($V30)=YEAR(AI$1),YEAR($W30)=YEAR(AI$1)),IF($C30="",0,IF($U30="Z",-IF(MONTH($V30)=MONTH(AI$1),IF(MONTH($W30)=MONTH(AI$1),NETWORKDAYS.INTL($V30,$W30,11,fériés!$D$4:$D$14),NETWORKDAYS.INTL($V30,AI$2,11,fériés!$D$4:$D$14)),IF(AND(MONTH($V30)&lt;MONTH(AI$1),MONTH($W30)&gt;MONTH(AI$2)),NETWORKDAYS.INTL(AI$1,AI$2,11,fériés!$D$4:$D$14),IF(MONTH($W30)=MONTH(AI$1),NETWORKDAYS.INTL(AI$1,$W30,11,fériés!$D$4:$D$14),0))),IF(MONTH($V30)=MONTH(AI$1),IF(MONTH($W30)=MONTH(AI$1),NETWORKDAYS.INTL($V30,$W30,11,fériés!$D$4:$D$14),NETWORKDAYS.INTL($V30,AI$2,11,fériés!$D$4:$D$14)),IF(AND(MONTH($V30)&lt;MONTH(AI$1),MONTH($W30)&gt;MONTH(AI$2)),NETWORKDAYS.INTL(AI$1,AI$2,11,fériés!$D$4:$D$14),IF(MONTH($W30)=MONTH(AI$1),NETWORKDAYS.INTL(AI$1,$W30,11,fériés!$D$4:$D$14),0))))),0)&gt;NETWORKDAYS.INTL(AI$1,AI$2,11,fériés!$D$4:$D$14),NETWORKDAYS.INTL(AI$1,AI$2,11,fériés!$D$4:$D$14),IF(OR(YEAR($V30)=YEAR(AI$1),YEAR($W30)=YEAR(AI$1)),IF($C30="",0,IF($U30="Z",-IF(MONTH($V30)=MONTH(AI$1),IF(MONTH($W30)=MONTH(AI$1),NETWORKDAYS.INTL($V30,$W30,11,fériés!$D$4:$D$14),NETWORKDAYS.INTL($V30,AI$2,11,fériés!$D$4:$D$14)),IF(AND(MONTH($V30)&lt;MONTH(AI$1),MONTH($W30)&gt;MONTH(AI$2)),NETWORKDAYS.INTL(AI$1,AI$2,11,fériés!$D$4:$D$14),IF(MONTH($W30)=MONTH(AI$1),NETWORKDAYS.INTL(AI$1,$W30,11,fériés!$D$4:$D$14),0))),IF(MONTH($V30)=MONTH(AI$1),IF(MONTH($W30)=MONTH(AI$1),NETWORKDAYS.INTL($V30,$W30,11,fériés!$D$4:$D$14),NETWORKDAYS.INTL($V30,AI$2,11,fériés!$D$4:$D$14)),IF(AND(MONTH($V30)&lt;MONTH(AI$1),MONTH($W30)&gt;MONTH(AI$2)),NETWORKDAYS.INTL(AI$1,AI$2,11,fériés!$D$4:$D$14),IF(MONTH($W30)=MONTH(AI$1),NETWORKDAYS.INTL(AI$1,$W30,11,fériés!$D$4:$D$14),0))))),0)),0)</f>
        <v>0</v>
      </c>
      <c r="AJ30">
        <f>IFERROR(IF(IF(OR(YEAR($V30)=YEAR(AJ$1),YEAR($W30)=YEAR(AJ$1)),IF($C30="",0,IF($U30="Z",-IF(MONTH($V30)=MONTH(AJ$1),IF(MONTH($W30)=MONTH(AJ$1),NETWORKDAYS.INTL($V30,$W30,11,fériés!$D$4:$D$14),NETWORKDAYS.INTL($V30,AJ$2,11,fériés!$D$4:$D$14)),IF(AND(MONTH($V30)&lt;MONTH(AJ$1),MONTH($W30)&gt;MONTH(AJ$2)),NETWORKDAYS.INTL(AJ$1,AJ$2,11,fériés!$D$4:$D$14),IF(MONTH($W30)=MONTH(AJ$1),NETWORKDAYS.INTL(AJ$1,$W30,11,fériés!$D$4:$D$14),0))),IF(MONTH($V30)=MONTH(AJ$1),IF(MONTH($W30)=MONTH(AJ$1),NETWORKDAYS.INTL($V30,$W30,11,fériés!$D$4:$D$14),NETWORKDAYS.INTL($V30,AJ$2,11,fériés!$D$4:$D$14)),IF(AND(MONTH($V30)&lt;MONTH(AJ$1),MONTH($W30)&gt;MONTH(AJ$2)),NETWORKDAYS.INTL(AJ$1,AJ$2,11,fériés!$D$4:$D$14),IF(MONTH($W30)=MONTH(AJ$1),NETWORKDAYS.INTL(AJ$1,$W30,11,fériés!$D$4:$D$14),0))))),0)&gt;NETWORKDAYS.INTL(AJ$1,AJ$2,11,fériés!$D$4:$D$14),NETWORKDAYS.INTL(AJ$1,AJ$2,11,fériés!$D$4:$D$14),IF(OR(YEAR($V30)=YEAR(AJ$1),YEAR($W30)=YEAR(AJ$1)),IF($C30="",0,IF($U30="Z",-IF(MONTH($V30)=MONTH(AJ$1),IF(MONTH($W30)=MONTH(AJ$1),NETWORKDAYS.INTL($V30,$W30,11,fériés!$D$4:$D$14),NETWORKDAYS.INTL($V30,AJ$2,11,fériés!$D$4:$D$14)),IF(AND(MONTH($V30)&lt;MONTH(AJ$1),MONTH($W30)&gt;MONTH(AJ$2)),NETWORKDAYS.INTL(AJ$1,AJ$2,11,fériés!$D$4:$D$14),IF(MONTH($W30)=MONTH(AJ$1),NETWORKDAYS.INTL(AJ$1,$W30,11,fériés!$D$4:$D$14),0))),IF(MONTH($V30)=MONTH(AJ$1),IF(MONTH($W30)=MONTH(AJ$1),NETWORKDAYS.INTL($V30,$W30,11,fériés!$D$4:$D$14),NETWORKDAYS.INTL($V30,AJ$2,11,fériés!$D$4:$D$14)),IF(AND(MONTH($V30)&lt;MONTH(AJ$1),MONTH($W30)&gt;MONTH(AJ$2)),NETWORKDAYS.INTL(AJ$1,AJ$2,11,fériés!$D$4:$D$14),IF(MONTH($W30)=MONTH(AJ$1),NETWORKDAYS.INTL(AJ$1,$W30,11,fériés!$D$4:$D$14),0))))),0)),0)</f>
        <v>0</v>
      </c>
      <c r="AK30">
        <f>IFERROR(IF(IF(OR(YEAR($V30)=YEAR(AK$1),YEAR($W30)=YEAR(AK$1)),IF($C30="",0,IF($U30="Z",-IF(MONTH($V30)=MONTH(AK$1),IF(MONTH($W30)=MONTH(AK$1),NETWORKDAYS.INTL($V30,$W30,11,fériés!$D$4:$D$14),NETWORKDAYS.INTL($V30,AK$2,11,fériés!$D$4:$D$14)),IF(AND(MONTH($V30)&lt;MONTH(AK$1),MONTH($W30)&gt;MONTH(AK$2)),NETWORKDAYS.INTL(AK$1,AK$2,11,fériés!$D$4:$D$14),IF(MONTH($W30)=MONTH(AK$1),NETWORKDAYS.INTL(AK$1,$W30,11,fériés!$D$4:$D$14),0))),IF(MONTH($V30)=MONTH(AK$1),IF(MONTH($W30)=MONTH(AK$1),NETWORKDAYS.INTL($V30,$W30,11,fériés!$D$4:$D$14),NETWORKDAYS.INTL($V30,AK$2,11,fériés!$D$4:$D$14)),IF(AND(MONTH($V30)&lt;MONTH(AK$1),MONTH($W30)&gt;MONTH(AK$2)),NETWORKDAYS.INTL(AK$1,AK$2,11,fériés!$D$4:$D$14),IF(MONTH($W30)=MONTH(AK$1),NETWORKDAYS.INTL(AK$1,$W30,11,fériés!$D$4:$D$14),0))))),0)&gt;NETWORKDAYS.INTL(AK$1,AK$2,11,fériés!$D$4:$D$14),NETWORKDAYS.INTL(AK$1,AK$2,11,fériés!$D$4:$D$14),IF(OR(YEAR($V30)=YEAR(AK$1),YEAR($W30)=YEAR(AK$1)),IF($C30="",0,IF($U30="Z",-IF(MONTH($V30)=MONTH(AK$1),IF(MONTH($W30)=MONTH(AK$1),NETWORKDAYS.INTL($V30,$W30,11,fériés!$D$4:$D$14),NETWORKDAYS.INTL($V30,AK$2,11,fériés!$D$4:$D$14)),IF(AND(MONTH($V30)&lt;MONTH(AK$1),MONTH($W30)&gt;MONTH(AK$2)),NETWORKDAYS.INTL(AK$1,AK$2,11,fériés!$D$4:$D$14),IF(MONTH($W30)=MONTH(AK$1),NETWORKDAYS.INTL(AK$1,$W30,11,fériés!$D$4:$D$14),0))),IF(MONTH($V30)=MONTH(AK$1),IF(MONTH($W30)=MONTH(AK$1),NETWORKDAYS.INTL($V30,$W30,11,fériés!$D$4:$D$14),NETWORKDAYS.INTL($V30,AK$2,11,fériés!$D$4:$D$14)),IF(AND(MONTH($V30)&lt;MONTH(AK$1),MONTH($W30)&gt;MONTH(AK$2)),NETWORKDAYS.INTL(AK$1,AK$2,11,fériés!$D$4:$D$14),IF(MONTH($W30)=MONTH(AK$1),NETWORKDAYS.INTL(AK$1,$W30,11,fériés!$D$4:$D$14),0))))),0)),0)</f>
        <v>0</v>
      </c>
      <c r="AL30">
        <f>IFERROR(IF(IF(OR(YEAR($V30)=YEAR(AL$1),YEAR($W30)=YEAR(AL$1)),IF($C30="",0,IF($U30="Z",-IF(MONTH($V30)=MONTH(AL$1),IF(MONTH($W30)=MONTH(AL$1),NETWORKDAYS.INTL($V30,$W30,11,fériés!$D$4:$D$14),NETWORKDAYS.INTL($V30,AL$2,11,fériés!$D$4:$D$14)),IF(AND(MONTH($V30)&lt;MONTH(AL$1),MONTH($W30)&gt;MONTH(AL$2)),NETWORKDAYS.INTL(AL$1,AL$2,11,fériés!$D$4:$D$14),IF(MONTH($W30)=MONTH(AL$1),NETWORKDAYS.INTL(AL$1,$W30,11,fériés!$D$4:$D$14),0))),IF(MONTH($V30)=MONTH(AL$1),IF(MONTH($W30)=MONTH(AL$1),NETWORKDAYS.INTL($V30,$W30,11,fériés!$D$4:$D$14),NETWORKDAYS.INTL($V30,AL$2,11,fériés!$D$4:$D$14)),IF(AND(MONTH($V30)&lt;MONTH(AL$1),MONTH($W30)&gt;MONTH(AL$2)),NETWORKDAYS.INTL(AL$1,AL$2,11,fériés!$D$4:$D$14),IF(MONTH($W30)=MONTH(AL$1),NETWORKDAYS.INTL(AL$1,$W30,11,fériés!$D$4:$D$14),0))))),0)&gt;NETWORKDAYS.INTL(AL$1,AL$2,11,fériés!$D$4:$D$14),NETWORKDAYS.INTL(AL$1,AL$2,11,fériés!$D$4:$D$14),IF(OR(YEAR($V30)=YEAR(AL$1),YEAR($W30)=YEAR(AL$1)),IF($C30="",0,IF($U30="Z",-IF(MONTH($V30)=MONTH(AL$1),IF(MONTH($W30)=MONTH(AL$1),NETWORKDAYS.INTL($V30,$W30,11,fériés!$D$4:$D$14),NETWORKDAYS.INTL($V30,AL$2,11,fériés!$D$4:$D$14)),IF(AND(MONTH($V30)&lt;MONTH(AL$1),MONTH($W30)&gt;MONTH(AL$2)),NETWORKDAYS.INTL(AL$1,AL$2,11,fériés!$D$4:$D$14),IF(MONTH($W30)=MONTH(AL$1),NETWORKDAYS.INTL(AL$1,$W30,11,fériés!$D$4:$D$14),0))),IF(MONTH($V30)=MONTH(AL$1),IF(MONTH($W30)=MONTH(AL$1),NETWORKDAYS.INTL($V30,$W30,11,fériés!$D$4:$D$14),NETWORKDAYS.INTL($V30,AL$2,11,fériés!$D$4:$D$14)),IF(AND(MONTH($V30)&lt;MONTH(AL$1),MONTH($W30)&gt;MONTH(AL$2)),NETWORKDAYS.INTL(AL$1,AL$2,11,fériés!$D$4:$D$14),IF(MONTH($W30)=MONTH(AL$1),NETWORKDAYS.INTL(AL$1,$W30,11,fériés!$D$4:$D$14),0))))),0)),0)</f>
        <v>0</v>
      </c>
      <c r="AM30">
        <f>IFERROR(IF(IF(OR(YEAR($V30)=YEAR(AM$1),YEAR($W30)=YEAR(AM$1)),IF($C30="",0,IF($U30="Z",-IF(MONTH($V30)=MONTH(AM$1),IF(MONTH($W30)=MONTH(AM$1),NETWORKDAYS.INTL($V30,$W30,11,fériés!$D$4:$D$14),NETWORKDAYS.INTL($V30,AM$2,11,fériés!$D$4:$D$14)),IF(AND(MONTH($V30)&lt;MONTH(AM$1),MONTH($W30)&gt;MONTH(AM$2)),NETWORKDAYS.INTL(AM$1,AM$2,11,fériés!$D$4:$D$14),IF(MONTH($W30)=MONTH(AM$1),NETWORKDAYS.INTL(AM$1,$W30,11,fériés!$D$4:$D$14),0))),IF(MONTH($V30)=MONTH(AM$1),IF(MONTH($W30)=MONTH(AM$1),NETWORKDAYS.INTL($V30,$W30,11,fériés!$D$4:$D$14),NETWORKDAYS.INTL($V30,AM$2,11,fériés!$D$4:$D$14)),IF(AND(MONTH($V30)&lt;MONTH(AM$1),MONTH($W30)&gt;MONTH(AM$2)),NETWORKDAYS.INTL(AM$1,AM$2,11,fériés!$D$4:$D$14),IF(MONTH($W30)=MONTH(AM$1),NETWORKDAYS.INTL(AM$1,$W30,11,fériés!$D$4:$D$14),0))))),0)&gt;NETWORKDAYS.INTL(AM$1,AM$2,11,fériés!$D$4:$D$14),NETWORKDAYS.INTL(AM$1,AM$2,11,fériés!$D$4:$D$14),IF(OR(YEAR($V30)=YEAR(AM$1),YEAR($W30)=YEAR(AM$1)),IF($C30="",0,IF($U30="Z",-IF(MONTH($V30)=MONTH(AM$1),IF(MONTH($W30)=MONTH(AM$1),NETWORKDAYS.INTL($V30,$W30,11,fériés!$D$4:$D$14),NETWORKDAYS.INTL($V30,AM$2,11,fériés!$D$4:$D$14)),IF(AND(MONTH($V30)&lt;MONTH(AM$1),MONTH($W30)&gt;MONTH(AM$2)),NETWORKDAYS.INTL(AM$1,AM$2,11,fériés!$D$4:$D$14),IF(MONTH($W30)=MONTH(AM$1),NETWORKDAYS.INTL(AM$1,$W30,11,fériés!$D$4:$D$14),0))),IF(MONTH($V30)=MONTH(AM$1),IF(MONTH($W30)=MONTH(AM$1),NETWORKDAYS.INTL($V30,$W30,11,fériés!$D$4:$D$14),NETWORKDAYS.INTL($V30,AM$2,11,fériés!$D$4:$D$14)),IF(AND(MONTH($V30)&lt;MONTH(AM$1),MONTH($W30)&gt;MONTH(AM$2)),NETWORKDAYS.INTL(AM$1,AM$2,11,fériés!$D$4:$D$14),IF(MONTH($W30)=MONTH(AM$1),NETWORKDAYS.INTL(AM$1,$W30,11,fériés!$D$4:$D$14),0))))),0)),0)</f>
        <v>0</v>
      </c>
      <c r="AN30">
        <f>IFERROR(IF(IF(OR(YEAR($V30)=YEAR(AN$1),YEAR($W30)=YEAR(AN$1)),IF($C30="",0,IF($U30="Z",-IF(MONTH($V30)=MONTH(AN$1),IF(MONTH($W30)=MONTH(AN$1),NETWORKDAYS.INTL($V30,$W30,11,fériés!$D$4:$D$14),NETWORKDAYS.INTL($V30,AN$2,11,fériés!$D$4:$D$14)),IF(AND(MONTH($V30)&lt;MONTH(AN$1),MONTH($W30)&gt;MONTH(AN$2)),NETWORKDAYS.INTL(AN$1,AN$2,11,fériés!$D$4:$D$14),IF(MONTH($W30)=MONTH(AN$1),NETWORKDAYS.INTL(AN$1,$W30,11,fériés!$D$4:$D$14),0))),IF(MONTH($V30)=MONTH(AN$1),IF(MONTH($W30)=MONTH(AN$1),NETWORKDAYS.INTL($V30,$W30,11,fériés!$D$4:$D$14),NETWORKDAYS.INTL($V30,AN$2,11,fériés!$D$4:$D$14)),IF(AND(MONTH($V30)&lt;MONTH(AN$1),MONTH($W30)&gt;MONTH(AN$2)),NETWORKDAYS.INTL(AN$1,AN$2,11,fériés!$D$4:$D$14),IF(MONTH($W30)=MONTH(AN$1),NETWORKDAYS.INTL(AN$1,$W30,11,fériés!$D$4:$D$14),0))))),0)&gt;NETWORKDAYS.INTL(AN$1,AN$2,11,fériés!$D$4:$D$14),NETWORKDAYS.INTL(AN$1,AN$2,11,fériés!$D$4:$D$14),IF(OR(YEAR($V30)=YEAR(AN$1),YEAR($W30)=YEAR(AN$1)),IF($C30="",0,IF($U30="Z",-IF(MONTH($V30)=MONTH(AN$1),IF(MONTH($W30)=MONTH(AN$1),NETWORKDAYS.INTL($V30,$W30,11,fériés!$D$4:$D$14),NETWORKDAYS.INTL($V30,AN$2,11,fériés!$D$4:$D$14)),IF(AND(MONTH($V30)&lt;MONTH(AN$1),MONTH($W30)&gt;MONTH(AN$2)),NETWORKDAYS.INTL(AN$1,AN$2,11,fériés!$D$4:$D$14),IF(MONTH($W30)=MONTH(AN$1),NETWORKDAYS.INTL(AN$1,$W30,11,fériés!$D$4:$D$14),0))),IF(MONTH($V30)=MONTH(AN$1),IF(MONTH($W30)=MONTH(AN$1),NETWORKDAYS.INTL($V30,$W30,11,fériés!$D$4:$D$14),NETWORKDAYS.INTL($V30,AN$2,11,fériés!$D$4:$D$14)),IF(AND(MONTH($V30)&lt;MONTH(AN$1),MONTH($W30)&gt;MONTH(AN$2)),NETWORKDAYS.INTL(AN$1,AN$2,11,fériés!$D$4:$D$14),IF(MONTH($W30)=MONTH(AN$1),NETWORKDAYS.INTL(AN$1,$W30,11,fériés!$D$4:$D$14),0))))),0)),0)</f>
        <v>0</v>
      </c>
      <c r="AO30">
        <f>IFERROR(IF(IF(OR(YEAR($V30)=YEAR(AO$1),YEAR($W30)=YEAR(AO$1)),IF($C30="",0,IF($U30="Z",-IF(MONTH($V30)=MONTH(AO$1),IF(MONTH($W30)=MONTH(AO$1),NETWORKDAYS.INTL($V30,$W30,11,fériés!$D$4:$D$14),NETWORKDAYS.INTL($V30,AO$2,11,fériés!$D$4:$D$14)),IF(AND(MONTH($V30)&lt;MONTH(AO$1),MONTH($W30)&gt;MONTH(AO$2)),NETWORKDAYS.INTL(AO$1,AO$2,11,fériés!$D$4:$D$14),IF(MONTH($W30)=MONTH(AO$1),NETWORKDAYS.INTL(AO$1,$W30,11,fériés!$D$4:$D$14),0))),IF(MONTH($V30)=MONTH(AO$1),IF(MONTH($W30)=MONTH(AO$1),NETWORKDAYS.INTL($V30,$W30,11,fériés!$D$4:$D$14),NETWORKDAYS.INTL($V30,AO$2,11,fériés!$D$4:$D$14)),IF(AND(MONTH($V30)&lt;MONTH(AO$1),MONTH($W30)&gt;MONTH(AO$2)),NETWORKDAYS.INTL(AO$1,AO$2,11,fériés!$D$4:$D$14),IF(MONTH($W30)=MONTH(AO$1),NETWORKDAYS.INTL(AO$1,$W30,11,fériés!$D$4:$D$14),0))))),0)&gt;NETWORKDAYS.INTL(AO$1,AO$2,11,fériés!$D$4:$D$14),NETWORKDAYS.INTL(AO$1,AO$2,11,fériés!$D$4:$D$14),IF(OR(YEAR($V30)=YEAR(AO$1),YEAR($W30)=YEAR(AO$1)),IF($C30="",0,IF($U30="Z",-IF(MONTH($V30)=MONTH(AO$1),IF(MONTH($W30)=MONTH(AO$1),NETWORKDAYS.INTL($V30,$W30,11,fériés!$D$4:$D$14),NETWORKDAYS.INTL($V30,AO$2,11,fériés!$D$4:$D$14)),IF(AND(MONTH($V30)&lt;MONTH(AO$1),MONTH($W30)&gt;MONTH(AO$2)),NETWORKDAYS.INTL(AO$1,AO$2,11,fériés!$D$4:$D$14),IF(MONTH($W30)=MONTH(AO$1),NETWORKDAYS.INTL(AO$1,$W30,11,fériés!$D$4:$D$14),0))),IF(MONTH($V30)=MONTH(AO$1),IF(MONTH($W30)=MONTH(AO$1),NETWORKDAYS.INTL($V30,$W30,11,fériés!$D$4:$D$14),NETWORKDAYS.INTL($V30,AO$2,11,fériés!$D$4:$D$14)),IF(AND(MONTH($V30)&lt;MONTH(AO$1),MONTH($W30)&gt;MONTH(AO$2)),NETWORKDAYS.INTL(AO$1,AO$2,11,fériés!$D$4:$D$14),IF(MONTH($W30)=MONTH(AO$1),NETWORKDAYS.INTL(AO$1,$W30,11,fériés!$D$4:$D$14),0))))),0)),0)</f>
        <v>0</v>
      </c>
      <c r="AP30">
        <f>IFERROR(IF(IF(OR(YEAR($V30)=YEAR(AP$1),YEAR($W30)=YEAR(AP$1)),IF($C30="",0,IF($U30="Z",-IF(MONTH($V30)=MONTH(AP$1),IF(MONTH($W30)=MONTH(AP$1),NETWORKDAYS.INTL($V30,$W30,11,fériés!$D$4:$D$14),NETWORKDAYS.INTL($V30,AP$2,11,fériés!$D$4:$D$14)),IF(AND(MONTH($V30)&lt;MONTH(AP$1),MONTH($W30)&gt;MONTH(AP$2)),NETWORKDAYS.INTL(AP$1,AP$2,11,fériés!$D$4:$D$14),IF(MONTH($W30)=MONTH(AP$1),NETWORKDAYS.INTL(AP$1,$W30,11,fériés!$D$4:$D$14),0))),IF(MONTH($V30)=MONTH(AP$1),IF(MONTH($W30)=MONTH(AP$1),NETWORKDAYS.INTL($V30,$W30,11,fériés!$D$4:$D$14),NETWORKDAYS.INTL($V30,AP$2,11,fériés!$D$4:$D$14)),IF(AND(MONTH($V30)&lt;MONTH(AP$1),MONTH($W30)&gt;MONTH(AP$2)),NETWORKDAYS.INTL(AP$1,AP$2,11,fériés!$D$4:$D$14),IF(MONTH($W30)=MONTH(AP$1),NETWORKDAYS.INTL(AP$1,$W30,11,fériés!$D$4:$D$14),0))))),0)&gt;NETWORKDAYS.INTL(AP$1,AP$2,11,fériés!$D$4:$D$14),NETWORKDAYS.INTL(AP$1,AP$2,11,fériés!$D$4:$D$14),IF(OR(YEAR($V30)=YEAR(AP$1),YEAR($W30)=YEAR(AP$1)),IF($C30="",0,IF($U30="Z",-IF(MONTH($V30)=MONTH(AP$1),IF(MONTH($W30)=MONTH(AP$1),NETWORKDAYS.INTL($V30,$W30,11,fériés!$D$4:$D$14),NETWORKDAYS.INTL($V30,AP$2,11,fériés!$D$4:$D$14)),IF(AND(MONTH($V30)&lt;MONTH(AP$1),MONTH($W30)&gt;MONTH(AP$2)),NETWORKDAYS.INTL(AP$1,AP$2,11,fériés!$D$4:$D$14),IF(MONTH($W30)=MONTH(AP$1),NETWORKDAYS.INTL(AP$1,$W30,11,fériés!$D$4:$D$14),0))),IF(MONTH($V30)=MONTH(AP$1),IF(MONTH($W30)=MONTH(AP$1),NETWORKDAYS.INTL($V30,$W30,11,fériés!$D$4:$D$14),NETWORKDAYS.INTL($V30,AP$2,11,fériés!$D$4:$D$14)),IF(AND(MONTH($V30)&lt;MONTH(AP$1),MONTH($W30)&gt;MONTH(AP$2)),NETWORKDAYS.INTL(AP$1,AP$2,11,fériés!$D$4:$D$14),IF(MONTH($W30)=MONTH(AP$1),NETWORKDAYS.INTL(AP$1,$W30,11,fériés!$D$4:$D$14),0))))),0)),0)</f>
        <v>0</v>
      </c>
      <c r="AQ30">
        <f>IFERROR(IF(IF(OR(YEAR($V30)=YEAR(AQ$1),YEAR($W30)=YEAR(AQ$1)),IF($C30="",0,IF($U30="Z",-IF(MONTH($V30)=MONTH(AQ$1),IF(MONTH($W30)=MONTH(AQ$1),NETWORKDAYS.INTL($V30,$W30,11,fériés!$D$4:$D$14),NETWORKDAYS.INTL($V30,AQ$2,11,fériés!$D$4:$D$14)),IF(AND(MONTH($V30)&lt;MONTH(AQ$1),MONTH($W30)&gt;MONTH(AQ$2)),NETWORKDAYS.INTL(AQ$1,AQ$2,11,fériés!$D$4:$D$14),IF(MONTH($W30)=MONTH(AQ$1),NETWORKDAYS.INTL(AQ$1,$W30,11,fériés!$D$4:$D$14),0))),IF(MONTH($V30)=MONTH(AQ$1),IF(MONTH($W30)=MONTH(AQ$1),NETWORKDAYS.INTL($V30,$W30,11,fériés!$D$4:$D$14),NETWORKDAYS.INTL($V30,AQ$2,11,fériés!$D$4:$D$14)),IF(AND(MONTH($V30)&lt;MONTH(AQ$1),MONTH($W30)&gt;MONTH(AQ$2)),NETWORKDAYS.INTL(AQ$1,AQ$2,11,fériés!$D$4:$D$14),IF(MONTH($W30)=MONTH(AQ$1),NETWORKDAYS.INTL(AQ$1,$W30,11,fériés!$D$4:$D$14),0))))),0)&gt;NETWORKDAYS.INTL(AQ$1,AQ$2,11,fériés!$D$4:$D$14),NETWORKDAYS.INTL(AQ$1,AQ$2,11,fériés!$D$4:$D$14),IF(OR(YEAR($V30)=YEAR(AQ$1),YEAR($W30)=YEAR(AQ$1)),IF($C30="",0,IF($U30="Z",-IF(MONTH($V30)=MONTH(AQ$1),IF(MONTH($W30)=MONTH(AQ$1),NETWORKDAYS.INTL($V30,$W30,11,fériés!$D$4:$D$14),NETWORKDAYS.INTL($V30,AQ$2,11,fériés!$D$4:$D$14)),IF(AND(MONTH($V30)&lt;MONTH(AQ$1),MONTH($W30)&gt;MONTH(AQ$2)),NETWORKDAYS.INTL(AQ$1,AQ$2,11,fériés!$D$4:$D$14),IF(MONTH($W30)=MONTH(AQ$1),NETWORKDAYS.INTL(AQ$1,$W30,11,fériés!$D$4:$D$14),0))),IF(MONTH($V30)=MONTH(AQ$1),IF(MONTH($W30)=MONTH(AQ$1),NETWORKDAYS.INTL($V30,$W30,11,fériés!$D$4:$D$14),NETWORKDAYS.INTL($V30,AQ$2,11,fériés!$D$4:$D$14)),IF(AND(MONTH($V30)&lt;MONTH(AQ$1),MONTH($W30)&gt;MONTH(AQ$2)),NETWORKDAYS.INTL(AQ$1,AQ$2,11,fériés!$D$4:$D$14),IF(MONTH($W30)=MONTH(AQ$1),NETWORKDAYS.INTL(AQ$1,$W30,11,fériés!$D$4:$D$14),0))))),0)),0)</f>
        <v>0</v>
      </c>
      <c r="AR30">
        <f>IFERROR(IF(IF(OR(YEAR($V30)=YEAR(AR$1),YEAR($W30)=YEAR(AR$1)),IF($C30="",0,IF($U30="Z",-IF(MONTH($V30)=MONTH(AR$1),IF(MONTH($W30)=MONTH(AR$1),NETWORKDAYS.INTL($V30,$W30,11,fériés!$D$4:$D$14),NETWORKDAYS.INTL($V30,AR$2,11,fériés!$D$4:$D$14)),IF(AND(MONTH($V30)&lt;MONTH(AR$1),MONTH($W30)&gt;MONTH(AR$2)),NETWORKDAYS.INTL(AR$1,AR$2,11,fériés!$D$4:$D$14),IF(MONTH($W30)=MONTH(AR$1),NETWORKDAYS.INTL(AR$1,$W30,11,fériés!$D$4:$D$14),0))),IF(MONTH($V30)=MONTH(AR$1),IF(MONTH($W30)=MONTH(AR$1),NETWORKDAYS.INTL($V30,$W30,11,fériés!$D$4:$D$14),NETWORKDAYS.INTL($V30,AR$2,11,fériés!$D$4:$D$14)),IF(AND(MONTH($V30)&lt;MONTH(AR$1),MONTH($W30)&gt;MONTH(AR$2)),NETWORKDAYS.INTL(AR$1,AR$2,11,fériés!$D$4:$D$14),IF(MONTH($W30)=MONTH(AR$1),NETWORKDAYS.INTL(AR$1,$W30,11,fériés!$D$4:$D$14),0))))),0)&gt;NETWORKDAYS.INTL(AR$1,AR$2,11,fériés!$D$4:$D$14),NETWORKDAYS.INTL(AR$1,AR$2,11,fériés!$D$4:$D$14),IF(OR(YEAR($V30)=YEAR(AR$1),YEAR($W30)=YEAR(AR$1)),IF($C30="",0,IF($U30="Z",-IF(MONTH($V30)=MONTH(AR$1),IF(MONTH($W30)=MONTH(AR$1),NETWORKDAYS.INTL($V30,$W30,11,fériés!$D$4:$D$14),NETWORKDAYS.INTL($V30,AR$2,11,fériés!$D$4:$D$14)),IF(AND(MONTH($V30)&lt;MONTH(AR$1),MONTH($W30)&gt;MONTH(AR$2)),NETWORKDAYS.INTL(AR$1,AR$2,11,fériés!$D$4:$D$14),IF(MONTH($W30)=MONTH(AR$1),NETWORKDAYS.INTL(AR$1,$W30,11,fériés!$D$4:$D$14),0))),IF(MONTH($V30)=MONTH(AR$1),IF(MONTH($W30)=MONTH(AR$1),NETWORKDAYS.INTL($V30,$W30,11,fériés!$D$4:$D$14),NETWORKDAYS.INTL($V30,AR$2,11,fériés!$D$4:$D$14)),IF(AND(MONTH($V30)&lt;MONTH(AR$1),MONTH($W30)&gt;MONTH(AR$2)),NETWORKDAYS.INTL(AR$1,AR$2,11,fériés!$D$4:$D$14),IF(MONTH($W30)=MONTH(AR$1),NETWORKDAYS.INTL(AR$1,$W30,11,fériés!$D$4:$D$14),0))))),0)),0)</f>
        <v>0</v>
      </c>
      <c r="AS30">
        <f>IFERROR(IF(IF(OR(YEAR($V30)=YEAR(AS$1),YEAR($W30)=YEAR(AS$1)),IF($C30="",0,IF($U30="Z",-IF(MONTH($V30)=MONTH(AS$1),IF(MONTH($W30)=MONTH(AS$1),NETWORKDAYS.INTL($V30,$W30,11,fériés!$D$4:$D$14),NETWORKDAYS.INTL($V30,AS$2,11,fériés!$D$4:$D$14)),IF(AND(MONTH($V30)&lt;MONTH(AS$1),MONTH($W30)&gt;MONTH(AS$2)),NETWORKDAYS.INTL(AS$1,AS$2,11,fériés!$D$4:$D$14),IF(MONTH($W30)=MONTH(AS$1),NETWORKDAYS.INTL(AS$1,$W30,11,fériés!$D$4:$D$14),0))),IF(MONTH($V30)=MONTH(AS$1),IF(MONTH($W30)=MONTH(AS$1),NETWORKDAYS.INTL($V30,$W30,11,fériés!$D$4:$D$14),NETWORKDAYS.INTL($V30,AS$2,11,fériés!$D$4:$D$14)),IF(AND(MONTH($V30)&lt;MONTH(AS$1),MONTH($W30)&gt;MONTH(AS$2)),NETWORKDAYS.INTL(AS$1,AS$2,11,fériés!$D$4:$D$14),IF(MONTH($W30)=MONTH(AS$1),NETWORKDAYS.INTL(AS$1,$W30,11,fériés!$D$4:$D$14),0))))),0)&gt;NETWORKDAYS.INTL(AS$1,AS$2,11,fériés!$D$4:$D$14),NETWORKDAYS.INTL(AS$1,AS$2,11,fériés!$D$4:$D$14),IF(OR(YEAR($V30)=YEAR(AS$1),YEAR($W30)=YEAR(AS$1)),IF($C30="",0,IF($U30="Z",-IF(MONTH($V30)=MONTH(AS$1),IF(MONTH($W30)=MONTH(AS$1),NETWORKDAYS.INTL($V30,$W30,11,fériés!$D$4:$D$14),NETWORKDAYS.INTL($V30,AS$2,11,fériés!$D$4:$D$14)),IF(AND(MONTH($V30)&lt;MONTH(AS$1),MONTH($W30)&gt;MONTH(AS$2)),NETWORKDAYS.INTL(AS$1,AS$2,11,fériés!$D$4:$D$14),IF(MONTH($W30)=MONTH(AS$1),NETWORKDAYS.INTL(AS$1,$W30,11,fériés!$D$4:$D$14),0))),IF(MONTH($V30)=MONTH(AS$1),IF(MONTH($W30)=MONTH(AS$1),NETWORKDAYS.INTL($V30,$W30,11,fériés!$D$4:$D$14),NETWORKDAYS.INTL($V30,AS$2,11,fériés!$D$4:$D$14)),IF(AND(MONTH($V30)&lt;MONTH(AS$1),MONTH($W30)&gt;MONTH(AS$2)),NETWORKDAYS.INTL(AS$1,AS$2,11,fériés!$D$4:$D$14),IF(MONTH($W30)=MONTH(AS$1),NETWORKDAYS.INTL(AS$1,$W30,11,fériés!$D$4:$D$14),0))))),0)),0)</f>
        <v>0</v>
      </c>
      <c r="AT30">
        <f>IFERROR(IF(IF(OR(YEAR($V30)=YEAR(AT$1),YEAR($W30)=YEAR(AT$1)),IF($C30="",0,IF($U30="Z",-IF(MONTH($V30)=MONTH(AT$1),IF(MONTH($W30)=MONTH(AT$1),NETWORKDAYS.INTL($V30,$W30,11,fériés!$D$4:$D$14),NETWORKDAYS.INTL($V30,AT$2,11,fériés!$D$4:$D$14)),IF(AND(MONTH($V30)&lt;MONTH(AT$1),MONTH($W30)&gt;MONTH(AT$2)),NETWORKDAYS.INTL(AT$1,AT$2,11,fériés!$D$4:$D$14),IF(MONTH($W30)=MONTH(AT$1),NETWORKDAYS.INTL(AT$1,$W30,11,fériés!$D$4:$D$14),0))),IF(MONTH($V30)=MONTH(AT$1),IF(MONTH($W30)=MONTH(AT$1),NETWORKDAYS.INTL($V30,$W30,11,fériés!$D$4:$D$14),NETWORKDAYS.INTL($V30,AT$2,11,fériés!$D$4:$D$14)),IF(AND(MONTH($V30)&lt;MONTH(AT$1),MONTH($W30)&gt;MONTH(AT$2)),NETWORKDAYS.INTL(AT$1,AT$2,11,fériés!$D$4:$D$14),IF(MONTH($W30)=MONTH(AT$1),NETWORKDAYS.INTL(AT$1,$W30,11,fériés!$D$4:$D$14),0))))),0)&gt;NETWORKDAYS.INTL(AT$1,AT$2,11,fériés!$D$4:$D$14),NETWORKDAYS.INTL(AT$1,AT$2,11,fériés!$D$4:$D$14),IF(OR(YEAR($V30)=YEAR(AT$1),YEAR($W30)=YEAR(AT$1)),IF($C30="",0,IF($U30="Z",-IF(MONTH($V30)=MONTH(AT$1),IF(MONTH($W30)=MONTH(AT$1),NETWORKDAYS.INTL($V30,$W30,11,fériés!$D$4:$D$14),NETWORKDAYS.INTL($V30,AT$2,11,fériés!$D$4:$D$14)),IF(AND(MONTH($V30)&lt;MONTH(AT$1),MONTH($W30)&gt;MONTH(AT$2)),NETWORKDAYS.INTL(AT$1,AT$2,11,fériés!$D$4:$D$14),IF(MONTH($W30)=MONTH(AT$1),NETWORKDAYS.INTL(AT$1,$W30,11,fériés!$D$4:$D$14),0))),IF(MONTH($V30)=MONTH(AT$1),IF(MONTH($W30)=MONTH(AT$1),NETWORKDAYS.INTL($V30,$W30,11,fériés!$D$4:$D$14),NETWORKDAYS.INTL($V30,AT$2,11,fériés!$D$4:$D$14)),IF(AND(MONTH($V30)&lt;MONTH(AT$1),MONTH($W30)&gt;MONTH(AT$2)),NETWORKDAYS.INTL(AT$1,AT$2,11,fériés!$D$4:$D$14),IF(MONTH($W30)=MONTH(AT$1),NETWORKDAYS.INTL(AT$1,$W30,11,fériés!$D$4:$D$14),0))))),0)),0)</f>
        <v>0</v>
      </c>
      <c r="AU30">
        <f>IFERROR(IF(IF(OR(YEAR($V30)=YEAR(AU$1),YEAR($W30)=YEAR(AU$1)),IF($C30="",0,IF($U30="Z",-IF(MONTH($V30)=MONTH(AU$1),IF(MONTH($W30)=MONTH(AU$1),NETWORKDAYS.INTL($V30,$W30,11,fériés!$D$4:$D$14),NETWORKDAYS.INTL($V30,AU$2,11,fériés!$D$4:$D$14)),IF(AND(MONTH($V30)&lt;MONTH(AU$1),MONTH($W30)&gt;MONTH(AU$2)),NETWORKDAYS.INTL(AU$1,AU$2,11,fériés!$D$4:$D$14),IF(MONTH($W30)=MONTH(AU$1),NETWORKDAYS.INTL(AU$1,$W30,11,fériés!$D$4:$D$14),0))),IF(MONTH($V30)=MONTH(AU$1),IF(MONTH($W30)=MONTH(AU$1),NETWORKDAYS.INTL($V30,$W30,11,fériés!$D$4:$D$14),NETWORKDAYS.INTL($V30,AU$2,11,fériés!$D$4:$D$14)),IF(AND(MONTH($V30)&lt;MONTH(AU$1),MONTH($W30)&gt;MONTH(AU$2)),NETWORKDAYS.INTL(AU$1,AU$2,11,fériés!$D$4:$D$14),IF(MONTH($W30)=MONTH(AU$1),NETWORKDAYS.INTL(AU$1,$W30,11,fériés!$D$4:$D$14),0))))),0)&gt;NETWORKDAYS.INTL(AU$1,AU$2,11,fériés!$D$4:$D$14),NETWORKDAYS.INTL(AU$1,AU$2,11,fériés!$D$4:$D$14),IF(OR(YEAR($V30)=YEAR(AU$1),YEAR($W30)=YEAR(AU$1)),IF($C30="",0,IF($U30="Z",-IF(MONTH($V30)=MONTH(AU$1),IF(MONTH($W30)=MONTH(AU$1),NETWORKDAYS.INTL($V30,$W30,11,fériés!$D$4:$D$14),NETWORKDAYS.INTL($V30,AU$2,11,fériés!$D$4:$D$14)),IF(AND(MONTH($V30)&lt;MONTH(AU$1),MONTH($W30)&gt;MONTH(AU$2)),NETWORKDAYS.INTL(AU$1,AU$2,11,fériés!$D$4:$D$14),IF(MONTH($W30)=MONTH(AU$1),NETWORKDAYS.INTL(AU$1,$W30,11,fériés!$D$4:$D$14),0))),IF(MONTH($V30)=MONTH(AU$1),IF(MONTH($W30)=MONTH(AU$1),NETWORKDAYS.INTL($V30,$W30,11,fériés!$D$4:$D$14),NETWORKDAYS.INTL($V30,AU$2,11,fériés!$D$4:$D$14)),IF(AND(MONTH($V30)&lt;MONTH(AU$1),MONTH($W30)&gt;MONTH(AU$2)),NETWORKDAYS.INTL(AU$1,AU$2,11,fériés!$D$4:$D$14),IF(MONTH($W30)=MONTH(AU$1),NETWORKDAYS.INTL(AU$1,$W30,11,fériés!$D$4:$D$14),0))))),0)),0)</f>
        <v>0</v>
      </c>
      <c r="AV30">
        <f>IFERROR(IF(IF(OR(YEAR($V30)=YEAR(AV$1),YEAR($W30)=YEAR(AV$1)),IF($C30="",0,IF($U30="Z",-IF(MONTH($V30)=MONTH(AV$1),IF(MONTH($W30)=MONTH(AV$1),NETWORKDAYS.INTL($V30,$W30,11,fériés!$D$4:$D$14),NETWORKDAYS.INTL($V30,AV$2,11,fériés!$D$4:$D$14)),IF(AND(MONTH($V30)&lt;MONTH(AV$1),MONTH($W30)&gt;MONTH(AV$2)),NETWORKDAYS.INTL(AV$1,AV$2,11,fériés!$D$4:$D$14),IF(MONTH($W30)=MONTH(AV$1),NETWORKDAYS.INTL(AV$1,$W30,11,fériés!$D$4:$D$14),0))),IF(MONTH($V30)=MONTH(AV$1),IF(MONTH($W30)=MONTH(AV$1),NETWORKDAYS.INTL($V30,$W30,11,fériés!$D$4:$D$14),NETWORKDAYS.INTL($V30,AV$2,11,fériés!$D$4:$D$14)),IF(AND(MONTH($V30)&lt;MONTH(AV$1),MONTH($W30)&gt;MONTH(AV$2)),NETWORKDAYS.INTL(AV$1,AV$2,11,fériés!$D$4:$D$14),IF(MONTH($W30)=MONTH(AV$1),NETWORKDAYS.INTL(AV$1,$W30,11,fériés!$D$4:$D$14),0))))),0)&gt;NETWORKDAYS.INTL(AV$1,AV$2,11,fériés!$D$4:$D$14),NETWORKDAYS.INTL(AV$1,AV$2,11,fériés!$D$4:$D$14),IF(OR(YEAR($V30)=YEAR(AV$1),YEAR($W30)=YEAR(AV$1)),IF($C30="",0,IF($U30="Z",-IF(MONTH($V30)=MONTH(AV$1),IF(MONTH($W30)=MONTH(AV$1),NETWORKDAYS.INTL($V30,$W30,11,fériés!$D$4:$D$14),NETWORKDAYS.INTL($V30,AV$2,11,fériés!$D$4:$D$14)),IF(AND(MONTH($V30)&lt;MONTH(AV$1),MONTH($W30)&gt;MONTH(AV$2)),NETWORKDAYS.INTL(AV$1,AV$2,11,fériés!$D$4:$D$14),IF(MONTH($W30)=MONTH(AV$1),NETWORKDAYS.INTL(AV$1,$W30,11,fériés!$D$4:$D$14),0))),IF(MONTH($V30)=MONTH(AV$1),IF(MONTH($W30)=MONTH(AV$1),NETWORKDAYS.INTL($V30,$W30,11,fériés!$D$4:$D$14),NETWORKDAYS.INTL($V30,AV$2,11,fériés!$D$4:$D$14)),IF(AND(MONTH($V30)&lt;MONTH(AV$1),MONTH($W30)&gt;MONTH(AV$2)),NETWORKDAYS.INTL(AV$1,AV$2,11,fériés!$D$4:$D$14),IF(MONTH($W30)=MONTH(AV$1),NETWORKDAYS.INTL(AV$1,$W30,11,fériés!$D$4:$D$14),0))))),0)),0)</f>
        <v>0</v>
      </c>
    </row>
    <row r="31" spans="1:48" x14ac:dyDescent="0.2">
      <c r="A31" s="1"/>
      <c r="B31" s="1"/>
      <c r="C31" s="1" t="s">
        <v>69</v>
      </c>
      <c r="D31" s="1" t="s">
        <v>70</v>
      </c>
      <c r="E31" s="2">
        <v>43626.083333333336</v>
      </c>
      <c r="F31" s="2">
        <v>43632.083333333336</v>
      </c>
      <c r="G31" s="1" t="s">
        <v>16</v>
      </c>
      <c r="H31" s="1" t="s">
        <v>17</v>
      </c>
      <c r="I31" s="1" t="s">
        <v>16</v>
      </c>
      <c r="J31" s="1" t="s">
        <v>26</v>
      </c>
      <c r="K31" s="1" t="s">
        <v>26</v>
      </c>
      <c r="L31" s="1" t="s">
        <v>16</v>
      </c>
      <c r="M31" s="20" t="str">
        <f>IFERROR(VLOOKUP(D31,'type d''absences'!$A:$C,3,FALSE),"")</f>
        <v>ATM</v>
      </c>
      <c r="N31">
        <f>IFERROR(VLOOKUP(B31,'[1]CB PRISME'!$A:$N,5,FALSE),0)</f>
        <v>0</v>
      </c>
      <c r="O31">
        <f>IFERROR(VLOOKUP(N31,'Cadre-Non Cadre'!$A:$C,3),0)</f>
        <v>0</v>
      </c>
      <c r="P31">
        <f>IFERROR(VLOOKUP(B31,'[1]CB PRISME'!$A:$N,13,FALSE),0)</f>
        <v>0</v>
      </c>
      <c r="Q31">
        <f t="shared" si="7"/>
        <v>0</v>
      </c>
      <c r="R31">
        <f>IFERROR(VLOOKUP(B31,'[1]CB PRISME'!$A:$N,7,FALSE),0)</f>
        <v>0</v>
      </c>
      <c r="S31">
        <f>+VLOOKUP(B31,[2]FTP!$A:AL,23,FALSE)</f>
        <v>0</v>
      </c>
      <c r="T31">
        <f t="shared" si="8"/>
        <v>0</v>
      </c>
      <c r="U31" s="5" t="str">
        <f t="shared" si="9"/>
        <v>M</v>
      </c>
      <c r="V31" s="2">
        <f t="shared" si="10"/>
        <v>43626.083333333336</v>
      </c>
      <c r="W31" s="2">
        <f t="shared" si="11"/>
        <v>43632.083333333336</v>
      </c>
      <c r="X31" s="33">
        <f>NETWORKDAYS.INTL(V31,W31,11,fériés!$C$4:$J$16)</f>
        <v>5</v>
      </c>
      <c r="Y31">
        <f>IFERROR(IF(IF(OR(YEAR($V31)=YEAR(Y$1),YEAR($W31)=YEAR(Y$1)),IF($C31="",0,IF($U31="Z",-IF(MONTH($V31)=MONTH(Y$1),IF(MONTH($W31)=MONTH(Y$1),NETWORKDAYS.INTL($V31,$W31,11,fériés!$D$4:$D$14),NETWORKDAYS.INTL($V31,Y$2,11,fériés!$D$4:$D$14)),IF(AND(MONTH($V31)&lt;MONTH(Y$1),MONTH($W31)&gt;MONTH(Y$2)),NETWORKDAYS.INTL(Y$1,Y$2,11,fériés!$D$4:$D$14),IF(MONTH($W31)=MONTH(Y$1),NETWORKDAYS.INTL(Y$1,$W31,11,fériés!$D$4:$D$14),0))),IF(MONTH($V31)=MONTH(Y$1),IF(MONTH($W31)=MONTH(Y$1),NETWORKDAYS.INTL($V31,$W31,11,fériés!$D$4:$D$14),NETWORKDAYS.INTL($V31,Y$2,11,fériés!$D$4:$D$14)),IF(AND(MONTH($V31)&lt;MONTH(Y$1),MONTH($W31)&gt;MONTH(Y$2)),NETWORKDAYS.INTL(Y$1,Y$2,11,fériés!$D$4:$D$14),IF(MONTH($W31)=MONTH(Y$1),NETWORKDAYS.INTL(Y$1,$W31,11,fériés!$D$4:$D$14),0))))),0)&gt;NETWORKDAYS.INTL(Y$1,Y$2,11,fériés!$D$4:$D$14),NETWORKDAYS.INTL(Y$1,Y$2,11,fériés!$D$4:$D$14),IF(OR(YEAR($V31)=YEAR(Y$1),YEAR($W31)=YEAR(Y$1)),IF($C31="",0,IF($U31="Z",-IF(MONTH($V31)=MONTH(Y$1),IF(MONTH($W31)=MONTH(Y$1),NETWORKDAYS.INTL($V31,$W31,11,fériés!$D$4:$D$14),NETWORKDAYS.INTL($V31,Y$2,11,fériés!$D$4:$D$14)),IF(AND(MONTH($V31)&lt;MONTH(Y$1),MONTH($W31)&gt;MONTH(Y$2)),NETWORKDAYS.INTL(Y$1,Y$2,11,fériés!$D$4:$D$14),IF(MONTH($W31)=MONTH(Y$1),NETWORKDAYS.INTL(Y$1,$W31,11,fériés!$D$4:$D$14),0))),IF(MONTH($V31)=MONTH(Y$1),IF(MONTH($W31)=MONTH(Y$1),NETWORKDAYS.INTL($V31,$W31,11,fériés!$D$4:$D$14),NETWORKDAYS.INTL($V31,Y$2,11,fériés!$D$4:$D$14)),IF(AND(MONTH($V31)&lt;MONTH(Y$1),MONTH($W31)&gt;MONTH(Y$2)),NETWORKDAYS.INTL(Y$1,Y$2,11,fériés!$D$4:$D$14),IF(MONTH($W31)=MONTH(Y$1),NETWORKDAYS.INTL(Y$1,$W31,11,fériés!$D$4:$D$14),0))))),0)),0)</f>
        <v>0</v>
      </c>
      <c r="Z31">
        <f>IFERROR(IF(IF(OR(YEAR($V31)=YEAR(Z$1),YEAR($W31)=YEAR(Z$1)),IF($C31="",0,IF($U31="Z",-IF(MONTH($V31)=MONTH(Z$1),IF(MONTH($W31)=MONTH(Z$1),NETWORKDAYS.INTL($V31,$W31,11,fériés!$D$4:$D$14),NETWORKDAYS.INTL($V31,Z$2,11,fériés!$D$4:$D$14)),IF(AND(MONTH($V31)&lt;MONTH(Z$1),MONTH($W31)&gt;MONTH(Z$2)),NETWORKDAYS.INTL(Z$1,Z$2,11,fériés!$D$4:$D$14),IF(MONTH($W31)=MONTH(Z$1),NETWORKDAYS.INTL(Z$1,$W31,11,fériés!$D$4:$D$14),0))),IF(MONTH($V31)=MONTH(Z$1),IF(MONTH($W31)=MONTH(Z$1),NETWORKDAYS.INTL($V31,$W31,11,fériés!$D$4:$D$14),NETWORKDAYS.INTL($V31,Z$2,11,fériés!$D$4:$D$14)),IF(AND(MONTH($V31)&lt;MONTH(Z$1),MONTH($W31)&gt;MONTH(Z$2)),NETWORKDAYS.INTL(Z$1,Z$2,11,fériés!$D$4:$D$14),IF(MONTH($W31)=MONTH(Z$1),NETWORKDAYS.INTL(Z$1,$W31,11,fériés!$D$4:$D$14),0))))),0)&gt;NETWORKDAYS.INTL(Z$1,Z$2,11,fériés!$D$4:$D$14),NETWORKDAYS.INTL(Z$1,Z$2,11,fériés!$D$4:$D$14),IF(OR(YEAR($V31)=YEAR(Z$1),YEAR($W31)=YEAR(Z$1)),IF($C31="",0,IF($U31="Z",-IF(MONTH($V31)=MONTH(Z$1),IF(MONTH($W31)=MONTH(Z$1),NETWORKDAYS.INTL($V31,$W31,11,fériés!$D$4:$D$14),NETWORKDAYS.INTL($V31,Z$2,11,fériés!$D$4:$D$14)),IF(AND(MONTH($V31)&lt;MONTH(Z$1),MONTH($W31)&gt;MONTH(Z$2)),NETWORKDAYS.INTL(Z$1,Z$2,11,fériés!$D$4:$D$14),IF(MONTH($W31)=MONTH(Z$1),NETWORKDAYS.INTL(Z$1,$W31,11,fériés!$D$4:$D$14),0))),IF(MONTH($V31)=MONTH(Z$1),IF(MONTH($W31)=MONTH(Z$1),NETWORKDAYS.INTL($V31,$W31,11,fériés!$D$4:$D$14),NETWORKDAYS.INTL($V31,Z$2,11,fériés!$D$4:$D$14)),IF(AND(MONTH($V31)&lt;MONTH(Z$1),MONTH($W31)&gt;MONTH(Z$2)),NETWORKDAYS.INTL(Z$1,Z$2,11,fériés!$D$4:$D$14),IF(MONTH($W31)=MONTH(Z$1),NETWORKDAYS.INTL(Z$1,$W31,11,fériés!$D$4:$D$14),0))))),0)),0)</f>
        <v>0</v>
      </c>
      <c r="AA31">
        <f>IFERROR(IF(IF(OR(YEAR($V31)=YEAR(AA$1),YEAR($W31)=YEAR(AA$1)),IF($C31="",0,IF($U31="Z",-IF(MONTH($V31)=MONTH(AA$1),IF(MONTH($W31)=MONTH(AA$1),NETWORKDAYS.INTL($V31,$W31,11,fériés!$D$4:$D$14),NETWORKDAYS.INTL($V31,AA$2,11,fériés!$D$4:$D$14)),IF(AND(MONTH($V31)&lt;MONTH(AA$1),MONTH($W31)&gt;MONTH(AA$2)),NETWORKDAYS.INTL(AA$1,AA$2,11,fériés!$D$4:$D$14),IF(MONTH($W31)=MONTH(AA$1),NETWORKDAYS.INTL(AA$1,$W31,11,fériés!$D$4:$D$14),0))),IF(MONTH($V31)=MONTH(AA$1),IF(MONTH($W31)=MONTH(AA$1),NETWORKDAYS.INTL($V31,$W31,11,fériés!$D$4:$D$14),NETWORKDAYS.INTL($V31,AA$2,11,fériés!$D$4:$D$14)),IF(AND(MONTH($V31)&lt;MONTH(AA$1),MONTH($W31)&gt;MONTH(AA$2)),NETWORKDAYS.INTL(AA$1,AA$2,11,fériés!$D$4:$D$14),IF(MONTH($W31)=MONTH(AA$1),NETWORKDAYS.INTL(AA$1,$W31,11,fériés!$D$4:$D$14),0))))),0)&gt;NETWORKDAYS.INTL(AA$1,AA$2,11,fériés!$D$4:$D$14),NETWORKDAYS.INTL(AA$1,AA$2,11,fériés!$D$4:$D$14),IF(OR(YEAR($V31)=YEAR(AA$1),YEAR($W31)=YEAR(AA$1)),IF($C31="",0,IF($U31="Z",-IF(MONTH($V31)=MONTH(AA$1),IF(MONTH($W31)=MONTH(AA$1),NETWORKDAYS.INTL($V31,$W31,11,fériés!$D$4:$D$14),NETWORKDAYS.INTL($V31,AA$2,11,fériés!$D$4:$D$14)),IF(AND(MONTH($V31)&lt;MONTH(AA$1),MONTH($W31)&gt;MONTH(AA$2)),NETWORKDAYS.INTL(AA$1,AA$2,11,fériés!$D$4:$D$14),IF(MONTH($W31)=MONTH(AA$1),NETWORKDAYS.INTL(AA$1,$W31,11,fériés!$D$4:$D$14),0))),IF(MONTH($V31)=MONTH(AA$1),IF(MONTH($W31)=MONTH(AA$1),NETWORKDAYS.INTL($V31,$W31,11,fériés!$D$4:$D$14),NETWORKDAYS.INTL($V31,AA$2,11,fériés!$D$4:$D$14)),IF(AND(MONTH($V31)&lt;MONTH(AA$1),MONTH($W31)&gt;MONTH(AA$2)),NETWORKDAYS.INTL(AA$1,AA$2,11,fériés!$D$4:$D$14),IF(MONTH($W31)=MONTH(AA$1),NETWORKDAYS.INTL(AA$1,$W31,11,fériés!$D$4:$D$14),0))))),0)),0)</f>
        <v>0</v>
      </c>
      <c r="AB31">
        <f>IFERROR(IF(IF(OR(YEAR($V31)=YEAR(AB$1),YEAR($W31)=YEAR(AB$1)),IF($C31="",0,IF($U31="Z",-IF(MONTH($V31)=MONTH(AB$1),IF(MONTH($W31)=MONTH(AB$1),NETWORKDAYS.INTL($V31,$W31,11,fériés!$D$4:$D$14),NETWORKDAYS.INTL($V31,AB$2,11,fériés!$D$4:$D$14)),IF(AND(MONTH($V31)&lt;MONTH(AB$1),MONTH($W31)&gt;MONTH(AB$2)),NETWORKDAYS.INTL(AB$1,AB$2,11,fériés!$D$4:$D$14),IF(MONTH($W31)=MONTH(AB$1),NETWORKDAYS.INTL(AB$1,$W31,11,fériés!$D$4:$D$14),0))),IF(MONTH($V31)=MONTH(AB$1),IF(MONTH($W31)=MONTH(AB$1),NETWORKDAYS.INTL($V31,$W31,11,fériés!$D$4:$D$14),NETWORKDAYS.INTL($V31,AB$2,11,fériés!$D$4:$D$14)),IF(AND(MONTH($V31)&lt;MONTH(AB$1),MONTH($W31)&gt;MONTH(AB$2)),NETWORKDAYS.INTL(AB$1,AB$2,11,fériés!$D$4:$D$14),IF(MONTH($W31)=MONTH(AB$1),NETWORKDAYS.INTL(AB$1,$W31,11,fériés!$D$4:$D$14),0))))),0)&gt;NETWORKDAYS.INTL(AB$1,AB$2,11,fériés!$D$4:$D$14),NETWORKDAYS.INTL(AB$1,AB$2,11,fériés!$D$4:$D$14),IF(OR(YEAR($V31)=YEAR(AB$1),YEAR($W31)=YEAR(AB$1)),IF($C31="",0,IF($U31="Z",-IF(MONTH($V31)=MONTH(AB$1),IF(MONTH($W31)=MONTH(AB$1),NETWORKDAYS.INTL($V31,$W31,11,fériés!$D$4:$D$14),NETWORKDAYS.INTL($V31,AB$2,11,fériés!$D$4:$D$14)),IF(AND(MONTH($V31)&lt;MONTH(AB$1),MONTH($W31)&gt;MONTH(AB$2)),NETWORKDAYS.INTL(AB$1,AB$2,11,fériés!$D$4:$D$14),IF(MONTH($W31)=MONTH(AB$1),NETWORKDAYS.INTL(AB$1,$W31,11,fériés!$D$4:$D$14),0))),IF(MONTH($V31)=MONTH(AB$1),IF(MONTH($W31)=MONTH(AB$1),NETWORKDAYS.INTL($V31,$W31,11,fériés!$D$4:$D$14),NETWORKDAYS.INTL($V31,AB$2,11,fériés!$D$4:$D$14)),IF(AND(MONTH($V31)&lt;MONTH(AB$1),MONTH($W31)&gt;MONTH(AB$2)),NETWORKDAYS.INTL(AB$1,AB$2,11,fériés!$D$4:$D$14),IF(MONTH($W31)=MONTH(AB$1),NETWORKDAYS.INTL(AB$1,$W31,11,fériés!$D$4:$D$14),0))))),0)),0)</f>
        <v>0</v>
      </c>
      <c r="AC31">
        <f>IFERROR(IF(IF(OR(YEAR($V31)=YEAR(AC$1),YEAR($W31)=YEAR(AC$1)),IF($C31="",0,IF($U31="Z",-IF(MONTH($V31)=MONTH(AC$1),IF(MONTH($W31)=MONTH(AC$1),NETWORKDAYS.INTL($V31,$W31,11,fériés!$D$4:$D$14),NETWORKDAYS.INTL($V31,AC$2,11,fériés!$D$4:$D$14)),IF(AND(MONTH($V31)&lt;MONTH(AC$1),MONTH($W31)&gt;MONTH(AC$2)),NETWORKDAYS.INTL(AC$1,AC$2,11,fériés!$D$4:$D$14),IF(MONTH($W31)=MONTH(AC$1),NETWORKDAYS.INTL(AC$1,$W31,11,fériés!$D$4:$D$14),0))),IF(MONTH($V31)=MONTH(AC$1),IF(MONTH($W31)=MONTH(AC$1),NETWORKDAYS.INTL($V31,$W31,11,fériés!$D$4:$D$14),NETWORKDAYS.INTL($V31,AC$2,11,fériés!$D$4:$D$14)),IF(AND(MONTH($V31)&lt;MONTH(AC$1),MONTH($W31)&gt;MONTH(AC$2)),NETWORKDAYS.INTL(AC$1,AC$2,11,fériés!$D$4:$D$14),IF(MONTH($W31)=MONTH(AC$1),NETWORKDAYS.INTL(AC$1,$W31,11,fériés!$D$4:$D$14),0))))),0)&gt;NETWORKDAYS.INTL(AC$1,AC$2,11,fériés!$D$4:$D$14),NETWORKDAYS.INTL(AC$1,AC$2,11,fériés!$D$4:$D$14),IF(OR(YEAR($V31)=YEAR(AC$1),YEAR($W31)=YEAR(AC$1)),IF($C31="",0,IF($U31="Z",-IF(MONTH($V31)=MONTH(AC$1),IF(MONTH($W31)=MONTH(AC$1),NETWORKDAYS.INTL($V31,$W31,11,fériés!$D$4:$D$14),NETWORKDAYS.INTL($V31,AC$2,11,fériés!$D$4:$D$14)),IF(AND(MONTH($V31)&lt;MONTH(AC$1),MONTH($W31)&gt;MONTH(AC$2)),NETWORKDAYS.INTL(AC$1,AC$2,11,fériés!$D$4:$D$14),IF(MONTH($W31)=MONTH(AC$1),NETWORKDAYS.INTL(AC$1,$W31,11,fériés!$D$4:$D$14),0))),IF(MONTH($V31)=MONTH(AC$1),IF(MONTH($W31)=MONTH(AC$1),NETWORKDAYS.INTL($V31,$W31,11,fériés!$D$4:$D$14),NETWORKDAYS.INTL($V31,AC$2,11,fériés!$D$4:$D$14)),IF(AND(MONTH($V31)&lt;MONTH(AC$1),MONTH($W31)&gt;MONTH(AC$2)),NETWORKDAYS.INTL(AC$1,AC$2,11,fériés!$D$4:$D$14),IF(MONTH($W31)=MONTH(AC$1),NETWORKDAYS.INTL(AC$1,$W31,11,fériés!$D$4:$D$14),0))))),0)),0)</f>
        <v>0</v>
      </c>
      <c r="AD31">
        <f>IFERROR(IF(IF(OR(YEAR($V31)=YEAR(AD$1),YEAR($W31)=YEAR(AD$1)),IF($C31="",0,IF($U31="Z",-IF(MONTH($V31)=MONTH(AD$1),IF(MONTH($W31)=MONTH(AD$1),NETWORKDAYS.INTL($V31,$W31,11,fériés!$D$4:$D$14),NETWORKDAYS.INTL($V31,AD$2,11,fériés!$D$4:$D$14)),IF(AND(MONTH($V31)&lt;MONTH(AD$1),MONTH($W31)&gt;MONTH(AD$2)),NETWORKDAYS.INTL(AD$1,AD$2,11,fériés!$D$4:$D$14),IF(MONTH($W31)=MONTH(AD$1),NETWORKDAYS.INTL(AD$1,$W31,11,fériés!$D$4:$D$14),0))),IF(MONTH($V31)=MONTH(AD$1),IF(MONTH($W31)=MONTH(AD$1),NETWORKDAYS.INTL($V31,$W31,11,fériés!$D$4:$D$14),NETWORKDAYS.INTL($V31,AD$2,11,fériés!$D$4:$D$14)),IF(AND(MONTH($V31)&lt;MONTH(AD$1),MONTH($W31)&gt;MONTH(AD$2)),NETWORKDAYS.INTL(AD$1,AD$2,11,fériés!$D$4:$D$14),IF(MONTH($W31)=MONTH(AD$1),NETWORKDAYS.INTL(AD$1,$W31,11,fériés!$D$4:$D$14),0))))),0)&gt;NETWORKDAYS.INTL(AD$1,AD$2,11,fériés!$D$4:$D$14),NETWORKDAYS.INTL(AD$1,AD$2,11,fériés!$D$4:$D$14),IF(OR(YEAR($V31)=YEAR(AD$1),YEAR($W31)=YEAR(AD$1)),IF($C31="",0,IF($U31="Z",-IF(MONTH($V31)=MONTH(AD$1),IF(MONTH($W31)=MONTH(AD$1),NETWORKDAYS.INTL($V31,$W31,11,fériés!$D$4:$D$14),NETWORKDAYS.INTL($V31,AD$2,11,fériés!$D$4:$D$14)),IF(AND(MONTH($V31)&lt;MONTH(AD$1),MONTH($W31)&gt;MONTH(AD$2)),NETWORKDAYS.INTL(AD$1,AD$2,11,fériés!$D$4:$D$14),IF(MONTH($W31)=MONTH(AD$1),NETWORKDAYS.INTL(AD$1,$W31,11,fériés!$D$4:$D$14),0))),IF(MONTH($V31)=MONTH(AD$1),IF(MONTH($W31)=MONTH(AD$1),NETWORKDAYS.INTL($V31,$W31,11,fériés!$D$4:$D$14),NETWORKDAYS.INTL($V31,AD$2,11,fériés!$D$4:$D$14)),IF(AND(MONTH($V31)&lt;MONTH(AD$1),MONTH($W31)&gt;MONTH(AD$2)),NETWORKDAYS.INTL(AD$1,AD$2,11,fériés!$D$4:$D$14),IF(MONTH($W31)=MONTH(AD$1),NETWORKDAYS.INTL(AD$1,$W31,11,fériés!$D$4:$D$14),0))))),0)),0)</f>
        <v>6</v>
      </c>
      <c r="AE31">
        <f>IFERROR(IF(IF(OR(YEAR($V31)=YEAR(AE$1),YEAR($W31)=YEAR(AE$1)),IF($C31="",0,IF($U31="Z",-IF(MONTH($V31)=MONTH(AE$1),IF(MONTH($W31)=MONTH(AE$1),NETWORKDAYS.INTL($V31,$W31,11,fériés!$D$4:$D$14),NETWORKDAYS.INTL($V31,AE$2,11,fériés!$D$4:$D$14)),IF(AND(MONTH($V31)&lt;MONTH(AE$1),MONTH($W31)&gt;MONTH(AE$2)),NETWORKDAYS.INTL(AE$1,AE$2,11,fériés!$D$4:$D$14),IF(MONTH($W31)=MONTH(AE$1),NETWORKDAYS.INTL(AE$1,$W31,11,fériés!$D$4:$D$14),0))),IF(MONTH($V31)=MONTH(AE$1),IF(MONTH($W31)=MONTH(AE$1),NETWORKDAYS.INTL($V31,$W31,11,fériés!$D$4:$D$14),NETWORKDAYS.INTL($V31,AE$2,11,fériés!$D$4:$D$14)),IF(AND(MONTH($V31)&lt;MONTH(AE$1),MONTH($W31)&gt;MONTH(AE$2)),NETWORKDAYS.INTL(AE$1,AE$2,11,fériés!$D$4:$D$14),IF(MONTH($W31)=MONTH(AE$1),NETWORKDAYS.INTL(AE$1,$W31,11,fériés!$D$4:$D$14),0))))),0)&gt;NETWORKDAYS.INTL(AE$1,AE$2,11,fériés!$D$4:$D$14),NETWORKDAYS.INTL(AE$1,AE$2,11,fériés!$D$4:$D$14),IF(OR(YEAR($V31)=YEAR(AE$1),YEAR($W31)=YEAR(AE$1)),IF($C31="",0,IF($U31="Z",-IF(MONTH($V31)=MONTH(AE$1),IF(MONTH($W31)=MONTH(AE$1),NETWORKDAYS.INTL($V31,$W31,11,fériés!$D$4:$D$14),NETWORKDAYS.INTL($V31,AE$2,11,fériés!$D$4:$D$14)),IF(AND(MONTH($V31)&lt;MONTH(AE$1),MONTH($W31)&gt;MONTH(AE$2)),NETWORKDAYS.INTL(AE$1,AE$2,11,fériés!$D$4:$D$14),IF(MONTH($W31)=MONTH(AE$1),NETWORKDAYS.INTL(AE$1,$W31,11,fériés!$D$4:$D$14),0))),IF(MONTH($V31)=MONTH(AE$1),IF(MONTH($W31)=MONTH(AE$1),NETWORKDAYS.INTL($V31,$W31,11,fériés!$D$4:$D$14),NETWORKDAYS.INTL($V31,AE$2,11,fériés!$D$4:$D$14)),IF(AND(MONTH($V31)&lt;MONTH(AE$1),MONTH($W31)&gt;MONTH(AE$2)),NETWORKDAYS.INTL(AE$1,AE$2,11,fériés!$D$4:$D$14),IF(MONTH($W31)=MONTH(AE$1),NETWORKDAYS.INTL(AE$1,$W31,11,fériés!$D$4:$D$14),0))))),0)),0)</f>
        <v>0</v>
      </c>
      <c r="AF31">
        <f>IFERROR(IF(IF(OR(YEAR($V31)=YEAR(AF$1),YEAR($W31)=YEAR(AF$1)),IF($C31="",0,IF($U31="Z",-IF(MONTH($V31)=MONTH(AF$1),IF(MONTH($W31)=MONTH(AF$1),NETWORKDAYS.INTL($V31,$W31,11,fériés!$D$4:$D$14),NETWORKDAYS.INTL($V31,AF$2,11,fériés!$D$4:$D$14)),IF(AND(MONTH($V31)&lt;MONTH(AF$1),MONTH($W31)&gt;MONTH(AF$2)),NETWORKDAYS.INTL(AF$1,AF$2,11,fériés!$D$4:$D$14),IF(MONTH($W31)=MONTH(AF$1),NETWORKDAYS.INTL(AF$1,$W31,11,fériés!$D$4:$D$14),0))),IF(MONTH($V31)=MONTH(AF$1),IF(MONTH($W31)=MONTH(AF$1),NETWORKDAYS.INTL($V31,$W31,11,fériés!$D$4:$D$14),NETWORKDAYS.INTL($V31,AF$2,11,fériés!$D$4:$D$14)),IF(AND(MONTH($V31)&lt;MONTH(AF$1),MONTH($W31)&gt;MONTH(AF$2)),NETWORKDAYS.INTL(AF$1,AF$2,11,fériés!$D$4:$D$14),IF(MONTH($W31)=MONTH(AF$1),NETWORKDAYS.INTL(AF$1,$W31,11,fériés!$D$4:$D$14),0))))),0)&gt;NETWORKDAYS.INTL(AF$1,AF$2,11,fériés!$D$4:$D$14),NETWORKDAYS.INTL(AF$1,AF$2,11,fériés!$D$4:$D$14),IF(OR(YEAR($V31)=YEAR(AF$1),YEAR($W31)=YEAR(AF$1)),IF($C31="",0,IF($U31="Z",-IF(MONTH($V31)=MONTH(AF$1),IF(MONTH($W31)=MONTH(AF$1),NETWORKDAYS.INTL($V31,$W31,11,fériés!$D$4:$D$14),NETWORKDAYS.INTL($V31,AF$2,11,fériés!$D$4:$D$14)),IF(AND(MONTH($V31)&lt;MONTH(AF$1),MONTH($W31)&gt;MONTH(AF$2)),NETWORKDAYS.INTL(AF$1,AF$2,11,fériés!$D$4:$D$14),IF(MONTH($W31)=MONTH(AF$1),NETWORKDAYS.INTL(AF$1,$W31,11,fériés!$D$4:$D$14),0))),IF(MONTH($V31)=MONTH(AF$1),IF(MONTH($W31)=MONTH(AF$1),NETWORKDAYS.INTL($V31,$W31,11,fériés!$D$4:$D$14),NETWORKDAYS.INTL($V31,AF$2,11,fériés!$D$4:$D$14)),IF(AND(MONTH($V31)&lt;MONTH(AF$1),MONTH($W31)&gt;MONTH(AF$2)),NETWORKDAYS.INTL(AF$1,AF$2,11,fériés!$D$4:$D$14),IF(MONTH($W31)=MONTH(AF$1),NETWORKDAYS.INTL(AF$1,$W31,11,fériés!$D$4:$D$14),0))))),0)),0)</f>
        <v>0</v>
      </c>
      <c r="AG31">
        <f>IFERROR(IF(IF(OR(YEAR($V31)=YEAR(AG$1),YEAR($W31)=YEAR(AG$1)),IF($C31="",0,IF($U31="Z",-IF(MONTH($V31)=MONTH(AG$1),IF(MONTH($W31)=MONTH(AG$1),NETWORKDAYS.INTL($V31,$W31,11,fériés!$D$4:$D$14),NETWORKDAYS.INTL($V31,AG$2,11,fériés!$D$4:$D$14)),IF(AND(MONTH($V31)&lt;MONTH(AG$1),MONTH($W31)&gt;MONTH(AG$2)),NETWORKDAYS.INTL(AG$1,AG$2,11,fériés!$D$4:$D$14),IF(MONTH($W31)=MONTH(AG$1),NETWORKDAYS.INTL(AG$1,$W31,11,fériés!$D$4:$D$14),0))),IF(MONTH($V31)=MONTH(AG$1),IF(MONTH($W31)=MONTH(AG$1),NETWORKDAYS.INTL($V31,$W31,11,fériés!$D$4:$D$14),NETWORKDAYS.INTL($V31,AG$2,11,fériés!$D$4:$D$14)),IF(AND(MONTH($V31)&lt;MONTH(AG$1),MONTH($W31)&gt;MONTH(AG$2)),NETWORKDAYS.INTL(AG$1,AG$2,11,fériés!$D$4:$D$14),IF(MONTH($W31)=MONTH(AG$1),NETWORKDAYS.INTL(AG$1,$W31,11,fériés!$D$4:$D$14),0))))),0)&gt;NETWORKDAYS.INTL(AG$1,AG$2,11,fériés!$D$4:$D$14),NETWORKDAYS.INTL(AG$1,AG$2,11,fériés!$D$4:$D$14),IF(OR(YEAR($V31)=YEAR(AG$1),YEAR($W31)=YEAR(AG$1)),IF($C31="",0,IF($U31="Z",-IF(MONTH($V31)=MONTH(AG$1),IF(MONTH($W31)=MONTH(AG$1),NETWORKDAYS.INTL($V31,$W31,11,fériés!$D$4:$D$14),NETWORKDAYS.INTL($V31,AG$2,11,fériés!$D$4:$D$14)),IF(AND(MONTH($V31)&lt;MONTH(AG$1),MONTH($W31)&gt;MONTH(AG$2)),NETWORKDAYS.INTL(AG$1,AG$2,11,fériés!$D$4:$D$14),IF(MONTH($W31)=MONTH(AG$1),NETWORKDAYS.INTL(AG$1,$W31,11,fériés!$D$4:$D$14),0))),IF(MONTH($V31)=MONTH(AG$1),IF(MONTH($W31)=MONTH(AG$1),NETWORKDAYS.INTL($V31,$W31,11,fériés!$D$4:$D$14),NETWORKDAYS.INTL($V31,AG$2,11,fériés!$D$4:$D$14)),IF(AND(MONTH($V31)&lt;MONTH(AG$1),MONTH($W31)&gt;MONTH(AG$2)),NETWORKDAYS.INTL(AG$1,AG$2,11,fériés!$D$4:$D$14),IF(MONTH($W31)=MONTH(AG$1),NETWORKDAYS.INTL(AG$1,$W31,11,fériés!$D$4:$D$14),0))))),0)),0)</f>
        <v>0</v>
      </c>
      <c r="AH31">
        <f>IFERROR(IF(IF(OR(YEAR($V31)=YEAR(AH$1),YEAR($W31)=YEAR(AH$1)),IF($C31="",0,IF($U31="Z",-IF(MONTH($V31)=MONTH(AH$1),IF(MONTH($W31)=MONTH(AH$1),NETWORKDAYS.INTL($V31,$W31,11,fériés!$D$4:$D$14),NETWORKDAYS.INTL($V31,AH$2,11,fériés!$D$4:$D$14)),IF(AND(MONTH($V31)&lt;MONTH(AH$1),MONTH($W31)&gt;MONTH(AH$2)),NETWORKDAYS.INTL(AH$1,AH$2,11,fériés!$D$4:$D$14),IF(MONTH($W31)=MONTH(AH$1),NETWORKDAYS.INTL(AH$1,$W31,11,fériés!$D$4:$D$14),0))),IF(MONTH($V31)=MONTH(AH$1),IF(MONTH($W31)=MONTH(AH$1),NETWORKDAYS.INTL($V31,$W31,11,fériés!$D$4:$D$14),NETWORKDAYS.INTL($V31,AH$2,11,fériés!$D$4:$D$14)),IF(AND(MONTH($V31)&lt;MONTH(AH$1),MONTH($W31)&gt;MONTH(AH$2)),NETWORKDAYS.INTL(AH$1,AH$2,11,fériés!$D$4:$D$14),IF(MONTH($W31)=MONTH(AH$1),NETWORKDAYS.INTL(AH$1,$W31,11,fériés!$D$4:$D$14),0))))),0)&gt;NETWORKDAYS.INTL(AH$1,AH$2,11,fériés!$D$4:$D$14),NETWORKDAYS.INTL(AH$1,AH$2,11,fériés!$D$4:$D$14),IF(OR(YEAR($V31)=YEAR(AH$1),YEAR($W31)=YEAR(AH$1)),IF($C31="",0,IF($U31="Z",-IF(MONTH($V31)=MONTH(AH$1),IF(MONTH($W31)=MONTH(AH$1),NETWORKDAYS.INTL($V31,$W31,11,fériés!$D$4:$D$14),NETWORKDAYS.INTL($V31,AH$2,11,fériés!$D$4:$D$14)),IF(AND(MONTH($V31)&lt;MONTH(AH$1),MONTH($W31)&gt;MONTH(AH$2)),NETWORKDAYS.INTL(AH$1,AH$2,11,fériés!$D$4:$D$14),IF(MONTH($W31)=MONTH(AH$1),NETWORKDAYS.INTL(AH$1,$W31,11,fériés!$D$4:$D$14),0))),IF(MONTH($V31)=MONTH(AH$1),IF(MONTH($W31)=MONTH(AH$1),NETWORKDAYS.INTL($V31,$W31,11,fériés!$D$4:$D$14),NETWORKDAYS.INTL($V31,AH$2,11,fériés!$D$4:$D$14)),IF(AND(MONTH($V31)&lt;MONTH(AH$1),MONTH($W31)&gt;MONTH(AH$2)),NETWORKDAYS.INTL(AH$1,AH$2,11,fériés!$D$4:$D$14),IF(MONTH($W31)=MONTH(AH$1),NETWORKDAYS.INTL(AH$1,$W31,11,fériés!$D$4:$D$14),0))))),0)),0)</f>
        <v>0</v>
      </c>
      <c r="AI31">
        <f>IFERROR(IF(IF(OR(YEAR($V31)=YEAR(AI$1),YEAR($W31)=YEAR(AI$1)),IF($C31="",0,IF($U31="Z",-IF(MONTH($V31)=MONTH(AI$1),IF(MONTH($W31)=MONTH(AI$1),NETWORKDAYS.INTL($V31,$W31,11,fériés!$D$4:$D$14),NETWORKDAYS.INTL($V31,AI$2,11,fériés!$D$4:$D$14)),IF(AND(MONTH($V31)&lt;MONTH(AI$1),MONTH($W31)&gt;MONTH(AI$2)),NETWORKDAYS.INTL(AI$1,AI$2,11,fériés!$D$4:$D$14),IF(MONTH($W31)=MONTH(AI$1),NETWORKDAYS.INTL(AI$1,$W31,11,fériés!$D$4:$D$14),0))),IF(MONTH($V31)=MONTH(AI$1),IF(MONTH($W31)=MONTH(AI$1),NETWORKDAYS.INTL($V31,$W31,11,fériés!$D$4:$D$14),NETWORKDAYS.INTL($V31,AI$2,11,fériés!$D$4:$D$14)),IF(AND(MONTH($V31)&lt;MONTH(AI$1),MONTH($W31)&gt;MONTH(AI$2)),NETWORKDAYS.INTL(AI$1,AI$2,11,fériés!$D$4:$D$14),IF(MONTH($W31)=MONTH(AI$1),NETWORKDAYS.INTL(AI$1,$W31,11,fériés!$D$4:$D$14),0))))),0)&gt;NETWORKDAYS.INTL(AI$1,AI$2,11,fériés!$D$4:$D$14),NETWORKDAYS.INTL(AI$1,AI$2,11,fériés!$D$4:$D$14),IF(OR(YEAR($V31)=YEAR(AI$1),YEAR($W31)=YEAR(AI$1)),IF($C31="",0,IF($U31="Z",-IF(MONTH($V31)=MONTH(AI$1),IF(MONTH($W31)=MONTH(AI$1),NETWORKDAYS.INTL($V31,$W31,11,fériés!$D$4:$D$14),NETWORKDAYS.INTL($V31,AI$2,11,fériés!$D$4:$D$14)),IF(AND(MONTH($V31)&lt;MONTH(AI$1),MONTH($W31)&gt;MONTH(AI$2)),NETWORKDAYS.INTL(AI$1,AI$2,11,fériés!$D$4:$D$14),IF(MONTH($W31)=MONTH(AI$1),NETWORKDAYS.INTL(AI$1,$W31,11,fériés!$D$4:$D$14),0))),IF(MONTH($V31)=MONTH(AI$1),IF(MONTH($W31)=MONTH(AI$1),NETWORKDAYS.INTL($V31,$W31,11,fériés!$D$4:$D$14),NETWORKDAYS.INTL($V31,AI$2,11,fériés!$D$4:$D$14)),IF(AND(MONTH($V31)&lt;MONTH(AI$1),MONTH($W31)&gt;MONTH(AI$2)),NETWORKDAYS.INTL(AI$1,AI$2,11,fériés!$D$4:$D$14),IF(MONTH($W31)=MONTH(AI$1),NETWORKDAYS.INTL(AI$1,$W31,11,fériés!$D$4:$D$14),0))))),0)),0)</f>
        <v>0</v>
      </c>
      <c r="AJ31">
        <f>IFERROR(IF(IF(OR(YEAR($V31)=YEAR(AJ$1),YEAR($W31)=YEAR(AJ$1)),IF($C31="",0,IF($U31="Z",-IF(MONTH($V31)=MONTH(AJ$1),IF(MONTH($W31)=MONTH(AJ$1),NETWORKDAYS.INTL($V31,$W31,11,fériés!$D$4:$D$14),NETWORKDAYS.INTL($V31,AJ$2,11,fériés!$D$4:$D$14)),IF(AND(MONTH($V31)&lt;MONTH(AJ$1),MONTH($W31)&gt;MONTH(AJ$2)),NETWORKDAYS.INTL(AJ$1,AJ$2,11,fériés!$D$4:$D$14),IF(MONTH($W31)=MONTH(AJ$1),NETWORKDAYS.INTL(AJ$1,$W31,11,fériés!$D$4:$D$14),0))),IF(MONTH($V31)=MONTH(AJ$1),IF(MONTH($W31)=MONTH(AJ$1),NETWORKDAYS.INTL($V31,$W31,11,fériés!$D$4:$D$14),NETWORKDAYS.INTL($V31,AJ$2,11,fériés!$D$4:$D$14)),IF(AND(MONTH($V31)&lt;MONTH(AJ$1),MONTH($W31)&gt;MONTH(AJ$2)),NETWORKDAYS.INTL(AJ$1,AJ$2,11,fériés!$D$4:$D$14),IF(MONTH($W31)=MONTH(AJ$1),NETWORKDAYS.INTL(AJ$1,$W31,11,fériés!$D$4:$D$14),0))))),0)&gt;NETWORKDAYS.INTL(AJ$1,AJ$2,11,fériés!$D$4:$D$14),NETWORKDAYS.INTL(AJ$1,AJ$2,11,fériés!$D$4:$D$14),IF(OR(YEAR($V31)=YEAR(AJ$1),YEAR($W31)=YEAR(AJ$1)),IF($C31="",0,IF($U31="Z",-IF(MONTH($V31)=MONTH(AJ$1),IF(MONTH($W31)=MONTH(AJ$1),NETWORKDAYS.INTL($V31,$W31,11,fériés!$D$4:$D$14),NETWORKDAYS.INTL($V31,AJ$2,11,fériés!$D$4:$D$14)),IF(AND(MONTH($V31)&lt;MONTH(AJ$1),MONTH($W31)&gt;MONTH(AJ$2)),NETWORKDAYS.INTL(AJ$1,AJ$2,11,fériés!$D$4:$D$14),IF(MONTH($W31)=MONTH(AJ$1),NETWORKDAYS.INTL(AJ$1,$W31,11,fériés!$D$4:$D$14),0))),IF(MONTH($V31)=MONTH(AJ$1),IF(MONTH($W31)=MONTH(AJ$1),NETWORKDAYS.INTL($V31,$W31,11,fériés!$D$4:$D$14),NETWORKDAYS.INTL($V31,AJ$2,11,fériés!$D$4:$D$14)),IF(AND(MONTH($V31)&lt;MONTH(AJ$1),MONTH($W31)&gt;MONTH(AJ$2)),NETWORKDAYS.INTL(AJ$1,AJ$2,11,fériés!$D$4:$D$14),IF(MONTH($W31)=MONTH(AJ$1),NETWORKDAYS.INTL(AJ$1,$W31,11,fériés!$D$4:$D$14),0))))),0)),0)</f>
        <v>0</v>
      </c>
      <c r="AK31">
        <f>IFERROR(IF(IF(OR(YEAR($V31)=YEAR(AK$1),YEAR($W31)=YEAR(AK$1)),IF($C31="",0,IF($U31="Z",-IF(MONTH($V31)=MONTH(AK$1),IF(MONTH($W31)=MONTH(AK$1),NETWORKDAYS.INTL($V31,$W31,11,fériés!$D$4:$D$14),NETWORKDAYS.INTL($V31,AK$2,11,fériés!$D$4:$D$14)),IF(AND(MONTH($V31)&lt;MONTH(AK$1),MONTH($W31)&gt;MONTH(AK$2)),NETWORKDAYS.INTL(AK$1,AK$2,11,fériés!$D$4:$D$14),IF(MONTH($W31)=MONTH(AK$1),NETWORKDAYS.INTL(AK$1,$W31,11,fériés!$D$4:$D$14),0))),IF(MONTH($V31)=MONTH(AK$1),IF(MONTH($W31)=MONTH(AK$1),NETWORKDAYS.INTL($V31,$W31,11,fériés!$D$4:$D$14),NETWORKDAYS.INTL($V31,AK$2,11,fériés!$D$4:$D$14)),IF(AND(MONTH($V31)&lt;MONTH(AK$1),MONTH($W31)&gt;MONTH(AK$2)),NETWORKDAYS.INTL(AK$1,AK$2,11,fériés!$D$4:$D$14),IF(MONTH($W31)=MONTH(AK$1),NETWORKDAYS.INTL(AK$1,$W31,11,fériés!$D$4:$D$14),0))))),0)&gt;NETWORKDAYS.INTL(AK$1,AK$2,11,fériés!$D$4:$D$14),NETWORKDAYS.INTL(AK$1,AK$2,11,fériés!$D$4:$D$14),IF(OR(YEAR($V31)=YEAR(AK$1),YEAR($W31)=YEAR(AK$1)),IF($C31="",0,IF($U31="Z",-IF(MONTH($V31)=MONTH(AK$1),IF(MONTH($W31)=MONTH(AK$1),NETWORKDAYS.INTL($V31,$W31,11,fériés!$D$4:$D$14),NETWORKDAYS.INTL($V31,AK$2,11,fériés!$D$4:$D$14)),IF(AND(MONTH($V31)&lt;MONTH(AK$1),MONTH($W31)&gt;MONTH(AK$2)),NETWORKDAYS.INTL(AK$1,AK$2,11,fériés!$D$4:$D$14),IF(MONTH($W31)=MONTH(AK$1),NETWORKDAYS.INTL(AK$1,$W31,11,fériés!$D$4:$D$14),0))),IF(MONTH($V31)=MONTH(AK$1),IF(MONTH($W31)=MONTH(AK$1),NETWORKDAYS.INTL($V31,$W31,11,fériés!$D$4:$D$14),NETWORKDAYS.INTL($V31,AK$2,11,fériés!$D$4:$D$14)),IF(AND(MONTH($V31)&lt;MONTH(AK$1),MONTH($W31)&gt;MONTH(AK$2)),NETWORKDAYS.INTL(AK$1,AK$2,11,fériés!$D$4:$D$14),IF(MONTH($W31)=MONTH(AK$1),NETWORKDAYS.INTL(AK$1,$W31,11,fériés!$D$4:$D$14),0))))),0)),0)</f>
        <v>0</v>
      </c>
      <c r="AL31">
        <f>IFERROR(IF(IF(OR(YEAR($V31)=YEAR(AL$1),YEAR($W31)=YEAR(AL$1)),IF($C31="",0,IF($U31="Z",-IF(MONTH($V31)=MONTH(AL$1),IF(MONTH($W31)=MONTH(AL$1),NETWORKDAYS.INTL($V31,$W31,11,fériés!$D$4:$D$14),NETWORKDAYS.INTL($V31,AL$2,11,fériés!$D$4:$D$14)),IF(AND(MONTH($V31)&lt;MONTH(AL$1),MONTH($W31)&gt;MONTH(AL$2)),NETWORKDAYS.INTL(AL$1,AL$2,11,fériés!$D$4:$D$14),IF(MONTH($W31)=MONTH(AL$1),NETWORKDAYS.INTL(AL$1,$W31,11,fériés!$D$4:$D$14),0))),IF(MONTH($V31)=MONTH(AL$1),IF(MONTH($W31)=MONTH(AL$1),NETWORKDAYS.INTL($V31,$W31,11,fériés!$D$4:$D$14),NETWORKDAYS.INTL($V31,AL$2,11,fériés!$D$4:$D$14)),IF(AND(MONTH($V31)&lt;MONTH(AL$1),MONTH($W31)&gt;MONTH(AL$2)),NETWORKDAYS.INTL(AL$1,AL$2,11,fériés!$D$4:$D$14),IF(MONTH($W31)=MONTH(AL$1),NETWORKDAYS.INTL(AL$1,$W31,11,fériés!$D$4:$D$14),0))))),0)&gt;NETWORKDAYS.INTL(AL$1,AL$2,11,fériés!$D$4:$D$14),NETWORKDAYS.INTL(AL$1,AL$2,11,fériés!$D$4:$D$14),IF(OR(YEAR($V31)=YEAR(AL$1),YEAR($W31)=YEAR(AL$1)),IF($C31="",0,IF($U31="Z",-IF(MONTH($V31)=MONTH(AL$1),IF(MONTH($W31)=MONTH(AL$1),NETWORKDAYS.INTL($V31,$W31,11,fériés!$D$4:$D$14),NETWORKDAYS.INTL($V31,AL$2,11,fériés!$D$4:$D$14)),IF(AND(MONTH($V31)&lt;MONTH(AL$1),MONTH($W31)&gt;MONTH(AL$2)),NETWORKDAYS.INTL(AL$1,AL$2,11,fériés!$D$4:$D$14),IF(MONTH($W31)=MONTH(AL$1),NETWORKDAYS.INTL(AL$1,$W31,11,fériés!$D$4:$D$14),0))),IF(MONTH($V31)=MONTH(AL$1),IF(MONTH($W31)=MONTH(AL$1),NETWORKDAYS.INTL($V31,$W31,11,fériés!$D$4:$D$14),NETWORKDAYS.INTL($V31,AL$2,11,fériés!$D$4:$D$14)),IF(AND(MONTH($V31)&lt;MONTH(AL$1),MONTH($W31)&gt;MONTH(AL$2)),NETWORKDAYS.INTL(AL$1,AL$2,11,fériés!$D$4:$D$14),IF(MONTH($W31)=MONTH(AL$1),NETWORKDAYS.INTL(AL$1,$W31,11,fériés!$D$4:$D$14),0))))),0)),0)</f>
        <v>0</v>
      </c>
      <c r="AM31">
        <f>IFERROR(IF(IF(OR(YEAR($V31)=YEAR(AM$1),YEAR($W31)=YEAR(AM$1)),IF($C31="",0,IF($U31="Z",-IF(MONTH($V31)=MONTH(AM$1),IF(MONTH($W31)=MONTH(AM$1),NETWORKDAYS.INTL($V31,$W31,11,fériés!$D$4:$D$14),NETWORKDAYS.INTL($V31,AM$2,11,fériés!$D$4:$D$14)),IF(AND(MONTH($V31)&lt;MONTH(AM$1),MONTH($W31)&gt;MONTH(AM$2)),NETWORKDAYS.INTL(AM$1,AM$2,11,fériés!$D$4:$D$14),IF(MONTH($W31)=MONTH(AM$1),NETWORKDAYS.INTL(AM$1,$W31,11,fériés!$D$4:$D$14),0))),IF(MONTH($V31)=MONTH(AM$1),IF(MONTH($W31)=MONTH(AM$1),NETWORKDAYS.INTL($V31,$W31,11,fériés!$D$4:$D$14),NETWORKDAYS.INTL($V31,AM$2,11,fériés!$D$4:$D$14)),IF(AND(MONTH($V31)&lt;MONTH(AM$1),MONTH($W31)&gt;MONTH(AM$2)),NETWORKDAYS.INTL(AM$1,AM$2,11,fériés!$D$4:$D$14),IF(MONTH($W31)=MONTH(AM$1),NETWORKDAYS.INTL(AM$1,$W31,11,fériés!$D$4:$D$14),0))))),0)&gt;NETWORKDAYS.INTL(AM$1,AM$2,11,fériés!$D$4:$D$14),NETWORKDAYS.INTL(AM$1,AM$2,11,fériés!$D$4:$D$14),IF(OR(YEAR($V31)=YEAR(AM$1),YEAR($W31)=YEAR(AM$1)),IF($C31="",0,IF($U31="Z",-IF(MONTH($V31)=MONTH(AM$1),IF(MONTH($W31)=MONTH(AM$1),NETWORKDAYS.INTL($V31,$W31,11,fériés!$D$4:$D$14),NETWORKDAYS.INTL($V31,AM$2,11,fériés!$D$4:$D$14)),IF(AND(MONTH($V31)&lt;MONTH(AM$1),MONTH($W31)&gt;MONTH(AM$2)),NETWORKDAYS.INTL(AM$1,AM$2,11,fériés!$D$4:$D$14),IF(MONTH($W31)=MONTH(AM$1),NETWORKDAYS.INTL(AM$1,$W31,11,fériés!$D$4:$D$14),0))),IF(MONTH($V31)=MONTH(AM$1),IF(MONTH($W31)=MONTH(AM$1),NETWORKDAYS.INTL($V31,$W31,11,fériés!$D$4:$D$14),NETWORKDAYS.INTL($V31,AM$2,11,fériés!$D$4:$D$14)),IF(AND(MONTH($V31)&lt;MONTH(AM$1),MONTH($W31)&gt;MONTH(AM$2)),NETWORKDAYS.INTL(AM$1,AM$2,11,fériés!$D$4:$D$14),IF(MONTH($W31)=MONTH(AM$1),NETWORKDAYS.INTL(AM$1,$W31,11,fériés!$D$4:$D$14),0))))),0)),0)</f>
        <v>0</v>
      </c>
      <c r="AN31">
        <f>IFERROR(IF(IF(OR(YEAR($V31)=YEAR(AN$1),YEAR($W31)=YEAR(AN$1)),IF($C31="",0,IF($U31="Z",-IF(MONTH($V31)=MONTH(AN$1),IF(MONTH($W31)=MONTH(AN$1),NETWORKDAYS.INTL($V31,$W31,11,fériés!$D$4:$D$14),NETWORKDAYS.INTL($V31,AN$2,11,fériés!$D$4:$D$14)),IF(AND(MONTH($V31)&lt;MONTH(AN$1),MONTH($W31)&gt;MONTH(AN$2)),NETWORKDAYS.INTL(AN$1,AN$2,11,fériés!$D$4:$D$14),IF(MONTH($W31)=MONTH(AN$1),NETWORKDAYS.INTL(AN$1,$W31,11,fériés!$D$4:$D$14),0))),IF(MONTH($V31)=MONTH(AN$1),IF(MONTH($W31)=MONTH(AN$1),NETWORKDAYS.INTL($V31,$W31,11,fériés!$D$4:$D$14),NETWORKDAYS.INTL($V31,AN$2,11,fériés!$D$4:$D$14)),IF(AND(MONTH($V31)&lt;MONTH(AN$1),MONTH($W31)&gt;MONTH(AN$2)),NETWORKDAYS.INTL(AN$1,AN$2,11,fériés!$D$4:$D$14),IF(MONTH($W31)=MONTH(AN$1),NETWORKDAYS.INTL(AN$1,$W31,11,fériés!$D$4:$D$14),0))))),0)&gt;NETWORKDAYS.INTL(AN$1,AN$2,11,fériés!$D$4:$D$14),NETWORKDAYS.INTL(AN$1,AN$2,11,fériés!$D$4:$D$14),IF(OR(YEAR($V31)=YEAR(AN$1),YEAR($W31)=YEAR(AN$1)),IF($C31="",0,IF($U31="Z",-IF(MONTH($V31)=MONTH(AN$1),IF(MONTH($W31)=MONTH(AN$1),NETWORKDAYS.INTL($V31,$W31,11,fériés!$D$4:$D$14),NETWORKDAYS.INTL($V31,AN$2,11,fériés!$D$4:$D$14)),IF(AND(MONTH($V31)&lt;MONTH(AN$1),MONTH($W31)&gt;MONTH(AN$2)),NETWORKDAYS.INTL(AN$1,AN$2,11,fériés!$D$4:$D$14),IF(MONTH($W31)=MONTH(AN$1),NETWORKDAYS.INTL(AN$1,$W31,11,fériés!$D$4:$D$14),0))),IF(MONTH($V31)=MONTH(AN$1),IF(MONTH($W31)=MONTH(AN$1),NETWORKDAYS.INTL($V31,$W31,11,fériés!$D$4:$D$14),NETWORKDAYS.INTL($V31,AN$2,11,fériés!$D$4:$D$14)),IF(AND(MONTH($V31)&lt;MONTH(AN$1),MONTH($W31)&gt;MONTH(AN$2)),NETWORKDAYS.INTL(AN$1,AN$2,11,fériés!$D$4:$D$14),IF(MONTH($W31)=MONTH(AN$1),NETWORKDAYS.INTL(AN$1,$W31,11,fériés!$D$4:$D$14),0))))),0)),0)</f>
        <v>0</v>
      </c>
      <c r="AO31">
        <f>IFERROR(IF(IF(OR(YEAR($V31)=YEAR(AO$1),YEAR($W31)=YEAR(AO$1)),IF($C31="",0,IF($U31="Z",-IF(MONTH($V31)=MONTH(AO$1),IF(MONTH($W31)=MONTH(AO$1),NETWORKDAYS.INTL($V31,$W31,11,fériés!$D$4:$D$14),NETWORKDAYS.INTL($V31,AO$2,11,fériés!$D$4:$D$14)),IF(AND(MONTH($V31)&lt;MONTH(AO$1),MONTH($W31)&gt;MONTH(AO$2)),NETWORKDAYS.INTL(AO$1,AO$2,11,fériés!$D$4:$D$14),IF(MONTH($W31)=MONTH(AO$1),NETWORKDAYS.INTL(AO$1,$W31,11,fériés!$D$4:$D$14),0))),IF(MONTH($V31)=MONTH(AO$1),IF(MONTH($W31)=MONTH(AO$1),NETWORKDAYS.INTL($V31,$W31,11,fériés!$D$4:$D$14),NETWORKDAYS.INTL($V31,AO$2,11,fériés!$D$4:$D$14)),IF(AND(MONTH($V31)&lt;MONTH(AO$1),MONTH($W31)&gt;MONTH(AO$2)),NETWORKDAYS.INTL(AO$1,AO$2,11,fériés!$D$4:$D$14),IF(MONTH($W31)=MONTH(AO$1),NETWORKDAYS.INTL(AO$1,$W31,11,fériés!$D$4:$D$14),0))))),0)&gt;NETWORKDAYS.INTL(AO$1,AO$2,11,fériés!$D$4:$D$14),NETWORKDAYS.INTL(AO$1,AO$2,11,fériés!$D$4:$D$14),IF(OR(YEAR($V31)=YEAR(AO$1),YEAR($W31)=YEAR(AO$1)),IF($C31="",0,IF($U31="Z",-IF(MONTH($V31)=MONTH(AO$1),IF(MONTH($W31)=MONTH(AO$1),NETWORKDAYS.INTL($V31,$W31,11,fériés!$D$4:$D$14),NETWORKDAYS.INTL($V31,AO$2,11,fériés!$D$4:$D$14)),IF(AND(MONTH($V31)&lt;MONTH(AO$1),MONTH($W31)&gt;MONTH(AO$2)),NETWORKDAYS.INTL(AO$1,AO$2,11,fériés!$D$4:$D$14),IF(MONTH($W31)=MONTH(AO$1),NETWORKDAYS.INTL(AO$1,$W31,11,fériés!$D$4:$D$14),0))),IF(MONTH($V31)=MONTH(AO$1),IF(MONTH($W31)=MONTH(AO$1),NETWORKDAYS.INTL($V31,$W31,11,fériés!$D$4:$D$14),NETWORKDAYS.INTL($V31,AO$2,11,fériés!$D$4:$D$14)),IF(AND(MONTH($V31)&lt;MONTH(AO$1),MONTH($W31)&gt;MONTH(AO$2)),NETWORKDAYS.INTL(AO$1,AO$2,11,fériés!$D$4:$D$14),IF(MONTH($W31)=MONTH(AO$1),NETWORKDAYS.INTL(AO$1,$W31,11,fériés!$D$4:$D$14),0))))),0)),0)</f>
        <v>0</v>
      </c>
      <c r="AP31">
        <f>IFERROR(IF(IF(OR(YEAR($V31)=YEAR(AP$1),YEAR($W31)=YEAR(AP$1)),IF($C31="",0,IF($U31="Z",-IF(MONTH($V31)=MONTH(AP$1),IF(MONTH($W31)=MONTH(AP$1),NETWORKDAYS.INTL($V31,$W31,11,fériés!$D$4:$D$14),NETWORKDAYS.INTL($V31,AP$2,11,fériés!$D$4:$D$14)),IF(AND(MONTH($V31)&lt;MONTH(AP$1),MONTH($W31)&gt;MONTH(AP$2)),NETWORKDAYS.INTL(AP$1,AP$2,11,fériés!$D$4:$D$14),IF(MONTH($W31)=MONTH(AP$1),NETWORKDAYS.INTL(AP$1,$W31,11,fériés!$D$4:$D$14),0))),IF(MONTH($V31)=MONTH(AP$1),IF(MONTH($W31)=MONTH(AP$1),NETWORKDAYS.INTL($V31,$W31,11,fériés!$D$4:$D$14),NETWORKDAYS.INTL($V31,AP$2,11,fériés!$D$4:$D$14)),IF(AND(MONTH($V31)&lt;MONTH(AP$1),MONTH($W31)&gt;MONTH(AP$2)),NETWORKDAYS.INTL(AP$1,AP$2,11,fériés!$D$4:$D$14),IF(MONTH($W31)=MONTH(AP$1),NETWORKDAYS.INTL(AP$1,$W31,11,fériés!$D$4:$D$14),0))))),0)&gt;NETWORKDAYS.INTL(AP$1,AP$2,11,fériés!$D$4:$D$14),NETWORKDAYS.INTL(AP$1,AP$2,11,fériés!$D$4:$D$14),IF(OR(YEAR($V31)=YEAR(AP$1),YEAR($W31)=YEAR(AP$1)),IF($C31="",0,IF($U31="Z",-IF(MONTH($V31)=MONTH(AP$1),IF(MONTH($W31)=MONTH(AP$1),NETWORKDAYS.INTL($V31,$W31,11,fériés!$D$4:$D$14),NETWORKDAYS.INTL($V31,AP$2,11,fériés!$D$4:$D$14)),IF(AND(MONTH($V31)&lt;MONTH(AP$1),MONTH($W31)&gt;MONTH(AP$2)),NETWORKDAYS.INTL(AP$1,AP$2,11,fériés!$D$4:$D$14),IF(MONTH($W31)=MONTH(AP$1),NETWORKDAYS.INTL(AP$1,$W31,11,fériés!$D$4:$D$14),0))),IF(MONTH($V31)=MONTH(AP$1),IF(MONTH($W31)=MONTH(AP$1),NETWORKDAYS.INTL($V31,$W31,11,fériés!$D$4:$D$14),NETWORKDAYS.INTL($V31,AP$2,11,fériés!$D$4:$D$14)),IF(AND(MONTH($V31)&lt;MONTH(AP$1),MONTH($W31)&gt;MONTH(AP$2)),NETWORKDAYS.INTL(AP$1,AP$2,11,fériés!$D$4:$D$14),IF(MONTH($W31)=MONTH(AP$1),NETWORKDAYS.INTL(AP$1,$W31,11,fériés!$D$4:$D$14),0))))),0)),0)</f>
        <v>0</v>
      </c>
      <c r="AQ31">
        <f>IFERROR(IF(IF(OR(YEAR($V31)=YEAR(AQ$1),YEAR($W31)=YEAR(AQ$1)),IF($C31="",0,IF($U31="Z",-IF(MONTH($V31)=MONTH(AQ$1),IF(MONTH($W31)=MONTH(AQ$1),NETWORKDAYS.INTL($V31,$W31,11,fériés!$D$4:$D$14),NETWORKDAYS.INTL($V31,AQ$2,11,fériés!$D$4:$D$14)),IF(AND(MONTH($V31)&lt;MONTH(AQ$1),MONTH($W31)&gt;MONTH(AQ$2)),NETWORKDAYS.INTL(AQ$1,AQ$2,11,fériés!$D$4:$D$14),IF(MONTH($W31)=MONTH(AQ$1),NETWORKDAYS.INTL(AQ$1,$W31,11,fériés!$D$4:$D$14),0))),IF(MONTH($V31)=MONTH(AQ$1),IF(MONTH($W31)=MONTH(AQ$1),NETWORKDAYS.INTL($V31,$W31,11,fériés!$D$4:$D$14),NETWORKDAYS.INTL($V31,AQ$2,11,fériés!$D$4:$D$14)),IF(AND(MONTH($V31)&lt;MONTH(AQ$1),MONTH($W31)&gt;MONTH(AQ$2)),NETWORKDAYS.INTL(AQ$1,AQ$2,11,fériés!$D$4:$D$14),IF(MONTH($W31)=MONTH(AQ$1),NETWORKDAYS.INTL(AQ$1,$W31,11,fériés!$D$4:$D$14),0))))),0)&gt;NETWORKDAYS.INTL(AQ$1,AQ$2,11,fériés!$D$4:$D$14),NETWORKDAYS.INTL(AQ$1,AQ$2,11,fériés!$D$4:$D$14),IF(OR(YEAR($V31)=YEAR(AQ$1),YEAR($W31)=YEAR(AQ$1)),IF($C31="",0,IF($U31="Z",-IF(MONTH($V31)=MONTH(AQ$1),IF(MONTH($W31)=MONTH(AQ$1),NETWORKDAYS.INTL($V31,$W31,11,fériés!$D$4:$D$14),NETWORKDAYS.INTL($V31,AQ$2,11,fériés!$D$4:$D$14)),IF(AND(MONTH($V31)&lt;MONTH(AQ$1),MONTH($W31)&gt;MONTH(AQ$2)),NETWORKDAYS.INTL(AQ$1,AQ$2,11,fériés!$D$4:$D$14),IF(MONTH($W31)=MONTH(AQ$1),NETWORKDAYS.INTL(AQ$1,$W31,11,fériés!$D$4:$D$14),0))),IF(MONTH($V31)=MONTH(AQ$1),IF(MONTH($W31)=MONTH(AQ$1),NETWORKDAYS.INTL($V31,$W31,11,fériés!$D$4:$D$14),NETWORKDAYS.INTL($V31,AQ$2,11,fériés!$D$4:$D$14)),IF(AND(MONTH($V31)&lt;MONTH(AQ$1),MONTH($W31)&gt;MONTH(AQ$2)),NETWORKDAYS.INTL(AQ$1,AQ$2,11,fériés!$D$4:$D$14),IF(MONTH($W31)=MONTH(AQ$1),NETWORKDAYS.INTL(AQ$1,$W31,11,fériés!$D$4:$D$14),0))))),0)),0)</f>
        <v>0</v>
      </c>
      <c r="AR31">
        <f>IFERROR(IF(IF(OR(YEAR($V31)=YEAR(AR$1),YEAR($W31)=YEAR(AR$1)),IF($C31="",0,IF($U31="Z",-IF(MONTH($V31)=MONTH(AR$1),IF(MONTH($W31)=MONTH(AR$1),NETWORKDAYS.INTL($V31,$W31,11,fériés!$D$4:$D$14),NETWORKDAYS.INTL($V31,AR$2,11,fériés!$D$4:$D$14)),IF(AND(MONTH($V31)&lt;MONTH(AR$1),MONTH($W31)&gt;MONTH(AR$2)),NETWORKDAYS.INTL(AR$1,AR$2,11,fériés!$D$4:$D$14),IF(MONTH($W31)=MONTH(AR$1),NETWORKDAYS.INTL(AR$1,$W31,11,fériés!$D$4:$D$14),0))),IF(MONTH($V31)=MONTH(AR$1),IF(MONTH($W31)=MONTH(AR$1),NETWORKDAYS.INTL($V31,$W31,11,fériés!$D$4:$D$14),NETWORKDAYS.INTL($V31,AR$2,11,fériés!$D$4:$D$14)),IF(AND(MONTH($V31)&lt;MONTH(AR$1),MONTH($W31)&gt;MONTH(AR$2)),NETWORKDAYS.INTL(AR$1,AR$2,11,fériés!$D$4:$D$14),IF(MONTH($W31)=MONTH(AR$1),NETWORKDAYS.INTL(AR$1,$W31,11,fériés!$D$4:$D$14),0))))),0)&gt;NETWORKDAYS.INTL(AR$1,AR$2,11,fériés!$D$4:$D$14),NETWORKDAYS.INTL(AR$1,AR$2,11,fériés!$D$4:$D$14),IF(OR(YEAR($V31)=YEAR(AR$1),YEAR($W31)=YEAR(AR$1)),IF($C31="",0,IF($U31="Z",-IF(MONTH($V31)=MONTH(AR$1),IF(MONTH($W31)=MONTH(AR$1),NETWORKDAYS.INTL($V31,$W31,11,fériés!$D$4:$D$14),NETWORKDAYS.INTL($V31,AR$2,11,fériés!$D$4:$D$14)),IF(AND(MONTH($V31)&lt;MONTH(AR$1),MONTH($W31)&gt;MONTH(AR$2)),NETWORKDAYS.INTL(AR$1,AR$2,11,fériés!$D$4:$D$14),IF(MONTH($W31)=MONTH(AR$1),NETWORKDAYS.INTL(AR$1,$W31,11,fériés!$D$4:$D$14),0))),IF(MONTH($V31)=MONTH(AR$1),IF(MONTH($W31)=MONTH(AR$1),NETWORKDAYS.INTL($V31,$W31,11,fériés!$D$4:$D$14),NETWORKDAYS.INTL($V31,AR$2,11,fériés!$D$4:$D$14)),IF(AND(MONTH($V31)&lt;MONTH(AR$1),MONTH($W31)&gt;MONTH(AR$2)),NETWORKDAYS.INTL(AR$1,AR$2,11,fériés!$D$4:$D$14),IF(MONTH($W31)=MONTH(AR$1),NETWORKDAYS.INTL(AR$1,$W31,11,fériés!$D$4:$D$14),0))))),0)),0)</f>
        <v>0</v>
      </c>
      <c r="AS31">
        <f>IFERROR(IF(IF(OR(YEAR($V31)=YEAR(AS$1),YEAR($W31)=YEAR(AS$1)),IF($C31="",0,IF($U31="Z",-IF(MONTH($V31)=MONTH(AS$1),IF(MONTH($W31)=MONTH(AS$1),NETWORKDAYS.INTL($V31,$W31,11,fériés!$D$4:$D$14),NETWORKDAYS.INTL($V31,AS$2,11,fériés!$D$4:$D$14)),IF(AND(MONTH($V31)&lt;MONTH(AS$1),MONTH($W31)&gt;MONTH(AS$2)),NETWORKDAYS.INTL(AS$1,AS$2,11,fériés!$D$4:$D$14),IF(MONTH($W31)=MONTH(AS$1),NETWORKDAYS.INTL(AS$1,$W31,11,fériés!$D$4:$D$14),0))),IF(MONTH($V31)=MONTH(AS$1),IF(MONTH($W31)=MONTH(AS$1),NETWORKDAYS.INTL($V31,$W31,11,fériés!$D$4:$D$14),NETWORKDAYS.INTL($V31,AS$2,11,fériés!$D$4:$D$14)),IF(AND(MONTH($V31)&lt;MONTH(AS$1),MONTH($W31)&gt;MONTH(AS$2)),NETWORKDAYS.INTL(AS$1,AS$2,11,fériés!$D$4:$D$14),IF(MONTH($W31)=MONTH(AS$1),NETWORKDAYS.INTL(AS$1,$W31,11,fériés!$D$4:$D$14),0))))),0)&gt;NETWORKDAYS.INTL(AS$1,AS$2,11,fériés!$D$4:$D$14),NETWORKDAYS.INTL(AS$1,AS$2,11,fériés!$D$4:$D$14),IF(OR(YEAR($V31)=YEAR(AS$1),YEAR($W31)=YEAR(AS$1)),IF($C31="",0,IF($U31="Z",-IF(MONTH($V31)=MONTH(AS$1),IF(MONTH($W31)=MONTH(AS$1),NETWORKDAYS.INTL($V31,$W31,11,fériés!$D$4:$D$14),NETWORKDAYS.INTL($V31,AS$2,11,fériés!$D$4:$D$14)),IF(AND(MONTH($V31)&lt;MONTH(AS$1),MONTH($W31)&gt;MONTH(AS$2)),NETWORKDAYS.INTL(AS$1,AS$2,11,fériés!$D$4:$D$14),IF(MONTH($W31)=MONTH(AS$1),NETWORKDAYS.INTL(AS$1,$W31,11,fériés!$D$4:$D$14),0))),IF(MONTH($V31)=MONTH(AS$1),IF(MONTH($W31)=MONTH(AS$1),NETWORKDAYS.INTL($V31,$W31,11,fériés!$D$4:$D$14),NETWORKDAYS.INTL($V31,AS$2,11,fériés!$D$4:$D$14)),IF(AND(MONTH($V31)&lt;MONTH(AS$1),MONTH($W31)&gt;MONTH(AS$2)),NETWORKDAYS.INTL(AS$1,AS$2,11,fériés!$D$4:$D$14),IF(MONTH($W31)=MONTH(AS$1),NETWORKDAYS.INTL(AS$1,$W31,11,fériés!$D$4:$D$14),0))))),0)),0)</f>
        <v>0</v>
      </c>
      <c r="AT31">
        <f>IFERROR(IF(IF(OR(YEAR($V31)=YEAR(AT$1),YEAR($W31)=YEAR(AT$1)),IF($C31="",0,IF($U31="Z",-IF(MONTH($V31)=MONTH(AT$1),IF(MONTH($W31)=MONTH(AT$1),NETWORKDAYS.INTL($V31,$W31,11,fériés!$D$4:$D$14),NETWORKDAYS.INTL($V31,AT$2,11,fériés!$D$4:$D$14)),IF(AND(MONTH($V31)&lt;MONTH(AT$1),MONTH($W31)&gt;MONTH(AT$2)),NETWORKDAYS.INTL(AT$1,AT$2,11,fériés!$D$4:$D$14),IF(MONTH($W31)=MONTH(AT$1),NETWORKDAYS.INTL(AT$1,$W31,11,fériés!$D$4:$D$14),0))),IF(MONTH($V31)=MONTH(AT$1),IF(MONTH($W31)=MONTH(AT$1),NETWORKDAYS.INTL($V31,$W31,11,fériés!$D$4:$D$14),NETWORKDAYS.INTL($V31,AT$2,11,fériés!$D$4:$D$14)),IF(AND(MONTH($V31)&lt;MONTH(AT$1),MONTH($W31)&gt;MONTH(AT$2)),NETWORKDAYS.INTL(AT$1,AT$2,11,fériés!$D$4:$D$14),IF(MONTH($W31)=MONTH(AT$1),NETWORKDAYS.INTL(AT$1,$W31,11,fériés!$D$4:$D$14),0))))),0)&gt;NETWORKDAYS.INTL(AT$1,AT$2,11,fériés!$D$4:$D$14),NETWORKDAYS.INTL(AT$1,AT$2,11,fériés!$D$4:$D$14),IF(OR(YEAR($V31)=YEAR(AT$1),YEAR($W31)=YEAR(AT$1)),IF($C31="",0,IF($U31="Z",-IF(MONTH($V31)=MONTH(AT$1),IF(MONTH($W31)=MONTH(AT$1),NETWORKDAYS.INTL($V31,$W31,11,fériés!$D$4:$D$14),NETWORKDAYS.INTL($V31,AT$2,11,fériés!$D$4:$D$14)),IF(AND(MONTH($V31)&lt;MONTH(AT$1),MONTH($W31)&gt;MONTH(AT$2)),NETWORKDAYS.INTL(AT$1,AT$2,11,fériés!$D$4:$D$14),IF(MONTH($W31)=MONTH(AT$1),NETWORKDAYS.INTL(AT$1,$W31,11,fériés!$D$4:$D$14),0))),IF(MONTH($V31)=MONTH(AT$1),IF(MONTH($W31)=MONTH(AT$1),NETWORKDAYS.INTL($V31,$W31,11,fériés!$D$4:$D$14),NETWORKDAYS.INTL($V31,AT$2,11,fériés!$D$4:$D$14)),IF(AND(MONTH($V31)&lt;MONTH(AT$1),MONTH($W31)&gt;MONTH(AT$2)),NETWORKDAYS.INTL(AT$1,AT$2,11,fériés!$D$4:$D$14),IF(MONTH($W31)=MONTH(AT$1),NETWORKDAYS.INTL(AT$1,$W31,11,fériés!$D$4:$D$14),0))))),0)),0)</f>
        <v>0</v>
      </c>
      <c r="AU31">
        <f>IFERROR(IF(IF(OR(YEAR($V31)=YEAR(AU$1),YEAR($W31)=YEAR(AU$1)),IF($C31="",0,IF($U31="Z",-IF(MONTH($V31)=MONTH(AU$1),IF(MONTH($W31)=MONTH(AU$1),NETWORKDAYS.INTL($V31,$W31,11,fériés!$D$4:$D$14),NETWORKDAYS.INTL($V31,AU$2,11,fériés!$D$4:$D$14)),IF(AND(MONTH($V31)&lt;MONTH(AU$1),MONTH($W31)&gt;MONTH(AU$2)),NETWORKDAYS.INTL(AU$1,AU$2,11,fériés!$D$4:$D$14),IF(MONTH($W31)=MONTH(AU$1),NETWORKDAYS.INTL(AU$1,$W31,11,fériés!$D$4:$D$14),0))),IF(MONTH($V31)=MONTH(AU$1),IF(MONTH($W31)=MONTH(AU$1),NETWORKDAYS.INTL($V31,$W31,11,fériés!$D$4:$D$14),NETWORKDAYS.INTL($V31,AU$2,11,fériés!$D$4:$D$14)),IF(AND(MONTH($V31)&lt;MONTH(AU$1),MONTH($W31)&gt;MONTH(AU$2)),NETWORKDAYS.INTL(AU$1,AU$2,11,fériés!$D$4:$D$14),IF(MONTH($W31)=MONTH(AU$1),NETWORKDAYS.INTL(AU$1,$W31,11,fériés!$D$4:$D$14),0))))),0)&gt;NETWORKDAYS.INTL(AU$1,AU$2,11,fériés!$D$4:$D$14),NETWORKDAYS.INTL(AU$1,AU$2,11,fériés!$D$4:$D$14),IF(OR(YEAR($V31)=YEAR(AU$1),YEAR($W31)=YEAR(AU$1)),IF($C31="",0,IF($U31="Z",-IF(MONTH($V31)=MONTH(AU$1),IF(MONTH($W31)=MONTH(AU$1),NETWORKDAYS.INTL($V31,$W31,11,fériés!$D$4:$D$14),NETWORKDAYS.INTL($V31,AU$2,11,fériés!$D$4:$D$14)),IF(AND(MONTH($V31)&lt;MONTH(AU$1),MONTH($W31)&gt;MONTH(AU$2)),NETWORKDAYS.INTL(AU$1,AU$2,11,fériés!$D$4:$D$14),IF(MONTH($W31)=MONTH(AU$1),NETWORKDAYS.INTL(AU$1,$W31,11,fériés!$D$4:$D$14),0))),IF(MONTH($V31)=MONTH(AU$1),IF(MONTH($W31)=MONTH(AU$1),NETWORKDAYS.INTL($V31,$W31,11,fériés!$D$4:$D$14),NETWORKDAYS.INTL($V31,AU$2,11,fériés!$D$4:$D$14)),IF(AND(MONTH($V31)&lt;MONTH(AU$1),MONTH($W31)&gt;MONTH(AU$2)),NETWORKDAYS.INTL(AU$1,AU$2,11,fériés!$D$4:$D$14),IF(MONTH($W31)=MONTH(AU$1),NETWORKDAYS.INTL(AU$1,$W31,11,fériés!$D$4:$D$14),0))))),0)),0)</f>
        <v>0</v>
      </c>
      <c r="AV31">
        <f>IFERROR(IF(IF(OR(YEAR($V31)=YEAR(AV$1),YEAR($W31)=YEAR(AV$1)),IF($C31="",0,IF($U31="Z",-IF(MONTH($V31)=MONTH(AV$1),IF(MONTH($W31)=MONTH(AV$1),NETWORKDAYS.INTL($V31,$W31,11,fériés!$D$4:$D$14),NETWORKDAYS.INTL($V31,AV$2,11,fériés!$D$4:$D$14)),IF(AND(MONTH($V31)&lt;MONTH(AV$1),MONTH($W31)&gt;MONTH(AV$2)),NETWORKDAYS.INTL(AV$1,AV$2,11,fériés!$D$4:$D$14),IF(MONTH($W31)=MONTH(AV$1),NETWORKDAYS.INTL(AV$1,$W31,11,fériés!$D$4:$D$14),0))),IF(MONTH($V31)=MONTH(AV$1),IF(MONTH($W31)=MONTH(AV$1),NETWORKDAYS.INTL($V31,$W31,11,fériés!$D$4:$D$14),NETWORKDAYS.INTL($V31,AV$2,11,fériés!$D$4:$D$14)),IF(AND(MONTH($V31)&lt;MONTH(AV$1),MONTH($W31)&gt;MONTH(AV$2)),NETWORKDAYS.INTL(AV$1,AV$2,11,fériés!$D$4:$D$14),IF(MONTH($W31)=MONTH(AV$1),NETWORKDAYS.INTL(AV$1,$W31,11,fériés!$D$4:$D$14),0))))),0)&gt;NETWORKDAYS.INTL(AV$1,AV$2,11,fériés!$D$4:$D$14),NETWORKDAYS.INTL(AV$1,AV$2,11,fériés!$D$4:$D$14),IF(OR(YEAR($V31)=YEAR(AV$1),YEAR($W31)=YEAR(AV$1)),IF($C31="",0,IF($U31="Z",-IF(MONTH($V31)=MONTH(AV$1),IF(MONTH($W31)=MONTH(AV$1),NETWORKDAYS.INTL($V31,$W31,11,fériés!$D$4:$D$14),NETWORKDAYS.INTL($V31,AV$2,11,fériés!$D$4:$D$14)),IF(AND(MONTH($V31)&lt;MONTH(AV$1),MONTH($W31)&gt;MONTH(AV$2)),NETWORKDAYS.INTL(AV$1,AV$2,11,fériés!$D$4:$D$14),IF(MONTH($W31)=MONTH(AV$1),NETWORKDAYS.INTL(AV$1,$W31,11,fériés!$D$4:$D$14),0))),IF(MONTH($V31)=MONTH(AV$1),IF(MONTH($W31)=MONTH(AV$1),NETWORKDAYS.INTL($V31,$W31,11,fériés!$D$4:$D$14),NETWORKDAYS.INTL($V31,AV$2,11,fériés!$D$4:$D$14)),IF(AND(MONTH($V31)&lt;MONTH(AV$1),MONTH($W31)&gt;MONTH(AV$2)),NETWORKDAYS.INTL(AV$1,AV$2,11,fériés!$D$4:$D$14),IF(MONTH($W31)=MONTH(AV$1),NETWORKDAYS.INTL(AV$1,$W31,11,fériés!$D$4:$D$14),0))))),0)),0)</f>
        <v>0</v>
      </c>
    </row>
    <row r="32" spans="1:48" x14ac:dyDescent="0.2">
      <c r="A32" s="1"/>
      <c r="B32" s="1"/>
      <c r="C32" s="1" t="s">
        <v>69</v>
      </c>
      <c r="D32" s="1" t="s">
        <v>70</v>
      </c>
      <c r="E32" s="2">
        <v>43619.083333333336</v>
      </c>
      <c r="F32" s="2">
        <v>43625.083333333336</v>
      </c>
      <c r="G32" s="1" t="s">
        <v>16</v>
      </c>
      <c r="H32" s="1" t="s">
        <v>17</v>
      </c>
      <c r="I32" s="1" t="s">
        <v>16</v>
      </c>
      <c r="J32" s="1" t="s">
        <v>26</v>
      </c>
      <c r="K32" s="1" t="s">
        <v>26</v>
      </c>
      <c r="L32" s="1" t="s">
        <v>16</v>
      </c>
      <c r="M32" s="20" t="str">
        <f>IFERROR(VLOOKUP(D32,'type d''absences'!$A:$C,3,FALSE),"")</f>
        <v>ATM</v>
      </c>
      <c r="N32">
        <f>IFERROR(VLOOKUP(B32,'[1]CB PRISME'!$A:$N,5,FALSE),0)</f>
        <v>0</v>
      </c>
      <c r="O32">
        <f>IFERROR(VLOOKUP(N32,'Cadre-Non Cadre'!$A:$C,3),0)</f>
        <v>0</v>
      </c>
      <c r="P32">
        <f>IFERROR(VLOOKUP(B32,'[1]CB PRISME'!$A:$N,13,FALSE),0)</f>
        <v>0</v>
      </c>
      <c r="Q32">
        <f t="shared" si="7"/>
        <v>0</v>
      </c>
      <c r="R32">
        <f>IFERROR(VLOOKUP(B32,'[1]CB PRISME'!$A:$N,7,FALSE),0)</f>
        <v>0</v>
      </c>
      <c r="S32">
        <f>+VLOOKUP(B32,[2]FTP!$A:AL,23,FALSE)</f>
        <v>0</v>
      </c>
      <c r="T32">
        <f t="shared" si="8"/>
        <v>0</v>
      </c>
      <c r="U32" s="5" t="str">
        <f t="shared" si="9"/>
        <v>M</v>
      </c>
      <c r="V32" s="2">
        <f t="shared" si="10"/>
        <v>43619.083333333336</v>
      </c>
      <c r="W32" s="2">
        <f t="shared" si="11"/>
        <v>43625.083333333336</v>
      </c>
      <c r="X32" s="33">
        <f>NETWORKDAYS.INTL(V32,W32,11,fériés!$C$4:$J$16)</f>
        <v>6</v>
      </c>
      <c r="Y32">
        <f>IFERROR(IF(IF(OR(YEAR($V32)=YEAR(Y$1),YEAR($W32)=YEAR(Y$1)),IF($C32="",0,IF($U32="Z",-IF(MONTH($V32)=MONTH(Y$1),IF(MONTH($W32)=MONTH(Y$1),NETWORKDAYS.INTL($V32,$W32,11,fériés!$D$4:$D$14),NETWORKDAYS.INTL($V32,Y$2,11,fériés!$D$4:$D$14)),IF(AND(MONTH($V32)&lt;MONTH(Y$1),MONTH($W32)&gt;MONTH(Y$2)),NETWORKDAYS.INTL(Y$1,Y$2,11,fériés!$D$4:$D$14),IF(MONTH($W32)=MONTH(Y$1),NETWORKDAYS.INTL(Y$1,$W32,11,fériés!$D$4:$D$14),0))),IF(MONTH($V32)=MONTH(Y$1),IF(MONTH($W32)=MONTH(Y$1),NETWORKDAYS.INTL($V32,$W32,11,fériés!$D$4:$D$14),NETWORKDAYS.INTL($V32,Y$2,11,fériés!$D$4:$D$14)),IF(AND(MONTH($V32)&lt;MONTH(Y$1),MONTH($W32)&gt;MONTH(Y$2)),NETWORKDAYS.INTL(Y$1,Y$2,11,fériés!$D$4:$D$14),IF(MONTH($W32)=MONTH(Y$1),NETWORKDAYS.INTL(Y$1,$W32,11,fériés!$D$4:$D$14),0))))),0)&gt;NETWORKDAYS.INTL(Y$1,Y$2,11,fériés!$D$4:$D$14),NETWORKDAYS.INTL(Y$1,Y$2,11,fériés!$D$4:$D$14),IF(OR(YEAR($V32)=YEAR(Y$1),YEAR($W32)=YEAR(Y$1)),IF($C32="",0,IF($U32="Z",-IF(MONTH($V32)=MONTH(Y$1),IF(MONTH($W32)=MONTH(Y$1),NETWORKDAYS.INTL($V32,$W32,11,fériés!$D$4:$D$14),NETWORKDAYS.INTL($V32,Y$2,11,fériés!$D$4:$D$14)),IF(AND(MONTH($V32)&lt;MONTH(Y$1),MONTH($W32)&gt;MONTH(Y$2)),NETWORKDAYS.INTL(Y$1,Y$2,11,fériés!$D$4:$D$14),IF(MONTH($W32)=MONTH(Y$1),NETWORKDAYS.INTL(Y$1,$W32,11,fériés!$D$4:$D$14),0))),IF(MONTH($V32)=MONTH(Y$1),IF(MONTH($W32)=MONTH(Y$1),NETWORKDAYS.INTL($V32,$W32,11,fériés!$D$4:$D$14),NETWORKDAYS.INTL($V32,Y$2,11,fériés!$D$4:$D$14)),IF(AND(MONTH($V32)&lt;MONTH(Y$1),MONTH($W32)&gt;MONTH(Y$2)),NETWORKDAYS.INTL(Y$1,Y$2,11,fériés!$D$4:$D$14),IF(MONTH($W32)=MONTH(Y$1),NETWORKDAYS.INTL(Y$1,$W32,11,fériés!$D$4:$D$14),0))))),0)),0)</f>
        <v>0</v>
      </c>
      <c r="Z32">
        <f>IFERROR(IF(IF(OR(YEAR($V32)=YEAR(Z$1),YEAR($W32)=YEAR(Z$1)),IF($C32="",0,IF($U32="Z",-IF(MONTH($V32)=MONTH(Z$1),IF(MONTH($W32)=MONTH(Z$1),NETWORKDAYS.INTL($V32,$W32,11,fériés!$D$4:$D$14),NETWORKDAYS.INTL($V32,Z$2,11,fériés!$D$4:$D$14)),IF(AND(MONTH($V32)&lt;MONTH(Z$1),MONTH($W32)&gt;MONTH(Z$2)),NETWORKDAYS.INTL(Z$1,Z$2,11,fériés!$D$4:$D$14),IF(MONTH($W32)=MONTH(Z$1),NETWORKDAYS.INTL(Z$1,$W32,11,fériés!$D$4:$D$14),0))),IF(MONTH($V32)=MONTH(Z$1),IF(MONTH($W32)=MONTH(Z$1),NETWORKDAYS.INTL($V32,$W32,11,fériés!$D$4:$D$14),NETWORKDAYS.INTL($V32,Z$2,11,fériés!$D$4:$D$14)),IF(AND(MONTH($V32)&lt;MONTH(Z$1),MONTH($W32)&gt;MONTH(Z$2)),NETWORKDAYS.INTL(Z$1,Z$2,11,fériés!$D$4:$D$14),IF(MONTH($W32)=MONTH(Z$1),NETWORKDAYS.INTL(Z$1,$W32,11,fériés!$D$4:$D$14),0))))),0)&gt;NETWORKDAYS.INTL(Z$1,Z$2,11,fériés!$D$4:$D$14),NETWORKDAYS.INTL(Z$1,Z$2,11,fériés!$D$4:$D$14),IF(OR(YEAR($V32)=YEAR(Z$1),YEAR($W32)=YEAR(Z$1)),IF($C32="",0,IF($U32="Z",-IF(MONTH($V32)=MONTH(Z$1),IF(MONTH($W32)=MONTH(Z$1),NETWORKDAYS.INTL($V32,$W32,11,fériés!$D$4:$D$14),NETWORKDAYS.INTL($V32,Z$2,11,fériés!$D$4:$D$14)),IF(AND(MONTH($V32)&lt;MONTH(Z$1),MONTH($W32)&gt;MONTH(Z$2)),NETWORKDAYS.INTL(Z$1,Z$2,11,fériés!$D$4:$D$14),IF(MONTH($W32)=MONTH(Z$1),NETWORKDAYS.INTL(Z$1,$W32,11,fériés!$D$4:$D$14),0))),IF(MONTH($V32)=MONTH(Z$1),IF(MONTH($W32)=MONTH(Z$1),NETWORKDAYS.INTL($V32,$W32,11,fériés!$D$4:$D$14),NETWORKDAYS.INTL($V32,Z$2,11,fériés!$D$4:$D$14)),IF(AND(MONTH($V32)&lt;MONTH(Z$1),MONTH($W32)&gt;MONTH(Z$2)),NETWORKDAYS.INTL(Z$1,Z$2,11,fériés!$D$4:$D$14),IF(MONTH($W32)=MONTH(Z$1),NETWORKDAYS.INTL(Z$1,$W32,11,fériés!$D$4:$D$14),0))))),0)),0)</f>
        <v>0</v>
      </c>
      <c r="AA32">
        <f>IFERROR(IF(IF(OR(YEAR($V32)=YEAR(AA$1),YEAR($W32)=YEAR(AA$1)),IF($C32="",0,IF($U32="Z",-IF(MONTH($V32)=MONTH(AA$1),IF(MONTH($W32)=MONTH(AA$1),NETWORKDAYS.INTL($V32,$W32,11,fériés!$D$4:$D$14),NETWORKDAYS.INTL($V32,AA$2,11,fériés!$D$4:$D$14)),IF(AND(MONTH($V32)&lt;MONTH(AA$1),MONTH($W32)&gt;MONTH(AA$2)),NETWORKDAYS.INTL(AA$1,AA$2,11,fériés!$D$4:$D$14),IF(MONTH($W32)=MONTH(AA$1),NETWORKDAYS.INTL(AA$1,$W32,11,fériés!$D$4:$D$14),0))),IF(MONTH($V32)=MONTH(AA$1),IF(MONTH($W32)=MONTH(AA$1),NETWORKDAYS.INTL($V32,$W32,11,fériés!$D$4:$D$14),NETWORKDAYS.INTL($V32,AA$2,11,fériés!$D$4:$D$14)),IF(AND(MONTH($V32)&lt;MONTH(AA$1),MONTH($W32)&gt;MONTH(AA$2)),NETWORKDAYS.INTL(AA$1,AA$2,11,fériés!$D$4:$D$14),IF(MONTH($W32)=MONTH(AA$1),NETWORKDAYS.INTL(AA$1,$W32,11,fériés!$D$4:$D$14),0))))),0)&gt;NETWORKDAYS.INTL(AA$1,AA$2,11,fériés!$D$4:$D$14),NETWORKDAYS.INTL(AA$1,AA$2,11,fériés!$D$4:$D$14),IF(OR(YEAR($V32)=YEAR(AA$1),YEAR($W32)=YEAR(AA$1)),IF($C32="",0,IF($U32="Z",-IF(MONTH($V32)=MONTH(AA$1),IF(MONTH($W32)=MONTH(AA$1),NETWORKDAYS.INTL($V32,$W32,11,fériés!$D$4:$D$14),NETWORKDAYS.INTL($V32,AA$2,11,fériés!$D$4:$D$14)),IF(AND(MONTH($V32)&lt;MONTH(AA$1),MONTH($W32)&gt;MONTH(AA$2)),NETWORKDAYS.INTL(AA$1,AA$2,11,fériés!$D$4:$D$14),IF(MONTH($W32)=MONTH(AA$1),NETWORKDAYS.INTL(AA$1,$W32,11,fériés!$D$4:$D$14),0))),IF(MONTH($V32)=MONTH(AA$1),IF(MONTH($W32)=MONTH(AA$1),NETWORKDAYS.INTL($V32,$W32,11,fériés!$D$4:$D$14),NETWORKDAYS.INTL($V32,AA$2,11,fériés!$D$4:$D$14)),IF(AND(MONTH($V32)&lt;MONTH(AA$1),MONTH($W32)&gt;MONTH(AA$2)),NETWORKDAYS.INTL(AA$1,AA$2,11,fériés!$D$4:$D$14),IF(MONTH($W32)=MONTH(AA$1),NETWORKDAYS.INTL(AA$1,$W32,11,fériés!$D$4:$D$14),0))))),0)),0)</f>
        <v>0</v>
      </c>
      <c r="AB32">
        <f>IFERROR(IF(IF(OR(YEAR($V32)=YEAR(AB$1),YEAR($W32)=YEAR(AB$1)),IF($C32="",0,IF($U32="Z",-IF(MONTH($V32)=MONTH(AB$1),IF(MONTH($W32)=MONTH(AB$1),NETWORKDAYS.INTL($V32,$W32,11,fériés!$D$4:$D$14),NETWORKDAYS.INTL($V32,AB$2,11,fériés!$D$4:$D$14)),IF(AND(MONTH($V32)&lt;MONTH(AB$1),MONTH($W32)&gt;MONTH(AB$2)),NETWORKDAYS.INTL(AB$1,AB$2,11,fériés!$D$4:$D$14),IF(MONTH($W32)=MONTH(AB$1),NETWORKDAYS.INTL(AB$1,$W32,11,fériés!$D$4:$D$14),0))),IF(MONTH($V32)=MONTH(AB$1),IF(MONTH($W32)=MONTH(AB$1),NETWORKDAYS.INTL($V32,$W32,11,fériés!$D$4:$D$14),NETWORKDAYS.INTL($V32,AB$2,11,fériés!$D$4:$D$14)),IF(AND(MONTH($V32)&lt;MONTH(AB$1),MONTH($W32)&gt;MONTH(AB$2)),NETWORKDAYS.INTL(AB$1,AB$2,11,fériés!$D$4:$D$14),IF(MONTH($W32)=MONTH(AB$1),NETWORKDAYS.INTL(AB$1,$W32,11,fériés!$D$4:$D$14),0))))),0)&gt;NETWORKDAYS.INTL(AB$1,AB$2,11,fériés!$D$4:$D$14),NETWORKDAYS.INTL(AB$1,AB$2,11,fériés!$D$4:$D$14),IF(OR(YEAR($V32)=YEAR(AB$1),YEAR($W32)=YEAR(AB$1)),IF($C32="",0,IF($U32="Z",-IF(MONTH($V32)=MONTH(AB$1),IF(MONTH($W32)=MONTH(AB$1),NETWORKDAYS.INTL($V32,$W32,11,fériés!$D$4:$D$14),NETWORKDAYS.INTL($V32,AB$2,11,fériés!$D$4:$D$14)),IF(AND(MONTH($V32)&lt;MONTH(AB$1),MONTH($W32)&gt;MONTH(AB$2)),NETWORKDAYS.INTL(AB$1,AB$2,11,fériés!$D$4:$D$14),IF(MONTH($W32)=MONTH(AB$1),NETWORKDAYS.INTL(AB$1,$W32,11,fériés!$D$4:$D$14),0))),IF(MONTH($V32)=MONTH(AB$1),IF(MONTH($W32)=MONTH(AB$1),NETWORKDAYS.INTL($V32,$W32,11,fériés!$D$4:$D$14),NETWORKDAYS.INTL($V32,AB$2,11,fériés!$D$4:$D$14)),IF(AND(MONTH($V32)&lt;MONTH(AB$1),MONTH($W32)&gt;MONTH(AB$2)),NETWORKDAYS.INTL(AB$1,AB$2,11,fériés!$D$4:$D$14),IF(MONTH($W32)=MONTH(AB$1),NETWORKDAYS.INTL(AB$1,$W32,11,fériés!$D$4:$D$14),0))))),0)),0)</f>
        <v>0</v>
      </c>
      <c r="AC32">
        <f>IFERROR(IF(IF(OR(YEAR($V32)=YEAR(AC$1),YEAR($W32)=YEAR(AC$1)),IF($C32="",0,IF($U32="Z",-IF(MONTH($V32)=MONTH(AC$1),IF(MONTH($W32)=MONTH(AC$1),NETWORKDAYS.INTL($V32,$W32,11,fériés!$D$4:$D$14),NETWORKDAYS.INTL($V32,AC$2,11,fériés!$D$4:$D$14)),IF(AND(MONTH($V32)&lt;MONTH(AC$1),MONTH($W32)&gt;MONTH(AC$2)),NETWORKDAYS.INTL(AC$1,AC$2,11,fériés!$D$4:$D$14),IF(MONTH($W32)=MONTH(AC$1),NETWORKDAYS.INTL(AC$1,$W32,11,fériés!$D$4:$D$14),0))),IF(MONTH($V32)=MONTH(AC$1),IF(MONTH($W32)=MONTH(AC$1),NETWORKDAYS.INTL($V32,$W32,11,fériés!$D$4:$D$14),NETWORKDAYS.INTL($V32,AC$2,11,fériés!$D$4:$D$14)),IF(AND(MONTH($V32)&lt;MONTH(AC$1),MONTH($W32)&gt;MONTH(AC$2)),NETWORKDAYS.INTL(AC$1,AC$2,11,fériés!$D$4:$D$14),IF(MONTH($W32)=MONTH(AC$1),NETWORKDAYS.INTL(AC$1,$W32,11,fériés!$D$4:$D$14),0))))),0)&gt;NETWORKDAYS.INTL(AC$1,AC$2,11,fériés!$D$4:$D$14),NETWORKDAYS.INTL(AC$1,AC$2,11,fériés!$D$4:$D$14),IF(OR(YEAR($V32)=YEAR(AC$1),YEAR($W32)=YEAR(AC$1)),IF($C32="",0,IF($U32="Z",-IF(MONTH($V32)=MONTH(AC$1),IF(MONTH($W32)=MONTH(AC$1),NETWORKDAYS.INTL($V32,$W32,11,fériés!$D$4:$D$14),NETWORKDAYS.INTL($V32,AC$2,11,fériés!$D$4:$D$14)),IF(AND(MONTH($V32)&lt;MONTH(AC$1),MONTH($W32)&gt;MONTH(AC$2)),NETWORKDAYS.INTL(AC$1,AC$2,11,fériés!$D$4:$D$14),IF(MONTH($W32)=MONTH(AC$1),NETWORKDAYS.INTL(AC$1,$W32,11,fériés!$D$4:$D$14),0))),IF(MONTH($V32)=MONTH(AC$1),IF(MONTH($W32)=MONTH(AC$1),NETWORKDAYS.INTL($V32,$W32,11,fériés!$D$4:$D$14),NETWORKDAYS.INTL($V32,AC$2,11,fériés!$D$4:$D$14)),IF(AND(MONTH($V32)&lt;MONTH(AC$1),MONTH($W32)&gt;MONTH(AC$2)),NETWORKDAYS.INTL(AC$1,AC$2,11,fériés!$D$4:$D$14),IF(MONTH($W32)=MONTH(AC$1),NETWORKDAYS.INTL(AC$1,$W32,11,fériés!$D$4:$D$14),0))))),0)),0)</f>
        <v>0</v>
      </c>
      <c r="AD32">
        <f>IFERROR(IF(IF(OR(YEAR($V32)=YEAR(AD$1),YEAR($W32)=YEAR(AD$1)),IF($C32="",0,IF($U32="Z",-IF(MONTH($V32)=MONTH(AD$1),IF(MONTH($W32)=MONTH(AD$1),NETWORKDAYS.INTL($V32,$W32,11,fériés!$D$4:$D$14),NETWORKDAYS.INTL($V32,AD$2,11,fériés!$D$4:$D$14)),IF(AND(MONTH($V32)&lt;MONTH(AD$1),MONTH($W32)&gt;MONTH(AD$2)),NETWORKDAYS.INTL(AD$1,AD$2,11,fériés!$D$4:$D$14),IF(MONTH($W32)=MONTH(AD$1),NETWORKDAYS.INTL(AD$1,$W32,11,fériés!$D$4:$D$14),0))),IF(MONTH($V32)=MONTH(AD$1),IF(MONTH($W32)=MONTH(AD$1),NETWORKDAYS.INTL($V32,$W32,11,fériés!$D$4:$D$14),NETWORKDAYS.INTL($V32,AD$2,11,fériés!$D$4:$D$14)),IF(AND(MONTH($V32)&lt;MONTH(AD$1),MONTH($W32)&gt;MONTH(AD$2)),NETWORKDAYS.INTL(AD$1,AD$2,11,fériés!$D$4:$D$14),IF(MONTH($W32)=MONTH(AD$1),NETWORKDAYS.INTL(AD$1,$W32,11,fériés!$D$4:$D$14),0))))),0)&gt;NETWORKDAYS.INTL(AD$1,AD$2,11,fériés!$D$4:$D$14),NETWORKDAYS.INTL(AD$1,AD$2,11,fériés!$D$4:$D$14),IF(OR(YEAR($V32)=YEAR(AD$1),YEAR($W32)=YEAR(AD$1)),IF($C32="",0,IF($U32="Z",-IF(MONTH($V32)=MONTH(AD$1),IF(MONTH($W32)=MONTH(AD$1),NETWORKDAYS.INTL($V32,$W32,11,fériés!$D$4:$D$14),NETWORKDAYS.INTL($V32,AD$2,11,fériés!$D$4:$D$14)),IF(AND(MONTH($V32)&lt;MONTH(AD$1),MONTH($W32)&gt;MONTH(AD$2)),NETWORKDAYS.INTL(AD$1,AD$2,11,fériés!$D$4:$D$14),IF(MONTH($W32)=MONTH(AD$1),NETWORKDAYS.INTL(AD$1,$W32,11,fériés!$D$4:$D$14),0))),IF(MONTH($V32)=MONTH(AD$1),IF(MONTH($W32)=MONTH(AD$1),NETWORKDAYS.INTL($V32,$W32,11,fériés!$D$4:$D$14),NETWORKDAYS.INTL($V32,AD$2,11,fériés!$D$4:$D$14)),IF(AND(MONTH($V32)&lt;MONTH(AD$1),MONTH($W32)&gt;MONTH(AD$2)),NETWORKDAYS.INTL(AD$1,AD$2,11,fériés!$D$4:$D$14),IF(MONTH($W32)=MONTH(AD$1),NETWORKDAYS.INTL(AD$1,$W32,11,fériés!$D$4:$D$14),0))))),0)),0)</f>
        <v>6</v>
      </c>
      <c r="AE32">
        <f>IFERROR(IF(IF(OR(YEAR($V32)=YEAR(AE$1),YEAR($W32)=YEAR(AE$1)),IF($C32="",0,IF($U32="Z",-IF(MONTH($V32)=MONTH(AE$1),IF(MONTH($W32)=MONTH(AE$1),NETWORKDAYS.INTL($V32,$W32,11,fériés!$D$4:$D$14),NETWORKDAYS.INTL($V32,AE$2,11,fériés!$D$4:$D$14)),IF(AND(MONTH($V32)&lt;MONTH(AE$1),MONTH($W32)&gt;MONTH(AE$2)),NETWORKDAYS.INTL(AE$1,AE$2,11,fériés!$D$4:$D$14),IF(MONTH($W32)=MONTH(AE$1),NETWORKDAYS.INTL(AE$1,$W32,11,fériés!$D$4:$D$14),0))),IF(MONTH($V32)=MONTH(AE$1),IF(MONTH($W32)=MONTH(AE$1),NETWORKDAYS.INTL($V32,$W32,11,fériés!$D$4:$D$14),NETWORKDAYS.INTL($V32,AE$2,11,fériés!$D$4:$D$14)),IF(AND(MONTH($V32)&lt;MONTH(AE$1),MONTH($W32)&gt;MONTH(AE$2)),NETWORKDAYS.INTL(AE$1,AE$2,11,fériés!$D$4:$D$14),IF(MONTH($W32)=MONTH(AE$1),NETWORKDAYS.INTL(AE$1,$W32,11,fériés!$D$4:$D$14),0))))),0)&gt;NETWORKDAYS.INTL(AE$1,AE$2,11,fériés!$D$4:$D$14),NETWORKDAYS.INTL(AE$1,AE$2,11,fériés!$D$4:$D$14),IF(OR(YEAR($V32)=YEAR(AE$1),YEAR($W32)=YEAR(AE$1)),IF($C32="",0,IF($U32="Z",-IF(MONTH($V32)=MONTH(AE$1),IF(MONTH($W32)=MONTH(AE$1),NETWORKDAYS.INTL($V32,$W32,11,fériés!$D$4:$D$14),NETWORKDAYS.INTL($V32,AE$2,11,fériés!$D$4:$D$14)),IF(AND(MONTH($V32)&lt;MONTH(AE$1),MONTH($W32)&gt;MONTH(AE$2)),NETWORKDAYS.INTL(AE$1,AE$2,11,fériés!$D$4:$D$14),IF(MONTH($W32)=MONTH(AE$1),NETWORKDAYS.INTL(AE$1,$W32,11,fériés!$D$4:$D$14),0))),IF(MONTH($V32)=MONTH(AE$1),IF(MONTH($W32)=MONTH(AE$1),NETWORKDAYS.INTL($V32,$W32,11,fériés!$D$4:$D$14),NETWORKDAYS.INTL($V32,AE$2,11,fériés!$D$4:$D$14)),IF(AND(MONTH($V32)&lt;MONTH(AE$1),MONTH($W32)&gt;MONTH(AE$2)),NETWORKDAYS.INTL(AE$1,AE$2,11,fériés!$D$4:$D$14),IF(MONTH($W32)=MONTH(AE$1),NETWORKDAYS.INTL(AE$1,$W32,11,fériés!$D$4:$D$14),0))))),0)),0)</f>
        <v>0</v>
      </c>
      <c r="AF32">
        <f>IFERROR(IF(IF(OR(YEAR($V32)=YEAR(AF$1),YEAR($W32)=YEAR(AF$1)),IF($C32="",0,IF($U32="Z",-IF(MONTH($V32)=MONTH(AF$1),IF(MONTH($W32)=MONTH(AF$1),NETWORKDAYS.INTL($V32,$W32,11,fériés!$D$4:$D$14),NETWORKDAYS.INTL($V32,AF$2,11,fériés!$D$4:$D$14)),IF(AND(MONTH($V32)&lt;MONTH(AF$1),MONTH($W32)&gt;MONTH(AF$2)),NETWORKDAYS.INTL(AF$1,AF$2,11,fériés!$D$4:$D$14),IF(MONTH($W32)=MONTH(AF$1),NETWORKDAYS.INTL(AF$1,$W32,11,fériés!$D$4:$D$14),0))),IF(MONTH($V32)=MONTH(AF$1),IF(MONTH($W32)=MONTH(AF$1),NETWORKDAYS.INTL($V32,$W32,11,fériés!$D$4:$D$14),NETWORKDAYS.INTL($V32,AF$2,11,fériés!$D$4:$D$14)),IF(AND(MONTH($V32)&lt;MONTH(AF$1),MONTH($W32)&gt;MONTH(AF$2)),NETWORKDAYS.INTL(AF$1,AF$2,11,fériés!$D$4:$D$14),IF(MONTH($W32)=MONTH(AF$1),NETWORKDAYS.INTL(AF$1,$W32,11,fériés!$D$4:$D$14),0))))),0)&gt;NETWORKDAYS.INTL(AF$1,AF$2,11,fériés!$D$4:$D$14),NETWORKDAYS.INTL(AF$1,AF$2,11,fériés!$D$4:$D$14),IF(OR(YEAR($V32)=YEAR(AF$1),YEAR($W32)=YEAR(AF$1)),IF($C32="",0,IF($U32="Z",-IF(MONTH($V32)=MONTH(AF$1),IF(MONTH($W32)=MONTH(AF$1),NETWORKDAYS.INTL($V32,$W32,11,fériés!$D$4:$D$14),NETWORKDAYS.INTL($V32,AF$2,11,fériés!$D$4:$D$14)),IF(AND(MONTH($V32)&lt;MONTH(AF$1),MONTH($W32)&gt;MONTH(AF$2)),NETWORKDAYS.INTL(AF$1,AF$2,11,fériés!$D$4:$D$14),IF(MONTH($W32)=MONTH(AF$1),NETWORKDAYS.INTL(AF$1,$W32,11,fériés!$D$4:$D$14),0))),IF(MONTH($V32)=MONTH(AF$1),IF(MONTH($W32)=MONTH(AF$1),NETWORKDAYS.INTL($V32,$W32,11,fériés!$D$4:$D$14),NETWORKDAYS.INTL($V32,AF$2,11,fériés!$D$4:$D$14)),IF(AND(MONTH($V32)&lt;MONTH(AF$1),MONTH($W32)&gt;MONTH(AF$2)),NETWORKDAYS.INTL(AF$1,AF$2,11,fériés!$D$4:$D$14),IF(MONTH($W32)=MONTH(AF$1),NETWORKDAYS.INTL(AF$1,$W32,11,fériés!$D$4:$D$14),0))))),0)),0)</f>
        <v>0</v>
      </c>
      <c r="AG32">
        <f>IFERROR(IF(IF(OR(YEAR($V32)=YEAR(AG$1),YEAR($W32)=YEAR(AG$1)),IF($C32="",0,IF($U32="Z",-IF(MONTH($V32)=MONTH(AG$1),IF(MONTH($W32)=MONTH(AG$1),NETWORKDAYS.INTL($V32,$W32,11,fériés!$D$4:$D$14),NETWORKDAYS.INTL($V32,AG$2,11,fériés!$D$4:$D$14)),IF(AND(MONTH($V32)&lt;MONTH(AG$1),MONTH($W32)&gt;MONTH(AG$2)),NETWORKDAYS.INTL(AG$1,AG$2,11,fériés!$D$4:$D$14),IF(MONTH($W32)=MONTH(AG$1),NETWORKDAYS.INTL(AG$1,$W32,11,fériés!$D$4:$D$14),0))),IF(MONTH($V32)=MONTH(AG$1),IF(MONTH($W32)=MONTH(AG$1),NETWORKDAYS.INTL($V32,$W32,11,fériés!$D$4:$D$14),NETWORKDAYS.INTL($V32,AG$2,11,fériés!$D$4:$D$14)),IF(AND(MONTH($V32)&lt;MONTH(AG$1),MONTH($W32)&gt;MONTH(AG$2)),NETWORKDAYS.INTL(AG$1,AG$2,11,fériés!$D$4:$D$14),IF(MONTH($W32)=MONTH(AG$1),NETWORKDAYS.INTL(AG$1,$W32,11,fériés!$D$4:$D$14),0))))),0)&gt;NETWORKDAYS.INTL(AG$1,AG$2,11,fériés!$D$4:$D$14),NETWORKDAYS.INTL(AG$1,AG$2,11,fériés!$D$4:$D$14),IF(OR(YEAR($V32)=YEAR(AG$1),YEAR($W32)=YEAR(AG$1)),IF($C32="",0,IF($U32="Z",-IF(MONTH($V32)=MONTH(AG$1),IF(MONTH($W32)=MONTH(AG$1),NETWORKDAYS.INTL($V32,$W32,11,fériés!$D$4:$D$14),NETWORKDAYS.INTL($V32,AG$2,11,fériés!$D$4:$D$14)),IF(AND(MONTH($V32)&lt;MONTH(AG$1),MONTH($W32)&gt;MONTH(AG$2)),NETWORKDAYS.INTL(AG$1,AG$2,11,fériés!$D$4:$D$14),IF(MONTH($W32)=MONTH(AG$1),NETWORKDAYS.INTL(AG$1,$W32,11,fériés!$D$4:$D$14),0))),IF(MONTH($V32)=MONTH(AG$1),IF(MONTH($W32)=MONTH(AG$1),NETWORKDAYS.INTL($V32,$W32,11,fériés!$D$4:$D$14),NETWORKDAYS.INTL($V32,AG$2,11,fériés!$D$4:$D$14)),IF(AND(MONTH($V32)&lt;MONTH(AG$1),MONTH($W32)&gt;MONTH(AG$2)),NETWORKDAYS.INTL(AG$1,AG$2,11,fériés!$D$4:$D$14),IF(MONTH($W32)=MONTH(AG$1),NETWORKDAYS.INTL(AG$1,$W32,11,fériés!$D$4:$D$14),0))))),0)),0)</f>
        <v>0</v>
      </c>
      <c r="AH32">
        <f>IFERROR(IF(IF(OR(YEAR($V32)=YEAR(AH$1),YEAR($W32)=YEAR(AH$1)),IF($C32="",0,IF($U32="Z",-IF(MONTH($V32)=MONTH(AH$1),IF(MONTH($W32)=MONTH(AH$1),NETWORKDAYS.INTL($V32,$W32,11,fériés!$D$4:$D$14),NETWORKDAYS.INTL($V32,AH$2,11,fériés!$D$4:$D$14)),IF(AND(MONTH($V32)&lt;MONTH(AH$1),MONTH($W32)&gt;MONTH(AH$2)),NETWORKDAYS.INTL(AH$1,AH$2,11,fériés!$D$4:$D$14),IF(MONTH($W32)=MONTH(AH$1),NETWORKDAYS.INTL(AH$1,$W32,11,fériés!$D$4:$D$14),0))),IF(MONTH($V32)=MONTH(AH$1),IF(MONTH($W32)=MONTH(AH$1),NETWORKDAYS.INTL($V32,$W32,11,fériés!$D$4:$D$14),NETWORKDAYS.INTL($V32,AH$2,11,fériés!$D$4:$D$14)),IF(AND(MONTH($V32)&lt;MONTH(AH$1),MONTH($W32)&gt;MONTH(AH$2)),NETWORKDAYS.INTL(AH$1,AH$2,11,fériés!$D$4:$D$14),IF(MONTH($W32)=MONTH(AH$1),NETWORKDAYS.INTL(AH$1,$W32,11,fériés!$D$4:$D$14),0))))),0)&gt;NETWORKDAYS.INTL(AH$1,AH$2,11,fériés!$D$4:$D$14),NETWORKDAYS.INTL(AH$1,AH$2,11,fériés!$D$4:$D$14),IF(OR(YEAR($V32)=YEAR(AH$1),YEAR($W32)=YEAR(AH$1)),IF($C32="",0,IF($U32="Z",-IF(MONTH($V32)=MONTH(AH$1),IF(MONTH($W32)=MONTH(AH$1),NETWORKDAYS.INTL($V32,$W32,11,fériés!$D$4:$D$14),NETWORKDAYS.INTL($V32,AH$2,11,fériés!$D$4:$D$14)),IF(AND(MONTH($V32)&lt;MONTH(AH$1),MONTH($W32)&gt;MONTH(AH$2)),NETWORKDAYS.INTL(AH$1,AH$2,11,fériés!$D$4:$D$14),IF(MONTH($W32)=MONTH(AH$1),NETWORKDAYS.INTL(AH$1,$W32,11,fériés!$D$4:$D$14),0))),IF(MONTH($V32)=MONTH(AH$1),IF(MONTH($W32)=MONTH(AH$1),NETWORKDAYS.INTL($V32,$W32,11,fériés!$D$4:$D$14),NETWORKDAYS.INTL($V32,AH$2,11,fériés!$D$4:$D$14)),IF(AND(MONTH($V32)&lt;MONTH(AH$1),MONTH($W32)&gt;MONTH(AH$2)),NETWORKDAYS.INTL(AH$1,AH$2,11,fériés!$D$4:$D$14),IF(MONTH($W32)=MONTH(AH$1),NETWORKDAYS.INTL(AH$1,$W32,11,fériés!$D$4:$D$14),0))))),0)),0)</f>
        <v>0</v>
      </c>
      <c r="AI32">
        <f>IFERROR(IF(IF(OR(YEAR($V32)=YEAR(AI$1),YEAR($W32)=YEAR(AI$1)),IF($C32="",0,IF($U32="Z",-IF(MONTH($V32)=MONTH(AI$1),IF(MONTH($W32)=MONTH(AI$1),NETWORKDAYS.INTL($V32,$W32,11,fériés!$D$4:$D$14),NETWORKDAYS.INTL($V32,AI$2,11,fériés!$D$4:$D$14)),IF(AND(MONTH($V32)&lt;MONTH(AI$1),MONTH($W32)&gt;MONTH(AI$2)),NETWORKDAYS.INTL(AI$1,AI$2,11,fériés!$D$4:$D$14),IF(MONTH($W32)=MONTH(AI$1),NETWORKDAYS.INTL(AI$1,$W32,11,fériés!$D$4:$D$14),0))),IF(MONTH($V32)=MONTH(AI$1),IF(MONTH($W32)=MONTH(AI$1),NETWORKDAYS.INTL($V32,$W32,11,fériés!$D$4:$D$14),NETWORKDAYS.INTL($V32,AI$2,11,fériés!$D$4:$D$14)),IF(AND(MONTH($V32)&lt;MONTH(AI$1),MONTH($W32)&gt;MONTH(AI$2)),NETWORKDAYS.INTL(AI$1,AI$2,11,fériés!$D$4:$D$14),IF(MONTH($W32)=MONTH(AI$1),NETWORKDAYS.INTL(AI$1,$W32,11,fériés!$D$4:$D$14),0))))),0)&gt;NETWORKDAYS.INTL(AI$1,AI$2,11,fériés!$D$4:$D$14),NETWORKDAYS.INTL(AI$1,AI$2,11,fériés!$D$4:$D$14),IF(OR(YEAR($V32)=YEAR(AI$1),YEAR($W32)=YEAR(AI$1)),IF($C32="",0,IF($U32="Z",-IF(MONTH($V32)=MONTH(AI$1),IF(MONTH($W32)=MONTH(AI$1),NETWORKDAYS.INTL($V32,$W32,11,fériés!$D$4:$D$14),NETWORKDAYS.INTL($V32,AI$2,11,fériés!$D$4:$D$14)),IF(AND(MONTH($V32)&lt;MONTH(AI$1),MONTH($W32)&gt;MONTH(AI$2)),NETWORKDAYS.INTL(AI$1,AI$2,11,fériés!$D$4:$D$14),IF(MONTH($W32)=MONTH(AI$1),NETWORKDAYS.INTL(AI$1,$W32,11,fériés!$D$4:$D$14),0))),IF(MONTH($V32)=MONTH(AI$1),IF(MONTH($W32)=MONTH(AI$1),NETWORKDAYS.INTL($V32,$W32,11,fériés!$D$4:$D$14),NETWORKDAYS.INTL($V32,AI$2,11,fériés!$D$4:$D$14)),IF(AND(MONTH($V32)&lt;MONTH(AI$1),MONTH($W32)&gt;MONTH(AI$2)),NETWORKDAYS.INTL(AI$1,AI$2,11,fériés!$D$4:$D$14),IF(MONTH($W32)=MONTH(AI$1),NETWORKDAYS.INTL(AI$1,$W32,11,fériés!$D$4:$D$14),0))))),0)),0)</f>
        <v>0</v>
      </c>
      <c r="AJ32">
        <f>IFERROR(IF(IF(OR(YEAR($V32)=YEAR(AJ$1),YEAR($W32)=YEAR(AJ$1)),IF($C32="",0,IF($U32="Z",-IF(MONTH($V32)=MONTH(AJ$1),IF(MONTH($W32)=MONTH(AJ$1),NETWORKDAYS.INTL($V32,$W32,11,fériés!$D$4:$D$14),NETWORKDAYS.INTL($V32,AJ$2,11,fériés!$D$4:$D$14)),IF(AND(MONTH($V32)&lt;MONTH(AJ$1),MONTH($W32)&gt;MONTH(AJ$2)),NETWORKDAYS.INTL(AJ$1,AJ$2,11,fériés!$D$4:$D$14),IF(MONTH($W32)=MONTH(AJ$1),NETWORKDAYS.INTL(AJ$1,$W32,11,fériés!$D$4:$D$14),0))),IF(MONTH($V32)=MONTH(AJ$1),IF(MONTH($W32)=MONTH(AJ$1),NETWORKDAYS.INTL($V32,$W32,11,fériés!$D$4:$D$14),NETWORKDAYS.INTL($V32,AJ$2,11,fériés!$D$4:$D$14)),IF(AND(MONTH($V32)&lt;MONTH(AJ$1),MONTH($W32)&gt;MONTH(AJ$2)),NETWORKDAYS.INTL(AJ$1,AJ$2,11,fériés!$D$4:$D$14),IF(MONTH($W32)=MONTH(AJ$1),NETWORKDAYS.INTL(AJ$1,$W32,11,fériés!$D$4:$D$14),0))))),0)&gt;NETWORKDAYS.INTL(AJ$1,AJ$2,11,fériés!$D$4:$D$14),NETWORKDAYS.INTL(AJ$1,AJ$2,11,fériés!$D$4:$D$14),IF(OR(YEAR($V32)=YEAR(AJ$1),YEAR($W32)=YEAR(AJ$1)),IF($C32="",0,IF($U32="Z",-IF(MONTH($V32)=MONTH(AJ$1),IF(MONTH($W32)=MONTH(AJ$1),NETWORKDAYS.INTL($V32,$W32,11,fériés!$D$4:$D$14),NETWORKDAYS.INTL($V32,AJ$2,11,fériés!$D$4:$D$14)),IF(AND(MONTH($V32)&lt;MONTH(AJ$1),MONTH($W32)&gt;MONTH(AJ$2)),NETWORKDAYS.INTL(AJ$1,AJ$2,11,fériés!$D$4:$D$14),IF(MONTH($W32)=MONTH(AJ$1),NETWORKDAYS.INTL(AJ$1,$W32,11,fériés!$D$4:$D$14),0))),IF(MONTH($V32)=MONTH(AJ$1),IF(MONTH($W32)=MONTH(AJ$1),NETWORKDAYS.INTL($V32,$W32,11,fériés!$D$4:$D$14),NETWORKDAYS.INTL($V32,AJ$2,11,fériés!$D$4:$D$14)),IF(AND(MONTH($V32)&lt;MONTH(AJ$1),MONTH($W32)&gt;MONTH(AJ$2)),NETWORKDAYS.INTL(AJ$1,AJ$2,11,fériés!$D$4:$D$14),IF(MONTH($W32)=MONTH(AJ$1),NETWORKDAYS.INTL(AJ$1,$W32,11,fériés!$D$4:$D$14),0))))),0)),0)</f>
        <v>0</v>
      </c>
      <c r="AK32">
        <f>IFERROR(IF(IF(OR(YEAR($V32)=YEAR(AK$1),YEAR($W32)=YEAR(AK$1)),IF($C32="",0,IF($U32="Z",-IF(MONTH($V32)=MONTH(AK$1),IF(MONTH($W32)=MONTH(AK$1),NETWORKDAYS.INTL($V32,$W32,11,fériés!$D$4:$D$14),NETWORKDAYS.INTL($V32,AK$2,11,fériés!$D$4:$D$14)),IF(AND(MONTH($V32)&lt;MONTH(AK$1),MONTH($W32)&gt;MONTH(AK$2)),NETWORKDAYS.INTL(AK$1,AK$2,11,fériés!$D$4:$D$14),IF(MONTH($W32)=MONTH(AK$1),NETWORKDAYS.INTL(AK$1,$W32,11,fériés!$D$4:$D$14),0))),IF(MONTH($V32)=MONTH(AK$1),IF(MONTH($W32)=MONTH(AK$1),NETWORKDAYS.INTL($V32,$W32,11,fériés!$D$4:$D$14),NETWORKDAYS.INTL($V32,AK$2,11,fériés!$D$4:$D$14)),IF(AND(MONTH($V32)&lt;MONTH(AK$1),MONTH($W32)&gt;MONTH(AK$2)),NETWORKDAYS.INTL(AK$1,AK$2,11,fériés!$D$4:$D$14),IF(MONTH($W32)=MONTH(AK$1),NETWORKDAYS.INTL(AK$1,$W32,11,fériés!$D$4:$D$14),0))))),0)&gt;NETWORKDAYS.INTL(AK$1,AK$2,11,fériés!$D$4:$D$14),NETWORKDAYS.INTL(AK$1,AK$2,11,fériés!$D$4:$D$14),IF(OR(YEAR($V32)=YEAR(AK$1),YEAR($W32)=YEAR(AK$1)),IF($C32="",0,IF($U32="Z",-IF(MONTH($V32)=MONTH(AK$1),IF(MONTH($W32)=MONTH(AK$1),NETWORKDAYS.INTL($V32,$W32,11,fériés!$D$4:$D$14),NETWORKDAYS.INTL($V32,AK$2,11,fériés!$D$4:$D$14)),IF(AND(MONTH($V32)&lt;MONTH(AK$1),MONTH($W32)&gt;MONTH(AK$2)),NETWORKDAYS.INTL(AK$1,AK$2,11,fériés!$D$4:$D$14),IF(MONTH($W32)=MONTH(AK$1),NETWORKDAYS.INTL(AK$1,$W32,11,fériés!$D$4:$D$14),0))),IF(MONTH($V32)=MONTH(AK$1),IF(MONTH($W32)=MONTH(AK$1),NETWORKDAYS.INTL($V32,$W32,11,fériés!$D$4:$D$14),NETWORKDAYS.INTL($V32,AK$2,11,fériés!$D$4:$D$14)),IF(AND(MONTH($V32)&lt;MONTH(AK$1),MONTH($W32)&gt;MONTH(AK$2)),NETWORKDAYS.INTL(AK$1,AK$2,11,fériés!$D$4:$D$14),IF(MONTH($W32)=MONTH(AK$1),NETWORKDAYS.INTL(AK$1,$W32,11,fériés!$D$4:$D$14),0))))),0)),0)</f>
        <v>0</v>
      </c>
      <c r="AL32">
        <f>IFERROR(IF(IF(OR(YEAR($V32)=YEAR(AL$1),YEAR($W32)=YEAR(AL$1)),IF($C32="",0,IF($U32="Z",-IF(MONTH($V32)=MONTH(AL$1),IF(MONTH($W32)=MONTH(AL$1),NETWORKDAYS.INTL($V32,$W32,11,fériés!$D$4:$D$14),NETWORKDAYS.INTL($V32,AL$2,11,fériés!$D$4:$D$14)),IF(AND(MONTH($V32)&lt;MONTH(AL$1),MONTH($W32)&gt;MONTH(AL$2)),NETWORKDAYS.INTL(AL$1,AL$2,11,fériés!$D$4:$D$14),IF(MONTH($W32)=MONTH(AL$1),NETWORKDAYS.INTL(AL$1,$W32,11,fériés!$D$4:$D$14),0))),IF(MONTH($V32)=MONTH(AL$1),IF(MONTH($W32)=MONTH(AL$1),NETWORKDAYS.INTL($V32,$W32,11,fériés!$D$4:$D$14),NETWORKDAYS.INTL($V32,AL$2,11,fériés!$D$4:$D$14)),IF(AND(MONTH($V32)&lt;MONTH(AL$1),MONTH($W32)&gt;MONTH(AL$2)),NETWORKDAYS.INTL(AL$1,AL$2,11,fériés!$D$4:$D$14),IF(MONTH($W32)=MONTH(AL$1),NETWORKDAYS.INTL(AL$1,$W32,11,fériés!$D$4:$D$14),0))))),0)&gt;NETWORKDAYS.INTL(AL$1,AL$2,11,fériés!$D$4:$D$14),NETWORKDAYS.INTL(AL$1,AL$2,11,fériés!$D$4:$D$14),IF(OR(YEAR($V32)=YEAR(AL$1),YEAR($W32)=YEAR(AL$1)),IF($C32="",0,IF($U32="Z",-IF(MONTH($V32)=MONTH(AL$1),IF(MONTH($W32)=MONTH(AL$1),NETWORKDAYS.INTL($V32,$W32,11,fériés!$D$4:$D$14),NETWORKDAYS.INTL($V32,AL$2,11,fériés!$D$4:$D$14)),IF(AND(MONTH($V32)&lt;MONTH(AL$1),MONTH($W32)&gt;MONTH(AL$2)),NETWORKDAYS.INTL(AL$1,AL$2,11,fériés!$D$4:$D$14),IF(MONTH($W32)=MONTH(AL$1),NETWORKDAYS.INTL(AL$1,$W32,11,fériés!$D$4:$D$14),0))),IF(MONTH($V32)=MONTH(AL$1),IF(MONTH($W32)=MONTH(AL$1),NETWORKDAYS.INTL($V32,$W32,11,fériés!$D$4:$D$14),NETWORKDAYS.INTL($V32,AL$2,11,fériés!$D$4:$D$14)),IF(AND(MONTH($V32)&lt;MONTH(AL$1),MONTH($W32)&gt;MONTH(AL$2)),NETWORKDAYS.INTL(AL$1,AL$2,11,fériés!$D$4:$D$14),IF(MONTH($W32)=MONTH(AL$1),NETWORKDAYS.INTL(AL$1,$W32,11,fériés!$D$4:$D$14),0))))),0)),0)</f>
        <v>0</v>
      </c>
      <c r="AM32">
        <f>IFERROR(IF(IF(OR(YEAR($V32)=YEAR(AM$1),YEAR($W32)=YEAR(AM$1)),IF($C32="",0,IF($U32="Z",-IF(MONTH($V32)=MONTH(AM$1),IF(MONTH($W32)=MONTH(AM$1),NETWORKDAYS.INTL($V32,$W32,11,fériés!$D$4:$D$14),NETWORKDAYS.INTL($V32,AM$2,11,fériés!$D$4:$D$14)),IF(AND(MONTH($V32)&lt;MONTH(AM$1),MONTH($W32)&gt;MONTH(AM$2)),NETWORKDAYS.INTL(AM$1,AM$2,11,fériés!$D$4:$D$14),IF(MONTH($W32)=MONTH(AM$1),NETWORKDAYS.INTL(AM$1,$W32,11,fériés!$D$4:$D$14),0))),IF(MONTH($V32)=MONTH(AM$1),IF(MONTH($W32)=MONTH(AM$1),NETWORKDAYS.INTL($V32,$W32,11,fériés!$D$4:$D$14),NETWORKDAYS.INTL($V32,AM$2,11,fériés!$D$4:$D$14)),IF(AND(MONTH($V32)&lt;MONTH(AM$1),MONTH($W32)&gt;MONTH(AM$2)),NETWORKDAYS.INTL(AM$1,AM$2,11,fériés!$D$4:$D$14),IF(MONTH($W32)=MONTH(AM$1),NETWORKDAYS.INTL(AM$1,$W32,11,fériés!$D$4:$D$14),0))))),0)&gt;NETWORKDAYS.INTL(AM$1,AM$2,11,fériés!$D$4:$D$14),NETWORKDAYS.INTL(AM$1,AM$2,11,fériés!$D$4:$D$14),IF(OR(YEAR($V32)=YEAR(AM$1),YEAR($W32)=YEAR(AM$1)),IF($C32="",0,IF($U32="Z",-IF(MONTH($V32)=MONTH(AM$1),IF(MONTH($W32)=MONTH(AM$1),NETWORKDAYS.INTL($V32,$W32,11,fériés!$D$4:$D$14),NETWORKDAYS.INTL($V32,AM$2,11,fériés!$D$4:$D$14)),IF(AND(MONTH($V32)&lt;MONTH(AM$1),MONTH($W32)&gt;MONTH(AM$2)),NETWORKDAYS.INTL(AM$1,AM$2,11,fériés!$D$4:$D$14),IF(MONTH($W32)=MONTH(AM$1),NETWORKDAYS.INTL(AM$1,$W32,11,fériés!$D$4:$D$14),0))),IF(MONTH($V32)=MONTH(AM$1),IF(MONTH($W32)=MONTH(AM$1),NETWORKDAYS.INTL($V32,$W32,11,fériés!$D$4:$D$14),NETWORKDAYS.INTL($V32,AM$2,11,fériés!$D$4:$D$14)),IF(AND(MONTH($V32)&lt;MONTH(AM$1),MONTH($W32)&gt;MONTH(AM$2)),NETWORKDAYS.INTL(AM$1,AM$2,11,fériés!$D$4:$D$14),IF(MONTH($W32)=MONTH(AM$1),NETWORKDAYS.INTL(AM$1,$W32,11,fériés!$D$4:$D$14),0))))),0)),0)</f>
        <v>0</v>
      </c>
      <c r="AN32">
        <f>IFERROR(IF(IF(OR(YEAR($V32)=YEAR(AN$1),YEAR($W32)=YEAR(AN$1)),IF($C32="",0,IF($U32="Z",-IF(MONTH($V32)=MONTH(AN$1),IF(MONTH($W32)=MONTH(AN$1),NETWORKDAYS.INTL($V32,$W32,11,fériés!$D$4:$D$14),NETWORKDAYS.INTL($V32,AN$2,11,fériés!$D$4:$D$14)),IF(AND(MONTH($V32)&lt;MONTH(AN$1),MONTH($W32)&gt;MONTH(AN$2)),NETWORKDAYS.INTL(AN$1,AN$2,11,fériés!$D$4:$D$14),IF(MONTH($W32)=MONTH(AN$1),NETWORKDAYS.INTL(AN$1,$W32,11,fériés!$D$4:$D$14),0))),IF(MONTH($V32)=MONTH(AN$1),IF(MONTH($W32)=MONTH(AN$1),NETWORKDAYS.INTL($V32,$W32,11,fériés!$D$4:$D$14),NETWORKDAYS.INTL($V32,AN$2,11,fériés!$D$4:$D$14)),IF(AND(MONTH($V32)&lt;MONTH(AN$1),MONTH($W32)&gt;MONTH(AN$2)),NETWORKDAYS.INTL(AN$1,AN$2,11,fériés!$D$4:$D$14),IF(MONTH($W32)=MONTH(AN$1),NETWORKDAYS.INTL(AN$1,$W32,11,fériés!$D$4:$D$14),0))))),0)&gt;NETWORKDAYS.INTL(AN$1,AN$2,11,fériés!$D$4:$D$14),NETWORKDAYS.INTL(AN$1,AN$2,11,fériés!$D$4:$D$14),IF(OR(YEAR($V32)=YEAR(AN$1),YEAR($W32)=YEAR(AN$1)),IF($C32="",0,IF($U32="Z",-IF(MONTH($V32)=MONTH(AN$1),IF(MONTH($W32)=MONTH(AN$1),NETWORKDAYS.INTL($V32,$W32,11,fériés!$D$4:$D$14),NETWORKDAYS.INTL($V32,AN$2,11,fériés!$D$4:$D$14)),IF(AND(MONTH($V32)&lt;MONTH(AN$1),MONTH($W32)&gt;MONTH(AN$2)),NETWORKDAYS.INTL(AN$1,AN$2,11,fériés!$D$4:$D$14),IF(MONTH($W32)=MONTH(AN$1),NETWORKDAYS.INTL(AN$1,$W32,11,fériés!$D$4:$D$14),0))),IF(MONTH($V32)=MONTH(AN$1),IF(MONTH($W32)=MONTH(AN$1),NETWORKDAYS.INTL($V32,$W32,11,fériés!$D$4:$D$14),NETWORKDAYS.INTL($V32,AN$2,11,fériés!$D$4:$D$14)),IF(AND(MONTH($V32)&lt;MONTH(AN$1),MONTH($W32)&gt;MONTH(AN$2)),NETWORKDAYS.INTL(AN$1,AN$2,11,fériés!$D$4:$D$14),IF(MONTH($W32)=MONTH(AN$1),NETWORKDAYS.INTL(AN$1,$W32,11,fériés!$D$4:$D$14),0))))),0)),0)</f>
        <v>0</v>
      </c>
      <c r="AO32">
        <f>IFERROR(IF(IF(OR(YEAR($V32)=YEAR(AO$1),YEAR($W32)=YEAR(AO$1)),IF($C32="",0,IF($U32="Z",-IF(MONTH($V32)=MONTH(AO$1),IF(MONTH($W32)=MONTH(AO$1),NETWORKDAYS.INTL($V32,$W32,11,fériés!$D$4:$D$14),NETWORKDAYS.INTL($V32,AO$2,11,fériés!$D$4:$D$14)),IF(AND(MONTH($V32)&lt;MONTH(AO$1),MONTH($W32)&gt;MONTH(AO$2)),NETWORKDAYS.INTL(AO$1,AO$2,11,fériés!$D$4:$D$14),IF(MONTH($W32)=MONTH(AO$1),NETWORKDAYS.INTL(AO$1,$W32,11,fériés!$D$4:$D$14),0))),IF(MONTH($V32)=MONTH(AO$1),IF(MONTH($W32)=MONTH(AO$1),NETWORKDAYS.INTL($V32,$W32,11,fériés!$D$4:$D$14),NETWORKDAYS.INTL($V32,AO$2,11,fériés!$D$4:$D$14)),IF(AND(MONTH($V32)&lt;MONTH(AO$1),MONTH($W32)&gt;MONTH(AO$2)),NETWORKDAYS.INTL(AO$1,AO$2,11,fériés!$D$4:$D$14),IF(MONTH($W32)=MONTH(AO$1),NETWORKDAYS.INTL(AO$1,$W32,11,fériés!$D$4:$D$14),0))))),0)&gt;NETWORKDAYS.INTL(AO$1,AO$2,11,fériés!$D$4:$D$14),NETWORKDAYS.INTL(AO$1,AO$2,11,fériés!$D$4:$D$14),IF(OR(YEAR($V32)=YEAR(AO$1),YEAR($W32)=YEAR(AO$1)),IF($C32="",0,IF($U32="Z",-IF(MONTH($V32)=MONTH(AO$1),IF(MONTH($W32)=MONTH(AO$1),NETWORKDAYS.INTL($V32,$W32,11,fériés!$D$4:$D$14),NETWORKDAYS.INTL($V32,AO$2,11,fériés!$D$4:$D$14)),IF(AND(MONTH($V32)&lt;MONTH(AO$1),MONTH($W32)&gt;MONTH(AO$2)),NETWORKDAYS.INTL(AO$1,AO$2,11,fériés!$D$4:$D$14),IF(MONTH($W32)=MONTH(AO$1),NETWORKDAYS.INTL(AO$1,$W32,11,fériés!$D$4:$D$14),0))),IF(MONTH($V32)=MONTH(AO$1),IF(MONTH($W32)=MONTH(AO$1),NETWORKDAYS.INTL($V32,$W32,11,fériés!$D$4:$D$14),NETWORKDAYS.INTL($V32,AO$2,11,fériés!$D$4:$D$14)),IF(AND(MONTH($V32)&lt;MONTH(AO$1),MONTH($W32)&gt;MONTH(AO$2)),NETWORKDAYS.INTL(AO$1,AO$2,11,fériés!$D$4:$D$14),IF(MONTH($W32)=MONTH(AO$1),NETWORKDAYS.INTL(AO$1,$W32,11,fériés!$D$4:$D$14),0))))),0)),0)</f>
        <v>0</v>
      </c>
      <c r="AP32">
        <f>IFERROR(IF(IF(OR(YEAR($V32)=YEAR(AP$1),YEAR($W32)=YEAR(AP$1)),IF($C32="",0,IF($U32="Z",-IF(MONTH($V32)=MONTH(AP$1),IF(MONTH($W32)=MONTH(AP$1),NETWORKDAYS.INTL($V32,$W32,11,fériés!$D$4:$D$14),NETWORKDAYS.INTL($V32,AP$2,11,fériés!$D$4:$D$14)),IF(AND(MONTH($V32)&lt;MONTH(AP$1),MONTH($W32)&gt;MONTH(AP$2)),NETWORKDAYS.INTL(AP$1,AP$2,11,fériés!$D$4:$D$14),IF(MONTH($W32)=MONTH(AP$1),NETWORKDAYS.INTL(AP$1,$W32,11,fériés!$D$4:$D$14),0))),IF(MONTH($V32)=MONTH(AP$1),IF(MONTH($W32)=MONTH(AP$1),NETWORKDAYS.INTL($V32,$W32,11,fériés!$D$4:$D$14),NETWORKDAYS.INTL($V32,AP$2,11,fériés!$D$4:$D$14)),IF(AND(MONTH($V32)&lt;MONTH(AP$1),MONTH($W32)&gt;MONTH(AP$2)),NETWORKDAYS.INTL(AP$1,AP$2,11,fériés!$D$4:$D$14),IF(MONTH($W32)=MONTH(AP$1),NETWORKDAYS.INTL(AP$1,$W32,11,fériés!$D$4:$D$14),0))))),0)&gt;NETWORKDAYS.INTL(AP$1,AP$2,11,fériés!$D$4:$D$14),NETWORKDAYS.INTL(AP$1,AP$2,11,fériés!$D$4:$D$14),IF(OR(YEAR($V32)=YEAR(AP$1),YEAR($W32)=YEAR(AP$1)),IF($C32="",0,IF($U32="Z",-IF(MONTH($V32)=MONTH(AP$1),IF(MONTH($W32)=MONTH(AP$1),NETWORKDAYS.INTL($V32,$W32,11,fériés!$D$4:$D$14),NETWORKDAYS.INTL($V32,AP$2,11,fériés!$D$4:$D$14)),IF(AND(MONTH($V32)&lt;MONTH(AP$1),MONTH($W32)&gt;MONTH(AP$2)),NETWORKDAYS.INTL(AP$1,AP$2,11,fériés!$D$4:$D$14),IF(MONTH($W32)=MONTH(AP$1),NETWORKDAYS.INTL(AP$1,$W32,11,fériés!$D$4:$D$14),0))),IF(MONTH($V32)=MONTH(AP$1),IF(MONTH($W32)=MONTH(AP$1),NETWORKDAYS.INTL($V32,$W32,11,fériés!$D$4:$D$14),NETWORKDAYS.INTL($V32,AP$2,11,fériés!$D$4:$D$14)),IF(AND(MONTH($V32)&lt;MONTH(AP$1),MONTH($W32)&gt;MONTH(AP$2)),NETWORKDAYS.INTL(AP$1,AP$2,11,fériés!$D$4:$D$14),IF(MONTH($W32)=MONTH(AP$1),NETWORKDAYS.INTL(AP$1,$W32,11,fériés!$D$4:$D$14),0))))),0)),0)</f>
        <v>0</v>
      </c>
      <c r="AQ32">
        <f>IFERROR(IF(IF(OR(YEAR($V32)=YEAR(AQ$1),YEAR($W32)=YEAR(AQ$1)),IF($C32="",0,IF($U32="Z",-IF(MONTH($V32)=MONTH(AQ$1),IF(MONTH($W32)=MONTH(AQ$1),NETWORKDAYS.INTL($V32,$W32,11,fériés!$D$4:$D$14),NETWORKDAYS.INTL($V32,AQ$2,11,fériés!$D$4:$D$14)),IF(AND(MONTH($V32)&lt;MONTH(AQ$1),MONTH($W32)&gt;MONTH(AQ$2)),NETWORKDAYS.INTL(AQ$1,AQ$2,11,fériés!$D$4:$D$14),IF(MONTH($W32)=MONTH(AQ$1),NETWORKDAYS.INTL(AQ$1,$W32,11,fériés!$D$4:$D$14),0))),IF(MONTH($V32)=MONTH(AQ$1),IF(MONTH($W32)=MONTH(AQ$1),NETWORKDAYS.INTL($V32,$W32,11,fériés!$D$4:$D$14),NETWORKDAYS.INTL($V32,AQ$2,11,fériés!$D$4:$D$14)),IF(AND(MONTH($V32)&lt;MONTH(AQ$1),MONTH($W32)&gt;MONTH(AQ$2)),NETWORKDAYS.INTL(AQ$1,AQ$2,11,fériés!$D$4:$D$14),IF(MONTH($W32)=MONTH(AQ$1),NETWORKDAYS.INTL(AQ$1,$W32,11,fériés!$D$4:$D$14),0))))),0)&gt;NETWORKDAYS.INTL(AQ$1,AQ$2,11,fériés!$D$4:$D$14),NETWORKDAYS.INTL(AQ$1,AQ$2,11,fériés!$D$4:$D$14),IF(OR(YEAR($V32)=YEAR(AQ$1),YEAR($W32)=YEAR(AQ$1)),IF($C32="",0,IF($U32="Z",-IF(MONTH($V32)=MONTH(AQ$1),IF(MONTH($W32)=MONTH(AQ$1),NETWORKDAYS.INTL($V32,$W32,11,fériés!$D$4:$D$14),NETWORKDAYS.INTL($V32,AQ$2,11,fériés!$D$4:$D$14)),IF(AND(MONTH($V32)&lt;MONTH(AQ$1),MONTH($W32)&gt;MONTH(AQ$2)),NETWORKDAYS.INTL(AQ$1,AQ$2,11,fériés!$D$4:$D$14),IF(MONTH($W32)=MONTH(AQ$1),NETWORKDAYS.INTL(AQ$1,$W32,11,fériés!$D$4:$D$14),0))),IF(MONTH($V32)=MONTH(AQ$1),IF(MONTH($W32)=MONTH(AQ$1),NETWORKDAYS.INTL($V32,$W32,11,fériés!$D$4:$D$14),NETWORKDAYS.INTL($V32,AQ$2,11,fériés!$D$4:$D$14)),IF(AND(MONTH($V32)&lt;MONTH(AQ$1),MONTH($W32)&gt;MONTH(AQ$2)),NETWORKDAYS.INTL(AQ$1,AQ$2,11,fériés!$D$4:$D$14),IF(MONTH($W32)=MONTH(AQ$1),NETWORKDAYS.INTL(AQ$1,$W32,11,fériés!$D$4:$D$14),0))))),0)),0)</f>
        <v>0</v>
      </c>
      <c r="AR32">
        <f>IFERROR(IF(IF(OR(YEAR($V32)=YEAR(AR$1),YEAR($W32)=YEAR(AR$1)),IF($C32="",0,IF($U32="Z",-IF(MONTH($V32)=MONTH(AR$1),IF(MONTH($W32)=MONTH(AR$1),NETWORKDAYS.INTL($V32,$W32,11,fériés!$D$4:$D$14),NETWORKDAYS.INTL($V32,AR$2,11,fériés!$D$4:$D$14)),IF(AND(MONTH($V32)&lt;MONTH(AR$1),MONTH($W32)&gt;MONTH(AR$2)),NETWORKDAYS.INTL(AR$1,AR$2,11,fériés!$D$4:$D$14),IF(MONTH($W32)=MONTH(AR$1),NETWORKDAYS.INTL(AR$1,$W32,11,fériés!$D$4:$D$14),0))),IF(MONTH($V32)=MONTH(AR$1),IF(MONTH($W32)=MONTH(AR$1),NETWORKDAYS.INTL($V32,$W32,11,fériés!$D$4:$D$14),NETWORKDAYS.INTL($V32,AR$2,11,fériés!$D$4:$D$14)),IF(AND(MONTH($V32)&lt;MONTH(AR$1),MONTH($W32)&gt;MONTH(AR$2)),NETWORKDAYS.INTL(AR$1,AR$2,11,fériés!$D$4:$D$14),IF(MONTH($W32)=MONTH(AR$1),NETWORKDAYS.INTL(AR$1,$W32,11,fériés!$D$4:$D$14),0))))),0)&gt;NETWORKDAYS.INTL(AR$1,AR$2,11,fériés!$D$4:$D$14),NETWORKDAYS.INTL(AR$1,AR$2,11,fériés!$D$4:$D$14),IF(OR(YEAR($V32)=YEAR(AR$1),YEAR($W32)=YEAR(AR$1)),IF($C32="",0,IF($U32="Z",-IF(MONTH($V32)=MONTH(AR$1),IF(MONTH($W32)=MONTH(AR$1),NETWORKDAYS.INTL($V32,$W32,11,fériés!$D$4:$D$14),NETWORKDAYS.INTL($V32,AR$2,11,fériés!$D$4:$D$14)),IF(AND(MONTH($V32)&lt;MONTH(AR$1),MONTH($W32)&gt;MONTH(AR$2)),NETWORKDAYS.INTL(AR$1,AR$2,11,fériés!$D$4:$D$14),IF(MONTH($W32)=MONTH(AR$1),NETWORKDAYS.INTL(AR$1,$W32,11,fériés!$D$4:$D$14),0))),IF(MONTH($V32)=MONTH(AR$1),IF(MONTH($W32)=MONTH(AR$1),NETWORKDAYS.INTL($V32,$W32,11,fériés!$D$4:$D$14),NETWORKDAYS.INTL($V32,AR$2,11,fériés!$D$4:$D$14)),IF(AND(MONTH($V32)&lt;MONTH(AR$1),MONTH($W32)&gt;MONTH(AR$2)),NETWORKDAYS.INTL(AR$1,AR$2,11,fériés!$D$4:$D$14),IF(MONTH($W32)=MONTH(AR$1),NETWORKDAYS.INTL(AR$1,$W32,11,fériés!$D$4:$D$14),0))))),0)),0)</f>
        <v>0</v>
      </c>
      <c r="AS32">
        <f>IFERROR(IF(IF(OR(YEAR($V32)=YEAR(AS$1),YEAR($W32)=YEAR(AS$1)),IF($C32="",0,IF($U32="Z",-IF(MONTH($V32)=MONTH(AS$1),IF(MONTH($W32)=MONTH(AS$1),NETWORKDAYS.INTL($V32,$W32,11,fériés!$D$4:$D$14),NETWORKDAYS.INTL($V32,AS$2,11,fériés!$D$4:$D$14)),IF(AND(MONTH($V32)&lt;MONTH(AS$1),MONTH($W32)&gt;MONTH(AS$2)),NETWORKDAYS.INTL(AS$1,AS$2,11,fériés!$D$4:$D$14),IF(MONTH($W32)=MONTH(AS$1),NETWORKDAYS.INTL(AS$1,$W32,11,fériés!$D$4:$D$14),0))),IF(MONTH($V32)=MONTH(AS$1),IF(MONTH($W32)=MONTH(AS$1),NETWORKDAYS.INTL($V32,$W32,11,fériés!$D$4:$D$14),NETWORKDAYS.INTL($V32,AS$2,11,fériés!$D$4:$D$14)),IF(AND(MONTH($V32)&lt;MONTH(AS$1),MONTH($W32)&gt;MONTH(AS$2)),NETWORKDAYS.INTL(AS$1,AS$2,11,fériés!$D$4:$D$14),IF(MONTH($W32)=MONTH(AS$1),NETWORKDAYS.INTL(AS$1,$W32,11,fériés!$D$4:$D$14),0))))),0)&gt;NETWORKDAYS.INTL(AS$1,AS$2,11,fériés!$D$4:$D$14),NETWORKDAYS.INTL(AS$1,AS$2,11,fériés!$D$4:$D$14),IF(OR(YEAR($V32)=YEAR(AS$1),YEAR($W32)=YEAR(AS$1)),IF($C32="",0,IF($U32="Z",-IF(MONTH($V32)=MONTH(AS$1),IF(MONTH($W32)=MONTH(AS$1),NETWORKDAYS.INTL($V32,$W32,11,fériés!$D$4:$D$14),NETWORKDAYS.INTL($V32,AS$2,11,fériés!$D$4:$D$14)),IF(AND(MONTH($V32)&lt;MONTH(AS$1),MONTH($W32)&gt;MONTH(AS$2)),NETWORKDAYS.INTL(AS$1,AS$2,11,fériés!$D$4:$D$14),IF(MONTH($W32)=MONTH(AS$1),NETWORKDAYS.INTL(AS$1,$W32,11,fériés!$D$4:$D$14),0))),IF(MONTH($V32)=MONTH(AS$1),IF(MONTH($W32)=MONTH(AS$1),NETWORKDAYS.INTL($V32,$W32,11,fériés!$D$4:$D$14),NETWORKDAYS.INTL($V32,AS$2,11,fériés!$D$4:$D$14)),IF(AND(MONTH($V32)&lt;MONTH(AS$1),MONTH($W32)&gt;MONTH(AS$2)),NETWORKDAYS.INTL(AS$1,AS$2,11,fériés!$D$4:$D$14),IF(MONTH($W32)=MONTH(AS$1),NETWORKDAYS.INTL(AS$1,$W32,11,fériés!$D$4:$D$14),0))))),0)),0)</f>
        <v>0</v>
      </c>
      <c r="AT32">
        <f>IFERROR(IF(IF(OR(YEAR($V32)=YEAR(AT$1),YEAR($W32)=YEAR(AT$1)),IF($C32="",0,IF($U32="Z",-IF(MONTH($V32)=MONTH(AT$1),IF(MONTH($W32)=MONTH(AT$1),NETWORKDAYS.INTL($V32,$W32,11,fériés!$D$4:$D$14),NETWORKDAYS.INTL($V32,AT$2,11,fériés!$D$4:$D$14)),IF(AND(MONTH($V32)&lt;MONTH(AT$1),MONTH($W32)&gt;MONTH(AT$2)),NETWORKDAYS.INTL(AT$1,AT$2,11,fériés!$D$4:$D$14),IF(MONTH($W32)=MONTH(AT$1),NETWORKDAYS.INTL(AT$1,$W32,11,fériés!$D$4:$D$14),0))),IF(MONTH($V32)=MONTH(AT$1),IF(MONTH($W32)=MONTH(AT$1),NETWORKDAYS.INTL($V32,$W32,11,fériés!$D$4:$D$14),NETWORKDAYS.INTL($V32,AT$2,11,fériés!$D$4:$D$14)),IF(AND(MONTH($V32)&lt;MONTH(AT$1),MONTH($W32)&gt;MONTH(AT$2)),NETWORKDAYS.INTL(AT$1,AT$2,11,fériés!$D$4:$D$14),IF(MONTH($W32)=MONTH(AT$1),NETWORKDAYS.INTL(AT$1,$W32,11,fériés!$D$4:$D$14),0))))),0)&gt;NETWORKDAYS.INTL(AT$1,AT$2,11,fériés!$D$4:$D$14),NETWORKDAYS.INTL(AT$1,AT$2,11,fériés!$D$4:$D$14),IF(OR(YEAR($V32)=YEAR(AT$1),YEAR($W32)=YEAR(AT$1)),IF($C32="",0,IF($U32="Z",-IF(MONTH($V32)=MONTH(AT$1),IF(MONTH($W32)=MONTH(AT$1),NETWORKDAYS.INTL($V32,$W32,11,fériés!$D$4:$D$14),NETWORKDAYS.INTL($V32,AT$2,11,fériés!$D$4:$D$14)),IF(AND(MONTH($V32)&lt;MONTH(AT$1),MONTH($W32)&gt;MONTH(AT$2)),NETWORKDAYS.INTL(AT$1,AT$2,11,fériés!$D$4:$D$14),IF(MONTH($W32)=MONTH(AT$1),NETWORKDAYS.INTL(AT$1,$W32,11,fériés!$D$4:$D$14),0))),IF(MONTH($V32)=MONTH(AT$1),IF(MONTH($W32)=MONTH(AT$1),NETWORKDAYS.INTL($V32,$W32,11,fériés!$D$4:$D$14),NETWORKDAYS.INTL($V32,AT$2,11,fériés!$D$4:$D$14)),IF(AND(MONTH($V32)&lt;MONTH(AT$1),MONTH($W32)&gt;MONTH(AT$2)),NETWORKDAYS.INTL(AT$1,AT$2,11,fériés!$D$4:$D$14),IF(MONTH($W32)=MONTH(AT$1),NETWORKDAYS.INTL(AT$1,$W32,11,fériés!$D$4:$D$14),0))))),0)),0)</f>
        <v>0</v>
      </c>
      <c r="AU32">
        <f>IFERROR(IF(IF(OR(YEAR($V32)=YEAR(AU$1),YEAR($W32)=YEAR(AU$1)),IF($C32="",0,IF($U32="Z",-IF(MONTH($V32)=MONTH(AU$1),IF(MONTH($W32)=MONTH(AU$1),NETWORKDAYS.INTL($V32,$W32,11,fériés!$D$4:$D$14),NETWORKDAYS.INTL($V32,AU$2,11,fériés!$D$4:$D$14)),IF(AND(MONTH($V32)&lt;MONTH(AU$1),MONTH($W32)&gt;MONTH(AU$2)),NETWORKDAYS.INTL(AU$1,AU$2,11,fériés!$D$4:$D$14),IF(MONTH($W32)=MONTH(AU$1),NETWORKDAYS.INTL(AU$1,$W32,11,fériés!$D$4:$D$14),0))),IF(MONTH($V32)=MONTH(AU$1),IF(MONTH($W32)=MONTH(AU$1),NETWORKDAYS.INTL($V32,$W32,11,fériés!$D$4:$D$14),NETWORKDAYS.INTL($V32,AU$2,11,fériés!$D$4:$D$14)),IF(AND(MONTH($V32)&lt;MONTH(AU$1),MONTH($W32)&gt;MONTH(AU$2)),NETWORKDAYS.INTL(AU$1,AU$2,11,fériés!$D$4:$D$14),IF(MONTH($W32)=MONTH(AU$1),NETWORKDAYS.INTL(AU$1,$W32,11,fériés!$D$4:$D$14),0))))),0)&gt;NETWORKDAYS.INTL(AU$1,AU$2,11,fériés!$D$4:$D$14),NETWORKDAYS.INTL(AU$1,AU$2,11,fériés!$D$4:$D$14),IF(OR(YEAR($V32)=YEAR(AU$1),YEAR($W32)=YEAR(AU$1)),IF($C32="",0,IF($U32="Z",-IF(MONTH($V32)=MONTH(AU$1),IF(MONTH($W32)=MONTH(AU$1),NETWORKDAYS.INTL($V32,$W32,11,fériés!$D$4:$D$14),NETWORKDAYS.INTL($V32,AU$2,11,fériés!$D$4:$D$14)),IF(AND(MONTH($V32)&lt;MONTH(AU$1),MONTH($W32)&gt;MONTH(AU$2)),NETWORKDAYS.INTL(AU$1,AU$2,11,fériés!$D$4:$D$14),IF(MONTH($W32)=MONTH(AU$1),NETWORKDAYS.INTL(AU$1,$W32,11,fériés!$D$4:$D$14),0))),IF(MONTH($V32)=MONTH(AU$1),IF(MONTH($W32)=MONTH(AU$1),NETWORKDAYS.INTL($V32,$W32,11,fériés!$D$4:$D$14),NETWORKDAYS.INTL($V32,AU$2,11,fériés!$D$4:$D$14)),IF(AND(MONTH($V32)&lt;MONTH(AU$1),MONTH($W32)&gt;MONTH(AU$2)),NETWORKDAYS.INTL(AU$1,AU$2,11,fériés!$D$4:$D$14),IF(MONTH($W32)=MONTH(AU$1),NETWORKDAYS.INTL(AU$1,$W32,11,fériés!$D$4:$D$14),0))))),0)),0)</f>
        <v>0</v>
      </c>
      <c r="AV32">
        <f>IFERROR(IF(IF(OR(YEAR($V32)=YEAR(AV$1),YEAR($W32)=YEAR(AV$1)),IF($C32="",0,IF($U32="Z",-IF(MONTH($V32)=MONTH(AV$1),IF(MONTH($W32)=MONTH(AV$1),NETWORKDAYS.INTL($V32,$W32,11,fériés!$D$4:$D$14),NETWORKDAYS.INTL($V32,AV$2,11,fériés!$D$4:$D$14)),IF(AND(MONTH($V32)&lt;MONTH(AV$1),MONTH($W32)&gt;MONTH(AV$2)),NETWORKDAYS.INTL(AV$1,AV$2,11,fériés!$D$4:$D$14),IF(MONTH($W32)=MONTH(AV$1),NETWORKDAYS.INTL(AV$1,$W32,11,fériés!$D$4:$D$14),0))),IF(MONTH($V32)=MONTH(AV$1),IF(MONTH($W32)=MONTH(AV$1),NETWORKDAYS.INTL($V32,$W32,11,fériés!$D$4:$D$14),NETWORKDAYS.INTL($V32,AV$2,11,fériés!$D$4:$D$14)),IF(AND(MONTH($V32)&lt;MONTH(AV$1),MONTH($W32)&gt;MONTH(AV$2)),NETWORKDAYS.INTL(AV$1,AV$2,11,fériés!$D$4:$D$14),IF(MONTH($W32)=MONTH(AV$1),NETWORKDAYS.INTL(AV$1,$W32,11,fériés!$D$4:$D$14),0))))),0)&gt;NETWORKDAYS.INTL(AV$1,AV$2,11,fériés!$D$4:$D$14),NETWORKDAYS.INTL(AV$1,AV$2,11,fériés!$D$4:$D$14),IF(OR(YEAR($V32)=YEAR(AV$1),YEAR($W32)=YEAR(AV$1)),IF($C32="",0,IF($U32="Z",-IF(MONTH($V32)=MONTH(AV$1),IF(MONTH($W32)=MONTH(AV$1),NETWORKDAYS.INTL($V32,$W32,11,fériés!$D$4:$D$14),NETWORKDAYS.INTL($V32,AV$2,11,fériés!$D$4:$D$14)),IF(AND(MONTH($V32)&lt;MONTH(AV$1),MONTH($W32)&gt;MONTH(AV$2)),NETWORKDAYS.INTL(AV$1,AV$2,11,fériés!$D$4:$D$14),IF(MONTH($W32)=MONTH(AV$1),NETWORKDAYS.INTL(AV$1,$W32,11,fériés!$D$4:$D$14),0))),IF(MONTH($V32)=MONTH(AV$1),IF(MONTH($W32)=MONTH(AV$1),NETWORKDAYS.INTL($V32,$W32,11,fériés!$D$4:$D$14),NETWORKDAYS.INTL($V32,AV$2,11,fériés!$D$4:$D$14)),IF(AND(MONTH($V32)&lt;MONTH(AV$1),MONTH($W32)&gt;MONTH(AV$2)),NETWORKDAYS.INTL(AV$1,AV$2,11,fériés!$D$4:$D$14),IF(MONTH($W32)=MONTH(AV$1),NETWORKDAYS.INTL(AV$1,$W32,11,fériés!$D$4:$D$14),0))))),0)),0)</f>
        <v>0</v>
      </c>
    </row>
    <row r="33" spans="1:48" x14ac:dyDescent="0.2">
      <c r="A33" s="1"/>
      <c r="B33" s="1"/>
      <c r="C33" s="1" t="s">
        <v>69</v>
      </c>
      <c r="D33" s="1" t="s">
        <v>70</v>
      </c>
      <c r="E33" s="2">
        <v>43957.083333333336</v>
      </c>
      <c r="F33" s="2">
        <v>43958.083333333336</v>
      </c>
      <c r="G33" s="1" t="s">
        <v>16</v>
      </c>
      <c r="H33" s="1" t="s">
        <v>22</v>
      </c>
      <c r="I33" s="1" t="s">
        <v>16</v>
      </c>
      <c r="J33" s="1" t="s">
        <v>26</v>
      </c>
      <c r="K33" s="1" t="s">
        <v>26</v>
      </c>
      <c r="L33" s="1" t="s">
        <v>16</v>
      </c>
      <c r="M33" s="20" t="str">
        <f>IFERROR(VLOOKUP(D33,'type d''absences'!$A:$C,3,FALSE),"")</f>
        <v>ATM</v>
      </c>
      <c r="N33">
        <f>IFERROR(VLOOKUP(B33,'[1]CB PRISME'!$A:$N,5,FALSE),0)</f>
        <v>0</v>
      </c>
      <c r="O33">
        <f>IFERROR(VLOOKUP(N33,'Cadre-Non Cadre'!$A:$C,3),0)</f>
        <v>0</v>
      </c>
      <c r="P33">
        <f>IFERROR(VLOOKUP(B33,'[1]CB PRISME'!$A:$N,13,FALSE),0)</f>
        <v>0</v>
      </c>
      <c r="Q33">
        <f t="shared" ref="Q33:Q38" si="12">+IFERROR(IF(OR(P33="02 - CDI",P33="01 - FONCT"),1,0),0)</f>
        <v>0</v>
      </c>
      <c r="R33">
        <f>IFERROR(VLOOKUP(B33,'[1]CB PRISME'!$A:$N,7,FALSE),0)</f>
        <v>0</v>
      </c>
      <c r="S33">
        <f>+VLOOKUP(B33,[2]FTP!$A:AL,23,FALSE)</f>
        <v>0</v>
      </c>
      <c r="T33">
        <f t="shared" ref="T33:T38" si="13">IF(P33=$T$1,1,0)</f>
        <v>0</v>
      </c>
      <c r="U33" s="5" t="str">
        <f t="shared" ref="U33:U38" si="14">LEFT(C33,1)</f>
        <v>M</v>
      </c>
      <c r="V33" s="2">
        <f t="shared" ref="V33:V38" si="15">IFERROR(IF($E33&lt;$Y$1,$Y$1,$E33),0)</f>
        <v>43957.083333333336</v>
      </c>
      <c r="W33" s="2">
        <f t="shared" ref="W33:W38" si="16">IFERROR(IF($F33&gt;$AV$2,$AV$2,$F33),0)</f>
        <v>43958.083333333336</v>
      </c>
      <c r="X33" s="33">
        <f>NETWORKDAYS.INTL(V33,W33,11,fériés!$C$4:$J$16)</f>
        <v>2</v>
      </c>
      <c r="Y33">
        <f>IFERROR(IF(IF(OR(YEAR($V33)=YEAR(Y$1),YEAR($W33)=YEAR(Y$1)),IF($C33="",0,IF($U33="Z",-IF(MONTH($V33)=MONTH(Y$1),IF(MONTH($W33)=MONTH(Y$1),NETWORKDAYS.INTL($V33,$W33,11,fériés!$D$4:$D$14),NETWORKDAYS.INTL($V33,Y$2,11,fériés!$D$4:$D$14)),IF(AND(MONTH($V33)&lt;MONTH(Y$1),MONTH($W33)&gt;MONTH(Y$2)),NETWORKDAYS.INTL(Y$1,Y$2,11,fériés!$D$4:$D$14),IF(MONTH($W33)=MONTH(Y$1),NETWORKDAYS.INTL(Y$1,$W33,11,fériés!$D$4:$D$14),0))),IF(MONTH($V33)=MONTH(Y$1),IF(MONTH($W33)=MONTH(Y$1),NETWORKDAYS.INTL($V33,$W33,11,fériés!$D$4:$D$14),NETWORKDAYS.INTL($V33,Y$2,11,fériés!$D$4:$D$14)),IF(AND(MONTH($V33)&lt;MONTH(Y$1),MONTH($W33)&gt;MONTH(Y$2)),NETWORKDAYS.INTL(Y$1,Y$2,11,fériés!$D$4:$D$14),IF(MONTH($W33)=MONTH(Y$1),NETWORKDAYS.INTL(Y$1,$W33,11,fériés!$D$4:$D$14),0))))),0)&gt;NETWORKDAYS.INTL(Y$1,Y$2,11,fériés!$D$4:$D$14),NETWORKDAYS.INTL(Y$1,Y$2,11,fériés!$D$4:$D$14),IF(OR(YEAR($V33)=YEAR(Y$1),YEAR($W33)=YEAR(Y$1)),IF($C33="",0,IF($U33="Z",-IF(MONTH($V33)=MONTH(Y$1),IF(MONTH($W33)=MONTH(Y$1),NETWORKDAYS.INTL($V33,$W33,11,fériés!$D$4:$D$14),NETWORKDAYS.INTL($V33,Y$2,11,fériés!$D$4:$D$14)),IF(AND(MONTH($V33)&lt;MONTH(Y$1),MONTH($W33)&gt;MONTH(Y$2)),NETWORKDAYS.INTL(Y$1,Y$2,11,fériés!$D$4:$D$14),IF(MONTH($W33)=MONTH(Y$1),NETWORKDAYS.INTL(Y$1,$W33,11,fériés!$D$4:$D$14),0))),IF(MONTH($V33)=MONTH(Y$1),IF(MONTH($W33)=MONTH(Y$1),NETWORKDAYS.INTL($V33,$W33,11,fériés!$D$4:$D$14),NETWORKDAYS.INTL($V33,Y$2,11,fériés!$D$4:$D$14)),IF(AND(MONTH($V33)&lt;MONTH(Y$1),MONTH($W33)&gt;MONTH(Y$2)),NETWORKDAYS.INTL(Y$1,Y$2,11,fériés!$D$4:$D$14),IF(MONTH($W33)=MONTH(Y$1),NETWORKDAYS.INTL(Y$1,$W33,11,fériés!$D$4:$D$14),0))))),0)),0)</f>
        <v>0</v>
      </c>
      <c r="Z33">
        <f>IFERROR(IF(IF(OR(YEAR($V33)=YEAR(Z$1),YEAR($W33)=YEAR(Z$1)),IF($C33="",0,IF($U33="Z",-IF(MONTH($V33)=MONTH(Z$1),IF(MONTH($W33)=MONTH(Z$1),NETWORKDAYS.INTL($V33,$W33,11,fériés!$D$4:$D$14),NETWORKDAYS.INTL($V33,Z$2,11,fériés!$D$4:$D$14)),IF(AND(MONTH($V33)&lt;MONTH(Z$1),MONTH($W33)&gt;MONTH(Z$2)),NETWORKDAYS.INTL(Z$1,Z$2,11,fériés!$D$4:$D$14),IF(MONTH($W33)=MONTH(Z$1),NETWORKDAYS.INTL(Z$1,$W33,11,fériés!$D$4:$D$14),0))),IF(MONTH($V33)=MONTH(Z$1),IF(MONTH($W33)=MONTH(Z$1),NETWORKDAYS.INTL($V33,$W33,11,fériés!$D$4:$D$14),NETWORKDAYS.INTL($V33,Z$2,11,fériés!$D$4:$D$14)),IF(AND(MONTH($V33)&lt;MONTH(Z$1),MONTH($W33)&gt;MONTH(Z$2)),NETWORKDAYS.INTL(Z$1,Z$2,11,fériés!$D$4:$D$14),IF(MONTH($W33)=MONTH(Z$1),NETWORKDAYS.INTL(Z$1,$W33,11,fériés!$D$4:$D$14),0))))),0)&gt;NETWORKDAYS.INTL(Z$1,Z$2,11,fériés!$D$4:$D$14),NETWORKDAYS.INTL(Z$1,Z$2,11,fériés!$D$4:$D$14),IF(OR(YEAR($V33)=YEAR(Z$1),YEAR($W33)=YEAR(Z$1)),IF($C33="",0,IF($U33="Z",-IF(MONTH($V33)=MONTH(Z$1),IF(MONTH($W33)=MONTH(Z$1),NETWORKDAYS.INTL($V33,$W33,11,fériés!$D$4:$D$14),NETWORKDAYS.INTL($V33,Z$2,11,fériés!$D$4:$D$14)),IF(AND(MONTH($V33)&lt;MONTH(Z$1),MONTH($W33)&gt;MONTH(Z$2)),NETWORKDAYS.INTL(Z$1,Z$2,11,fériés!$D$4:$D$14),IF(MONTH($W33)=MONTH(Z$1),NETWORKDAYS.INTL(Z$1,$W33,11,fériés!$D$4:$D$14),0))),IF(MONTH($V33)=MONTH(Z$1),IF(MONTH($W33)=MONTH(Z$1),NETWORKDAYS.INTL($V33,$W33,11,fériés!$D$4:$D$14),NETWORKDAYS.INTL($V33,Z$2,11,fériés!$D$4:$D$14)),IF(AND(MONTH($V33)&lt;MONTH(Z$1),MONTH($W33)&gt;MONTH(Z$2)),NETWORKDAYS.INTL(Z$1,Z$2,11,fériés!$D$4:$D$14),IF(MONTH($W33)=MONTH(Z$1),NETWORKDAYS.INTL(Z$1,$W33,11,fériés!$D$4:$D$14),0))))),0)),0)</f>
        <v>0</v>
      </c>
      <c r="AA33">
        <f>IFERROR(IF(IF(OR(YEAR($V33)=YEAR(AA$1),YEAR($W33)=YEAR(AA$1)),IF($C33="",0,IF($U33="Z",-IF(MONTH($V33)=MONTH(AA$1),IF(MONTH($W33)=MONTH(AA$1),NETWORKDAYS.INTL($V33,$W33,11,fériés!$D$4:$D$14),NETWORKDAYS.INTL($V33,AA$2,11,fériés!$D$4:$D$14)),IF(AND(MONTH($V33)&lt;MONTH(AA$1),MONTH($W33)&gt;MONTH(AA$2)),NETWORKDAYS.INTL(AA$1,AA$2,11,fériés!$D$4:$D$14),IF(MONTH($W33)=MONTH(AA$1),NETWORKDAYS.INTL(AA$1,$W33,11,fériés!$D$4:$D$14),0))),IF(MONTH($V33)=MONTH(AA$1),IF(MONTH($W33)=MONTH(AA$1),NETWORKDAYS.INTL($V33,$W33,11,fériés!$D$4:$D$14),NETWORKDAYS.INTL($V33,AA$2,11,fériés!$D$4:$D$14)),IF(AND(MONTH($V33)&lt;MONTH(AA$1),MONTH($W33)&gt;MONTH(AA$2)),NETWORKDAYS.INTL(AA$1,AA$2,11,fériés!$D$4:$D$14),IF(MONTH($W33)=MONTH(AA$1),NETWORKDAYS.INTL(AA$1,$W33,11,fériés!$D$4:$D$14),0))))),0)&gt;NETWORKDAYS.INTL(AA$1,AA$2,11,fériés!$D$4:$D$14),NETWORKDAYS.INTL(AA$1,AA$2,11,fériés!$D$4:$D$14),IF(OR(YEAR($V33)=YEAR(AA$1),YEAR($W33)=YEAR(AA$1)),IF($C33="",0,IF($U33="Z",-IF(MONTH($V33)=MONTH(AA$1),IF(MONTH($W33)=MONTH(AA$1),NETWORKDAYS.INTL($V33,$W33,11,fériés!$D$4:$D$14),NETWORKDAYS.INTL($V33,AA$2,11,fériés!$D$4:$D$14)),IF(AND(MONTH($V33)&lt;MONTH(AA$1),MONTH($W33)&gt;MONTH(AA$2)),NETWORKDAYS.INTL(AA$1,AA$2,11,fériés!$D$4:$D$14),IF(MONTH($W33)=MONTH(AA$1),NETWORKDAYS.INTL(AA$1,$W33,11,fériés!$D$4:$D$14),0))),IF(MONTH($V33)=MONTH(AA$1),IF(MONTH($W33)=MONTH(AA$1),NETWORKDAYS.INTL($V33,$W33,11,fériés!$D$4:$D$14),NETWORKDAYS.INTL($V33,AA$2,11,fériés!$D$4:$D$14)),IF(AND(MONTH($V33)&lt;MONTH(AA$1),MONTH($W33)&gt;MONTH(AA$2)),NETWORKDAYS.INTL(AA$1,AA$2,11,fériés!$D$4:$D$14),IF(MONTH($W33)=MONTH(AA$1),NETWORKDAYS.INTL(AA$1,$W33,11,fériés!$D$4:$D$14),0))))),0)),0)</f>
        <v>0</v>
      </c>
      <c r="AB33">
        <f>IFERROR(IF(IF(OR(YEAR($V33)=YEAR(AB$1),YEAR($W33)=YEAR(AB$1)),IF($C33="",0,IF($U33="Z",-IF(MONTH($V33)=MONTH(AB$1),IF(MONTH($W33)=MONTH(AB$1),NETWORKDAYS.INTL($V33,$W33,11,fériés!$D$4:$D$14),NETWORKDAYS.INTL($V33,AB$2,11,fériés!$D$4:$D$14)),IF(AND(MONTH($V33)&lt;MONTH(AB$1),MONTH($W33)&gt;MONTH(AB$2)),NETWORKDAYS.INTL(AB$1,AB$2,11,fériés!$D$4:$D$14),IF(MONTH($W33)=MONTH(AB$1),NETWORKDAYS.INTL(AB$1,$W33,11,fériés!$D$4:$D$14),0))),IF(MONTH($V33)=MONTH(AB$1),IF(MONTH($W33)=MONTH(AB$1),NETWORKDAYS.INTL($V33,$W33,11,fériés!$D$4:$D$14),NETWORKDAYS.INTL($V33,AB$2,11,fériés!$D$4:$D$14)),IF(AND(MONTH($V33)&lt;MONTH(AB$1),MONTH($W33)&gt;MONTH(AB$2)),NETWORKDAYS.INTL(AB$1,AB$2,11,fériés!$D$4:$D$14),IF(MONTH($W33)=MONTH(AB$1),NETWORKDAYS.INTL(AB$1,$W33,11,fériés!$D$4:$D$14),0))))),0)&gt;NETWORKDAYS.INTL(AB$1,AB$2,11,fériés!$D$4:$D$14),NETWORKDAYS.INTL(AB$1,AB$2,11,fériés!$D$4:$D$14),IF(OR(YEAR($V33)=YEAR(AB$1),YEAR($W33)=YEAR(AB$1)),IF($C33="",0,IF($U33="Z",-IF(MONTH($V33)=MONTH(AB$1),IF(MONTH($W33)=MONTH(AB$1),NETWORKDAYS.INTL($V33,$W33,11,fériés!$D$4:$D$14),NETWORKDAYS.INTL($V33,AB$2,11,fériés!$D$4:$D$14)),IF(AND(MONTH($V33)&lt;MONTH(AB$1),MONTH($W33)&gt;MONTH(AB$2)),NETWORKDAYS.INTL(AB$1,AB$2,11,fériés!$D$4:$D$14),IF(MONTH($W33)=MONTH(AB$1),NETWORKDAYS.INTL(AB$1,$W33,11,fériés!$D$4:$D$14),0))),IF(MONTH($V33)=MONTH(AB$1),IF(MONTH($W33)=MONTH(AB$1),NETWORKDAYS.INTL($V33,$W33,11,fériés!$D$4:$D$14),NETWORKDAYS.INTL($V33,AB$2,11,fériés!$D$4:$D$14)),IF(AND(MONTH($V33)&lt;MONTH(AB$1),MONTH($W33)&gt;MONTH(AB$2)),NETWORKDAYS.INTL(AB$1,AB$2,11,fériés!$D$4:$D$14),IF(MONTH($W33)=MONTH(AB$1),NETWORKDAYS.INTL(AB$1,$W33,11,fériés!$D$4:$D$14),0))))),0)),0)</f>
        <v>0</v>
      </c>
      <c r="AC33">
        <f>IFERROR(IF(IF(OR(YEAR($V33)=YEAR(AC$1),YEAR($W33)=YEAR(AC$1)),IF($C33="",0,IF($U33="Z",-IF(MONTH($V33)=MONTH(AC$1),IF(MONTH($W33)=MONTH(AC$1),NETWORKDAYS.INTL($V33,$W33,11,fériés!$D$4:$D$14),NETWORKDAYS.INTL($V33,AC$2,11,fériés!$D$4:$D$14)),IF(AND(MONTH($V33)&lt;MONTH(AC$1),MONTH($W33)&gt;MONTH(AC$2)),NETWORKDAYS.INTL(AC$1,AC$2,11,fériés!$D$4:$D$14),IF(MONTH($W33)=MONTH(AC$1),NETWORKDAYS.INTL(AC$1,$W33,11,fériés!$D$4:$D$14),0))),IF(MONTH($V33)=MONTH(AC$1),IF(MONTH($W33)=MONTH(AC$1),NETWORKDAYS.INTL($V33,$W33,11,fériés!$D$4:$D$14),NETWORKDAYS.INTL($V33,AC$2,11,fériés!$D$4:$D$14)),IF(AND(MONTH($V33)&lt;MONTH(AC$1),MONTH($W33)&gt;MONTH(AC$2)),NETWORKDAYS.INTL(AC$1,AC$2,11,fériés!$D$4:$D$14),IF(MONTH($W33)=MONTH(AC$1),NETWORKDAYS.INTL(AC$1,$W33,11,fériés!$D$4:$D$14),0))))),0)&gt;NETWORKDAYS.INTL(AC$1,AC$2,11,fériés!$D$4:$D$14),NETWORKDAYS.INTL(AC$1,AC$2,11,fériés!$D$4:$D$14),IF(OR(YEAR($V33)=YEAR(AC$1),YEAR($W33)=YEAR(AC$1)),IF($C33="",0,IF($U33="Z",-IF(MONTH($V33)=MONTH(AC$1),IF(MONTH($W33)=MONTH(AC$1),NETWORKDAYS.INTL($V33,$W33,11,fériés!$D$4:$D$14),NETWORKDAYS.INTL($V33,AC$2,11,fériés!$D$4:$D$14)),IF(AND(MONTH($V33)&lt;MONTH(AC$1),MONTH($W33)&gt;MONTH(AC$2)),NETWORKDAYS.INTL(AC$1,AC$2,11,fériés!$D$4:$D$14),IF(MONTH($W33)=MONTH(AC$1),NETWORKDAYS.INTL(AC$1,$W33,11,fériés!$D$4:$D$14),0))),IF(MONTH($V33)=MONTH(AC$1),IF(MONTH($W33)=MONTH(AC$1),NETWORKDAYS.INTL($V33,$W33,11,fériés!$D$4:$D$14),NETWORKDAYS.INTL($V33,AC$2,11,fériés!$D$4:$D$14)),IF(AND(MONTH($V33)&lt;MONTH(AC$1),MONTH($W33)&gt;MONTH(AC$2)),NETWORKDAYS.INTL(AC$1,AC$2,11,fériés!$D$4:$D$14),IF(MONTH($W33)=MONTH(AC$1),NETWORKDAYS.INTL(AC$1,$W33,11,fériés!$D$4:$D$14),0))))),0)),0)</f>
        <v>0</v>
      </c>
      <c r="AD33">
        <f>IFERROR(IF(IF(OR(YEAR($V33)=YEAR(AD$1),YEAR($W33)=YEAR(AD$1)),IF($C33="",0,IF($U33="Z",-IF(MONTH($V33)=MONTH(AD$1),IF(MONTH($W33)=MONTH(AD$1),NETWORKDAYS.INTL($V33,$W33,11,fériés!$D$4:$D$14),NETWORKDAYS.INTL($V33,AD$2,11,fériés!$D$4:$D$14)),IF(AND(MONTH($V33)&lt;MONTH(AD$1),MONTH($W33)&gt;MONTH(AD$2)),NETWORKDAYS.INTL(AD$1,AD$2,11,fériés!$D$4:$D$14),IF(MONTH($W33)=MONTH(AD$1),NETWORKDAYS.INTL(AD$1,$W33,11,fériés!$D$4:$D$14),0))),IF(MONTH($V33)=MONTH(AD$1),IF(MONTH($W33)=MONTH(AD$1),NETWORKDAYS.INTL($V33,$W33,11,fériés!$D$4:$D$14),NETWORKDAYS.INTL($V33,AD$2,11,fériés!$D$4:$D$14)),IF(AND(MONTH($V33)&lt;MONTH(AD$1),MONTH($W33)&gt;MONTH(AD$2)),NETWORKDAYS.INTL(AD$1,AD$2,11,fériés!$D$4:$D$14),IF(MONTH($W33)=MONTH(AD$1),NETWORKDAYS.INTL(AD$1,$W33,11,fériés!$D$4:$D$14),0))))),0)&gt;NETWORKDAYS.INTL(AD$1,AD$2,11,fériés!$D$4:$D$14),NETWORKDAYS.INTL(AD$1,AD$2,11,fériés!$D$4:$D$14),IF(OR(YEAR($V33)=YEAR(AD$1),YEAR($W33)=YEAR(AD$1)),IF($C33="",0,IF($U33="Z",-IF(MONTH($V33)=MONTH(AD$1),IF(MONTH($W33)=MONTH(AD$1),NETWORKDAYS.INTL($V33,$W33,11,fériés!$D$4:$D$14),NETWORKDAYS.INTL($V33,AD$2,11,fériés!$D$4:$D$14)),IF(AND(MONTH($V33)&lt;MONTH(AD$1),MONTH($W33)&gt;MONTH(AD$2)),NETWORKDAYS.INTL(AD$1,AD$2,11,fériés!$D$4:$D$14),IF(MONTH($W33)=MONTH(AD$1),NETWORKDAYS.INTL(AD$1,$W33,11,fériés!$D$4:$D$14),0))),IF(MONTH($V33)=MONTH(AD$1),IF(MONTH($W33)=MONTH(AD$1),NETWORKDAYS.INTL($V33,$W33,11,fériés!$D$4:$D$14),NETWORKDAYS.INTL($V33,AD$2,11,fériés!$D$4:$D$14)),IF(AND(MONTH($V33)&lt;MONTH(AD$1),MONTH($W33)&gt;MONTH(AD$2)),NETWORKDAYS.INTL(AD$1,AD$2,11,fériés!$D$4:$D$14),IF(MONTH($W33)=MONTH(AD$1),NETWORKDAYS.INTL(AD$1,$W33,11,fériés!$D$4:$D$14),0))))),0)),0)</f>
        <v>0</v>
      </c>
      <c r="AE33">
        <f>IFERROR(IF(IF(OR(YEAR($V33)=YEAR(AE$1),YEAR($W33)=YEAR(AE$1)),IF($C33="",0,IF($U33="Z",-IF(MONTH($V33)=MONTH(AE$1),IF(MONTH($W33)=MONTH(AE$1),NETWORKDAYS.INTL($V33,$W33,11,fériés!$D$4:$D$14),NETWORKDAYS.INTL($V33,AE$2,11,fériés!$D$4:$D$14)),IF(AND(MONTH($V33)&lt;MONTH(AE$1),MONTH($W33)&gt;MONTH(AE$2)),NETWORKDAYS.INTL(AE$1,AE$2,11,fériés!$D$4:$D$14),IF(MONTH($W33)=MONTH(AE$1),NETWORKDAYS.INTL(AE$1,$W33,11,fériés!$D$4:$D$14),0))),IF(MONTH($V33)=MONTH(AE$1),IF(MONTH($W33)=MONTH(AE$1),NETWORKDAYS.INTL($V33,$W33,11,fériés!$D$4:$D$14),NETWORKDAYS.INTL($V33,AE$2,11,fériés!$D$4:$D$14)),IF(AND(MONTH($V33)&lt;MONTH(AE$1),MONTH($W33)&gt;MONTH(AE$2)),NETWORKDAYS.INTL(AE$1,AE$2,11,fériés!$D$4:$D$14),IF(MONTH($W33)=MONTH(AE$1),NETWORKDAYS.INTL(AE$1,$W33,11,fériés!$D$4:$D$14),0))))),0)&gt;NETWORKDAYS.INTL(AE$1,AE$2,11,fériés!$D$4:$D$14),NETWORKDAYS.INTL(AE$1,AE$2,11,fériés!$D$4:$D$14),IF(OR(YEAR($V33)=YEAR(AE$1),YEAR($W33)=YEAR(AE$1)),IF($C33="",0,IF($U33="Z",-IF(MONTH($V33)=MONTH(AE$1),IF(MONTH($W33)=MONTH(AE$1),NETWORKDAYS.INTL($V33,$W33,11,fériés!$D$4:$D$14),NETWORKDAYS.INTL($V33,AE$2,11,fériés!$D$4:$D$14)),IF(AND(MONTH($V33)&lt;MONTH(AE$1),MONTH($W33)&gt;MONTH(AE$2)),NETWORKDAYS.INTL(AE$1,AE$2,11,fériés!$D$4:$D$14),IF(MONTH($W33)=MONTH(AE$1),NETWORKDAYS.INTL(AE$1,$W33,11,fériés!$D$4:$D$14),0))),IF(MONTH($V33)=MONTH(AE$1),IF(MONTH($W33)=MONTH(AE$1),NETWORKDAYS.INTL($V33,$W33,11,fériés!$D$4:$D$14),NETWORKDAYS.INTL($V33,AE$2,11,fériés!$D$4:$D$14)),IF(AND(MONTH($V33)&lt;MONTH(AE$1),MONTH($W33)&gt;MONTH(AE$2)),NETWORKDAYS.INTL(AE$1,AE$2,11,fériés!$D$4:$D$14),IF(MONTH($W33)=MONTH(AE$1),NETWORKDAYS.INTL(AE$1,$W33,11,fériés!$D$4:$D$14),0))))),0)),0)</f>
        <v>0</v>
      </c>
      <c r="AF33">
        <f>IFERROR(IF(IF(OR(YEAR($V33)=YEAR(AF$1),YEAR($W33)=YEAR(AF$1)),IF($C33="",0,IF($U33="Z",-IF(MONTH($V33)=MONTH(AF$1),IF(MONTH($W33)=MONTH(AF$1),NETWORKDAYS.INTL($V33,$W33,11,fériés!$D$4:$D$14),NETWORKDAYS.INTL($V33,AF$2,11,fériés!$D$4:$D$14)),IF(AND(MONTH($V33)&lt;MONTH(AF$1),MONTH($W33)&gt;MONTH(AF$2)),NETWORKDAYS.INTL(AF$1,AF$2,11,fériés!$D$4:$D$14),IF(MONTH($W33)=MONTH(AF$1),NETWORKDAYS.INTL(AF$1,$W33,11,fériés!$D$4:$D$14),0))),IF(MONTH($V33)=MONTH(AF$1),IF(MONTH($W33)=MONTH(AF$1),NETWORKDAYS.INTL($V33,$W33,11,fériés!$D$4:$D$14),NETWORKDAYS.INTL($V33,AF$2,11,fériés!$D$4:$D$14)),IF(AND(MONTH($V33)&lt;MONTH(AF$1),MONTH($W33)&gt;MONTH(AF$2)),NETWORKDAYS.INTL(AF$1,AF$2,11,fériés!$D$4:$D$14),IF(MONTH($W33)=MONTH(AF$1),NETWORKDAYS.INTL(AF$1,$W33,11,fériés!$D$4:$D$14),0))))),0)&gt;NETWORKDAYS.INTL(AF$1,AF$2,11,fériés!$D$4:$D$14),NETWORKDAYS.INTL(AF$1,AF$2,11,fériés!$D$4:$D$14),IF(OR(YEAR($V33)=YEAR(AF$1),YEAR($W33)=YEAR(AF$1)),IF($C33="",0,IF($U33="Z",-IF(MONTH($V33)=MONTH(AF$1),IF(MONTH($W33)=MONTH(AF$1),NETWORKDAYS.INTL($V33,$W33,11,fériés!$D$4:$D$14),NETWORKDAYS.INTL($V33,AF$2,11,fériés!$D$4:$D$14)),IF(AND(MONTH($V33)&lt;MONTH(AF$1),MONTH($W33)&gt;MONTH(AF$2)),NETWORKDAYS.INTL(AF$1,AF$2,11,fériés!$D$4:$D$14),IF(MONTH($W33)=MONTH(AF$1),NETWORKDAYS.INTL(AF$1,$W33,11,fériés!$D$4:$D$14),0))),IF(MONTH($V33)=MONTH(AF$1),IF(MONTH($W33)=MONTH(AF$1),NETWORKDAYS.INTL($V33,$W33,11,fériés!$D$4:$D$14),NETWORKDAYS.INTL($V33,AF$2,11,fériés!$D$4:$D$14)),IF(AND(MONTH($V33)&lt;MONTH(AF$1),MONTH($W33)&gt;MONTH(AF$2)),NETWORKDAYS.INTL(AF$1,AF$2,11,fériés!$D$4:$D$14),IF(MONTH($W33)=MONTH(AF$1),NETWORKDAYS.INTL(AF$1,$W33,11,fériés!$D$4:$D$14),0))))),0)),0)</f>
        <v>0</v>
      </c>
      <c r="AG33">
        <f>IFERROR(IF(IF(OR(YEAR($V33)=YEAR(AG$1),YEAR($W33)=YEAR(AG$1)),IF($C33="",0,IF($U33="Z",-IF(MONTH($V33)=MONTH(AG$1),IF(MONTH($W33)=MONTH(AG$1),NETWORKDAYS.INTL($V33,$W33,11,fériés!$D$4:$D$14),NETWORKDAYS.INTL($V33,AG$2,11,fériés!$D$4:$D$14)),IF(AND(MONTH($V33)&lt;MONTH(AG$1),MONTH($W33)&gt;MONTH(AG$2)),NETWORKDAYS.INTL(AG$1,AG$2,11,fériés!$D$4:$D$14),IF(MONTH($W33)=MONTH(AG$1),NETWORKDAYS.INTL(AG$1,$W33,11,fériés!$D$4:$D$14),0))),IF(MONTH($V33)=MONTH(AG$1),IF(MONTH($W33)=MONTH(AG$1),NETWORKDAYS.INTL($V33,$W33,11,fériés!$D$4:$D$14),NETWORKDAYS.INTL($V33,AG$2,11,fériés!$D$4:$D$14)),IF(AND(MONTH($V33)&lt;MONTH(AG$1),MONTH($W33)&gt;MONTH(AG$2)),NETWORKDAYS.INTL(AG$1,AG$2,11,fériés!$D$4:$D$14),IF(MONTH($W33)=MONTH(AG$1),NETWORKDAYS.INTL(AG$1,$W33,11,fériés!$D$4:$D$14),0))))),0)&gt;NETWORKDAYS.INTL(AG$1,AG$2,11,fériés!$D$4:$D$14),NETWORKDAYS.INTL(AG$1,AG$2,11,fériés!$D$4:$D$14),IF(OR(YEAR($V33)=YEAR(AG$1),YEAR($W33)=YEAR(AG$1)),IF($C33="",0,IF($U33="Z",-IF(MONTH($V33)=MONTH(AG$1),IF(MONTH($W33)=MONTH(AG$1),NETWORKDAYS.INTL($V33,$W33,11,fériés!$D$4:$D$14),NETWORKDAYS.INTL($V33,AG$2,11,fériés!$D$4:$D$14)),IF(AND(MONTH($V33)&lt;MONTH(AG$1),MONTH($W33)&gt;MONTH(AG$2)),NETWORKDAYS.INTL(AG$1,AG$2,11,fériés!$D$4:$D$14),IF(MONTH($W33)=MONTH(AG$1),NETWORKDAYS.INTL(AG$1,$W33,11,fériés!$D$4:$D$14),0))),IF(MONTH($V33)=MONTH(AG$1),IF(MONTH($W33)=MONTH(AG$1),NETWORKDAYS.INTL($V33,$W33,11,fériés!$D$4:$D$14),NETWORKDAYS.INTL($V33,AG$2,11,fériés!$D$4:$D$14)),IF(AND(MONTH($V33)&lt;MONTH(AG$1),MONTH($W33)&gt;MONTH(AG$2)),NETWORKDAYS.INTL(AG$1,AG$2,11,fériés!$D$4:$D$14),IF(MONTH($W33)=MONTH(AG$1),NETWORKDAYS.INTL(AG$1,$W33,11,fériés!$D$4:$D$14),0))))),0)),0)</f>
        <v>0</v>
      </c>
      <c r="AH33">
        <f>IFERROR(IF(IF(OR(YEAR($V33)=YEAR(AH$1),YEAR($W33)=YEAR(AH$1)),IF($C33="",0,IF($U33="Z",-IF(MONTH($V33)=MONTH(AH$1),IF(MONTH($W33)=MONTH(AH$1),NETWORKDAYS.INTL($V33,$W33,11,fériés!$D$4:$D$14),NETWORKDAYS.INTL($V33,AH$2,11,fériés!$D$4:$D$14)),IF(AND(MONTH($V33)&lt;MONTH(AH$1),MONTH($W33)&gt;MONTH(AH$2)),NETWORKDAYS.INTL(AH$1,AH$2,11,fériés!$D$4:$D$14),IF(MONTH($W33)=MONTH(AH$1),NETWORKDAYS.INTL(AH$1,$W33,11,fériés!$D$4:$D$14),0))),IF(MONTH($V33)=MONTH(AH$1),IF(MONTH($W33)=MONTH(AH$1),NETWORKDAYS.INTL($V33,$W33,11,fériés!$D$4:$D$14),NETWORKDAYS.INTL($V33,AH$2,11,fériés!$D$4:$D$14)),IF(AND(MONTH($V33)&lt;MONTH(AH$1),MONTH($W33)&gt;MONTH(AH$2)),NETWORKDAYS.INTL(AH$1,AH$2,11,fériés!$D$4:$D$14),IF(MONTH($W33)=MONTH(AH$1),NETWORKDAYS.INTL(AH$1,$W33,11,fériés!$D$4:$D$14),0))))),0)&gt;NETWORKDAYS.INTL(AH$1,AH$2,11,fériés!$D$4:$D$14),NETWORKDAYS.INTL(AH$1,AH$2,11,fériés!$D$4:$D$14),IF(OR(YEAR($V33)=YEAR(AH$1),YEAR($W33)=YEAR(AH$1)),IF($C33="",0,IF($U33="Z",-IF(MONTH($V33)=MONTH(AH$1),IF(MONTH($W33)=MONTH(AH$1),NETWORKDAYS.INTL($V33,$W33,11,fériés!$D$4:$D$14),NETWORKDAYS.INTL($V33,AH$2,11,fériés!$D$4:$D$14)),IF(AND(MONTH($V33)&lt;MONTH(AH$1),MONTH($W33)&gt;MONTH(AH$2)),NETWORKDAYS.INTL(AH$1,AH$2,11,fériés!$D$4:$D$14),IF(MONTH($W33)=MONTH(AH$1),NETWORKDAYS.INTL(AH$1,$W33,11,fériés!$D$4:$D$14),0))),IF(MONTH($V33)=MONTH(AH$1),IF(MONTH($W33)=MONTH(AH$1),NETWORKDAYS.INTL($V33,$W33,11,fériés!$D$4:$D$14),NETWORKDAYS.INTL($V33,AH$2,11,fériés!$D$4:$D$14)),IF(AND(MONTH($V33)&lt;MONTH(AH$1),MONTH($W33)&gt;MONTH(AH$2)),NETWORKDAYS.INTL(AH$1,AH$2,11,fériés!$D$4:$D$14),IF(MONTH($W33)=MONTH(AH$1),NETWORKDAYS.INTL(AH$1,$W33,11,fériés!$D$4:$D$14),0))))),0)),0)</f>
        <v>0</v>
      </c>
      <c r="AI33">
        <f>IFERROR(IF(IF(OR(YEAR($V33)=YEAR(AI$1),YEAR($W33)=YEAR(AI$1)),IF($C33="",0,IF($U33="Z",-IF(MONTH($V33)=MONTH(AI$1),IF(MONTH($W33)=MONTH(AI$1),NETWORKDAYS.INTL($V33,$W33,11,fériés!$D$4:$D$14),NETWORKDAYS.INTL($V33,AI$2,11,fériés!$D$4:$D$14)),IF(AND(MONTH($V33)&lt;MONTH(AI$1),MONTH($W33)&gt;MONTH(AI$2)),NETWORKDAYS.INTL(AI$1,AI$2,11,fériés!$D$4:$D$14),IF(MONTH($W33)=MONTH(AI$1),NETWORKDAYS.INTL(AI$1,$W33,11,fériés!$D$4:$D$14),0))),IF(MONTH($V33)=MONTH(AI$1),IF(MONTH($W33)=MONTH(AI$1),NETWORKDAYS.INTL($V33,$W33,11,fériés!$D$4:$D$14),NETWORKDAYS.INTL($V33,AI$2,11,fériés!$D$4:$D$14)),IF(AND(MONTH($V33)&lt;MONTH(AI$1),MONTH($W33)&gt;MONTH(AI$2)),NETWORKDAYS.INTL(AI$1,AI$2,11,fériés!$D$4:$D$14),IF(MONTH($W33)=MONTH(AI$1),NETWORKDAYS.INTL(AI$1,$W33,11,fériés!$D$4:$D$14),0))))),0)&gt;NETWORKDAYS.INTL(AI$1,AI$2,11,fériés!$D$4:$D$14),NETWORKDAYS.INTL(AI$1,AI$2,11,fériés!$D$4:$D$14),IF(OR(YEAR($V33)=YEAR(AI$1),YEAR($W33)=YEAR(AI$1)),IF($C33="",0,IF($U33="Z",-IF(MONTH($V33)=MONTH(AI$1),IF(MONTH($W33)=MONTH(AI$1),NETWORKDAYS.INTL($V33,$W33,11,fériés!$D$4:$D$14),NETWORKDAYS.INTL($V33,AI$2,11,fériés!$D$4:$D$14)),IF(AND(MONTH($V33)&lt;MONTH(AI$1),MONTH($W33)&gt;MONTH(AI$2)),NETWORKDAYS.INTL(AI$1,AI$2,11,fériés!$D$4:$D$14),IF(MONTH($W33)=MONTH(AI$1),NETWORKDAYS.INTL(AI$1,$W33,11,fériés!$D$4:$D$14),0))),IF(MONTH($V33)=MONTH(AI$1),IF(MONTH($W33)=MONTH(AI$1),NETWORKDAYS.INTL($V33,$W33,11,fériés!$D$4:$D$14),NETWORKDAYS.INTL($V33,AI$2,11,fériés!$D$4:$D$14)),IF(AND(MONTH($V33)&lt;MONTH(AI$1),MONTH($W33)&gt;MONTH(AI$2)),NETWORKDAYS.INTL(AI$1,AI$2,11,fériés!$D$4:$D$14),IF(MONTH($W33)=MONTH(AI$1),NETWORKDAYS.INTL(AI$1,$W33,11,fériés!$D$4:$D$14),0))))),0)),0)</f>
        <v>0</v>
      </c>
      <c r="AJ33">
        <f>IFERROR(IF(IF(OR(YEAR($V33)=YEAR(AJ$1),YEAR($W33)=YEAR(AJ$1)),IF($C33="",0,IF($U33="Z",-IF(MONTH($V33)=MONTH(AJ$1),IF(MONTH($W33)=MONTH(AJ$1),NETWORKDAYS.INTL($V33,$W33,11,fériés!$D$4:$D$14),NETWORKDAYS.INTL($V33,AJ$2,11,fériés!$D$4:$D$14)),IF(AND(MONTH($V33)&lt;MONTH(AJ$1),MONTH($W33)&gt;MONTH(AJ$2)),NETWORKDAYS.INTL(AJ$1,AJ$2,11,fériés!$D$4:$D$14),IF(MONTH($W33)=MONTH(AJ$1),NETWORKDAYS.INTL(AJ$1,$W33,11,fériés!$D$4:$D$14),0))),IF(MONTH($V33)=MONTH(AJ$1),IF(MONTH($W33)=MONTH(AJ$1),NETWORKDAYS.INTL($V33,$W33,11,fériés!$D$4:$D$14),NETWORKDAYS.INTL($V33,AJ$2,11,fériés!$D$4:$D$14)),IF(AND(MONTH($V33)&lt;MONTH(AJ$1),MONTH($W33)&gt;MONTH(AJ$2)),NETWORKDAYS.INTL(AJ$1,AJ$2,11,fériés!$D$4:$D$14),IF(MONTH($W33)=MONTH(AJ$1),NETWORKDAYS.INTL(AJ$1,$W33,11,fériés!$D$4:$D$14),0))))),0)&gt;NETWORKDAYS.INTL(AJ$1,AJ$2,11,fériés!$D$4:$D$14),NETWORKDAYS.INTL(AJ$1,AJ$2,11,fériés!$D$4:$D$14),IF(OR(YEAR($V33)=YEAR(AJ$1),YEAR($W33)=YEAR(AJ$1)),IF($C33="",0,IF($U33="Z",-IF(MONTH($V33)=MONTH(AJ$1),IF(MONTH($W33)=MONTH(AJ$1),NETWORKDAYS.INTL($V33,$W33,11,fériés!$D$4:$D$14),NETWORKDAYS.INTL($V33,AJ$2,11,fériés!$D$4:$D$14)),IF(AND(MONTH($V33)&lt;MONTH(AJ$1),MONTH($W33)&gt;MONTH(AJ$2)),NETWORKDAYS.INTL(AJ$1,AJ$2,11,fériés!$D$4:$D$14),IF(MONTH($W33)=MONTH(AJ$1),NETWORKDAYS.INTL(AJ$1,$W33,11,fériés!$D$4:$D$14),0))),IF(MONTH($V33)=MONTH(AJ$1),IF(MONTH($W33)=MONTH(AJ$1),NETWORKDAYS.INTL($V33,$W33,11,fériés!$D$4:$D$14),NETWORKDAYS.INTL($V33,AJ$2,11,fériés!$D$4:$D$14)),IF(AND(MONTH($V33)&lt;MONTH(AJ$1),MONTH($W33)&gt;MONTH(AJ$2)),NETWORKDAYS.INTL(AJ$1,AJ$2,11,fériés!$D$4:$D$14),IF(MONTH($W33)=MONTH(AJ$1),NETWORKDAYS.INTL(AJ$1,$W33,11,fériés!$D$4:$D$14),0))))),0)),0)</f>
        <v>0</v>
      </c>
      <c r="AK33">
        <f>IFERROR(IF(IF(OR(YEAR($V33)=YEAR(AK$1),YEAR($W33)=YEAR(AK$1)),IF($C33="",0,IF($U33="Z",-IF(MONTH($V33)=MONTH(AK$1),IF(MONTH($W33)=MONTH(AK$1),NETWORKDAYS.INTL($V33,$W33,11,fériés!$D$4:$D$14),NETWORKDAYS.INTL($V33,AK$2,11,fériés!$D$4:$D$14)),IF(AND(MONTH($V33)&lt;MONTH(AK$1),MONTH($W33)&gt;MONTH(AK$2)),NETWORKDAYS.INTL(AK$1,AK$2,11,fériés!$D$4:$D$14),IF(MONTH($W33)=MONTH(AK$1),NETWORKDAYS.INTL(AK$1,$W33,11,fériés!$D$4:$D$14),0))),IF(MONTH($V33)=MONTH(AK$1),IF(MONTH($W33)=MONTH(AK$1),NETWORKDAYS.INTL($V33,$W33,11,fériés!$D$4:$D$14),NETWORKDAYS.INTL($V33,AK$2,11,fériés!$D$4:$D$14)),IF(AND(MONTH($V33)&lt;MONTH(AK$1),MONTH($W33)&gt;MONTH(AK$2)),NETWORKDAYS.INTL(AK$1,AK$2,11,fériés!$D$4:$D$14),IF(MONTH($W33)=MONTH(AK$1),NETWORKDAYS.INTL(AK$1,$W33,11,fériés!$D$4:$D$14),0))))),0)&gt;NETWORKDAYS.INTL(AK$1,AK$2,11,fériés!$D$4:$D$14),NETWORKDAYS.INTL(AK$1,AK$2,11,fériés!$D$4:$D$14),IF(OR(YEAR($V33)=YEAR(AK$1),YEAR($W33)=YEAR(AK$1)),IF($C33="",0,IF($U33="Z",-IF(MONTH($V33)=MONTH(AK$1),IF(MONTH($W33)=MONTH(AK$1),NETWORKDAYS.INTL($V33,$W33,11,fériés!$D$4:$D$14),NETWORKDAYS.INTL($V33,AK$2,11,fériés!$D$4:$D$14)),IF(AND(MONTH($V33)&lt;MONTH(AK$1),MONTH($W33)&gt;MONTH(AK$2)),NETWORKDAYS.INTL(AK$1,AK$2,11,fériés!$D$4:$D$14),IF(MONTH($W33)=MONTH(AK$1),NETWORKDAYS.INTL(AK$1,$W33,11,fériés!$D$4:$D$14),0))),IF(MONTH($V33)=MONTH(AK$1),IF(MONTH($W33)=MONTH(AK$1),NETWORKDAYS.INTL($V33,$W33,11,fériés!$D$4:$D$14),NETWORKDAYS.INTL($V33,AK$2,11,fériés!$D$4:$D$14)),IF(AND(MONTH($V33)&lt;MONTH(AK$1),MONTH($W33)&gt;MONTH(AK$2)),NETWORKDAYS.INTL(AK$1,AK$2,11,fériés!$D$4:$D$14),IF(MONTH($W33)=MONTH(AK$1),NETWORKDAYS.INTL(AK$1,$W33,11,fériés!$D$4:$D$14),0))))),0)),0)</f>
        <v>0</v>
      </c>
      <c r="AL33">
        <f>IFERROR(IF(IF(OR(YEAR($V33)=YEAR(AL$1),YEAR($W33)=YEAR(AL$1)),IF($C33="",0,IF($U33="Z",-IF(MONTH($V33)=MONTH(AL$1),IF(MONTH($W33)=MONTH(AL$1),NETWORKDAYS.INTL($V33,$W33,11,fériés!$D$4:$D$14),NETWORKDAYS.INTL($V33,AL$2,11,fériés!$D$4:$D$14)),IF(AND(MONTH($V33)&lt;MONTH(AL$1),MONTH($W33)&gt;MONTH(AL$2)),NETWORKDAYS.INTL(AL$1,AL$2,11,fériés!$D$4:$D$14),IF(MONTH($W33)=MONTH(AL$1),NETWORKDAYS.INTL(AL$1,$W33,11,fériés!$D$4:$D$14),0))),IF(MONTH($V33)=MONTH(AL$1),IF(MONTH($W33)=MONTH(AL$1),NETWORKDAYS.INTL($V33,$W33,11,fériés!$D$4:$D$14),NETWORKDAYS.INTL($V33,AL$2,11,fériés!$D$4:$D$14)),IF(AND(MONTH($V33)&lt;MONTH(AL$1),MONTH($W33)&gt;MONTH(AL$2)),NETWORKDAYS.INTL(AL$1,AL$2,11,fériés!$D$4:$D$14),IF(MONTH($W33)=MONTH(AL$1),NETWORKDAYS.INTL(AL$1,$W33,11,fériés!$D$4:$D$14),0))))),0)&gt;NETWORKDAYS.INTL(AL$1,AL$2,11,fériés!$D$4:$D$14),NETWORKDAYS.INTL(AL$1,AL$2,11,fériés!$D$4:$D$14),IF(OR(YEAR($V33)=YEAR(AL$1),YEAR($W33)=YEAR(AL$1)),IF($C33="",0,IF($U33="Z",-IF(MONTH($V33)=MONTH(AL$1),IF(MONTH($W33)=MONTH(AL$1),NETWORKDAYS.INTL($V33,$W33,11,fériés!$D$4:$D$14),NETWORKDAYS.INTL($V33,AL$2,11,fériés!$D$4:$D$14)),IF(AND(MONTH($V33)&lt;MONTH(AL$1),MONTH($W33)&gt;MONTH(AL$2)),NETWORKDAYS.INTL(AL$1,AL$2,11,fériés!$D$4:$D$14),IF(MONTH($W33)=MONTH(AL$1),NETWORKDAYS.INTL(AL$1,$W33,11,fériés!$D$4:$D$14),0))),IF(MONTH($V33)=MONTH(AL$1),IF(MONTH($W33)=MONTH(AL$1),NETWORKDAYS.INTL($V33,$W33,11,fériés!$D$4:$D$14),NETWORKDAYS.INTL($V33,AL$2,11,fériés!$D$4:$D$14)),IF(AND(MONTH($V33)&lt;MONTH(AL$1),MONTH($W33)&gt;MONTH(AL$2)),NETWORKDAYS.INTL(AL$1,AL$2,11,fériés!$D$4:$D$14),IF(MONTH($W33)=MONTH(AL$1),NETWORKDAYS.INTL(AL$1,$W33,11,fériés!$D$4:$D$14),0))))),0)),0)</f>
        <v>0</v>
      </c>
      <c r="AM33">
        <f>IFERROR(IF(IF(OR(YEAR($V33)=YEAR(AM$1),YEAR($W33)=YEAR(AM$1)),IF($C33="",0,IF($U33="Z",-IF(MONTH($V33)=MONTH(AM$1),IF(MONTH($W33)=MONTH(AM$1),NETWORKDAYS.INTL($V33,$W33,11,fériés!$D$4:$D$14),NETWORKDAYS.INTL($V33,AM$2,11,fériés!$D$4:$D$14)),IF(AND(MONTH($V33)&lt;MONTH(AM$1),MONTH($W33)&gt;MONTH(AM$2)),NETWORKDAYS.INTL(AM$1,AM$2,11,fériés!$D$4:$D$14),IF(MONTH($W33)=MONTH(AM$1),NETWORKDAYS.INTL(AM$1,$W33,11,fériés!$D$4:$D$14),0))),IF(MONTH($V33)=MONTH(AM$1),IF(MONTH($W33)=MONTH(AM$1),NETWORKDAYS.INTL($V33,$W33,11,fériés!$D$4:$D$14),NETWORKDAYS.INTL($V33,AM$2,11,fériés!$D$4:$D$14)),IF(AND(MONTH($V33)&lt;MONTH(AM$1),MONTH($W33)&gt;MONTH(AM$2)),NETWORKDAYS.INTL(AM$1,AM$2,11,fériés!$D$4:$D$14),IF(MONTH($W33)=MONTH(AM$1),NETWORKDAYS.INTL(AM$1,$W33,11,fériés!$D$4:$D$14),0))))),0)&gt;NETWORKDAYS.INTL(AM$1,AM$2,11,fériés!$D$4:$D$14),NETWORKDAYS.INTL(AM$1,AM$2,11,fériés!$D$4:$D$14),IF(OR(YEAR($V33)=YEAR(AM$1),YEAR($W33)=YEAR(AM$1)),IF($C33="",0,IF($U33="Z",-IF(MONTH($V33)=MONTH(AM$1),IF(MONTH($W33)=MONTH(AM$1),NETWORKDAYS.INTL($V33,$W33,11,fériés!$D$4:$D$14),NETWORKDAYS.INTL($V33,AM$2,11,fériés!$D$4:$D$14)),IF(AND(MONTH($V33)&lt;MONTH(AM$1),MONTH($W33)&gt;MONTH(AM$2)),NETWORKDAYS.INTL(AM$1,AM$2,11,fériés!$D$4:$D$14),IF(MONTH($W33)=MONTH(AM$1),NETWORKDAYS.INTL(AM$1,$W33,11,fériés!$D$4:$D$14),0))),IF(MONTH($V33)=MONTH(AM$1),IF(MONTH($W33)=MONTH(AM$1),NETWORKDAYS.INTL($V33,$W33,11,fériés!$D$4:$D$14),NETWORKDAYS.INTL($V33,AM$2,11,fériés!$D$4:$D$14)),IF(AND(MONTH($V33)&lt;MONTH(AM$1),MONTH($W33)&gt;MONTH(AM$2)),NETWORKDAYS.INTL(AM$1,AM$2,11,fériés!$D$4:$D$14),IF(MONTH($W33)=MONTH(AM$1),NETWORKDAYS.INTL(AM$1,$W33,11,fériés!$D$4:$D$14),0))))),0)),0)</f>
        <v>0</v>
      </c>
      <c r="AN33">
        <f>IFERROR(IF(IF(OR(YEAR($V33)=YEAR(AN$1),YEAR($W33)=YEAR(AN$1)),IF($C33="",0,IF($U33="Z",-IF(MONTH($V33)=MONTH(AN$1),IF(MONTH($W33)=MONTH(AN$1),NETWORKDAYS.INTL($V33,$W33,11,fériés!$D$4:$D$14),NETWORKDAYS.INTL($V33,AN$2,11,fériés!$D$4:$D$14)),IF(AND(MONTH($V33)&lt;MONTH(AN$1),MONTH($W33)&gt;MONTH(AN$2)),NETWORKDAYS.INTL(AN$1,AN$2,11,fériés!$D$4:$D$14),IF(MONTH($W33)=MONTH(AN$1),NETWORKDAYS.INTL(AN$1,$W33,11,fériés!$D$4:$D$14),0))),IF(MONTH($V33)=MONTH(AN$1),IF(MONTH($W33)=MONTH(AN$1),NETWORKDAYS.INTL($V33,$W33,11,fériés!$D$4:$D$14),NETWORKDAYS.INTL($V33,AN$2,11,fériés!$D$4:$D$14)),IF(AND(MONTH($V33)&lt;MONTH(AN$1),MONTH($W33)&gt;MONTH(AN$2)),NETWORKDAYS.INTL(AN$1,AN$2,11,fériés!$D$4:$D$14),IF(MONTH($W33)=MONTH(AN$1),NETWORKDAYS.INTL(AN$1,$W33,11,fériés!$D$4:$D$14),0))))),0)&gt;NETWORKDAYS.INTL(AN$1,AN$2,11,fériés!$D$4:$D$14),NETWORKDAYS.INTL(AN$1,AN$2,11,fériés!$D$4:$D$14),IF(OR(YEAR($V33)=YEAR(AN$1),YEAR($W33)=YEAR(AN$1)),IF($C33="",0,IF($U33="Z",-IF(MONTH($V33)=MONTH(AN$1),IF(MONTH($W33)=MONTH(AN$1),NETWORKDAYS.INTL($V33,$W33,11,fériés!$D$4:$D$14),NETWORKDAYS.INTL($V33,AN$2,11,fériés!$D$4:$D$14)),IF(AND(MONTH($V33)&lt;MONTH(AN$1),MONTH($W33)&gt;MONTH(AN$2)),NETWORKDAYS.INTL(AN$1,AN$2,11,fériés!$D$4:$D$14),IF(MONTH($W33)=MONTH(AN$1),NETWORKDAYS.INTL(AN$1,$W33,11,fériés!$D$4:$D$14),0))),IF(MONTH($V33)=MONTH(AN$1),IF(MONTH($W33)=MONTH(AN$1),NETWORKDAYS.INTL($V33,$W33,11,fériés!$D$4:$D$14),NETWORKDAYS.INTL($V33,AN$2,11,fériés!$D$4:$D$14)),IF(AND(MONTH($V33)&lt;MONTH(AN$1),MONTH($W33)&gt;MONTH(AN$2)),NETWORKDAYS.INTL(AN$1,AN$2,11,fériés!$D$4:$D$14),IF(MONTH($W33)=MONTH(AN$1),NETWORKDAYS.INTL(AN$1,$W33,11,fériés!$D$4:$D$14),0))))),0)),0)</f>
        <v>0</v>
      </c>
      <c r="AO33">
        <f>IFERROR(IF(IF(OR(YEAR($V33)=YEAR(AO$1),YEAR($W33)=YEAR(AO$1)),IF($C33="",0,IF($U33="Z",-IF(MONTH($V33)=MONTH(AO$1),IF(MONTH($W33)=MONTH(AO$1),NETWORKDAYS.INTL($V33,$W33,11,fériés!$D$4:$D$14),NETWORKDAYS.INTL($V33,AO$2,11,fériés!$D$4:$D$14)),IF(AND(MONTH($V33)&lt;MONTH(AO$1),MONTH($W33)&gt;MONTH(AO$2)),NETWORKDAYS.INTL(AO$1,AO$2,11,fériés!$D$4:$D$14),IF(MONTH($W33)=MONTH(AO$1),NETWORKDAYS.INTL(AO$1,$W33,11,fériés!$D$4:$D$14),0))),IF(MONTH($V33)=MONTH(AO$1),IF(MONTH($W33)=MONTH(AO$1),NETWORKDAYS.INTL($V33,$W33,11,fériés!$D$4:$D$14),NETWORKDAYS.INTL($V33,AO$2,11,fériés!$D$4:$D$14)),IF(AND(MONTH($V33)&lt;MONTH(AO$1),MONTH($W33)&gt;MONTH(AO$2)),NETWORKDAYS.INTL(AO$1,AO$2,11,fériés!$D$4:$D$14),IF(MONTH($W33)=MONTH(AO$1),NETWORKDAYS.INTL(AO$1,$W33,11,fériés!$D$4:$D$14),0))))),0)&gt;NETWORKDAYS.INTL(AO$1,AO$2,11,fériés!$D$4:$D$14),NETWORKDAYS.INTL(AO$1,AO$2,11,fériés!$D$4:$D$14),IF(OR(YEAR($V33)=YEAR(AO$1),YEAR($W33)=YEAR(AO$1)),IF($C33="",0,IF($U33="Z",-IF(MONTH($V33)=MONTH(AO$1),IF(MONTH($W33)=MONTH(AO$1),NETWORKDAYS.INTL($V33,$W33,11,fériés!$D$4:$D$14),NETWORKDAYS.INTL($V33,AO$2,11,fériés!$D$4:$D$14)),IF(AND(MONTH($V33)&lt;MONTH(AO$1),MONTH($W33)&gt;MONTH(AO$2)),NETWORKDAYS.INTL(AO$1,AO$2,11,fériés!$D$4:$D$14),IF(MONTH($W33)=MONTH(AO$1),NETWORKDAYS.INTL(AO$1,$W33,11,fériés!$D$4:$D$14),0))),IF(MONTH($V33)=MONTH(AO$1),IF(MONTH($W33)=MONTH(AO$1),NETWORKDAYS.INTL($V33,$W33,11,fériés!$D$4:$D$14),NETWORKDAYS.INTL($V33,AO$2,11,fériés!$D$4:$D$14)),IF(AND(MONTH($V33)&lt;MONTH(AO$1),MONTH($W33)&gt;MONTH(AO$2)),NETWORKDAYS.INTL(AO$1,AO$2,11,fériés!$D$4:$D$14),IF(MONTH($W33)=MONTH(AO$1),NETWORKDAYS.INTL(AO$1,$W33,11,fériés!$D$4:$D$14),0))))),0)),0)</f>
        <v>2</v>
      </c>
      <c r="AP33">
        <f>IFERROR(IF(IF(OR(YEAR($V33)=YEAR(AP$1),YEAR($W33)=YEAR(AP$1)),IF($C33="",0,IF($U33="Z",-IF(MONTH($V33)=MONTH(AP$1),IF(MONTH($W33)=MONTH(AP$1),NETWORKDAYS.INTL($V33,$W33,11,fériés!$D$4:$D$14),NETWORKDAYS.INTL($V33,AP$2,11,fériés!$D$4:$D$14)),IF(AND(MONTH($V33)&lt;MONTH(AP$1),MONTH($W33)&gt;MONTH(AP$2)),NETWORKDAYS.INTL(AP$1,AP$2,11,fériés!$D$4:$D$14),IF(MONTH($W33)=MONTH(AP$1),NETWORKDAYS.INTL(AP$1,$W33,11,fériés!$D$4:$D$14),0))),IF(MONTH($V33)=MONTH(AP$1),IF(MONTH($W33)=MONTH(AP$1),NETWORKDAYS.INTL($V33,$W33,11,fériés!$D$4:$D$14),NETWORKDAYS.INTL($V33,AP$2,11,fériés!$D$4:$D$14)),IF(AND(MONTH($V33)&lt;MONTH(AP$1),MONTH($W33)&gt;MONTH(AP$2)),NETWORKDAYS.INTL(AP$1,AP$2,11,fériés!$D$4:$D$14),IF(MONTH($W33)=MONTH(AP$1),NETWORKDAYS.INTL(AP$1,$W33,11,fériés!$D$4:$D$14),0))))),0)&gt;NETWORKDAYS.INTL(AP$1,AP$2,11,fériés!$D$4:$D$14),NETWORKDAYS.INTL(AP$1,AP$2,11,fériés!$D$4:$D$14),IF(OR(YEAR($V33)=YEAR(AP$1),YEAR($W33)=YEAR(AP$1)),IF($C33="",0,IF($U33="Z",-IF(MONTH($V33)=MONTH(AP$1),IF(MONTH($W33)=MONTH(AP$1),NETWORKDAYS.INTL($V33,$W33,11,fériés!$D$4:$D$14),NETWORKDAYS.INTL($V33,AP$2,11,fériés!$D$4:$D$14)),IF(AND(MONTH($V33)&lt;MONTH(AP$1),MONTH($W33)&gt;MONTH(AP$2)),NETWORKDAYS.INTL(AP$1,AP$2,11,fériés!$D$4:$D$14),IF(MONTH($W33)=MONTH(AP$1),NETWORKDAYS.INTL(AP$1,$W33,11,fériés!$D$4:$D$14),0))),IF(MONTH($V33)=MONTH(AP$1),IF(MONTH($W33)=MONTH(AP$1),NETWORKDAYS.INTL($V33,$W33,11,fériés!$D$4:$D$14),NETWORKDAYS.INTL($V33,AP$2,11,fériés!$D$4:$D$14)),IF(AND(MONTH($V33)&lt;MONTH(AP$1),MONTH($W33)&gt;MONTH(AP$2)),NETWORKDAYS.INTL(AP$1,AP$2,11,fériés!$D$4:$D$14),IF(MONTH($W33)=MONTH(AP$1),NETWORKDAYS.INTL(AP$1,$W33,11,fériés!$D$4:$D$14),0))))),0)),0)</f>
        <v>0</v>
      </c>
      <c r="AQ33">
        <f>IFERROR(IF(IF(OR(YEAR($V33)=YEAR(AQ$1),YEAR($W33)=YEAR(AQ$1)),IF($C33="",0,IF($U33="Z",-IF(MONTH($V33)=MONTH(AQ$1),IF(MONTH($W33)=MONTH(AQ$1),NETWORKDAYS.INTL($V33,$W33,11,fériés!$D$4:$D$14),NETWORKDAYS.INTL($V33,AQ$2,11,fériés!$D$4:$D$14)),IF(AND(MONTH($V33)&lt;MONTH(AQ$1),MONTH($W33)&gt;MONTH(AQ$2)),NETWORKDAYS.INTL(AQ$1,AQ$2,11,fériés!$D$4:$D$14),IF(MONTH($W33)=MONTH(AQ$1),NETWORKDAYS.INTL(AQ$1,$W33,11,fériés!$D$4:$D$14),0))),IF(MONTH($V33)=MONTH(AQ$1),IF(MONTH($W33)=MONTH(AQ$1),NETWORKDAYS.INTL($V33,$W33,11,fériés!$D$4:$D$14),NETWORKDAYS.INTL($V33,AQ$2,11,fériés!$D$4:$D$14)),IF(AND(MONTH($V33)&lt;MONTH(AQ$1),MONTH($W33)&gt;MONTH(AQ$2)),NETWORKDAYS.INTL(AQ$1,AQ$2,11,fériés!$D$4:$D$14),IF(MONTH($W33)=MONTH(AQ$1),NETWORKDAYS.INTL(AQ$1,$W33,11,fériés!$D$4:$D$14),0))))),0)&gt;NETWORKDAYS.INTL(AQ$1,AQ$2,11,fériés!$D$4:$D$14),NETWORKDAYS.INTL(AQ$1,AQ$2,11,fériés!$D$4:$D$14),IF(OR(YEAR($V33)=YEAR(AQ$1),YEAR($W33)=YEAR(AQ$1)),IF($C33="",0,IF($U33="Z",-IF(MONTH($V33)=MONTH(AQ$1),IF(MONTH($W33)=MONTH(AQ$1),NETWORKDAYS.INTL($V33,$W33,11,fériés!$D$4:$D$14),NETWORKDAYS.INTL($V33,AQ$2,11,fériés!$D$4:$D$14)),IF(AND(MONTH($V33)&lt;MONTH(AQ$1),MONTH($W33)&gt;MONTH(AQ$2)),NETWORKDAYS.INTL(AQ$1,AQ$2,11,fériés!$D$4:$D$14),IF(MONTH($W33)=MONTH(AQ$1),NETWORKDAYS.INTL(AQ$1,$W33,11,fériés!$D$4:$D$14),0))),IF(MONTH($V33)=MONTH(AQ$1),IF(MONTH($W33)=MONTH(AQ$1),NETWORKDAYS.INTL($V33,$W33,11,fériés!$D$4:$D$14),NETWORKDAYS.INTL($V33,AQ$2,11,fériés!$D$4:$D$14)),IF(AND(MONTH($V33)&lt;MONTH(AQ$1),MONTH($W33)&gt;MONTH(AQ$2)),NETWORKDAYS.INTL(AQ$1,AQ$2,11,fériés!$D$4:$D$14),IF(MONTH($W33)=MONTH(AQ$1),NETWORKDAYS.INTL(AQ$1,$W33,11,fériés!$D$4:$D$14),0))))),0)),0)</f>
        <v>0</v>
      </c>
      <c r="AR33">
        <f>IFERROR(IF(IF(OR(YEAR($V33)=YEAR(AR$1),YEAR($W33)=YEAR(AR$1)),IF($C33="",0,IF($U33="Z",-IF(MONTH($V33)=MONTH(AR$1),IF(MONTH($W33)=MONTH(AR$1),NETWORKDAYS.INTL($V33,$W33,11,fériés!$D$4:$D$14),NETWORKDAYS.INTL($V33,AR$2,11,fériés!$D$4:$D$14)),IF(AND(MONTH($V33)&lt;MONTH(AR$1),MONTH($W33)&gt;MONTH(AR$2)),NETWORKDAYS.INTL(AR$1,AR$2,11,fériés!$D$4:$D$14),IF(MONTH($W33)=MONTH(AR$1),NETWORKDAYS.INTL(AR$1,$W33,11,fériés!$D$4:$D$14),0))),IF(MONTH($V33)=MONTH(AR$1),IF(MONTH($W33)=MONTH(AR$1),NETWORKDAYS.INTL($V33,$W33,11,fériés!$D$4:$D$14),NETWORKDAYS.INTL($V33,AR$2,11,fériés!$D$4:$D$14)),IF(AND(MONTH($V33)&lt;MONTH(AR$1),MONTH($W33)&gt;MONTH(AR$2)),NETWORKDAYS.INTL(AR$1,AR$2,11,fériés!$D$4:$D$14),IF(MONTH($W33)=MONTH(AR$1),NETWORKDAYS.INTL(AR$1,$W33,11,fériés!$D$4:$D$14),0))))),0)&gt;NETWORKDAYS.INTL(AR$1,AR$2,11,fériés!$D$4:$D$14),NETWORKDAYS.INTL(AR$1,AR$2,11,fériés!$D$4:$D$14),IF(OR(YEAR($V33)=YEAR(AR$1),YEAR($W33)=YEAR(AR$1)),IF($C33="",0,IF($U33="Z",-IF(MONTH($V33)=MONTH(AR$1),IF(MONTH($W33)=MONTH(AR$1),NETWORKDAYS.INTL($V33,$W33,11,fériés!$D$4:$D$14),NETWORKDAYS.INTL($V33,AR$2,11,fériés!$D$4:$D$14)),IF(AND(MONTH($V33)&lt;MONTH(AR$1),MONTH($W33)&gt;MONTH(AR$2)),NETWORKDAYS.INTL(AR$1,AR$2,11,fériés!$D$4:$D$14),IF(MONTH($W33)=MONTH(AR$1),NETWORKDAYS.INTL(AR$1,$W33,11,fériés!$D$4:$D$14),0))),IF(MONTH($V33)=MONTH(AR$1),IF(MONTH($W33)=MONTH(AR$1),NETWORKDAYS.INTL($V33,$W33,11,fériés!$D$4:$D$14),NETWORKDAYS.INTL($V33,AR$2,11,fériés!$D$4:$D$14)),IF(AND(MONTH($V33)&lt;MONTH(AR$1),MONTH($W33)&gt;MONTH(AR$2)),NETWORKDAYS.INTL(AR$1,AR$2,11,fériés!$D$4:$D$14),IF(MONTH($W33)=MONTH(AR$1),NETWORKDAYS.INTL(AR$1,$W33,11,fériés!$D$4:$D$14),0))))),0)),0)</f>
        <v>0</v>
      </c>
      <c r="AS33">
        <f>IFERROR(IF(IF(OR(YEAR($V33)=YEAR(AS$1),YEAR($W33)=YEAR(AS$1)),IF($C33="",0,IF($U33="Z",-IF(MONTH($V33)=MONTH(AS$1),IF(MONTH($W33)=MONTH(AS$1),NETWORKDAYS.INTL($V33,$W33,11,fériés!$D$4:$D$14),NETWORKDAYS.INTL($V33,AS$2,11,fériés!$D$4:$D$14)),IF(AND(MONTH($V33)&lt;MONTH(AS$1),MONTH($W33)&gt;MONTH(AS$2)),NETWORKDAYS.INTL(AS$1,AS$2,11,fériés!$D$4:$D$14),IF(MONTH($W33)=MONTH(AS$1),NETWORKDAYS.INTL(AS$1,$W33,11,fériés!$D$4:$D$14),0))),IF(MONTH($V33)=MONTH(AS$1),IF(MONTH($W33)=MONTH(AS$1),NETWORKDAYS.INTL($V33,$W33,11,fériés!$D$4:$D$14),NETWORKDAYS.INTL($V33,AS$2,11,fériés!$D$4:$D$14)),IF(AND(MONTH($V33)&lt;MONTH(AS$1),MONTH($W33)&gt;MONTH(AS$2)),NETWORKDAYS.INTL(AS$1,AS$2,11,fériés!$D$4:$D$14),IF(MONTH($W33)=MONTH(AS$1),NETWORKDAYS.INTL(AS$1,$W33,11,fériés!$D$4:$D$14),0))))),0)&gt;NETWORKDAYS.INTL(AS$1,AS$2,11,fériés!$D$4:$D$14),NETWORKDAYS.INTL(AS$1,AS$2,11,fériés!$D$4:$D$14),IF(OR(YEAR($V33)=YEAR(AS$1),YEAR($W33)=YEAR(AS$1)),IF($C33="",0,IF($U33="Z",-IF(MONTH($V33)=MONTH(AS$1),IF(MONTH($W33)=MONTH(AS$1),NETWORKDAYS.INTL($V33,$W33,11,fériés!$D$4:$D$14),NETWORKDAYS.INTL($V33,AS$2,11,fériés!$D$4:$D$14)),IF(AND(MONTH($V33)&lt;MONTH(AS$1),MONTH($W33)&gt;MONTH(AS$2)),NETWORKDAYS.INTL(AS$1,AS$2,11,fériés!$D$4:$D$14),IF(MONTH($W33)=MONTH(AS$1),NETWORKDAYS.INTL(AS$1,$W33,11,fériés!$D$4:$D$14),0))),IF(MONTH($V33)=MONTH(AS$1),IF(MONTH($W33)=MONTH(AS$1),NETWORKDAYS.INTL($V33,$W33,11,fériés!$D$4:$D$14),NETWORKDAYS.INTL($V33,AS$2,11,fériés!$D$4:$D$14)),IF(AND(MONTH($V33)&lt;MONTH(AS$1),MONTH($W33)&gt;MONTH(AS$2)),NETWORKDAYS.INTL(AS$1,AS$2,11,fériés!$D$4:$D$14),IF(MONTH($W33)=MONTH(AS$1),NETWORKDAYS.INTL(AS$1,$W33,11,fériés!$D$4:$D$14),0))))),0)),0)</f>
        <v>0</v>
      </c>
      <c r="AT33">
        <f>IFERROR(IF(IF(OR(YEAR($V33)=YEAR(AT$1),YEAR($W33)=YEAR(AT$1)),IF($C33="",0,IF($U33="Z",-IF(MONTH($V33)=MONTH(AT$1),IF(MONTH($W33)=MONTH(AT$1),NETWORKDAYS.INTL($V33,$W33,11,fériés!$D$4:$D$14),NETWORKDAYS.INTL($V33,AT$2,11,fériés!$D$4:$D$14)),IF(AND(MONTH($V33)&lt;MONTH(AT$1),MONTH($W33)&gt;MONTH(AT$2)),NETWORKDAYS.INTL(AT$1,AT$2,11,fériés!$D$4:$D$14),IF(MONTH($W33)=MONTH(AT$1),NETWORKDAYS.INTL(AT$1,$W33,11,fériés!$D$4:$D$14),0))),IF(MONTH($V33)=MONTH(AT$1),IF(MONTH($W33)=MONTH(AT$1),NETWORKDAYS.INTL($V33,$W33,11,fériés!$D$4:$D$14),NETWORKDAYS.INTL($V33,AT$2,11,fériés!$D$4:$D$14)),IF(AND(MONTH($V33)&lt;MONTH(AT$1),MONTH($W33)&gt;MONTH(AT$2)),NETWORKDAYS.INTL(AT$1,AT$2,11,fériés!$D$4:$D$14),IF(MONTH($W33)=MONTH(AT$1),NETWORKDAYS.INTL(AT$1,$W33,11,fériés!$D$4:$D$14),0))))),0)&gt;NETWORKDAYS.INTL(AT$1,AT$2,11,fériés!$D$4:$D$14),NETWORKDAYS.INTL(AT$1,AT$2,11,fériés!$D$4:$D$14),IF(OR(YEAR($V33)=YEAR(AT$1),YEAR($W33)=YEAR(AT$1)),IF($C33="",0,IF($U33="Z",-IF(MONTH($V33)=MONTH(AT$1),IF(MONTH($W33)=MONTH(AT$1),NETWORKDAYS.INTL($V33,$W33,11,fériés!$D$4:$D$14),NETWORKDAYS.INTL($V33,AT$2,11,fériés!$D$4:$D$14)),IF(AND(MONTH($V33)&lt;MONTH(AT$1),MONTH($W33)&gt;MONTH(AT$2)),NETWORKDAYS.INTL(AT$1,AT$2,11,fériés!$D$4:$D$14),IF(MONTH($W33)=MONTH(AT$1),NETWORKDAYS.INTL(AT$1,$W33,11,fériés!$D$4:$D$14),0))),IF(MONTH($V33)=MONTH(AT$1),IF(MONTH($W33)=MONTH(AT$1),NETWORKDAYS.INTL($V33,$W33,11,fériés!$D$4:$D$14),NETWORKDAYS.INTL($V33,AT$2,11,fériés!$D$4:$D$14)),IF(AND(MONTH($V33)&lt;MONTH(AT$1),MONTH($W33)&gt;MONTH(AT$2)),NETWORKDAYS.INTL(AT$1,AT$2,11,fériés!$D$4:$D$14),IF(MONTH($W33)=MONTH(AT$1),NETWORKDAYS.INTL(AT$1,$W33,11,fériés!$D$4:$D$14),0))))),0)),0)</f>
        <v>0</v>
      </c>
      <c r="AU33">
        <f>IFERROR(IF(IF(OR(YEAR($V33)=YEAR(AU$1),YEAR($W33)=YEAR(AU$1)),IF($C33="",0,IF($U33="Z",-IF(MONTH($V33)=MONTH(AU$1),IF(MONTH($W33)=MONTH(AU$1),NETWORKDAYS.INTL($V33,$W33,11,fériés!$D$4:$D$14),NETWORKDAYS.INTL($V33,AU$2,11,fériés!$D$4:$D$14)),IF(AND(MONTH($V33)&lt;MONTH(AU$1),MONTH($W33)&gt;MONTH(AU$2)),NETWORKDAYS.INTL(AU$1,AU$2,11,fériés!$D$4:$D$14),IF(MONTH($W33)=MONTH(AU$1),NETWORKDAYS.INTL(AU$1,$W33,11,fériés!$D$4:$D$14),0))),IF(MONTH($V33)=MONTH(AU$1),IF(MONTH($W33)=MONTH(AU$1),NETWORKDAYS.INTL($V33,$W33,11,fériés!$D$4:$D$14),NETWORKDAYS.INTL($V33,AU$2,11,fériés!$D$4:$D$14)),IF(AND(MONTH($V33)&lt;MONTH(AU$1),MONTH($W33)&gt;MONTH(AU$2)),NETWORKDAYS.INTL(AU$1,AU$2,11,fériés!$D$4:$D$14),IF(MONTH($W33)=MONTH(AU$1),NETWORKDAYS.INTL(AU$1,$W33,11,fériés!$D$4:$D$14),0))))),0)&gt;NETWORKDAYS.INTL(AU$1,AU$2,11,fériés!$D$4:$D$14),NETWORKDAYS.INTL(AU$1,AU$2,11,fériés!$D$4:$D$14),IF(OR(YEAR($V33)=YEAR(AU$1),YEAR($W33)=YEAR(AU$1)),IF($C33="",0,IF($U33="Z",-IF(MONTH($V33)=MONTH(AU$1),IF(MONTH($W33)=MONTH(AU$1),NETWORKDAYS.INTL($V33,$W33,11,fériés!$D$4:$D$14),NETWORKDAYS.INTL($V33,AU$2,11,fériés!$D$4:$D$14)),IF(AND(MONTH($V33)&lt;MONTH(AU$1),MONTH($W33)&gt;MONTH(AU$2)),NETWORKDAYS.INTL(AU$1,AU$2,11,fériés!$D$4:$D$14),IF(MONTH($W33)=MONTH(AU$1),NETWORKDAYS.INTL(AU$1,$W33,11,fériés!$D$4:$D$14),0))),IF(MONTH($V33)=MONTH(AU$1),IF(MONTH($W33)=MONTH(AU$1),NETWORKDAYS.INTL($V33,$W33,11,fériés!$D$4:$D$14),NETWORKDAYS.INTL($V33,AU$2,11,fériés!$D$4:$D$14)),IF(AND(MONTH($V33)&lt;MONTH(AU$1),MONTH($W33)&gt;MONTH(AU$2)),NETWORKDAYS.INTL(AU$1,AU$2,11,fériés!$D$4:$D$14),IF(MONTH($W33)=MONTH(AU$1),NETWORKDAYS.INTL(AU$1,$W33,11,fériés!$D$4:$D$14),0))))),0)),0)</f>
        <v>0</v>
      </c>
      <c r="AV33">
        <f>IFERROR(IF(IF(OR(YEAR($V33)=YEAR(AV$1),YEAR($W33)=YEAR(AV$1)),IF($C33="",0,IF($U33="Z",-IF(MONTH($V33)=MONTH(AV$1),IF(MONTH($W33)=MONTH(AV$1),NETWORKDAYS.INTL($V33,$W33,11,fériés!$D$4:$D$14),NETWORKDAYS.INTL($V33,AV$2,11,fériés!$D$4:$D$14)),IF(AND(MONTH($V33)&lt;MONTH(AV$1),MONTH($W33)&gt;MONTH(AV$2)),NETWORKDAYS.INTL(AV$1,AV$2,11,fériés!$D$4:$D$14),IF(MONTH($W33)=MONTH(AV$1),NETWORKDAYS.INTL(AV$1,$W33,11,fériés!$D$4:$D$14),0))),IF(MONTH($V33)=MONTH(AV$1),IF(MONTH($W33)=MONTH(AV$1),NETWORKDAYS.INTL($V33,$W33,11,fériés!$D$4:$D$14),NETWORKDAYS.INTL($V33,AV$2,11,fériés!$D$4:$D$14)),IF(AND(MONTH($V33)&lt;MONTH(AV$1),MONTH($W33)&gt;MONTH(AV$2)),NETWORKDAYS.INTL(AV$1,AV$2,11,fériés!$D$4:$D$14),IF(MONTH($W33)=MONTH(AV$1),NETWORKDAYS.INTL(AV$1,$W33,11,fériés!$D$4:$D$14),0))))),0)&gt;NETWORKDAYS.INTL(AV$1,AV$2,11,fériés!$D$4:$D$14),NETWORKDAYS.INTL(AV$1,AV$2,11,fériés!$D$4:$D$14),IF(OR(YEAR($V33)=YEAR(AV$1),YEAR($W33)=YEAR(AV$1)),IF($C33="",0,IF($U33="Z",-IF(MONTH($V33)=MONTH(AV$1),IF(MONTH($W33)=MONTH(AV$1),NETWORKDAYS.INTL($V33,$W33,11,fériés!$D$4:$D$14),NETWORKDAYS.INTL($V33,AV$2,11,fériés!$D$4:$D$14)),IF(AND(MONTH($V33)&lt;MONTH(AV$1),MONTH($W33)&gt;MONTH(AV$2)),NETWORKDAYS.INTL(AV$1,AV$2,11,fériés!$D$4:$D$14),IF(MONTH($W33)=MONTH(AV$1),NETWORKDAYS.INTL(AV$1,$W33,11,fériés!$D$4:$D$14),0))),IF(MONTH($V33)=MONTH(AV$1),IF(MONTH($W33)=MONTH(AV$1),NETWORKDAYS.INTL($V33,$W33,11,fériés!$D$4:$D$14),NETWORKDAYS.INTL($V33,AV$2,11,fériés!$D$4:$D$14)),IF(AND(MONTH($V33)&lt;MONTH(AV$1),MONTH($W33)&gt;MONTH(AV$2)),NETWORKDAYS.INTL(AV$1,AV$2,11,fériés!$D$4:$D$14),IF(MONTH($W33)=MONTH(AV$1),NETWORKDAYS.INTL(AV$1,$W33,11,fériés!$D$4:$D$14),0))))),0)),0)</f>
        <v>0</v>
      </c>
    </row>
    <row r="34" spans="1:48" x14ac:dyDescent="0.2">
      <c r="A34" s="1"/>
      <c r="B34" s="1"/>
      <c r="C34" s="1" t="s">
        <v>69</v>
      </c>
      <c r="D34" s="1" t="s">
        <v>70</v>
      </c>
      <c r="E34" s="2">
        <v>43654.083333333336</v>
      </c>
      <c r="F34" s="2">
        <v>43655.083333333336</v>
      </c>
      <c r="G34" s="1" t="s">
        <v>16</v>
      </c>
      <c r="H34" s="1" t="s">
        <v>22</v>
      </c>
      <c r="I34" s="1" t="s">
        <v>16</v>
      </c>
      <c r="J34" s="1" t="s">
        <v>26</v>
      </c>
      <c r="K34" s="1" t="s">
        <v>26</v>
      </c>
      <c r="L34" s="1" t="s">
        <v>16</v>
      </c>
      <c r="M34" s="20" t="str">
        <f>IFERROR(VLOOKUP(D34,'type d''absences'!$A:$C,3,FALSE),"")</f>
        <v>ATM</v>
      </c>
      <c r="N34">
        <f>IFERROR(VLOOKUP(B34,'[1]CB PRISME'!$A:$N,5,FALSE),0)</f>
        <v>0</v>
      </c>
      <c r="O34">
        <f>IFERROR(VLOOKUP(N34,'Cadre-Non Cadre'!$A:$C,3),0)</f>
        <v>0</v>
      </c>
      <c r="P34">
        <f>IFERROR(VLOOKUP(B34,'[1]CB PRISME'!$A:$N,13,FALSE),0)</f>
        <v>0</v>
      </c>
      <c r="Q34">
        <f t="shared" si="12"/>
        <v>0</v>
      </c>
      <c r="R34">
        <f>IFERROR(VLOOKUP(B34,'[1]CB PRISME'!$A:$N,7,FALSE),0)</f>
        <v>0</v>
      </c>
      <c r="S34">
        <f>+VLOOKUP(B34,[2]FTP!$A:AL,23,FALSE)</f>
        <v>0</v>
      </c>
      <c r="T34">
        <f t="shared" si="13"/>
        <v>0</v>
      </c>
      <c r="U34" s="5" t="str">
        <f t="shared" si="14"/>
        <v>M</v>
      </c>
      <c r="V34" s="2">
        <f t="shared" si="15"/>
        <v>43654.083333333336</v>
      </c>
      <c r="W34" s="2">
        <f t="shared" si="16"/>
        <v>43655.083333333336</v>
      </c>
      <c r="X34" s="33">
        <f>NETWORKDAYS.INTL(V34,W34,11,fériés!$C$4:$J$16)</f>
        <v>2</v>
      </c>
      <c r="Y34">
        <f>IFERROR(IF(IF(OR(YEAR($V34)=YEAR(Y$1),YEAR($W34)=YEAR(Y$1)),IF($C34="",0,IF($U34="Z",-IF(MONTH($V34)=MONTH(Y$1),IF(MONTH($W34)=MONTH(Y$1),NETWORKDAYS.INTL($V34,$W34,11,fériés!$D$4:$D$14),NETWORKDAYS.INTL($V34,Y$2,11,fériés!$D$4:$D$14)),IF(AND(MONTH($V34)&lt;MONTH(Y$1),MONTH($W34)&gt;MONTH(Y$2)),NETWORKDAYS.INTL(Y$1,Y$2,11,fériés!$D$4:$D$14),IF(MONTH($W34)=MONTH(Y$1),NETWORKDAYS.INTL(Y$1,$W34,11,fériés!$D$4:$D$14),0))),IF(MONTH($V34)=MONTH(Y$1),IF(MONTH($W34)=MONTH(Y$1),NETWORKDAYS.INTL($V34,$W34,11,fériés!$D$4:$D$14),NETWORKDAYS.INTL($V34,Y$2,11,fériés!$D$4:$D$14)),IF(AND(MONTH($V34)&lt;MONTH(Y$1),MONTH($W34)&gt;MONTH(Y$2)),NETWORKDAYS.INTL(Y$1,Y$2,11,fériés!$D$4:$D$14),IF(MONTH($W34)=MONTH(Y$1),NETWORKDAYS.INTL(Y$1,$W34,11,fériés!$D$4:$D$14),0))))),0)&gt;NETWORKDAYS.INTL(Y$1,Y$2,11,fériés!$D$4:$D$14),NETWORKDAYS.INTL(Y$1,Y$2,11,fériés!$D$4:$D$14),IF(OR(YEAR($V34)=YEAR(Y$1),YEAR($W34)=YEAR(Y$1)),IF($C34="",0,IF($U34="Z",-IF(MONTH($V34)=MONTH(Y$1),IF(MONTH($W34)=MONTH(Y$1),NETWORKDAYS.INTL($V34,$W34,11,fériés!$D$4:$D$14),NETWORKDAYS.INTL($V34,Y$2,11,fériés!$D$4:$D$14)),IF(AND(MONTH($V34)&lt;MONTH(Y$1),MONTH($W34)&gt;MONTH(Y$2)),NETWORKDAYS.INTL(Y$1,Y$2,11,fériés!$D$4:$D$14),IF(MONTH($W34)=MONTH(Y$1),NETWORKDAYS.INTL(Y$1,$W34,11,fériés!$D$4:$D$14),0))),IF(MONTH($V34)=MONTH(Y$1),IF(MONTH($W34)=MONTH(Y$1),NETWORKDAYS.INTL($V34,$W34,11,fériés!$D$4:$D$14),NETWORKDAYS.INTL($V34,Y$2,11,fériés!$D$4:$D$14)),IF(AND(MONTH($V34)&lt;MONTH(Y$1),MONTH($W34)&gt;MONTH(Y$2)),NETWORKDAYS.INTL(Y$1,Y$2,11,fériés!$D$4:$D$14),IF(MONTH($W34)=MONTH(Y$1),NETWORKDAYS.INTL(Y$1,$W34,11,fériés!$D$4:$D$14),0))))),0)),0)</f>
        <v>0</v>
      </c>
      <c r="Z34">
        <f>IFERROR(IF(IF(OR(YEAR($V34)=YEAR(Z$1),YEAR($W34)=YEAR(Z$1)),IF($C34="",0,IF($U34="Z",-IF(MONTH($V34)=MONTH(Z$1),IF(MONTH($W34)=MONTH(Z$1),NETWORKDAYS.INTL($V34,$W34,11,fériés!$D$4:$D$14),NETWORKDAYS.INTL($V34,Z$2,11,fériés!$D$4:$D$14)),IF(AND(MONTH($V34)&lt;MONTH(Z$1),MONTH($W34)&gt;MONTH(Z$2)),NETWORKDAYS.INTL(Z$1,Z$2,11,fériés!$D$4:$D$14),IF(MONTH($W34)=MONTH(Z$1),NETWORKDAYS.INTL(Z$1,$W34,11,fériés!$D$4:$D$14),0))),IF(MONTH($V34)=MONTH(Z$1),IF(MONTH($W34)=MONTH(Z$1),NETWORKDAYS.INTL($V34,$W34,11,fériés!$D$4:$D$14),NETWORKDAYS.INTL($V34,Z$2,11,fériés!$D$4:$D$14)),IF(AND(MONTH($V34)&lt;MONTH(Z$1),MONTH($W34)&gt;MONTH(Z$2)),NETWORKDAYS.INTL(Z$1,Z$2,11,fériés!$D$4:$D$14),IF(MONTH($W34)=MONTH(Z$1),NETWORKDAYS.INTL(Z$1,$W34,11,fériés!$D$4:$D$14),0))))),0)&gt;NETWORKDAYS.INTL(Z$1,Z$2,11,fériés!$D$4:$D$14),NETWORKDAYS.INTL(Z$1,Z$2,11,fériés!$D$4:$D$14),IF(OR(YEAR($V34)=YEAR(Z$1),YEAR($W34)=YEAR(Z$1)),IF($C34="",0,IF($U34="Z",-IF(MONTH($V34)=MONTH(Z$1),IF(MONTH($W34)=MONTH(Z$1),NETWORKDAYS.INTL($V34,$W34,11,fériés!$D$4:$D$14),NETWORKDAYS.INTL($V34,Z$2,11,fériés!$D$4:$D$14)),IF(AND(MONTH($V34)&lt;MONTH(Z$1),MONTH($W34)&gt;MONTH(Z$2)),NETWORKDAYS.INTL(Z$1,Z$2,11,fériés!$D$4:$D$14),IF(MONTH($W34)=MONTH(Z$1),NETWORKDAYS.INTL(Z$1,$W34,11,fériés!$D$4:$D$14),0))),IF(MONTH($V34)=MONTH(Z$1),IF(MONTH($W34)=MONTH(Z$1),NETWORKDAYS.INTL($V34,$W34,11,fériés!$D$4:$D$14),NETWORKDAYS.INTL($V34,Z$2,11,fériés!$D$4:$D$14)),IF(AND(MONTH($V34)&lt;MONTH(Z$1),MONTH($W34)&gt;MONTH(Z$2)),NETWORKDAYS.INTL(Z$1,Z$2,11,fériés!$D$4:$D$14),IF(MONTH($W34)=MONTH(Z$1),NETWORKDAYS.INTL(Z$1,$W34,11,fériés!$D$4:$D$14),0))))),0)),0)</f>
        <v>0</v>
      </c>
      <c r="AA34">
        <f>IFERROR(IF(IF(OR(YEAR($V34)=YEAR(AA$1),YEAR($W34)=YEAR(AA$1)),IF($C34="",0,IF($U34="Z",-IF(MONTH($V34)=MONTH(AA$1),IF(MONTH($W34)=MONTH(AA$1),NETWORKDAYS.INTL($V34,$W34,11,fériés!$D$4:$D$14),NETWORKDAYS.INTL($V34,AA$2,11,fériés!$D$4:$D$14)),IF(AND(MONTH($V34)&lt;MONTH(AA$1),MONTH($W34)&gt;MONTH(AA$2)),NETWORKDAYS.INTL(AA$1,AA$2,11,fériés!$D$4:$D$14),IF(MONTH($W34)=MONTH(AA$1),NETWORKDAYS.INTL(AA$1,$W34,11,fériés!$D$4:$D$14),0))),IF(MONTH($V34)=MONTH(AA$1),IF(MONTH($W34)=MONTH(AA$1),NETWORKDAYS.INTL($V34,$W34,11,fériés!$D$4:$D$14),NETWORKDAYS.INTL($V34,AA$2,11,fériés!$D$4:$D$14)),IF(AND(MONTH($V34)&lt;MONTH(AA$1),MONTH($W34)&gt;MONTH(AA$2)),NETWORKDAYS.INTL(AA$1,AA$2,11,fériés!$D$4:$D$14),IF(MONTH($W34)=MONTH(AA$1),NETWORKDAYS.INTL(AA$1,$W34,11,fériés!$D$4:$D$14),0))))),0)&gt;NETWORKDAYS.INTL(AA$1,AA$2,11,fériés!$D$4:$D$14),NETWORKDAYS.INTL(AA$1,AA$2,11,fériés!$D$4:$D$14),IF(OR(YEAR($V34)=YEAR(AA$1),YEAR($W34)=YEAR(AA$1)),IF($C34="",0,IF($U34="Z",-IF(MONTH($V34)=MONTH(AA$1),IF(MONTH($W34)=MONTH(AA$1),NETWORKDAYS.INTL($V34,$W34,11,fériés!$D$4:$D$14),NETWORKDAYS.INTL($V34,AA$2,11,fériés!$D$4:$D$14)),IF(AND(MONTH($V34)&lt;MONTH(AA$1),MONTH($W34)&gt;MONTH(AA$2)),NETWORKDAYS.INTL(AA$1,AA$2,11,fériés!$D$4:$D$14),IF(MONTH($W34)=MONTH(AA$1),NETWORKDAYS.INTL(AA$1,$W34,11,fériés!$D$4:$D$14),0))),IF(MONTH($V34)=MONTH(AA$1),IF(MONTH($W34)=MONTH(AA$1),NETWORKDAYS.INTL($V34,$W34,11,fériés!$D$4:$D$14),NETWORKDAYS.INTL($V34,AA$2,11,fériés!$D$4:$D$14)),IF(AND(MONTH($V34)&lt;MONTH(AA$1),MONTH($W34)&gt;MONTH(AA$2)),NETWORKDAYS.INTL(AA$1,AA$2,11,fériés!$D$4:$D$14),IF(MONTH($W34)=MONTH(AA$1),NETWORKDAYS.INTL(AA$1,$W34,11,fériés!$D$4:$D$14),0))))),0)),0)</f>
        <v>0</v>
      </c>
      <c r="AB34">
        <f>IFERROR(IF(IF(OR(YEAR($V34)=YEAR(AB$1),YEAR($W34)=YEAR(AB$1)),IF($C34="",0,IF($U34="Z",-IF(MONTH($V34)=MONTH(AB$1),IF(MONTH($W34)=MONTH(AB$1),NETWORKDAYS.INTL($V34,$W34,11,fériés!$D$4:$D$14),NETWORKDAYS.INTL($V34,AB$2,11,fériés!$D$4:$D$14)),IF(AND(MONTH($V34)&lt;MONTH(AB$1),MONTH($W34)&gt;MONTH(AB$2)),NETWORKDAYS.INTL(AB$1,AB$2,11,fériés!$D$4:$D$14),IF(MONTH($W34)=MONTH(AB$1),NETWORKDAYS.INTL(AB$1,$W34,11,fériés!$D$4:$D$14),0))),IF(MONTH($V34)=MONTH(AB$1),IF(MONTH($W34)=MONTH(AB$1),NETWORKDAYS.INTL($V34,$W34,11,fériés!$D$4:$D$14),NETWORKDAYS.INTL($V34,AB$2,11,fériés!$D$4:$D$14)),IF(AND(MONTH($V34)&lt;MONTH(AB$1),MONTH($W34)&gt;MONTH(AB$2)),NETWORKDAYS.INTL(AB$1,AB$2,11,fériés!$D$4:$D$14),IF(MONTH($W34)=MONTH(AB$1),NETWORKDAYS.INTL(AB$1,$W34,11,fériés!$D$4:$D$14),0))))),0)&gt;NETWORKDAYS.INTL(AB$1,AB$2,11,fériés!$D$4:$D$14),NETWORKDAYS.INTL(AB$1,AB$2,11,fériés!$D$4:$D$14),IF(OR(YEAR($V34)=YEAR(AB$1),YEAR($W34)=YEAR(AB$1)),IF($C34="",0,IF($U34="Z",-IF(MONTH($V34)=MONTH(AB$1),IF(MONTH($W34)=MONTH(AB$1),NETWORKDAYS.INTL($V34,$W34,11,fériés!$D$4:$D$14),NETWORKDAYS.INTL($V34,AB$2,11,fériés!$D$4:$D$14)),IF(AND(MONTH($V34)&lt;MONTH(AB$1),MONTH($W34)&gt;MONTH(AB$2)),NETWORKDAYS.INTL(AB$1,AB$2,11,fériés!$D$4:$D$14),IF(MONTH($W34)=MONTH(AB$1),NETWORKDAYS.INTL(AB$1,$W34,11,fériés!$D$4:$D$14),0))),IF(MONTH($V34)=MONTH(AB$1),IF(MONTH($W34)=MONTH(AB$1),NETWORKDAYS.INTL($V34,$W34,11,fériés!$D$4:$D$14),NETWORKDAYS.INTL($V34,AB$2,11,fériés!$D$4:$D$14)),IF(AND(MONTH($V34)&lt;MONTH(AB$1),MONTH($W34)&gt;MONTH(AB$2)),NETWORKDAYS.INTL(AB$1,AB$2,11,fériés!$D$4:$D$14),IF(MONTH($W34)=MONTH(AB$1),NETWORKDAYS.INTL(AB$1,$W34,11,fériés!$D$4:$D$14),0))))),0)),0)</f>
        <v>0</v>
      </c>
      <c r="AC34">
        <f>IFERROR(IF(IF(OR(YEAR($V34)=YEAR(AC$1),YEAR($W34)=YEAR(AC$1)),IF($C34="",0,IF($U34="Z",-IF(MONTH($V34)=MONTH(AC$1),IF(MONTH($W34)=MONTH(AC$1),NETWORKDAYS.INTL($V34,$W34,11,fériés!$D$4:$D$14),NETWORKDAYS.INTL($V34,AC$2,11,fériés!$D$4:$D$14)),IF(AND(MONTH($V34)&lt;MONTH(AC$1),MONTH($W34)&gt;MONTH(AC$2)),NETWORKDAYS.INTL(AC$1,AC$2,11,fériés!$D$4:$D$14),IF(MONTH($W34)=MONTH(AC$1),NETWORKDAYS.INTL(AC$1,$W34,11,fériés!$D$4:$D$14),0))),IF(MONTH($V34)=MONTH(AC$1),IF(MONTH($W34)=MONTH(AC$1),NETWORKDAYS.INTL($V34,$W34,11,fériés!$D$4:$D$14),NETWORKDAYS.INTL($V34,AC$2,11,fériés!$D$4:$D$14)),IF(AND(MONTH($V34)&lt;MONTH(AC$1),MONTH($W34)&gt;MONTH(AC$2)),NETWORKDAYS.INTL(AC$1,AC$2,11,fériés!$D$4:$D$14),IF(MONTH($W34)=MONTH(AC$1),NETWORKDAYS.INTL(AC$1,$W34,11,fériés!$D$4:$D$14),0))))),0)&gt;NETWORKDAYS.INTL(AC$1,AC$2,11,fériés!$D$4:$D$14),NETWORKDAYS.INTL(AC$1,AC$2,11,fériés!$D$4:$D$14),IF(OR(YEAR($V34)=YEAR(AC$1),YEAR($W34)=YEAR(AC$1)),IF($C34="",0,IF($U34="Z",-IF(MONTH($V34)=MONTH(AC$1),IF(MONTH($W34)=MONTH(AC$1),NETWORKDAYS.INTL($V34,$W34,11,fériés!$D$4:$D$14),NETWORKDAYS.INTL($V34,AC$2,11,fériés!$D$4:$D$14)),IF(AND(MONTH($V34)&lt;MONTH(AC$1),MONTH($W34)&gt;MONTH(AC$2)),NETWORKDAYS.INTL(AC$1,AC$2,11,fériés!$D$4:$D$14),IF(MONTH($W34)=MONTH(AC$1),NETWORKDAYS.INTL(AC$1,$W34,11,fériés!$D$4:$D$14),0))),IF(MONTH($V34)=MONTH(AC$1),IF(MONTH($W34)=MONTH(AC$1),NETWORKDAYS.INTL($V34,$W34,11,fériés!$D$4:$D$14),NETWORKDAYS.INTL($V34,AC$2,11,fériés!$D$4:$D$14)),IF(AND(MONTH($V34)&lt;MONTH(AC$1),MONTH($W34)&gt;MONTH(AC$2)),NETWORKDAYS.INTL(AC$1,AC$2,11,fériés!$D$4:$D$14),IF(MONTH($W34)=MONTH(AC$1),NETWORKDAYS.INTL(AC$1,$W34,11,fériés!$D$4:$D$14),0))))),0)),0)</f>
        <v>0</v>
      </c>
      <c r="AD34">
        <f>IFERROR(IF(IF(OR(YEAR($V34)=YEAR(AD$1),YEAR($W34)=YEAR(AD$1)),IF($C34="",0,IF($U34="Z",-IF(MONTH($V34)=MONTH(AD$1),IF(MONTH($W34)=MONTH(AD$1),NETWORKDAYS.INTL($V34,$W34,11,fériés!$D$4:$D$14),NETWORKDAYS.INTL($V34,AD$2,11,fériés!$D$4:$D$14)),IF(AND(MONTH($V34)&lt;MONTH(AD$1),MONTH($W34)&gt;MONTH(AD$2)),NETWORKDAYS.INTL(AD$1,AD$2,11,fériés!$D$4:$D$14),IF(MONTH($W34)=MONTH(AD$1),NETWORKDAYS.INTL(AD$1,$W34,11,fériés!$D$4:$D$14),0))),IF(MONTH($V34)=MONTH(AD$1),IF(MONTH($W34)=MONTH(AD$1),NETWORKDAYS.INTL($V34,$W34,11,fériés!$D$4:$D$14),NETWORKDAYS.INTL($V34,AD$2,11,fériés!$D$4:$D$14)),IF(AND(MONTH($V34)&lt;MONTH(AD$1),MONTH($W34)&gt;MONTH(AD$2)),NETWORKDAYS.INTL(AD$1,AD$2,11,fériés!$D$4:$D$14),IF(MONTH($W34)=MONTH(AD$1),NETWORKDAYS.INTL(AD$1,$W34,11,fériés!$D$4:$D$14),0))))),0)&gt;NETWORKDAYS.INTL(AD$1,AD$2,11,fériés!$D$4:$D$14),NETWORKDAYS.INTL(AD$1,AD$2,11,fériés!$D$4:$D$14),IF(OR(YEAR($V34)=YEAR(AD$1),YEAR($W34)=YEAR(AD$1)),IF($C34="",0,IF($U34="Z",-IF(MONTH($V34)=MONTH(AD$1),IF(MONTH($W34)=MONTH(AD$1),NETWORKDAYS.INTL($V34,$W34,11,fériés!$D$4:$D$14),NETWORKDAYS.INTL($V34,AD$2,11,fériés!$D$4:$D$14)),IF(AND(MONTH($V34)&lt;MONTH(AD$1),MONTH($W34)&gt;MONTH(AD$2)),NETWORKDAYS.INTL(AD$1,AD$2,11,fériés!$D$4:$D$14),IF(MONTH($W34)=MONTH(AD$1),NETWORKDAYS.INTL(AD$1,$W34,11,fériés!$D$4:$D$14),0))),IF(MONTH($V34)=MONTH(AD$1),IF(MONTH($W34)=MONTH(AD$1),NETWORKDAYS.INTL($V34,$W34,11,fériés!$D$4:$D$14),NETWORKDAYS.INTL($V34,AD$2,11,fériés!$D$4:$D$14)),IF(AND(MONTH($V34)&lt;MONTH(AD$1),MONTH($W34)&gt;MONTH(AD$2)),NETWORKDAYS.INTL(AD$1,AD$2,11,fériés!$D$4:$D$14),IF(MONTH($W34)=MONTH(AD$1),NETWORKDAYS.INTL(AD$1,$W34,11,fériés!$D$4:$D$14),0))))),0)),0)</f>
        <v>0</v>
      </c>
      <c r="AE34">
        <f>IFERROR(IF(IF(OR(YEAR($V34)=YEAR(AE$1),YEAR($W34)=YEAR(AE$1)),IF($C34="",0,IF($U34="Z",-IF(MONTH($V34)=MONTH(AE$1),IF(MONTH($W34)=MONTH(AE$1),NETWORKDAYS.INTL($V34,$W34,11,fériés!$D$4:$D$14),NETWORKDAYS.INTL($V34,AE$2,11,fériés!$D$4:$D$14)),IF(AND(MONTH($V34)&lt;MONTH(AE$1),MONTH($W34)&gt;MONTH(AE$2)),NETWORKDAYS.INTL(AE$1,AE$2,11,fériés!$D$4:$D$14),IF(MONTH($W34)=MONTH(AE$1),NETWORKDAYS.INTL(AE$1,$W34,11,fériés!$D$4:$D$14),0))),IF(MONTH($V34)=MONTH(AE$1),IF(MONTH($W34)=MONTH(AE$1),NETWORKDAYS.INTL($V34,$W34,11,fériés!$D$4:$D$14),NETWORKDAYS.INTL($V34,AE$2,11,fériés!$D$4:$D$14)),IF(AND(MONTH($V34)&lt;MONTH(AE$1),MONTH($W34)&gt;MONTH(AE$2)),NETWORKDAYS.INTL(AE$1,AE$2,11,fériés!$D$4:$D$14),IF(MONTH($W34)=MONTH(AE$1),NETWORKDAYS.INTL(AE$1,$W34,11,fériés!$D$4:$D$14),0))))),0)&gt;NETWORKDAYS.INTL(AE$1,AE$2,11,fériés!$D$4:$D$14),NETWORKDAYS.INTL(AE$1,AE$2,11,fériés!$D$4:$D$14),IF(OR(YEAR($V34)=YEAR(AE$1),YEAR($W34)=YEAR(AE$1)),IF($C34="",0,IF($U34="Z",-IF(MONTH($V34)=MONTH(AE$1),IF(MONTH($W34)=MONTH(AE$1),NETWORKDAYS.INTL($V34,$W34,11,fériés!$D$4:$D$14),NETWORKDAYS.INTL($V34,AE$2,11,fériés!$D$4:$D$14)),IF(AND(MONTH($V34)&lt;MONTH(AE$1),MONTH($W34)&gt;MONTH(AE$2)),NETWORKDAYS.INTL(AE$1,AE$2,11,fériés!$D$4:$D$14),IF(MONTH($W34)=MONTH(AE$1),NETWORKDAYS.INTL(AE$1,$W34,11,fériés!$D$4:$D$14),0))),IF(MONTH($V34)=MONTH(AE$1),IF(MONTH($W34)=MONTH(AE$1),NETWORKDAYS.INTL($V34,$W34,11,fériés!$D$4:$D$14),NETWORKDAYS.INTL($V34,AE$2,11,fériés!$D$4:$D$14)),IF(AND(MONTH($V34)&lt;MONTH(AE$1),MONTH($W34)&gt;MONTH(AE$2)),NETWORKDAYS.INTL(AE$1,AE$2,11,fériés!$D$4:$D$14),IF(MONTH($W34)=MONTH(AE$1),NETWORKDAYS.INTL(AE$1,$W34,11,fériés!$D$4:$D$14),0))))),0)),0)</f>
        <v>2</v>
      </c>
      <c r="AF34">
        <f>IFERROR(IF(IF(OR(YEAR($V34)=YEAR(AF$1),YEAR($W34)=YEAR(AF$1)),IF($C34="",0,IF($U34="Z",-IF(MONTH($V34)=MONTH(AF$1),IF(MONTH($W34)=MONTH(AF$1),NETWORKDAYS.INTL($V34,$W34,11,fériés!$D$4:$D$14),NETWORKDAYS.INTL($V34,AF$2,11,fériés!$D$4:$D$14)),IF(AND(MONTH($V34)&lt;MONTH(AF$1),MONTH($W34)&gt;MONTH(AF$2)),NETWORKDAYS.INTL(AF$1,AF$2,11,fériés!$D$4:$D$14),IF(MONTH($W34)=MONTH(AF$1),NETWORKDAYS.INTL(AF$1,$W34,11,fériés!$D$4:$D$14),0))),IF(MONTH($V34)=MONTH(AF$1),IF(MONTH($W34)=MONTH(AF$1),NETWORKDAYS.INTL($V34,$W34,11,fériés!$D$4:$D$14),NETWORKDAYS.INTL($V34,AF$2,11,fériés!$D$4:$D$14)),IF(AND(MONTH($V34)&lt;MONTH(AF$1),MONTH($W34)&gt;MONTH(AF$2)),NETWORKDAYS.INTL(AF$1,AF$2,11,fériés!$D$4:$D$14),IF(MONTH($W34)=MONTH(AF$1),NETWORKDAYS.INTL(AF$1,$W34,11,fériés!$D$4:$D$14),0))))),0)&gt;NETWORKDAYS.INTL(AF$1,AF$2,11,fériés!$D$4:$D$14),NETWORKDAYS.INTL(AF$1,AF$2,11,fériés!$D$4:$D$14),IF(OR(YEAR($V34)=YEAR(AF$1),YEAR($W34)=YEAR(AF$1)),IF($C34="",0,IF($U34="Z",-IF(MONTH($V34)=MONTH(AF$1),IF(MONTH($W34)=MONTH(AF$1),NETWORKDAYS.INTL($V34,$W34,11,fériés!$D$4:$D$14),NETWORKDAYS.INTL($V34,AF$2,11,fériés!$D$4:$D$14)),IF(AND(MONTH($V34)&lt;MONTH(AF$1),MONTH($W34)&gt;MONTH(AF$2)),NETWORKDAYS.INTL(AF$1,AF$2,11,fériés!$D$4:$D$14),IF(MONTH($W34)=MONTH(AF$1),NETWORKDAYS.INTL(AF$1,$W34,11,fériés!$D$4:$D$14),0))),IF(MONTH($V34)=MONTH(AF$1),IF(MONTH($W34)=MONTH(AF$1),NETWORKDAYS.INTL($V34,$W34,11,fériés!$D$4:$D$14),NETWORKDAYS.INTL($V34,AF$2,11,fériés!$D$4:$D$14)),IF(AND(MONTH($V34)&lt;MONTH(AF$1),MONTH($W34)&gt;MONTH(AF$2)),NETWORKDAYS.INTL(AF$1,AF$2,11,fériés!$D$4:$D$14),IF(MONTH($W34)=MONTH(AF$1),NETWORKDAYS.INTL(AF$1,$W34,11,fériés!$D$4:$D$14),0))))),0)),0)</f>
        <v>0</v>
      </c>
      <c r="AG34">
        <f>IFERROR(IF(IF(OR(YEAR($V34)=YEAR(AG$1),YEAR($W34)=YEAR(AG$1)),IF($C34="",0,IF($U34="Z",-IF(MONTH($V34)=MONTH(AG$1),IF(MONTH($W34)=MONTH(AG$1),NETWORKDAYS.INTL($V34,$W34,11,fériés!$D$4:$D$14),NETWORKDAYS.INTL($V34,AG$2,11,fériés!$D$4:$D$14)),IF(AND(MONTH($V34)&lt;MONTH(AG$1),MONTH($W34)&gt;MONTH(AG$2)),NETWORKDAYS.INTL(AG$1,AG$2,11,fériés!$D$4:$D$14),IF(MONTH($W34)=MONTH(AG$1),NETWORKDAYS.INTL(AG$1,$W34,11,fériés!$D$4:$D$14),0))),IF(MONTH($V34)=MONTH(AG$1),IF(MONTH($W34)=MONTH(AG$1),NETWORKDAYS.INTL($V34,$W34,11,fériés!$D$4:$D$14),NETWORKDAYS.INTL($V34,AG$2,11,fériés!$D$4:$D$14)),IF(AND(MONTH($V34)&lt;MONTH(AG$1),MONTH($W34)&gt;MONTH(AG$2)),NETWORKDAYS.INTL(AG$1,AG$2,11,fériés!$D$4:$D$14),IF(MONTH($W34)=MONTH(AG$1),NETWORKDAYS.INTL(AG$1,$W34,11,fériés!$D$4:$D$14),0))))),0)&gt;NETWORKDAYS.INTL(AG$1,AG$2,11,fériés!$D$4:$D$14),NETWORKDAYS.INTL(AG$1,AG$2,11,fériés!$D$4:$D$14),IF(OR(YEAR($V34)=YEAR(AG$1),YEAR($W34)=YEAR(AG$1)),IF($C34="",0,IF($U34="Z",-IF(MONTH($V34)=MONTH(AG$1),IF(MONTH($W34)=MONTH(AG$1),NETWORKDAYS.INTL($V34,$W34,11,fériés!$D$4:$D$14),NETWORKDAYS.INTL($V34,AG$2,11,fériés!$D$4:$D$14)),IF(AND(MONTH($V34)&lt;MONTH(AG$1),MONTH($W34)&gt;MONTH(AG$2)),NETWORKDAYS.INTL(AG$1,AG$2,11,fériés!$D$4:$D$14),IF(MONTH($W34)=MONTH(AG$1),NETWORKDAYS.INTL(AG$1,$W34,11,fériés!$D$4:$D$14),0))),IF(MONTH($V34)=MONTH(AG$1),IF(MONTH($W34)=MONTH(AG$1),NETWORKDAYS.INTL($V34,$W34,11,fériés!$D$4:$D$14),NETWORKDAYS.INTL($V34,AG$2,11,fériés!$D$4:$D$14)),IF(AND(MONTH($V34)&lt;MONTH(AG$1),MONTH($W34)&gt;MONTH(AG$2)),NETWORKDAYS.INTL(AG$1,AG$2,11,fériés!$D$4:$D$14),IF(MONTH($W34)=MONTH(AG$1),NETWORKDAYS.INTL(AG$1,$W34,11,fériés!$D$4:$D$14),0))))),0)),0)</f>
        <v>0</v>
      </c>
      <c r="AH34">
        <f>IFERROR(IF(IF(OR(YEAR($V34)=YEAR(AH$1),YEAR($W34)=YEAR(AH$1)),IF($C34="",0,IF($U34="Z",-IF(MONTH($V34)=MONTH(AH$1),IF(MONTH($W34)=MONTH(AH$1),NETWORKDAYS.INTL($V34,$W34,11,fériés!$D$4:$D$14),NETWORKDAYS.INTL($V34,AH$2,11,fériés!$D$4:$D$14)),IF(AND(MONTH($V34)&lt;MONTH(AH$1),MONTH($W34)&gt;MONTH(AH$2)),NETWORKDAYS.INTL(AH$1,AH$2,11,fériés!$D$4:$D$14),IF(MONTH($W34)=MONTH(AH$1),NETWORKDAYS.INTL(AH$1,$W34,11,fériés!$D$4:$D$14),0))),IF(MONTH($V34)=MONTH(AH$1),IF(MONTH($W34)=MONTH(AH$1),NETWORKDAYS.INTL($V34,$W34,11,fériés!$D$4:$D$14),NETWORKDAYS.INTL($V34,AH$2,11,fériés!$D$4:$D$14)),IF(AND(MONTH($V34)&lt;MONTH(AH$1),MONTH($W34)&gt;MONTH(AH$2)),NETWORKDAYS.INTL(AH$1,AH$2,11,fériés!$D$4:$D$14),IF(MONTH($W34)=MONTH(AH$1),NETWORKDAYS.INTL(AH$1,$W34,11,fériés!$D$4:$D$14),0))))),0)&gt;NETWORKDAYS.INTL(AH$1,AH$2,11,fériés!$D$4:$D$14),NETWORKDAYS.INTL(AH$1,AH$2,11,fériés!$D$4:$D$14),IF(OR(YEAR($V34)=YEAR(AH$1),YEAR($W34)=YEAR(AH$1)),IF($C34="",0,IF($U34="Z",-IF(MONTH($V34)=MONTH(AH$1),IF(MONTH($W34)=MONTH(AH$1),NETWORKDAYS.INTL($V34,$W34,11,fériés!$D$4:$D$14),NETWORKDAYS.INTL($V34,AH$2,11,fériés!$D$4:$D$14)),IF(AND(MONTH($V34)&lt;MONTH(AH$1),MONTH($W34)&gt;MONTH(AH$2)),NETWORKDAYS.INTL(AH$1,AH$2,11,fériés!$D$4:$D$14),IF(MONTH($W34)=MONTH(AH$1),NETWORKDAYS.INTL(AH$1,$W34,11,fériés!$D$4:$D$14),0))),IF(MONTH($V34)=MONTH(AH$1),IF(MONTH($W34)=MONTH(AH$1),NETWORKDAYS.INTL($V34,$W34,11,fériés!$D$4:$D$14),NETWORKDAYS.INTL($V34,AH$2,11,fériés!$D$4:$D$14)),IF(AND(MONTH($V34)&lt;MONTH(AH$1),MONTH($W34)&gt;MONTH(AH$2)),NETWORKDAYS.INTL(AH$1,AH$2,11,fériés!$D$4:$D$14),IF(MONTH($W34)=MONTH(AH$1),NETWORKDAYS.INTL(AH$1,$W34,11,fériés!$D$4:$D$14),0))))),0)),0)</f>
        <v>0</v>
      </c>
      <c r="AI34">
        <f>IFERROR(IF(IF(OR(YEAR($V34)=YEAR(AI$1),YEAR($W34)=YEAR(AI$1)),IF($C34="",0,IF($U34="Z",-IF(MONTH($V34)=MONTH(AI$1),IF(MONTH($W34)=MONTH(AI$1),NETWORKDAYS.INTL($V34,$W34,11,fériés!$D$4:$D$14),NETWORKDAYS.INTL($V34,AI$2,11,fériés!$D$4:$D$14)),IF(AND(MONTH($V34)&lt;MONTH(AI$1),MONTH($W34)&gt;MONTH(AI$2)),NETWORKDAYS.INTL(AI$1,AI$2,11,fériés!$D$4:$D$14),IF(MONTH($W34)=MONTH(AI$1),NETWORKDAYS.INTL(AI$1,$W34,11,fériés!$D$4:$D$14),0))),IF(MONTH($V34)=MONTH(AI$1),IF(MONTH($W34)=MONTH(AI$1),NETWORKDAYS.INTL($V34,$W34,11,fériés!$D$4:$D$14),NETWORKDAYS.INTL($V34,AI$2,11,fériés!$D$4:$D$14)),IF(AND(MONTH($V34)&lt;MONTH(AI$1),MONTH($W34)&gt;MONTH(AI$2)),NETWORKDAYS.INTL(AI$1,AI$2,11,fériés!$D$4:$D$14),IF(MONTH($W34)=MONTH(AI$1),NETWORKDAYS.INTL(AI$1,$W34,11,fériés!$D$4:$D$14),0))))),0)&gt;NETWORKDAYS.INTL(AI$1,AI$2,11,fériés!$D$4:$D$14),NETWORKDAYS.INTL(AI$1,AI$2,11,fériés!$D$4:$D$14),IF(OR(YEAR($V34)=YEAR(AI$1),YEAR($W34)=YEAR(AI$1)),IF($C34="",0,IF($U34="Z",-IF(MONTH($V34)=MONTH(AI$1),IF(MONTH($W34)=MONTH(AI$1),NETWORKDAYS.INTL($V34,$W34,11,fériés!$D$4:$D$14),NETWORKDAYS.INTL($V34,AI$2,11,fériés!$D$4:$D$14)),IF(AND(MONTH($V34)&lt;MONTH(AI$1),MONTH($W34)&gt;MONTH(AI$2)),NETWORKDAYS.INTL(AI$1,AI$2,11,fériés!$D$4:$D$14),IF(MONTH($W34)=MONTH(AI$1),NETWORKDAYS.INTL(AI$1,$W34,11,fériés!$D$4:$D$14),0))),IF(MONTH($V34)=MONTH(AI$1),IF(MONTH($W34)=MONTH(AI$1),NETWORKDAYS.INTL($V34,$W34,11,fériés!$D$4:$D$14),NETWORKDAYS.INTL($V34,AI$2,11,fériés!$D$4:$D$14)),IF(AND(MONTH($V34)&lt;MONTH(AI$1),MONTH($W34)&gt;MONTH(AI$2)),NETWORKDAYS.INTL(AI$1,AI$2,11,fériés!$D$4:$D$14),IF(MONTH($W34)=MONTH(AI$1),NETWORKDAYS.INTL(AI$1,$W34,11,fériés!$D$4:$D$14),0))))),0)),0)</f>
        <v>0</v>
      </c>
      <c r="AJ34">
        <f>IFERROR(IF(IF(OR(YEAR($V34)=YEAR(AJ$1),YEAR($W34)=YEAR(AJ$1)),IF($C34="",0,IF($U34="Z",-IF(MONTH($V34)=MONTH(AJ$1),IF(MONTH($W34)=MONTH(AJ$1),NETWORKDAYS.INTL($V34,$W34,11,fériés!$D$4:$D$14),NETWORKDAYS.INTL($V34,AJ$2,11,fériés!$D$4:$D$14)),IF(AND(MONTH($V34)&lt;MONTH(AJ$1),MONTH($W34)&gt;MONTH(AJ$2)),NETWORKDAYS.INTL(AJ$1,AJ$2,11,fériés!$D$4:$D$14),IF(MONTH($W34)=MONTH(AJ$1),NETWORKDAYS.INTL(AJ$1,$W34,11,fériés!$D$4:$D$14),0))),IF(MONTH($V34)=MONTH(AJ$1),IF(MONTH($W34)=MONTH(AJ$1),NETWORKDAYS.INTL($V34,$W34,11,fériés!$D$4:$D$14),NETWORKDAYS.INTL($V34,AJ$2,11,fériés!$D$4:$D$14)),IF(AND(MONTH($V34)&lt;MONTH(AJ$1),MONTH($W34)&gt;MONTH(AJ$2)),NETWORKDAYS.INTL(AJ$1,AJ$2,11,fériés!$D$4:$D$14),IF(MONTH($W34)=MONTH(AJ$1),NETWORKDAYS.INTL(AJ$1,$W34,11,fériés!$D$4:$D$14),0))))),0)&gt;NETWORKDAYS.INTL(AJ$1,AJ$2,11,fériés!$D$4:$D$14),NETWORKDAYS.INTL(AJ$1,AJ$2,11,fériés!$D$4:$D$14),IF(OR(YEAR($V34)=YEAR(AJ$1),YEAR($W34)=YEAR(AJ$1)),IF($C34="",0,IF($U34="Z",-IF(MONTH($V34)=MONTH(AJ$1),IF(MONTH($W34)=MONTH(AJ$1),NETWORKDAYS.INTL($V34,$W34,11,fériés!$D$4:$D$14),NETWORKDAYS.INTL($V34,AJ$2,11,fériés!$D$4:$D$14)),IF(AND(MONTH($V34)&lt;MONTH(AJ$1),MONTH($W34)&gt;MONTH(AJ$2)),NETWORKDAYS.INTL(AJ$1,AJ$2,11,fériés!$D$4:$D$14),IF(MONTH($W34)=MONTH(AJ$1),NETWORKDAYS.INTL(AJ$1,$W34,11,fériés!$D$4:$D$14),0))),IF(MONTH($V34)=MONTH(AJ$1),IF(MONTH($W34)=MONTH(AJ$1),NETWORKDAYS.INTL($V34,$W34,11,fériés!$D$4:$D$14),NETWORKDAYS.INTL($V34,AJ$2,11,fériés!$D$4:$D$14)),IF(AND(MONTH($V34)&lt;MONTH(AJ$1),MONTH($W34)&gt;MONTH(AJ$2)),NETWORKDAYS.INTL(AJ$1,AJ$2,11,fériés!$D$4:$D$14),IF(MONTH($W34)=MONTH(AJ$1),NETWORKDAYS.INTL(AJ$1,$W34,11,fériés!$D$4:$D$14),0))))),0)),0)</f>
        <v>0</v>
      </c>
      <c r="AK34">
        <f>IFERROR(IF(IF(OR(YEAR($V34)=YEAR(AK$1),YEAR($W34)=YEAR(AK$1)),IF($C34="",0,IF($U34="Z",-IF(MONTH($V34)=MONTH(AK$1),IF(MONTH($W34)=MONTH(AK$1),NETWORKDAYS.INTL($V34,$W34,11,fériés!$D$4:$D$14),NETWORKDAYS.INTL($V34,AK$2,11,fériés!$D$4:$D$14)),IF(AND(MONTH($V34)&lt;MONTH(AK$1),MONTH($W34)&gt;MONTH(AK$2)),NETWORKDAYS.INTL(AK$1,AK$2,11,fériés!$D$4:$D$14),IF(MONTH($W34)=MONTH(AK$1),NETWORKDAYS.INTL(AK$1,$W34,11,fériés!$D$4:$D$14),0))),IF(MONTH($V34)=MONTH(AK$1),IF(MONTH($W34)=MONTH(AK$1),NETWORKDAYS.INTL($V34,$W34,11,fériés!$D$4:$D$14),NETWORKDAYS.INTL($V34,AK$2,11,fériés!$D$4:$D$14)),IF(AND(MONTH($V34)&lt;MONTH(AK$1),MONTH($W34)&gt;MONTH(AK$2)),NETWORKDAYS.INTL(AK$1,AK$2,11,fériés!$D$4:$D$14),IF(MONTH($W34)=MONTH(AK$1),NETWORKDAYS.INTL(AK$1,$W34,11,fériés!$D$4:$D$14),0))))),0)&gt;NETWORKDAYS.INTL(AK$1,AK$2,11,fériés!$D$4:$D$14),NETWORKDAYS.INTL(AK$1,AK$2,11,fériés!$D$4:$D$14),IF(OR(YEAR($V34)=YEAR(AK$1),YEAR($W34)=YEAR(AK$1)),IF($C34="",0,IF($U34="Z",-IF(MONTH($V34)=MONTH(AK$1),IF(MONTH($W34)=MONTH(AK$1),NETWORKDAYS.INTL($V34,$W34,11,fériés!$D$4:$D$14),NETWORKDAYS.INTL($V34,AK$2,11,fériés!$D$4:$D$14)),IF(AND(MONTH($V34)&lt;MONTH(AK$1),MONTH($W34)&gt;MONTH(AK$2)),NETWORKDAYS.INTL(AK$1,AK$2,11,fériés!$D$4:$D$14),IF(MONTH($W34)=MONTH(AK$1),NETWORKDAYS.INTL(AK$1,$W34,11,fériés!$D$4:$D$14),0))),IF(MONTH($V34)=MONTH(AK$1),IF(MONTH($W34)=MONTH(AK$1),NETWORKDAYS.INTL($V34,$W34,11,fériés!$D$4:$D$14),NETWORKDAYS.INTL($V34,AK$2,11,fériés!$D$4:$D$14)),IF(AND(MONTH($V34)&lt;MONTH(AK$1),MONTH($W34)&gt;MONTH(AK$2)),NETWORKDAYS.INTL(AK$1,AK$2,11,fériés!$D$4:$D$14),IF(MONTH($W34)=MONTH(AK$1),NETWORKDAYS.INTL(AK$1,$W34,11,fériés!$D$4:$D$14),0))))),0)),0)</f>
        <v>0</v>
      </c>
      <c r="AL34">
        <f>IFERROR(IF(IF(OR(YEAR($V34)=YEAR(AL$1),YEAR($W34)=YEAR(AL$1)),IF($C34="",0,IF($U34="Z",-IF(MONTH($V34)=MONTH(AL$1),IF(MONTH($W34)=MONTH(AL$1),NETWORKDAYS.INTL($V34,$W34,11,fériés!$D$4:$D$14),NETWORKDAYS.INTL($V34,AL$2,11,fériés!$D$4:$D$14)),IF(AND(MONTH($V34)&lt;MONTH(AL$1),MONTH($W34)&gt;MONTH(AL$2)),NETWORKDAYS.INTL(AL$1,AL$2,11,fériés!$D$4:$D$14),IF(MONTH($W34)=MONTH(AL$1),NETWORKDAYS.INTL(AL$1,$W34,11,fériés!$D$4:$D$14),0))),IF(MONTH($V34)=MONTH(AL$1),IF(MONTH($W34)=MONTH(AL$1),NETWORKDAYS.INTL($V34,$W34,11,fériés!$D$4:$D$14),NETWORKDAYS.INTL($V34,AL$2,11,fériés!$D$4:$D$14)),IF(AND(MONTH($V34)&lt;MONTH(AL$1),MONTH($W34)&gt;MONTH(AL$2)),NETWORKDAYS.INTL(AL$1,AL$2,11,fériés!$D$4:$D$14),IF(MONTH($W34)=MONTH(AL$1),NETWORKDAYS.INTL(AL$1,$W34,11,fériés!$D$4:$D$14),0))))),0)&gt;NETWORKDAYS.INTL(AL$1,AL$2,11,fériés!$D$4:$D$14),NETWORKDAYS.INTL(AL$1,AL$2,11,fériés!$D$4:$D$14),IF(OR(YEAR($V34)=YEAR(AL$1),YEAR($W34)=YEAR(AL$1)),IF($C34="",0,IF($U34="Z",-IF(MONTH($V34)=MONTH(AL$1),IF(MONTH($W34)=MONTH(AL$1),NETWORKDAYS.INTL($V34,$W34,11,fériés!$D$4:$D$14),NETWORKDAYS.INTL($V34,AL$2,11,fériés!$D$4:$D$14)),IF(AND(MONTH($V34)&lt;MONTH(AL$1),MONTH($W34)&gt;MONTH(AL$2)),NETWORKDAYS.INTL(AL$1,AL$2,11,fériés!$D$4:$D$14),IF(MONTH($W34)=MONTH(AL$1),NETWORKDAYS.INTL(AL$1,$W34,11,fériés!$D$4:$D$14),0))),IF(MONTH($V34)=MONTH(AL$1),IF(MONTH($W34)=MONTH(AL$1),NETWORKDAYS.INTL($V34,$W34,11,fériés!$D$4:$D$14),NETWORKDAYS.INTL($V34,AL$2,11,fériés!$D$4:$D$14)),IF(AND(MONTH($V34)&lt;MONTH(AL$1),MONTH($W34)&gt;MONTH(AL$2)),NETWORKDAYS.INTL(AL$1,AL$2,11,fériés!$D$4:$D$14),IF(MONTH($W34)=MONTH(AL$1),NETWORKDAYS.INTL(AL$1,$W34,11,fériés!$D$4:$D$14),0))))),0)),0)</f>
        <v>0</v>
      </c>
      <c r="AM34">
        <f>IFERROR(IF(IF(OR(YEAR($V34)=YEAR(AM$1),YEAR($W34)=YEAR(AM$1)),IF($C34="",0,IF($U34="Z",-IF(MONTH($V34)=MONTH(AM$1),IF(MONTH($W34)=MONTH(AM$1),NETWORKDAYS.INTL($V34,$W34,11,fériés!$D$4:$D$14),NETWORKDAYS.INTL($V34,AM$2,11,fériés!$D$4:$D$14)),IF(AND(MONTH($V34)&lt;MONTH(AM$1),MONTH($W34)&gt;MONTH(AM$2)),NETWORKDAYS.INTL(AM$1,AM$2,11,fériés!$D$4:$D$14),IF(MONTH($W34)=MONTH(AM$1),NETWORKDAYS.INTL(AM$1,$W34,11,fériés!$D$4:$D$14),0))),IF(MONTH($V34)=MONTH(AM$1),IF(MONTH($W34)=MONTH(AM$1),NETWORKDAYS.INTL($V34,$W34,11,fériés!$D$4:$D$14),NETWORKDAYS.INTL($V34,AM$2,11,fériés!$D$4:$D$14)),IF(AND(MONTH($V34)&lt;MONTH(AM$1),MONTH($W34)&gt;MONTH(AM$2)),NETWORKDAYS.INTL(AM$1,AM$2,11,fériés!$D$4:$D$14),IF(MONTH($W34)=MONTH(AM$1),NETWORKDAYS.INTL(AM$1,$W34,11,fériés!$D$4:$D$14),0))))),0)&gt;NETWORKDAYS.INTL(AM$1,AM$2,11,fériés!$D$4:$D$14),NETWORKDAYS.INTL(AM$1,AM$2,11,fériés!$D$4:$D$14),IF(OR(YEAR($V34)=YEAR(AM$1),YEAR($W34)=YEAR(AM$1)),IF($C34="",0,IF($U34="Z",-IF(MONTH($V34)=MONTH(AM$1),IF(MONTH($W34)=MONTH(AM$1),NETWORKDAYS.INTL($V34,$W34,11,fériés!$D$4:$D$14),NETWORKDAYS.INTL($V34,AM$2,11,fériés!$D$4:$D$14)),IF(AND(MONTH($V34)&lt;MONTH(AM$1),MONTH($W34)&gt;MONTH(AM$2)),NETWORKDAYS.INTL(AM$1,AM$2,11,fériés!$D$4:$D$14),IF(MONTH($W34)=MONTH(AM$1),NETWORKDAYS.INTL(AM$1,$W34,11,fériés!$D$4:$D$14),0))),IF(MONTH($V34)=MONTH(AM$1),IF(MONTH($W34)=MONTH(AM$1),NETWORKDAYS.INTL($V34,$W34,11,fériés!$D$4:$D$14),NETWORKDAYS.INTL($V34,AM$2,11,fériés!$D$4:$D$14)),IF(AND(MONTH($V34)&lt;MONTH(AM$1),MONTH($W34)&gt;MONTH(AM$2)),NETWORKDAYS.INTL(AM$1,AM$2,11,fériés!$D$4:$D$14),IF(MONTH($W34)=MONTH(AM$1),NETWORKDAYS.INTL(AM$1,$W34,11,fériés!$D$4:$D$14),0))))),0)),0)</f>
        <v>0</v>
      </c>
      <c r="AN34">
        <f>IFERROR(IF(IF(OR(YEAR($V34)=YEAR(AN$1),YEAR($W34)=YEAR(AN$1)),IF($C34="",0,IF($U34="Z",-IF(MONTH($V34)=MONTH(AN$1),IF(MONTH($W34)=MONTH(AN$1),NETWORKDAYS.INTL($V34,$W34,11,fériés!$D$4:$D$14),NETWORKDAYS.INTL($V34,AN$2,11,fériés!$D$4:$D$14)),IF(AND(MONTH($V34)&lt;MONTH(AN$1),MONTH($W34)&gt;MONTH(AN$2)),NETWORKDAYS.INTL(AN$1,AN$2,11,fériés!$D$4:$D$14),IF(MONTH($W34)=MONTH(AN$1),NETWORKDAYS.INTL(AN$1,$W34,11,fériés!$D$4:$D$14),0))),IF(MONTH($V34)=MONTH(AN$1),IF(MONTH($W34)=MONTH(AN$1),NETWORKDAYS.INTL($V34,$W34,11,fériés!$D$4:$D$14),NETWORKDAYS.INTL($V34,AN$2,11,fériés!$D$4:$D$14)),IF(AND(MONTH($V34)&lt;MONTH(AN$1),MONTH($W34)&gt;MONTH(AN$2)),NETWORKDAYS.INTL(AN$1,AN$2,11,fériés!$D$4:$D$14),IF(MONTH($W34)=MONTH(AN$1),NETWORKDAYS.INTL(AN$1,$W34,11,fériés!$D$4:$D$14),0))))),0)&gt;NETWORKDAYS.INTL(AN$1,AN$2,11,fériés!$D$4:$D$14),NETWORKDAYS.INTL(AN$1,AN$2,11,fériés!$D$4:$D$14),IF(OR(YEAR($V34)=YEAR(AN$1),YEAR($W34)=YEAR(AN$1)),IF($C34="",0,IF($U34="Z",-IF(MONTH($V34)=MONTH(AN$1),IF(MONTH($W34)=MONTH(AN$1),NETWORKDAYS.INTL($V34,$W34,11,fériés!$D$4:$D$14),NETWORKDAYS.INTL($V34,AN$2,11,fériés!$D$4:$D$14)),IF(AND(MONTH($V34)&lt;MONTH(AN$1),MONTH($W34)&gt;MONTH(AN$2)),NETWORKDAYS.INTL(AN$1,AN$2,11,fériés!$D$4:$D$14),IF(MONTH($W34)=MONTH(AN$1),NETWORKDAYS.INTL(AN$1,$W34,11,fériés!$D$4:$D$14),0))),IF(MONTH($V34)=MONTH(AN$1),IF(MONTH($W34)=MONTH(AN$1),NETWORKDAYS.INTL($V34,$W34,11,fériés!$D$4:$D$14),NETWORKDAYS.INTL($V34,AN$2,11,fériés!$D$4:$D$14)),IF(AND(MONTH($V34)&lt;MONTH(AN$1),MONTH($W34)&gt;MONTH(AN$2)),NETWORKDAYS.INTL(AN$1,AN$2,11,fériés!$D$4:$D$14),IF(MONTH($W34)=MONTH(AN$1),NETWORKDAYS.INTL(AN$1,$W34,11,fériés!$D$4:$D$14),0))))),0)),0)</f>
        <v>0</v>
      </c>
      <c r="AO34">
        <f>IFERROR(IF(IF(OR(YEAR($V34)=YEAR(AO$1),YEAR($W34)=YEAR(AO$1)),IF($C34="",0,IF($U34="Z",-IF(MONTH($V34)=MONTH(AO$1),IF(MONTH($W34)=MONTH(AO$1),NETWORKDAYS.INTL($V34,$W34,11,fériés!$D$4:$D$14),NETWORKDAYS.INTL($V34,AO$2,11,fériés!$D$4:$D$14)),IF(AND(MONTH($V34)&lt;MONTH(AO$1),MONTH($W34)&gt;MONTH(AO$2)),NETWORKDAYS.INTL(AO$1,AO$2,11,fériés!$D$4:$D$14),IF(MONTH($W34)=MONTH(AO$1),NETWORKDAYS.INTL(AO$1,$W34,11,fériés!$D$4:$D$14),0))),IF(MONTH($V34)=MONTH(AO$1),IF(MONTH($W34)=MONTH(AO$1),NETWORKDAYS.INTL($V34,$W34,11,fériés!$D$4:$D$14),NETWORKDAYS.INTL($V34,AO$2,11,fériés!$D$4:$D$14)),IF(AND(MONTH($V34)&lt;MONTH(AO$1),MONTH($W34)&gt;MONTH(AO$2)),NETWORKDAYS.INTL(AO$1,AO$2,11,fériés!$D$4:$D$14),IF(MONTH($W34)=MONTH(AO$1),NETWORKDAYS.INTL(AO$1,$W34,11,fériés!$D$4:$D$14),0))))),0)&gt;NETWORKDAYS.INTL(AO$1,AO$2,11,fériés!$D$4:$D$14),NETWORKDAYS.INTL(AO$1,AO$2,11,fériés!$D$4:$D$14),IF(OR(YEAR($V34)=YEAR(AO$1),YEAR($W34)=YEAR(AO$1)),IF($C34="",0,IF($U34="Z",-IF(MONTH($V34)=MONTH(AO$1),IF(MONTH($W34)=MONTH(AO$1),NETWORKDAYS.INTL($V34,$W34,11,fériés!$D$4:$D$14),NETWORKDAYS.INTL($V34,AO$2,11,fériés!$D$4:$D$14)),IF(AND(MONTH($V34)&lt;MONTH(AO$1),MONTH($W34)&gt;MONTH(AO$2)),NETWORKDAYS.INTL(AO$1,AO$2,11,fériés!$D$4:$D$14),IF(MONTH($W34)=MONTH(AO$1),NETWORKDAYS.INTL(AO$1,$W34,11,fériés!$D$4:$D$14),0))),IF(MONTH($V34)=MONTH(AO$1),IF(MONTH($W34)=MONTH(AO$1),NETWORKDAYS.INTL($V34,$W34,11,fériés!$D$4:$D$14),NETWORKDAYS.INTL($V34,AO$2,11,fériés!$D$4:$D$14)),IF(AND(MONTH($V34)&lt;MONTH(AO$1),MONTH($W34)&gt;MONTH(AO$2)),NETWORKDAYS.INTL(AO$1,AO$2,11,fériés!$D$4:$D$14),IF(MONTH($W34)=MONTH(AO$1),NETWORKDAYS.INTL(AO$1,$W34,11,fériés!$D$4:$D$14),0))))),0)),0)</f>
        <v>0</v>
      </c>
      <c r="AP34">
        <f>IFERROR(IF(IF(OR(YEAR($V34)=YEAR(AP$1),YEAR($W34)=YEAR(AP$1)),IF($C34="",0,IF($U34="Z",-IF(MONTH($V34)=MONTH(AP$1),IF(MONTH($W34)=MONTH(AP$1),NETWORKDAYS.INTL($V34,$W34,11,fériés!$D$4:$D$14),NETWORKDAYS.INTL($V34,AP$2,11,fériés!$D$4:$D$14)),IF(AND(MONTH($V34)&lt;MONTH(AP$1),MONTH($W34)&gt;MONTH(AP$2)),NETWORKDAYS.INTL(AP$1,AP$2,11,fériés!$D$4:$D$14),IF(MONTH($W34)=MONTH(AP$1),NETWORKDAYS.INTL(AP$1,$W34,11,fériés!$D$4:$D$14),0))),IF(MONTH($V34)=MONTH(AP$1),IF(MONTH($W34)=MONTH(AP$1),NETWORKDAYS.INTL($V34,$W34,11,fériés!$D$4:$D$14),NETWORKDAYS.INTL($V34,AP$2,11,fériés!$D$4:$D$14)),IF(AND(MONTH($V34)&lt;MONTH(AP$1),MONTH($W34)&gt;MONTH(AP$2)),NETWORKDAYS.INTL(AP$1,AP$2,11,fériés!$D$4:$D$14),IF(MONTH($W34)=MONTH(AP$1),NETWORKDAYS.INTL(AP$1,$W34,11,fériés!$D$4:$D$14),0))))),0)&gt;NETWORKDAYS.INTL(AP$1,AP$2,11,fériés!$D$4:$D$14),NETWORKDAYS.INTL(AP$1,AP$2,11,fériés!$D$4:$D$14),IF(OR(YEAR($V34)=YEAR(AP$1),YEAR($W34)=YEAR(AP$1)),IF($C34="",0,IF($U34="Z",-IF(MONTH($V34)=MONTH(AP$1),IF(MONTH($W34)=MONTH(AP$1),NETWORKDAYS.INTL($V34,$W34,11,fériés!$D$4:$D$14),NETWORKDAYS.INTL($V34,AP$2,11,fériés!$D$4:$D$14)),IF(AND(MONTH($V34)&lt;MONTH(AP$1),MONTH($W34)&gt;MONTH(AP$2)),NETWORKDAYS.INTL(AP$1,AP$2,11,fériés!$D$4:$D$14),IF(MONTH($W34)=MONTH(AP$1),NETWORKDAYS.INTL(AP$1,$W34,11,fériés!$D$4:$D$14),0))),IF(MONTH($V34)=MONTH(AP$1),IF(MONTH($W34)=MONTH(AP$1),NETWORKDAYS.INTL($V34,$W34,11,fériés!$D$4:$D$14),NETWORKDAYS.INTL($V34,AP$2,11,fériés!$D$4:$D$14)),IF(AND(MONTH($V34)&lt;MONTH(AP$1),MONTH($W34)&gt;MONTH(AP$2)),NETWORKDAYS.INTL(AP$1,AP$2,11,fériés!$D$4:$D$14),IF(MONTH($W34)=MONTH(AP$1),NETWORKDAYS.INTL(AP$1,$W34,11,fériés!$D$4:$D$14),0))))),0)),0)</f>
        <v>0</v>
      </c>
      <c r="AQ34">
        <f>IFERROR(IF(IF(OR(YEAR($V34)=YEAR(AQ$1),YEAR($W34)=YEAR(AQ$1)),IF($C34="",0,IF($U34="Z",-IF(MONTH($V34)=MONTH(AQ$1),IF(MONTH($W34)=MONTH(AQ$1),NETWORKDAYS.INTL($V34,$W34,11,fériés!$D$4:$D$14),NETWORKDAYS.INTL($V34,AQ$2,11,fériés!$D$4:$D$14)),IF(AND(MONTH($V34)&lt;MONTH(AQ$1),MONTH($W34)&gt;MONTH(AQ$2)),NETWORKDAYS.INTL(AQ$1,AQ$2,11,fériés!$D$4:$D$14),IF(MONTH($W34)=MONTH(AQ$1),NETWORKDAYS.INTL(AQ$1,$W34,11,fériés!$D$4:$D$14),0))),IF(MONTH($V34)=MONTH(AQ$1),IF(MONTH($W34)=MONTH(AQ$1),NETWORKDAYS.INTL($V34,$W34,11,fériés!$D$4:$D$14),NETWORKDAYS.INTL($V34,AQ$2,11,fériés!$D$4:$D$14)),IF(AND(MONTH($V34)&lt;MONTH(AQ$1),MONTH($W34)&gt;MONTH(AQ$2)),NETWORKDAYS.INTL(AQ$1,AQ$2,11,fériés!$D$4:$D$14),IF(MONTH($W34)=MONTH(AQ$1),NETWORKDAYS.INTL(AQ$1,$W34,11,fériés!$D$4:$D$14),0))))),0)&gt;NETWORKDAYS.INTL(AQ$1,AQ$2,11,fériés!$D$4:$D$14),NETWORKDAYS.INTL(AQ$1,AQ$2,11,fériés!$D$4:$D$14),IF(OR(YEAR($V34)=YEAR(AQ$1),YEAR($W34)=YEAR(AQ$1)),IF($C34="",0,IF($U34="Z",-IF(MONTH($V34)=MONTH(AQ$1),IF(MONTH($W34)=MONTH(AQ$1),NETWORKDAYS.INTL($V34,$W34,11,fériés!$D$4:$D$14),NETWORKDAYS.INTL($V34,AQ$2,11,fériés!$D$4:$D$14)),IF(AND(MONTH($V34)&lt;MONTH(AQ$1),MONTH($W34)&gt;MONTH(AQ$2)),NETWORKDAYS.INTL(AQ$1,AQ$2,11,fériés!$D$4:$D$14),IF(MONTH($W34)=MONTH(AQ$1),NETWORKDAYS.INTL(AQ$1,$W34,11,fériés!$D$4:$D$14),0))),IF(MONTH($V34)=MONTH(AQ$1),IF(MONTH($W34)=MONTH(AQ$1),NETWORKDAYS.INTL($V34,$W34,11,fériés!$D$4:$D$14),NETWORKDAYS.INTL($V34,AQ$2,11,fériés!$D$4:$D$14)),IF(AND(MONTH($V34)&lt;MONTH(AQ$1),MONTH($W34)&gt;MONTH(AQ$2)),NETWORKDAYS.INTL(AQ$1,AQ$2,11,fériés!$D$4:$D$14),IF(MONTH($W34)=MONTH(AQ$1),NETWORKDAYS.INTL(AQ$1,$W34,11,fériés!$D$4:$D$14),0))))),0)),0)</f>
        <v>0</v>
      </c>
      <c r="AR34">
        <f>IFERROR(IF(IF(OR(YEAR($V34)=YEAR(AR$1),YEAR($W34)=YEAR(AR$1)),IF($C34="",0,IF($U34="Z",-IF(MONTH($V34)=MONTH(AR$1),IF(MONTH($W34)=MONTH(AR$1),NETWORKDAYS.INTL($V34,$W34,11,fériés!$D$4:$D$14),NETWORKDAYS.INTL($V34,AR$2,11,fériés!$D$4:$D$14)),IF(AND(MONTH($V34)&lt;MONTH(AR$1),MONTH($W34)&gt;MONTH(AR$2)),NETWORKDAYS.INTL(AR$1,AR$2,11,fériés!$D$4:$D$14),IF(MONTH($W34)=MONTH(AR$1),NETWORKDAYS.INTL(AR$1,$W34,11,fériés!$D$4:$D$14),0))),IF(MONTH($V34)=MONTH(AR$1),IF(MONTH($W34)=MONTH(AR$1),NETWORKDAYS.INTL($V34,$W34,11,fériés!$D$4:$D$14),NETWORKDAYS.INTL($V34,AR$2,11,fériés!$D$4:$D$14)),IF(AND(MONTH($V34)&lt;MONTH(AR$1),MONTH($W34)&gt;MONTH(AR$2)),NETWORKDAYS.INTL(AR$1,AR$2,11,fériés!$D$4:$D$14),IF(MONTH($W34)=MONTH(AR$1),NETWORKDAYS.INTL(AR$1,$W34,11,fériés!$D$4:$D$14),0))))),0)&gt;NETWORKDAYS.INTL(AR$1,AR$2,11,fériés!$D$4:$D$14),NETWORKDAYS.INTL(AR$1,AR$2,11,fériés!$D$4:$D$14),IF(OR(YEAR($V34)=YEAR(AR$1),YEAR($W34)=YEAR(AR$1)),IF($C34="",0,IF($U34="Z",-IF(MONTH($V34)=MONTH(AR$1),IF(MONTH($W34)=MONTH(AR$1),NETWORKDAYS.INTL($V34,$W34,11,fériés!$D$4:$D$14),NETWORKDAYS.INTL($V34,AR$2,11,fériés!$D$4:$D$14)),IF(AND(MONTH($V34)&lt;MONTH(AR$1),MONTH($W34)&gt;MONTH(AR$2)),NETWORKDAYS.INTL(AR$1,AR$2,11,fériés!$D$4:$D$14),IF(MONTH($W34)=MONTH(AR$1),NETWORKDAYS.INTL(AR$1,$W34,11,fériés!$D$4:$D$14),0))),IF(MONTH($V34)=MONTH(AR$1),IF(MONTH($W34)=MONTH(AR$1),NETWORKDAYS.INTL($V34,$W34,11,fériés!$D$4:$D$14),NETWORKDAYS.INTL($V34,AR$2,11,fériés!$D$4:$D$14)),IF(AND(MONTH($V34)&lt;MONTH(AR$1),MONTH($W34)&gt;MONTH(AR$2)),NETWORKDAYS.INTL(AR$1,AR$2,11,fériés!$D$4:$D$14),IF(MONTH($W34)=MONTH(AR$1),NETWORKDAYS.INTL(AR$1,$W34,11,fériés!$D$4:$D$14),0))))),0)),0)</f>
        <v>0</v>
      </c>
      <c r="AS34">
        <f>IFERROR(IF(IF(OR(YEAR($V34)=YEAR(AS$1),YEAR($W34)=YEAR(AS$1)),IF($C34="",0,IF($U34="Z",-IF(MONTH($V34)=MONTH(AS$1),IF(MONTH($W34)=MONTH(AS$1),NETWORKDAYS.INTL($V34,$W34,11,fériés!$D$4:$D$14),NETWORKDAYS.INTL($V34,AS$2,11,fériés!$D$4:$D$14)),IF(AND(MONTH($V34)&lt;MONTH(AS$1),MONTH($W34)&gt;MONTH(AS$2)),NETWORKDAYS.INTL(AS$1,AS$2,11,fériés!$D$4:$D$14),IF(MONTH($W34)=MONTH(AS$1),NETWORKDAYS.INTL(AS$1,$W34,11,fériés!$D$4:$D$14),0))),IF(MONTH($V34)=MONTH(AS$1),IF(MONTH($W34)=MONTH(AS$1),NETWORKDAYS.INTL($V34,$W34,11,fériés!$D$4:$D$14),NETWORKDAYS.INTL($V34,AS$2,11,fériés!$D$4:$D$14)),IF(AND(MONTH($V34)&lt;MONTH(AS$1),MONTH($W34)&gt;MONTH(AS$2)),NETWORKDAYS.INTL(AS$1,AS$2,11,fériés!$D$4:$D$14),IF(MONTH($W34)=MONTH(AS$1),NETWORKDAYS.INTL(AS$1,$W34,11,fériés!$D$4:$D$14),0))))),0)&gt;NETWORKDAYS.INTL(AS$1,AS$2,11,fériés!$D$4:$D$14),NETWORKDAYS.INTL(AS$1,AS$2,11,fériés!$D$4:$D$14),IF(OR(YEAR($V34)=YEAR(AS$1),YEAR($W34)=YEAR(AS$1)),IF($C34="",0,IF($U34="Z",-IF(MONTH($V34)=MONTH(AS$1),IF(MONTH($W34)=MONTH(AS$1),NETWORKDAYS.INTL($V34,$W34,11,fériés!$D$4:$D$14),NETWORKDAYS.INTL($V34,AS$2,11,fériés!$D$4:$D$14)),IF(AND(MONTH($V34)&lt;MONTH(AS$1),MONTH($W34)&gt;MONTH(AS$2)),NETWORKDAYS.INTL(AS$1,AS$2,11,fériés!$D$4:$D$14),IF(MONTH($W34)=MONTH(AS$1),NETWORKDAYS.INTL(AS$1,$W34,11,fériés!$D$4:$D$14),0))),IF(MONTH($V34)=MONTH(AS$1),IF(MONTH($W34)=MONTH(AS$1),NETWORKDAYS.INTL($V34,$W34,11,fériés!$D$4:$D$14),NETWORKDAYS.INTL($V34,AS$2,11,fériés!$D$4:$D$14)),IF(AND(MONTH($V34)&lt;MONTH(AS$1),MONTH($W34)&gt;MONTH(AS$2)),NETWORKDAYS.INTL(AS$1,AS$2,11,fériés!$D$4:$D$14),IF(MONTH($W34)=MONTH(AS$1),NETWORKDAYS.INTL(AS$1,$W34,11,fériés!$D$4:$D$14),0))))),0)),0)</f>
        <v>0</v>
      </c>
      <c r="AT34">
        <f>IFERROR(IF(IF(OR(YEAR($V34)=YEAR(AT$1),YEAR($W34)=YEAR(AT$1)),IF($C34="",0,IF($U34="Z",-IF(MONTH($V34)=MONTH(AT$1),IF(MONTH($W34)=MONTH(AT$1),NETWORKDAYS.INTL($V34,$W34,11,fériés!$D$4:$D$14),NETWORKDAYS.INTL($V34,AT$2,11,fériés!$D$4:$D$14)),IF(AND(MONTH($V34)&lt;MONTH(AT$1),MONTH($W34)&gt;MONTH(AT$2)),NETWORKDAYS.INTL(AT$1,AT$2,11,fériés!$D$4:$D$14),IF(MONTH($W34)=MONTH(AT$1),NETWORKDAYS.INTL(AT$1,$W34,11,fériés!$D$4:$D$14),0))),IF(MONTH($V34)=MONTH(AT$1),IF(MONTH($W34)=MONTH(AT$1),NETWORKDAYS.INTL($V34,$W34,11,fériés!$D$4:$D$14),NETWORKDAYS.INTL($V34,AT$2,11,fériés!$D$4:$D$14)),IF(AND(MONTH($V34)&lt;MONTH(AT$1),MONTH($W34)&gt;MONTH(AT$2)),NETWORKDAYS.INTL(AT$1,AT$2,11,fériés!$D$4:$D$14),IF(MONTH($W34)=MONTH(AT$1),NETWORKDAYS.INTL(AT$1,$W34,11,fériés!$D$4:$D$14),0))))),0)&gt;NETWORKDAYS.INTL(AT$1,AT$2,11,fériés!$D$4:$D$14),NETWORKDAYS.INTL(AT$1,AT$2,11,fériés!$D$4:$D$14),IF(OR(YEAR($V34)=YEAR(AT$1),YEAR($W34)=YEAR(AT$1)),IF($C34="",0,IF($U34="Z",-IF(MONTH($V34)=MONTH(AT$1),IF(MONTH($W34)=MONTH(AT$1),NETWORKDAYS.INTL($V34,$W34,11,fériés!$D$4:$D$14),NETWORKDAYS.INTL($V34,AT$2,11,fériés!$D$4:$D$14)),IF(AND(MONTH($V34)&lt;MONTH(AT$1),MONTH($W34)&gt;MONTH(AT$2)),NETWORKDAYS.INTL(AT$1,AT$2,11,fériés!$D$4:$D$14),IF(MONTH($W34)=MONTH(AT$1),NETWORKDAYS.INTL(AT$1,$W34,11,fériés!$D$4:$D$14),0))),IF(MONTH($V34)=MONTH(AT$1),IF(MONTH($W34)=MONTH(AT$1),NETWORKDAYS.INTL($V34,$W34,11,fériés!$D$4:$D$14),NETWORKDAYS.INTL($V34,AT$2,11,fériés!$D$4:$D$14)),IF(AND(MONTH($V34)&lt;MONTH(AT$1),MONTH($W34)&gt;MONTH(AT$2)),NETWORKDAYS.INTL(AT$1,AT$2,11,fériés!$D$4:$D$14),IF(MONTH($W34)=MONTH(AT$1),NETWORKDAYS.INTL(AT$1,$W34,11,fériés!$D$4:$D$14),0))))),0)),0)</f>
        <v>0</v>
      </c>
      <c r="AU34">
        <f>IFERROR(IF(IF(OR(YEAR($V34)=YEAR(AU$1),YEAR($W34)=YEAR(AU$1)),IF($C34="",0,IF($U34="Z",-IF(MONTH($V34)=MONTH(AU$1),IF(MONTH($W34)=MONTH(AU$1),NETWORKDAYS.INTL($V34,$W34,11,fériés!$D$4:$D$14),NETWORKDAYS.INTL($V34,AU$2,11,fériés!$D$4:$D$14)),IF(AND(MONTH($V34)&lt;MONTH(AU$1),MONTH($W34)&gt;MONTH(AU$2)),NETWORKDAYS.INTL(AU$1,AU$2,11,fériés!$D$4:$D$14),IF(MONTH($W34)=MONTH(AU$1),NETWORKDAYS.INTL(AU$1,$W34,11,fériés!$D$4:$D$14),0))),IF(MONTH($V34)=MONTH(AU$1),IF(MONTH($W34)=MONTH(AU$1),NETWORKDAYS.INTL($V34,$W34,11,fériés!$D$4:$D$14),NETWORKDAYS.INTL($V34,AU$2,11,fériés!$D$4:$D$14)),IF(AND(MONTH($V34)&lt;MONTH(AU$1),MONTH($W34)&gt;MONTH(AU$2)),NETWORKDAYS.INTL(AU$1,AU$2,11,fériés!$D$4:$D$14),IF(MONTH($W34)=MONTH(AU$1),NETWORKDAYS.INTL(AU$1,$W34,11,fériés!$D$4:$D$14),0))))),0)&gt;NETWORKDAYS.INTL(AU$1,AU$2,11,fériés!$D$4:$D$14),NETWORKDAYS.INTL(AU$1,AU$2,11,fériés!$D$4:$D$14),IF(OR(YEAR($V34)=YEAR(AU$1),YEAR($W34)=YEAR(AU$1)),IF($C34="",0,IF($U34="Z",-IF(MONTH($V34)=MONTH(AU$1),IF(MONTH($W34)=MONTH(AU$1),NETWORKDAYS.INTL($V34,$W34,11,fériés!$D$4:$D$14),NETWORKDAYS.INTL($V34,AU$2,11,fériés!$D$4:$D$14)),IF(AND(MONTH($V34)&lt;MONTH(AU$1),MONTH($W34)&gt;MONTH(AU$2)),NETWORKDAYS.INTL(AU$1,AU$2,11,fériés!$D$4:$D$14),IF(MONTH($W34)=MONTH(AU$1),NETWORKDAYS.INTL(AU$1,$W34,11,fériés!$D$4:$D$14),0))),IF(MONTH($V34)=MONTH(AU$1),IF(MONTH($W34)=MONTH(AU$1),NETWORKDAYS.INTL($V34,$W34,11,fériés!$D$4:$D$14),NETWORKDAYS.INTL($V34,AU$2,11,fériés!$D$4:$D$14)),IF(AND(MONTH($V34)&lt;MONTH(AU$1),MONTH($W34)&gt;MONTH(AU$2)),NETWORKDAYS.INTL(AU$1,AU$2,11,fériés!$D$4:$D$14),IF(MONTH($W34)=MONTH(AU$1),NETWORKDAYS.INTL(AU$1,$W34,11,fériés!$D$4:$D$14),0))))),0)),0)</f>
        <v>0</v>
      </c>
      <c r="AV34">
        <f>IFERROR(IF(IF(OR(YEAR($V34)=YEAR(AV$1),YEAR($W34)=YEAR(AV$1)),IF($C34="",0,IF($U34="Z",-IF(MONTH($V34)=MONTH(AV$1),IF(MONTH($W34)=MONTH(AV$1),NETWORKDAYS.INTL($V34,$W34,11,fériés!$D$4:$D$14),NETWORKDAYS.INTL($V34,AV$2,11,fériés!$D$4:$D$14)),IF(AND(MONTH($V34)&lt;MONTH(AV$1),MONTH($W34)&gt;MONTH(AV$2)),NETWORKDAYS.INTL(AV$1,AV$2,11,fériés!$D$4:$D$14),IF(MONTH($W34)=MONTH(AV$1),NETWORKDAYS.INTL(AV$1,$W34,11,fériés!$D$4:$D$14),0))),IF(MONTH($V34)=MONTH(AV$1),IF(MONTH($W34)=MONTH(AV$1),NETWORKDAYS.INTL($V34,$W34,11,fériés!$D$4:$D$14),NETWORKDAYS.INTL($V34,AV$2,11,fériés!$D$4:$D$14)),IF(AND(MONTH($V34)&lt;MONTH(AV$1),MONTH($W34)&gt;MONTH(AV$2)),NETWORKDAYS.INTL(AV$1,AV$2,11,fériés!$D$4:$D$14),IF(MONTH($W34)=MONTH(AV$1),NETWORKDAYS.INTL(AV$1,$W34,11,fériés!$D$4:$D$14),0))))),0)&gt;NETWORKDAYS.INTL(AV$1,AV$2,11,fériés!$D$4:$D$14),NETWORKDAYS.INTL(AV$1,AV$2,11,fériés!$D$4:$D$14),IF(OR(YEAR($V34)=YEAR(AV$1),YEAR($W34)=YEAR(AV$1)),IF($C34="",0,IF($U34="Z",-IF(MONTH($V34)=MONTH(AV$1),IF(MONTH($W34)=MONTH(AV$1),NETWORKDAYS.INTL($V34,$W34,11,fériés!$D$4:$D$14),NETWORKDAYS.INTL($V34,AV$2,11,fériés!$D$4:$D$14)),IF(AND(MONTH($V34)&lt;MONTH(AV$1),MONTH($W34)&gt;MONTH(AV$2)),NETWORKDAYS.INTL(AV$1,AV$2,11,fériés!$D$4:$D$14),IF(MONTH($W34)=MONTH(AV$1),NETWORKDAYS.INTL(AV$1,$W34,11,fériés!$D$4:$D$14),0))),IF(MONTH($V34)=MONTH(AV$1),IF(MONTH($W34)=MONTH(AV$1),NETWORKDAYS.INTL($V34,$W34,11,fériés!$D$4:$D$14),NETWORKDAYS.INTL($V34,AV$2,11,fériés!$D$4:$D$14)),IF(AND(MONTH($V34)&lt;MONTH(AV$1),MONTH($W34)&gt;MONTH(AV$2)),NETWORKDAYS.INTL(AV$1,AV$2,11,fériés!$D$4:$D$14),IF(MONTH($W34)=MONTH(AV$1),NETWORKDAYS.INTL(AV$1,$W34,11,fériés!$D$4:$D$14),0))))),0)),0)</f>
        <v>0</v>
      </c>
    </row>
    <row r="35" spans="1:48" x14ac:dyDescent="0.2">
      <c r="A35" s="1"/>
      <c r="B35" s="1"/>
      <c r="C35" s="1" t="s">
        <v>69</v>
      </c>
      <c r="D35" s="1" t="s">
        <v>70</v>
      </c>
      <c r="E35" s="2">
        <v>43963.083333333336</v>
      </c>
      <c r="F35" s="2">
        <v>43964.083333333336</v>
      </c>
      <c r="G35" s="1" t="s">
        <v>16</v>
      </c>
      <c r="H35" s="1" t="s">
        <v>22</v>
      </c>
      <c r="I35" s="1" t="s">
        <v>16</v>
      </c>
      <c r="J35" s="1" t="s">
        <v>26</v>
      </c>
      <c r="K35" s="1" t="s">
        <v>26</v>
      </c>
      <c r="L35" s="1" t="s">
        <v>16</v>
      </c>
      <c r="M35" s="20" t="str">
        <f>IFERROR(VLOOKUP(D35,'type d''absences'!$A:$C,3,FALSE),"")</f>
        <v>ATM</v>
      </c>
      <c r="N35">
        <f>IFERROR(VLOOKUP(B35,'[1]CB PRISME'!$A:$N,5,FALSE),0)</f>
        <v>0</v>
      </c>
      <c r="O35">
        <f>IFERROR(VLOOKUP(N35,'Cadre-Non Cadre'!$A:$C,3),0)</f>
        <v>0</v>
      </c>
      <c r="P35">
        <f>IFERROR(VLOOKUP(B35,'[1]CB PRISME'!$A:$N,13,FALSE),0)</f>
        <v>0</v>
      </c>
      <c r="Q35">
        <f t="shared" si="12"/>
        <v>0</v>
      </c>
      <c r="R35">
        <f>IFERROR(VLOOKUP(B35,'[1]CB PRISME'!$A:$N,7,FALSE),0)</f>
        <v>0</v>
      </c>
      <c r="S35">
        <f>+VLOOKUP(B35,[2]FTP!$A:AL,23,FALSE)</f>
        <v>0</v>
      </c>
      <c r="T35">
        <f t="shared" si="13"/>
        <v>0</v>
      </c>
      <c r="U35" s="5" t="str">
        <f t="shared" si="14"/>
        <v>M</v>
      </c>
      <c r="V35" s="2">
        <f t="shared" si="15"/>
        <v>43963.083333333336</v>
      </c>
      <c r="W35" s="2">
        <f t="shared" si="16"/>
        <v>43964.083333333336</v>
      </c>
      <c r="X35" s="33">
        <f>NETWORKDAYS.INTL(V35,W35,11,fériés!$C$4:$J$16)</f>
        <v>2</v>
      </c>
      <c r="Y35">
        <f>IFERROR(IF(IF(OR(YEAR($V35)=YEAR(Y$1),YEAR($W35)=YEAR(Y$1)),IF($C35="",0,IF($U35="Z",-IF(MONTH($V35)=MONTH(Y$1),IF(MONTH($W35)=MONTH(Y$1),NETWORKDAYS.INTL($V35,$W35,11,fériés!$D$4:$D$14),NETWORKDAYS.INTL($V35,Y$2,11,fériés!$D$4:$D$14)),IF(AND(MONTH($V35)&lt;MONTH(Y$1),MONTH($W35)&gt;MONTH(Y$2)),NETWORKDAYS.INTL(Y$1,Y$2,11,fériés!$D$4:$D$14),IF(MONTH($W35)=MONTH(Y$1),NETWORKDAYS.INTL(Y$1,$W35,11,fériés!$D$4:$D$14),0))),IF(MONTH($V35)=MONTH(Y$1),IF(MONTH($W35)=MONTH(Y$1),NETWORKDAYS.INTL($V35,$W35,11,fériés!$D$4:$D$14),NETWORKDAYS.INTL($V35,Y$2,11,fériés!$D$4:$D$14)),IF(AND(MONTH($V35)&lt;MONTH(Y$1),MONTH($W35)&gt;MONTH(Y$2)),NETWORKDAYS.INTL(Y$1,Y$2,11,fériés!$D$4:$D$14),IF(MONTH($W35)=MONTH(Y$1),NETWORKDAYS.INTL(Y$1,$W35,11,fériés!$D$4:$D$14),0))))),0)&gt;NETWORKDAYS.INTL(Y$1,Y$2,11,fériés!$D$4:$D$14),NETWORKDAYS.INTL(Y$1,Y$2,11,fériés!$D$4:$D$14),IF(OR(YEAR($V35)=YEAR(Y$1),YEAR($W35)=YEAR(Y$1)),IF($C35="",0,IF($U35="Z",-IF(MONTH($V35)=MONTH(Y$1),IF(MONTH($W35)=MONTH(Y$1),NETWORKDAYS.INTL($V35,$W35,11,fériés!$D$4:$D$14),NETWORKDAYS.INTL($V35,Y$2,11,fériés!$D$4:$D$14)),IF(AND(MONTH($V35)&lt;MONTH(Y$1),MONTH($W35)&gt;MONTH(Y$2)),NETWORKDAYS.INTL(Y$1,Y$2,11,fériés!$D$4:$D$14),IF(MONTH($W35)=MONTH(Y$1),NETWORKDAYS.INTL(Y$1,$W35,11,fériés!$D$4:$D$14),0))),IF(MONTH($V35)=MONTH(Y$1),IF(MONTH($W35)=MONTH(Y$1),NETWORKDAYS.INTL($V35,$W35,11,fériés!$D$4:$D$14),NETWORKDAYS.INTL($V35,Y$2,11,fériés!$D$4:$D$14)),IF(AND(MONTH($V35)&lt;MONTH(Y$1),MONTH($W35)&gt;MONTH(Y$2)),NETWORKDAYS.INTL(Y$1,Y$2,11,fériés!$D$4:$D$14),IF(MONTH($W35)=MONTH(Y$1),NETWORKDAYS.INTL(Y$1,$W35,11,fériés!$D$4:$D$14),0))))),0)),0)</f>
        <v>0</v>
      </c>
      <c r="Z35">
        <f>IFERROR(IF(IF(OR(YEAR($V35)=YEAR(Z$1),YEAR($W35)=YEAR(Z$1)),IF($C35="",0,IF($U35="Z",-IF(MONTH($V35)=MONTH(Z$1),IF(MONTH($W35)=MONTH(Z$1),NETWORKDAYS.INTL($V35,$W35,11,fériés!$D$4:$D$14),NETWORKDAYS.INTL($V35,Z$2,11,fériés!$D$4:$D$14)),IF(AND(MONTH($V35)&lt;MONTH(Z$1),MONTH($W35)&gt;MONTH(Z$2)),NETWORKDAYS.INTL(Z$1,Z$2,11,fériés!$D$4:$D$14),IF(MONTH($W35)=MONTH(Z$1),NETWORKDAYS.INTL(Z$1,$W35,11,fériés!$D$4:$D$14),0))),IF(MONTH($V35)=MONTH(Z$1),IF(MONTH($W35)=MONTH(Z$1),NETWORKDAYS.INTL($V35,$W35,11,fériés!$D$4:$D$14),NETWORKDAYS.INTL($V35,Z$2,11,fériés!$D$4:$D$14)),IF(AND(MONTH($V35)&lt;MONTH(Z$1),MONTH($W35)&gt;MONTH(Z$2)),NETWORKDAYS.INTL(Z$1,Z$2,11,fériés!$D$4:$D$14),IF(MONTH($W35)=MONTH(Z$1),NETWORKDAYS.INTL(Z$1,$W35,11,fériés!$D$4:$D$14),0))))),0)&gt;NETWORKDAYS.INTL(Z$1,Z$2,11,fériés!$D$4:$D$14),NETWORKDAYS.INTL(Z$1,Z$2,11,fériés!$D$4:$D$14),IF(OR(YEAR($V35)=YEAR(Z$1),YEAR($W35)=YEAR(Z$1)),IF($C35="",0,IF($U35="Z",-IF(MONTH($V35)=MONTH(Z$1),IF(MONTH($W35)=MONTH(Z$1),NETWORKDAYS.INTL($V35,$W35,11,fériés!$D$4:$D$14),NETWORKDAYS.INTL($V35,Z$2,11,fériés!$D$4:$D$14)),IF(AND(MONTH($V35)&lt;MONTH(Z$1),MONTH($W35)&gt;MONTH(Z$2)),NETWORKDAYS.INTL(Z$1,Z$2,11,fériés!$D$4:$D$14),IF(MONTH($W35)=MONTH(Z$1),NETWORKDAYS.INTL(Z$1,$W35,11,fériés!$D$4:$D$14),0))),IF(MONTH($V35)=MONTH(Z$1),IF(MONTH($W35)=MONTH(Z$1),NETWORKDAYS.INTL($V35,$W35,11,fériés!$D$4:$D$14),NETWORKDAYS.INTL($V35,Z$2,11,fériés!$D$4:$D$14)),IF(AND(MONTH($V35)&lt;MONTH(Z$1),MONTH($W35)&gt;MONTH(Z$2)),NETWORKDAYS.INTL(Z$1,Z$2,11,fériés!$D$4:$D$14),IF(MONTH($W35)=MONTH(Z$1),NETWORKDAYS.INTL(Z$1,$W35,11,fériés!$D$4:$D$14),0))))),0)),0)</f>
        <v>0</v>
      </c>
      <c r="AA35">
        <f>IFERROR(IF(IF(OR(YEAR($V35)=YEAR(AA$1),YEAR($W35)=YEAR(AA$1)),IF($C35="",0,IF($U35="Z",-IF(MONTH($V35)=MONTH(AA$1),IF(MONTH($W35)=MONTH(AA$1),NETWORKDAYS.INTL($V35,$W35,11,fériés!$D$4:$D$14),NETWORKDAYS.INTL($V35,AA$2,11,fériés!$D$4:$D$14)),IF(AND(MONTH($V35)&lt;MONTH(AA$1),MONTH($W35)&gt;MONTH(AA$2)),NETWORKDAYS.INTL(AA$1,AA$2,11,fériés!$D$4:$D$14),IF(MONTH($W35)=MONTH(AA$1),NETWORKDAYS.INTL(AA$1,$W35,11,fériés!$D$4:$D$14),0))),IF(MONTH($V35)=MONTH(AA$1),IF(MONTH($W35)=MONTH(AA$1),NETWORKDAYS.INTL($V35,$W35,11,fériés!$D$4:$D$14),NETWORKDAYS.INTL($V35,AA$2,11,fériés!$D$4:$D$14)),IF(AND(MONTH($V35)&lt;MONTH(AA$1),MONTH($W35)&gt;MONTH(AA$2)),NETWORKDAYS.INTL(AA$1,AA$2,11,fériés!$D$4:$D$14),IF(MONTH($W35)=MONTH(AA$1),NETWORKDAYS.INTL(AA$1,$W35,11,fériés!$D$4:$D$14),0))))),0)&gt;NETWORKDAYS.INTL(AA$1,AA$2,11,fériés!$D$4:$D$14),NETWORKDAYS.INTL(AA$1,AA$2,11,fériés!$D$4:$D$14),IF(OR(YEAR($V35)=YEAR(AA$1),YEAR($W35)=YEAR(AA$1)),IF($C35="",0,IF($U35="Z",-IF(MONTH($V35)=MONTH(AA$1),IF(MONTH($W35)=MONTH(AA$1),NETWORKDAYS.INTL($V35,$W35,11,fériés!$D$4:$D$14),NETWORKDAYS.INTL($V35,AA$2,11,fériés!$D$4:$D$14)),IF(AND(MONTH($V35)&lt;MONTH(AA$1),MONTH($W35)&gt;MONTH(AA$2)),NETWORKDAYS.INTL(AA$1,AA$2,11,fériés!$D$4:$D$14),IF(MONTH($W35)=MONTH(AA$1),NETWORKDAYS.INTL(AA$1,$W35,11,fériés!$D$4:$D$14),0))),IF(MONTH($V35)=MONTH(AA$1),IF(MONTH($W35)=MONTH(AA$1),NETWORKDAYS.INTL($V35,$W35,11,fériés!$D$4:$D$14),NETWORKDAYS.INTL($V35,AA$2,11,fériés!$D$4:$D$14)),IF(AND(MONTH($V35)&lt;MONTH(AA$1),MONTH($W35)&gt;MONTH(AA$2)),NETWORKDAYS.INTL(AA$1,AA$2,11,fériés!$D$4:$D$14),IF(MONTH($W35)=MONTH(AA$1),NETWORKDAYS.INTL(AA$1,$W35,11,fériés!$D$4:$D$14),0))))),0)),0)</f>
        <v>0</v>
      </c>
      <c r="AB35">
        <f>IFERROR(IF(IF(OR(YEAR($V35)=YEAR(AB$1),YEAR($W35)=YEAR(AB$1)),IF($C35="",0,IF($U35="Z",-IF(MONTH($V35)=MONTH(AB$1),IF(MONTH($W35)=MONTH(AB$1),NETWORKDAYS.INTL($V35,$W35,11,fériés!$D$4:$D$14),NETWORKDAYS.INTL($V35,AB$2,11,fériés!$D$4:$D$14)),IF(AND(MONTH($V35)&lt;MONTH(AB$1),MONTH($W35)&gt;MONTH(AB$2)),NETWORKDAYS.INTL(AB$1,AB$2,11,fériés!$D$4:$D$14),IF(MONTH($W35)=MONTH(AB$1),NETWORKDAYS.INTL(AB$1,$W35,11,fériés!$D$4:$D$14),0))),IF(MONTH($V35)=MONTH(AB$1),IF(MONTH($W35)=MONTH(AB$1),NETWORKDAYS.INTL($V35,$W35,11,fériés!$D$4:$D$14),NETWORKDAYS.INTL($V35,AB$2,11,fériés!$D$4:$D$14)),IF(AND(MONTH($V35)&lt;MONTH(AB$1),MONTH($W35)&gt;MONTH(AB$2)),NETWORKDAYS.INTL(AB$1,AB$2,11,fériés!$D$4:$D$14),IF(MONTH($W35)=MONTH(AB$1),NETWORKDAYS.INTL(AB$1,$W35,11,fériés!$D$4:$D$14),0))))),0)&gt;NETWORKDAYS.INTL(AB$1,AB$2,11,fériés!$D$4:$D$14),NETWORKDAYS.INTL(AB$1,AB$2,11,fériés!$D$4:$D$14),IF(OR(YEAR($V35)=YEAR(AB$1),YEAR($W35)=YEAR(AB$1)),IF($C35="",0,IF($U35="Z",-IF(MONTH($V35)=MONTH(AB$1),IF(MONTH($W35)=MONTH(AB$1),NETWORKDAYS.INTL($V35,$W35,11,fériés!$D$4:$D$14),NETWORKDAYS.INTL($V35,AB$2,11,fériés!$D$4:$D$14)),IF(AND(MONTH($V35)&lt;MONTH(AB$1),MONTH($W35)&gt;MONTH(AB$2)),NETWORKDAYS.INTL(AB$1,AB$2,11,fériés!$D$4:$D$14),IF(MONTH($W35)=MONTH(AB$1),NETWORKDAYS.INTL(AB$1,$W35,11,fériés!$D$4:$D$14),0))),IF(MONTH($V35)=MONTH(AB$1),IF(MONTH($W35)=MONTH(AB$1),NETWORKDAYS.INTL($V35,$W35,11,fériés!$D$4:$D$14),NETWORKDAYS.INTL($V35,AB$2,11,fériés!$D$4:$D$14)),IF(AND(MONTH($V35)&lt;MONTH(AB$1),MONTH($W35)&gt;MONTH(AB$2)),NETWORKDAYS.INTL(AB$1,AB$2,11,fériés!$D$4:$D$14),IF(MONTH($W35)=MONTH(AB$1),NETWORKDAYS.INTL(AB$1,$W35,11,fériés!$D$4:$D$14),0))))),0)),0)</f>
        <v>0</v>
      </c>
      <c r="AC35">
        <f>IFERROR(IF(IF(OR(YEAR($V35)=YEAR(AC$1),YEAR($W35)=YEAR(AC$1)),IF($C35="",0,IF($U35="Z",-IF(MONTH($V35)=MONTH(AC$1),IF(MONTH($W35)=MONTH(AC$1),NETWORKDAYS.INTL($V35,$W35,11,fériés!$D$4:$D$14),NETWORKDAYS.INTL($V35,AC$2,11,fériés!$D$4:$D$14)),IF(AND(MONTH($V35)&lt;MONTH(AC$1),MONTH($W35)&gt;MONTH(AC$2)),NETWORKDAYS.INTL(AC$1,AC$2,11,fériés!$D$4:$D$14),IF(MONTH($W35)=MONTH(AC$1),NETWORKDAYS.INTL(AC$1,$W35,11,fériés!$D$4:$D$14),0))),IF(MONTH($V35)=MONTH(AC$1),IF(MONTH($W35)=MONTH(AC$1),NETWORKDAYS.INTL($V35,$W35,11,fériés!$D$4:$D$14),NETWORKDAYS.INTL($V35,AC$2,11,fériés!$D$4:$D$14)),IF(AND(MONTH($V35)&lt;MONTH(AC$1),MONTH($W35)&gt;MONTH(AC$2)),NETWORKDAYS.INTL(AC$1,AC$2,11,fériés!$D$4:$D$14),IF(MONTH($W35)=MONTH(AC$1),NETWORKDAYS.INTL(AC$1,$W35,11,fériés!$D$4:$D$14),0))))),0)&gt;NETWORKDAYS.INTL(AC$1,AC$2,11,fériés!$D$4:$D$14),NETWORKDAYS.INTL(AC$1,AC$2,11,fériés!$D$4:$D$14),IF(OR(YEAR($V35)=YEAR(AC$1),YEAR($W35)=YEAR(AC$1)),IF($C35="",0,IF($U35="Z",-IF(MONTH($V35)=MONTH(AC$1),IF(MONTH($W35)=MONTH(AC$1),NETWORKDAYS.INTL($V35,$W35,11,fériés!$D$4:$D$14),NETWORKDAYS.INTL($V35,AC$2,11,fériés!$D$4:$D$14)),IF(AND(MONTH($V35)&lt;MONTH(AC$1),MONTH($W35)&gt;MONTH(AC$2)),NETWORKDAYS.INTL(AC$1,AC$2,11,fériés!$D$4:$D$14),IF(MONTH($W35)=MONTH(AC$1),NETWORKDAYS.INTL(AC$1,$W35,11,fériés!$D$4:$D$14),0))),IF(MONTH($V35)=MONTH(AC$1),IF(MONTH($W35)=MONTH(AC$1),NETWORKDAYS.INTL($V35,$W35,11,fériés!$D$4:$D$14),NETWORKDAYS.INTL($V35,AC$2,11,fériés!$D$4:$D$14)),IF(AND(MONTH($V35)&lt;MONTH(AC$1),MONTH($W35)&gt;MONTH(AC$2)),NETWORKDAYS.INTL(AC$1,AC$2,11,fériés!$D$4:$D$14),IF(MONTH($W35)=MONTH(AC$1),NETWORKDAYS.INTL(AC$1,$W35,11,fériés!$D$4:$D$14),0))))),0)),0)</f>
        <v>0</v>
      </c>
      <c r="AD35">
        <f>IFERROR(IF(IF(OR(YEAR($V35)=YEAR(AD$1),YEAR($W35)=YEAR(AD$1)),IF($C35="",0,IF($U35="Z",-IF(MONTH($V35)=MONTH(AD$1),IF(MONTH($W35)=MONTH(AD$1),NETWORKDAYS.INTL($V35,$W35,11,fériés!$D$4:$D$14),NETWORKDAYS.INTL($V35,AD$2,11,fériés!$D$4:$D$14)),IF(AND(MONTH($V35)&lt;MONTH(AD$1),MONTH($W35)&gt;MONTH(AD$2)),NETWORKDAYS.INTL(AD$1,AD$2,11,fériés!$D$4:$D$14),IF(MONTH($W35)=MONTH(AD$1),NETWORKDAYS.INTL(AD$1,$W35,11,fériés!$D$4:$D$14),0))),IF(MONTH($V35)=MONTH(AD$1),IF(MONTH($W35)=MONTH(AD$1),NETWORKDAYS.INTL($V35,$W35,11,fériés!$D$4:$D$14),NETWORKDAYS.INTL($V35,AD$2,11,fériés!$D$4:$D$14)),IF(AND(MONTH($V35)&lt;MONTH(AD$1),MONTH($W35)&gt;MONTH(AD$2)),NETWORKDAYS.INTL(AD$1,AD$2,11,fériés!$D$4:$D$14),IF(MONTH($W35)=MONTH(AD$1),NETWORKDAYS.INTL(AD$1,$W35,11,fériés!$D$4:$D$14),0))))),0)&gt;NETWORKDAYS.INTL(AD$1,AD$2,11,fériés!$D$4:$D$14),NETWORKDAYS.INTL(AD$1,AD$2,11,fériés!$D$4:$D$14),IF(OR(YEAR($V35)=YEAR(AD$1),YEAR($W35)=YEAR(AD$1)),IF($C35="",0,IF($U35="Z",-IF(MONTH($V35)=MONTH(AD$1),IF(MONTH($W35)=MONTH(AD$1),NETWORKDAYS.INTL($V35,$W35,11,fériés!$D$4:$D$14),NETWORKDAYS.INTL($V35,AD$2,11,fériés!$D$4:$D$14)),IF(AND(MONTH($V35)&lt;MONTH(AD$1),MONTH($W35)&gt;MONTH(AD$2)),NETWORKDAYS.INTL(AD$1,AD$2,11,fériés!$D$4:$D$14),IF(MONTH($W35)=MONTH(AD$1),NETWORKDAYS.INTL(AD$1,$W35,11,fériés!$D$4:$D$14),0))),IF(MONTH($V35)=MONTH(AD$1),IF(MONTH($W35)=MONTH(AD$1),NETWORKDAYS.INTL($V35,$W35,11,fériés!$D$4:$D$14),NETWORKDAYS.INTL($V35,AD$2,11,fériés!$D$4:$D$14)),IF(AND(MONTH($V35)&lt;MONTH(AD$1),MONTH($W35)&gt;MONTH(AD$2)),NETWORKDAYS.INTL(AD$1,AD$2,11,fériés!$D$4:$D$14),IF(MONTH($W35)=MONTH(AD$1),NETWORKDAYS.INTL(AD$1,$W35,11,fériés!$D$4:$D$14),0))))),0)),0)</f>
        <v>0</v>
      </c>
      <c r="AE35">
        <f>IFERROR(IF(IF(OR(YEAR($V35)=YEAR(AE$1),YEAR($W35)=YEAR(AE$1)),IF($C35="",0,IF($U35="Z",-IF(MONTH($V35)=MONTH(AE$1),IF(MONTH($W35)=MONTH(AE$1),NETWORKDAYS.INTL($V35,$W35,11,fériés!$D$4:$D$14),NETWORKDAYS.INTL($V35,AE$2,11,fériés!$D$4:$D$14)),IF(AND(MONTH($V35)&lt;MONTH(AE$1),MONTH($W35)&gt;MONTH(AE$2)),NETWORKDAYS.INTL(AE$1,AE$2,11,fériés!$D$4:$D$14),IF(MONTH($W35)=MONTH(AE$1),NETWORKDAYS.INTL(AE$1,$W35,11,fériés!$D$4:$D$14),0))),IF(MONTH($V35)=MONTH(AE$1),IF(MONTH($W35)=MONTH(AE$1),NETWORKDAYS.INTL($V35,$W35,11,fériés!$D$4:$D$14),NETWORKDAYS.INTL($V35,AE$2,11,fériés!$D$4:$D$14)),IF(AND(MONTH($V35)&lt;MONTH(AE$1),MONTH($W35)&gt;MONTH(AE$2)),NETWORKDAYS.INTL(AE$1,AE$2,11,fériés!$D$4:$D$14),IF(MONTH($W35)=MONTH(AE$1),NETWORKDAYS.INTL(AE$1,$W35,11,fériés!$D$4:$D$14),0))))),0)&gt;NETWORKDAYS.INTL(AE$1,AE$2,11,fériés!$D$4:$D$14),NETWORKDAYS.INTL(AE$1,AE$2,11,fériés!$D$4:$D$14),IF(OR(YEAR($V35)=YEAR(AE$1),YEAR($W35)=YEAR(AE$1)),IF($C35="",0,IF($U35="Z",-IF(MONTH($V35)=MONTH(AE$1),IF(MONTH($W35)=MONTH(AE$1),NETWORKDAYS.INTL($V35,$W35,11,fériés!$D$4:$D$14),NETWORKDAYS.INTL($V35,AE$2,11,fériés!$D$4:$D$14)),IF(AND(MONTH($V35)&lt;MONTH(AE$1),MONTH($W35)&gt;MONTH(AE$2)),NETWORKDAYS.INTL(AE$1,AE$2,11,fériés!$D$4:$D$14),IF(MONTH($W35)=MONTH(AE$1),NETWORKDAYS.INTL(AE$1,$W35,11,fériés!$D$4:$D$14),0))),IF(MONTH($V35)=MONTH(AE$1),IF(MONTH($W35)=MONTH(AE$1),NETWORKDAYS.INTL($V35,$W35,11,fériés!$D$4:$D$14),NETWORKDAYS.INTL($V35,AE$2,11,fériés!$D$4:$D$14)),IF(AND(MONTH($V35)&lt;MONTH(AE$1),MONTH($W35)&gt;MONTH(AE$2)),NETWORKDAYS.INTL(AE$1,AE$2,11,fériés!$D$4:$D$14),IF(MONTH($W35)=MONTH(AE$1),NETWORKDAYS.INTL(AE$1,$W35,11,fériés!$D$4:$D$14),0))))),0)),0)</f>
        <v>0</v>
      </c>
      <c r="AF35">
        <f>IFERROR(IF(IF(OR(YEAR($V35)=YEAR(AF$1),YEAR($W35)=YEAR(AF$1)),IF($C35="",0,IF($U35="Z",-IF(MONTH($V35)=MONTH(AF$1),IF(MONTH($W35)=MONTH(AF$1),NETWORKDAYS.INTL($V35,$W35,11,fériés!$D$4:$D$14),NETWORKDAYS.INTL($V35,AF$2,11,fériés!$D$4:$D$14)),IF(AND(MONTH($V35)&lt;MONTH(AF$1),MONTH($W35)&gt;MONTH(AF$2)),NETWORKDAYS.INTL(AF$1,AF$2,11,fériés!$D$4:$D$14),IF(MONTH($W35)=MONTH(AF$1),NETWORKDAYS.INTL(AF$1,$W35,11,fériés!$D$4:$D$14),0))),IF(MONTH($V35)=MONTH(AF$1),IF(MONTH($W35)=MONTH(AF$1),NETWORKDAYS.INTL($V35,$W35,11,fériés!$D$4:$D$14),NETWORKDAYS.INTL($V35,AF$2,11,fériés!$D$4:$D$14)),IF(AND(MONTH($V35)&lt;MONTH(AF$1),MONTH($W35)&gt;MONTH(AF$2)),NETWORKDAYS.INTL(AF$1,AF$2,11,fériés!$D$4:$D$14),IF(MONTH($W35)=MONTH(AF$1),NETWORKDAYS.INTL(AF$1,$W35,11,fériés!$D$4:$D$14),0))))),0)&gt;NETWORKDAYS.INTL(AF$1,AF$2,11,fériés!$D$4:$D$14),NETWORKDAYS.INTL(AF$1,AF$2,11,fériés!$D$4:$D$14),IF(OR(YEAR($V35)=YEAR(AF$1),YEAR($W35)=YEAR(AF$1)),IF($C35="",0,IF($U35="Z",-IF(MONTH($V35)=MONTH(AF$1),IF(MONTH($W35)=MONTH(AF$1),NETWORKDAYS.INTL($V35,$W35,11,fériés!$D$4:$D$14),NETWORKDAYS.INTL($V35,AF$2,11,fériés!$D$4:$D$14)),IF(AND(MONTH($V35)&lt;MONTH(AF$1),MONTH($W35)&gt;MONTH(AF$2)),NETWORKDAYS.INTL(AF$1,AF$2,11,fériés!$D$4:$D$14),IF(MONTH($W35)=MONTH(AF$1),NETWORKDAYS.INTL(AF$1,$W35,11,fériés!$D$4:$D$14),0))),IF(MONTH($V35)=MONTH(AF$1),IF(MONTH($W35)=MONTH(AF$1),NETWORKDAYS.INTL($V35,$W35,11,fériés!$D$4:$D$14),NETWORKDAYS.INTL($V35,AF$2,11,fériés!$D$4:$D$14)),IF(AND(MONTH($V35)&lt;MONTH(AF$1),MONTH($W35)&gt;MONTH(AF$2)),NETWORKDAYS.INTL(AF$1,AF$2,11,fériés!$D$4:$D$14),IF(MONTH($W35)=MONTH(AF$1),NETWORKDAYS.INTL(AF$1,$W35,11,fériés!$D$4:$D$14),0))))),0)),0)</f>
        <v>0</v>
      </c>
      <c r="AG35">
        <f>IFERROR(IF(IF(OR(YEAR($V35)=YEAR(AG$1),YEAR($W35)=YEAR(AG$1)),IF($C35="",0,IF($U35="Z",-IF(MONTH($V35)=MONTH(AG$1),IF(MONTH($W35)=MONTH(AG$1),NETWORKDAYS.INTL($V35,$W35,11,fériés!$D$4:$D$14),NETWORKDAYS.INTL($V35,AG$2,11,fériés!$D$4:$D$14)),IF(AND(MONTH($V35)&lt;MONTH(AG$1),MONTH($W35)&gt;MONTH(AG$2)),NETWORKDAYS.INTL(AG$1,AG$2,11,fériés!$D$4:$D$14),IF(MONTH($W35)=MONTH(AG$1),NETWORKDAYS.INTL(AG$1,$W35,11,fériés!$D$4:$D$14),0))),IF(MONTH($V35)=MONTH(AG$1),IF(MONTH($W35)=MONTH(AG$1),NETWORKDAYS.INTL($V35,$W35,11,fériés!$D$4:$D$14),NETWORKDAYS.INTL($V35,AG$2,11,fériés!$D$4:$D$14)),IF(AND(MONTH($V35)&lt;MONTH(AG$1),MONTH($W35)&gt;MONTH(AG$2)),NETWORKDAYS.INTL(AG$1,AG$2,11,fériés!$D$4:$D$14),IF(MONTH($W35)=MONTH(AG$1),NETWORKDAYS.INTL(AG$1,$W35,11,fériés!$D$4:$D$14),0))))),0)&gt;NETWORKDAYS.INTL(AG$1,AG$2,11,fériés!$D$4:$D$14),NETWORKDAYS.INTL(AG$1,AG$2,11,fériés!$D$4:$D$14),IF(OR(YEAR($V35)=YEAR(AG$1),YEAR($W35)=YEAR(AG$1)),IF($C35="",0,IF($U35="Z",-IF(MONTH($V35)=MONTH(AG$1),IF(MONTH($W35)=MONTH(AG$1),NETWORKDAYS.INTL($V35,$W35,11,fériés!$D$4:$D$14),NETWORKDAYS.INTL($V35,AG$2,11,fériés!$D$4:$D$14)),IF(AND(MONTH($V35)&lt;MONTH(AG$1),MONTH($W35)&gt;MONTH(AG$2)),NETWORKDAYS.INTL(AG$1,AG$2,11,fériés!$D$4:$D$14),IF(MONTH($W35)=MONTH(AG$1),NETWORKDAYS.INTL(AG$1,$W35,11,fériés!$D$4:$D$14),0))),IF(MONTH($V35)=MONTH(AG$1),IF(MONTH($W35)=MONTH(AG$1),NETWORKDAYS.INTL($V35,$W35,11,fériés!$D$4:$D$14),NETWORKDAYS.INTL($V35,AG$2,11,fériés!$D$4:$D$14)),IF(AND(MONTH($V35)&lt;MONTH(AG$1),MONTH($W35)&gt;MONTH(AG$2)),NETWORKDAYS.INTL(AG$1,AG$2,11,fériés!$D$4:$D$14),IF(MONTH($W35)=MONTH(AG$1),NETWORKDAYS.INTL(AG$1,$W35,11,fériés!$D$4:$D$14),0))))),0)),0)</f>
        <v>0</v>
      </c>
      <c r="AH35">
        <f>IFERROR(IF(IF(OR(YEAR($V35)=YEAR(AH$1),YEAR($W35)=YEAR(AH$1)),IF($C35="",0,IF($U35="Z",-IF(MONTH($V35)=MONTH(AH$1),IF(MONTH($W35)=MONTH(AH$1),NETWORKDAYS.INTL($V35,$W35,11,fériés!$D$4:$D$14),NETWORKDAYS.INTL($V35,AH$2,11,fériés!$D$4:$D$14)),IF(AND(MONTH($V35)&lt;MONTH(AH$1),MONTH($W35)&gt;MONTH(AH$2)),NETWORKDAYS.INTL(AH$1,AH$2,11,fériés!$D$4:$D$14),IF(MONTH($W35)=MONTH(AH$1),NETWORKDAYS.INTL(AH$1,$W35,11,fériés!$D$4:$D$14),0))),IF(MONTH($V35)=MONTH(AH$1),IF(MONTH($W35)=MONTH(AH$1),NETWORKDAYS.INTL($V35,$W35,11,fériés!$D$4:$D$14),NETWORKDAYS.INTL($V35,AH$2,11,fériés!$D$4:$D$14)),IF(AND(MONTH($V35)&lt;MONTH(AH$1),MONTH($W35)&gt;MONTH(AH$2)),NETWORKDAYS.INTL(AH$1,AH$2,11,fériés!$D$4:$D$14),IF(MONTH($W35)=MONTH(AH$1),NETWORKDAYS.INTL(AH$1,$W35,11,fériés!$D$4:$D$14),0))))),0)&gt;NETWORKDAYS.INTL(AH$1,AH$2,11,fériés!$D$4:$D$14),NETWORKDAYS.INTL(AH$1,AH$2,11,fériés!$D$4:$D$14),IF(OR(YEAR($V35)=YEAR(AH$1),YEAR($W35)=YEAR(AH$1)),IF($C35="",0,IF($U35="Z",-IF(MONTH($V35)=MONTH(AH$1),IF(MONTH($W35)=MONTH(AH$1),NETWORKDAYS.INTL($V35,$W35,11,fériés!$D$4:$D$14),NETWORKDAYS.INTL($V35,AH$2,11,fériés!$D$4:$D$14)),IF(AND(MONTH($V35)&lt;MONTH(AH$1),MONTH($W35)&gt;MONTH(AH$2)),NETWORKDAYS.INTL(AH$1,AH$2,11,fériés!$D$4:$D$14),IF(MONTH($W35)=MONTH(AH$1),NETWORKDAYS.INTL(AH$1,$W35,11,fériés!$D$4:$D$14),0))),IF(MONTH($V35)=MONTH(AH$1),IF(MONTH($W35)=MONTH(AH$1),NETWORKDAYS.INTL($V35,$W35,11,fériés!$D$4:$D$14),NETWORKDAYS.INTL($V35,AH$2,11,fériés!$D$4:$D$14)),IF(AND(MONTH($V35)&lt;MONTH(AH$1),MONTH($W35)&gt;MONTH(AH$2)),NETWORKDAYS.INTL(AH$1,AH$2,11,fériés!$D$4:$D$14),IF(MONTH($W35)=MONTH(AH$1),NETWORKDAYS.INTL(AH$1,$W35,11,fériés!$D$4:$D$14),0))))),0)),0)</f>
        <v>0</v>
      </c>
      <c r="AI35">
        <f>IFERROR(IF(IF(OR(YEAR($V35)=YEAR(AI$1),YEAR($W35)=YEAR(AI$1)),IF($C35="",0,IF($U35="Z",-IF(MONTH($V35)=MONTH(AI$1),IF(MONTH($W35)=MONTH(AI$1),NETWORKDAYS.INTL($V35,$W35,11,fériés!$D$4:$D$14),NETWORKDAYS.INTL($V35,AI$2,11,fériés!$D$4:$D$14)),IF(AND(MONTH($V35)&lt;MONTH(AI$1),MONTH($W35)&gt;MONTH(AI$2)),NETWORKDAYS.INTL(AI$1,AI$2,11,fériés!$D$4:$D$14),IF(MONTH($W35)=MONTH(AI$1),NETWORKDAYS.INTL(AI$1,$W35,11,fériés!$D$4:$D$14),0))),IF(MONTH($V35)=MONTH(AI$1),IF(MONTH($W35)=MONTH(AI$1),NETWORKDAYS.INTL($V35,$W35,11,fériés!$D$4:$D$14),NETWORKDAYS.INTL($V35,AI$2,11,fériés!$D$4:$D$14)),IF(AND(MONTH($V35)&lt;MONTH(AI$1),MONTH($W35)&gt;MONTH(AI$2)),NETWORKDAYS.INTL(AI$1,AI$2,11,fériés!$D$4:$D$14),IF(MONTH($W35)=MONTH(AI$1),NETWORKDAYS.INTL(AI$1,$W35,11,fériés!$D$4:$D$14),0))))),0)&gt;NETWORKDAYS.INTL(AI$1,AI$2,11,fériés!$D$4:$D$14),NETWORKDAYS.INTL(AI$1,AI$2,11,fériés!$D$4:$D$14),IF(OR(YEAR($V35)=YEAR(AI$1),YEAR($W35)=YEAR(AI$1)),IF($C35="",0,IF($U35="Z",-IF(MONTH($V35)=MONTH(AI$1),IF(MONTH($W35)=MONTH(AI$1),NETWORKDAYS.INTL($V35,$W35,11,fériés!$D$4:$D$14),NETWORKDAYS.INTL($V35,AI$2,11,fériés!$D$4:$D$14)),IF(AND(MONTH($V35)&lt;MONTH(AI$1),MONTH($W35)&gt;MONTH(AI$2)),NETWORKDAYS.INTL(AI$1,AI$2,11,fériés!$D$4:$D$14),IF(MONTH($W35)=MONTH(AI$1),NETWORKDAYS.INTL(AI$1,$W35,11,fériés!$D$4:$D$14),0))),IF(MONTH($V35)=MONTH(AI$1),IF(MONTH($W35)=MONTH(AI$1),NETWORKDAYS.INTL($V35,$W35,11,fériés!$D$4:$D$14),NETWORKDAYS.INTL($V35,AI$2,11,fériés!$D$4:$D$14)),IF(AND(MONTH($V35)&lt;MONTH(AI$1),MONTH($W35)&gt;MONTH(AI$2)),NETWORKDAYS.INTL(AI$1,AI$2,11,fériés!$D$4:$D$14),IF(MONTH($W35)=MONTH(AI$1),NETWORKDAYS.INTL(AI$1,$W35,11,fériés!$D$4:$D$14),0))))),0)),0)</f>
        <v>0</v>
      </c>
      <c r="AJ35">
        <f>IFERROR(IF(IF(OR(YEAR($V35)=YEAR(AJ$1),YEAR($W35)=YEAR(AJ$1)),IF($C35="",0,IF($U35="Z",-IF(MONTH($V35)=MONTH(AJ$1),IF(MONTH($W35)=MONTH(AJ$1),NETWORKDAYS.INTL($V35,$W35,11,fériés!$D$4:$D$14),NETWORKDAYS.INTL($V35,AJ$2,11,fériés!$D$4:$D$14)),IF(AND(MONTH($V35)&lt;MONTH(AJ$1),MONTH($W35)&gt;MONTH(AJ$2)),NETWORKDAYS.INTL(AJ$1,AJ$2,11,fériés!$D$4:$D$14),IF(MONTH($W35)=MONTH(AJ$1),NETWORKDAYS.INTL(AJ$1,$W35,11,fériés!$D$4:$D$14),0))),IF(MONTH($V35)=MONTH(AJ$1),IF(MONTH($W35)=MONTH(AJ$1),NETWORKDAYS.INTL($V35,$W35,11,fériés!$D$4:$D$14),NETWORKDAYS.INTL($V35,AJ$2,11,fériés!$D$4:$D$14)),IF(AND(MONTH($V35)&lt;MONTH(AJ$1),MONTH($W35)&gt;MONTH(AJ$2)),NETWORKDAYS.INTL(AJ$1,AJ$2,11,fériés!$D$4:$D$14),IF(MONTH($W35)=MONTH(AJ$1),NETWORKDAYS.INTL(AJ$1,$W35,11,fériés!$D$4:$D$14),0))))),0)&gt;NETWORKDAYS.INTL(AJ$1,AJ$2,11,fériés!$D$4:$D$14),NETWORKDAYS.INTL(AJ$1,AJ$2,11,fériés!$D$4:$D$14),IF(OR(YEAR($V35)=YEAR(AJ$1),YEAR($W35)=YEAR(AJ$1)),IF($C35="",0,IF($U35="Z",-IF(MONTH($V35)=MONTH(AJ$1),IF(MONTH($W35)=MONTH(AJ$1),NETWORKDAYS.INTL($V35,$W35,11,fériés!$D$4:$D$14),NETWORKDAYS.INTL($V35,AJ$2,11,fériés!$D$4:$D$14)),IF(AND(MONTH($V35)&lt;MONTH(AJ$1),MONTH($W35)&gt;MONTH(AJ$2)),NETWORKDAYS.INTL(AJ$1,AJ$2,11,fériés!$D$4:$D$14),IF(MONTH($W35)=MONTH(AJ$1),NETWORKDAYS.INTL(AJ$1,$W35,11,fériés!$D$4:$D$14),0))),IF(MONTH($V35)=MONTH(AJ$1),IF(MONTH($W35)=MONTH(AJ$1),NETWORKDAYS.INTL($V35,$W35,11,fériés!$D$4:$D$14),NETWORKDAYS.INTL($V35,AJ$2,11,fériés!$D$4:$D$14)),IF(AND(MONTH($V35)&lt;MONTH(AJ$1),MONTH($W35)&gt;MONTH(AJ$2)),NETWORKDAYS.INTL(AJ$1,AJ$2,11,fériés!$D$4:$D$14),IF(MONTH($W35)=MONTH(AJ$1),NETWORKDAYS.INTL(AJ$1,$W35,11,fériés!$D$4:$D$14),0))))),0)),0)</f>
        <v>0</v>
      </c>
      <c r="AK35">
        <f>IFERROR(IF(IF(OR(YEAR($V35)=YEAR(AK$1),YEAR($W35)=YEAR(AK$1)),IF($C35="",0,IF($U35="Z",-IF(MONTH($V35)=MONTH(AK$1),IF(MONTH($W35)=MONTH(AK$1),NETWORKDAYS.INTL($V35,$W35,11,fériés!$D$4:$D$14),NETWORKDAYS.INTL($V35,AK$2,11,fériés!$D$4:$D$14)),IF(AND(MONTH($V35)&lt;MONTH(AK$1),MONTH($W35)&gt;MONTH(AK$2)),NETWORKDAYS.INTL(AK$1,AK$2,11,fériés!$D$4:$D$14),IF(MONTH($W35)=MONTH(AK$1),NETWORKDAYS.INTL(AK$1,$W35,11,fériés!$D$4:$D$14),0))),IF(MONTH($V35)=MONTH(AK$1),IF(MONTH($W35)=MONTH(AK$1),NETWORKDAYS.INTL($V35,$W35,11,fériés!$D$4:$D$14),NETWORKDAYS.INTL($V35,AK$2,11,fériés!$D$4:$D$14)),IF(AND(MONTH($V35)&lt;MONTH(AK$1),MONTH($W35)&gt;MONTH(AK$2)),NETWORKDAYS.INTL(AK$1,AK$2,11,fériés!$D$4:$D$14),IF(MONTH($W35)=MONTH(AK$1),NETWORKDAYS.INTL(AK$1,$W35,11,fériés!$D$4:$D$14),0))))),0)&gt;NETWORKDAYS.INTL(AK$1,AK$2,11,fériés!$D$4:$D$14),NETWORKDAYS.INTL(AK$1,AK$2,11,fériés!$D$4:$D$14),IF(OR(YEAR($V35)=YEAR(AK$1),YEAR($W35)=YEAR(AK$1)),IF($C35="",0,IF($U35="Z",-IF(MONTH($V35)=MONTH(AK$1),IF(MONTH($W35)=MONTH(AK$1),NETWORKDAYS.INTL($V35,$W35,11,fériés!$D$4:$D$14),NETWORKDAYS.INTL($V35,AK$2,11,fériés!$D$4:$D$14)),IF(AND(MONTH($V35)&lt;MONTH(AK$1),MONTH($W35)&gt;MONTH(AK$2)),NETWORKDAYS.INTL(AK$1,AK$2,11,fériés!$D$4:$D$14),IF(MONTH($W35)=MONTH(AK$1),NETWORKDAYS.INTL(AK$1,$W35,11,fériés!$D$4:$D$14),0))),IF(MONTH($V35)=MONTH(AK$1),IF(MONTH($W35)=MONTH(AK$1),NETWORKDAYS.INTL($V35,$W35,11,fériés!$D$4:$D$14),NETWORKDAYS.INTL($V35,AK$2,11,fériés!$D$4:$D$14)),IF(AND(MONTH($V35)&lt;MONTH(AK$1),MONTH($W35)&gt;MONTH(AK$2)),NETWORKDAYS.INTL(AK$1,AK$2,11,fériés!$D$4:$D$14),IF(MONTH($W35)=MONTH(AK$1),NETWORKDAYS.INTL(AK$1,$W35,11,fériés!$D$4:$D$14),0))))),0)),0)</f>
        <v>0</v>
      </c>
      <c r="AL35">
        <f>IFERROR(IF(IF(OR(YEAR($V35)=YEAR(AL$1),YEAR($W35)=YEAR(AL$1)),IF($C35="",0,IF($U35="Z",-IF(MONTH($V35)=MONTH(AL$1),IF(MONTH($W35)=MONTH(AL$1),NETWORKDAYS.INTL($V35,$W35,11,fériés!$D$4:$D$14),NETWORKDAYS.INTL($V35,AL$2,11,fériés!$D$4:$D$14)),IF(AND(MONTH($V35)&lt;MONTH(AL$1),MONTH($W35)&gt;MONTH(AL$2)),NETWORKDAYS.INTL(AL$1,AL$2,11,fériés!$D$4:$D$14),IF(MONTH($W35)=MONTH(AL$1),NETWORKDAYS.INTL(AL$1,$W35,11,fériés!$D$4:$D$14),0))),IF(MONTH($V35)=MONTH(AL$1),IF(MONTH($W35)=MONTH(AL$1),NETWORKDAYS.INTL($V35,$W35,11,fériés!$D$4:$D$14),NETWORKDAYS.INTL($V35,AL$2,11,fériés!$D$4:$D$14)),IF(AND(MONTH($V35)&lt;MONTH(AL$1),MONTH($W35)&gt;MONTH(AL$2)),NETWORKDAYS.INTL(AL$1,AL$2,11,fériés!$D$4:$D$14),IF(MONTH($W35)=MONTH(AL$1),NETWORKDAYS.INTL(AL$1,$W35,11,fériés!$D$4:$D$14),0))))),0)&gt;NETWORKDAYS.INTL(AL$1,AL$2,11,fériés!$D$4:$D$14),NETWORKDAYS.INTL(AL$1,AL$2,11,fériés!$D$4:$D$14),IF(OR(YEAR($V35)=YEAR(AL$1),YEAR($W35)=YEAR(AL$1)),IF($C35="",0,IF($U35="Z",-IF(MONTH($V35)=MONTH(AL$1),IF(MONTH($W35)=MONTH(AL$1),NETWORKDAYS.INTL($V35,$W35,11,fériés!$D$4:$D$14),NETWORKDAYS.INTL($V35,AL$2,11,fériés!$D$4:$D$14)),IF(AND(MONTH($V35)&lt;MONTH(AL$1),MONTH($W35)&gt;MONTH(AL$2)),NETWORKDAYS.INTL(AL$1,AL$2,11,fériés!$D$4:$D$14),IF(MONTH($W35)=MONTH(AL$1),NETWORKDAYS.INTL(AL$1,$W35,11,fériés!$D$4:$D$14),0))),IF(MONTH($V35)=MONTH(AL$1),IF(MONTH($W35)=MONTH(AL$1),NETWORKDAYS.INTL($V35,$W35,11,fériés!$D$4:$D$14),NETWORKDAYS.INTL($V35,AL$2,11,fériés!$D$4:$D$14)),IF(AND(MONTH($V35)&lt;MONTH(AL$1),MONTH($W35)&gt;MONTH(AL$2)),NETWORKDAYS.INTL(AL$1,AL$2,11,fériés!$D$4:$D$14),IF(MONTH($W35)=MONTH(AL$1),NETWORKDAYS.INTL(AL$1,$W35,11,fériés!$D$4:$D$14),0))))),0)),0)</f>
        <v>0</v>
      </c>
      <c r="AM35">
        <f>IFERROR(IF(IF(OR(YEAR($V35)=YEAR(AM$1),YEAR($W35)=YEAR(AM$1)),IF($C35="",0,IF($U35="Z",-IF(MONTH($V35)=MONTH(AM$1),IF(MONTH($W35)=MONTH(AM$1),NETWORKDAYS.INTL($V35,$W35,11,fériés!$D$4:$D$14),NETWORKDAYS.INTL($V35,AM$2,11,fériés!$D$4:$D$14)),IF(AND(MONTH($V35)&lt;MONTH(AM$1),MONTH($W35)&gt;MONTH(AM$2)),NETWORKDAYS.INTL(AM$1,AM$2,11,fériés!$D$4:$D$14),IF(MONTH($W35)=MONTH(AM$1),NETWORKDAYS.INTL(AM$1,$W35,11,fériés!$D$4:$D$14),0))),IF(MONTH($V35)=MONTH(AM$1),IF(MONTH($W35)=MONTH(AM$1),NETWORKDAYS.INTL($V35,$W35,11,fériés!$D$4:$D$14),NETWORKDAYS.INTL($V35,AM$2,11,fériés!$D$4:$D$14)),IF(AND(MONTH($V35)&lt;MONTH(AM$1),MONTH($W35)&gt;MONTH(AM$2)),NETWORKDAYS.INTL(AM$1,AM$2,11,fériés!$D$4:$D$14),IF(MONTH($W35)=MONTH(AM$1),NETWORKDAYS.INTL(AM$1,$W35,11,fériés!$D$4:$D$14),0))))),0)&gt;NETWORKDAYS.INTL(AM$1,AM$2,11,fériés!$D$4:$D$14),NETWORKDAYS.INTL(AM$1,AM$2,11,fériés!$D$4:$D$14),IF(OR(YEAR($V35)=YEAR(AM$1),YEAR($W35)=YEAR(AM$1)),IF($C35="",0,IF($U35="Z",-IF(MONTH($V35)=MONTH(AM$1),IF(MONTH($W35)=MONTH(AM$1),NETWORKDAYS.INTL($V35,$W35,11,fériés!$D$4:$D$14),NETWORKDAYS.INTL($V35,AM$2,11,fériés!$D$4:$D$14)),IF(AND(MONTH($V35)&lt;MONTH(AM$1),MONTH($W35)&gt;MONTH(AM$2)),NETWORKDAYS.INTL(AM$1,AM$2,11,fériés!$D$4:$D$14),IF(MONTH($W35)=MONTH(AM$1),NETWORKDAYS.INTL(AM$1,$W35,11,fériés!$D$4:$D$14),0))),IF(MONTH($V35)=MONTH(AM$1),IF(MONTH($W35)=MONTH(AM$1),NETWORKDAYS.INTL($V35,$W35,11,fériés!$D$4:$D$14),NETWORKDAYS.INTL($V35,AM$2,11,fériés!$D$4:$D$14)),IF(AND(MONTH($V35)&lt;MONTH(AM$1),MONTH($W35)&gt;MONTH(AM$2)),NETWORKDAYS.INTL(AM$1,AM$2,11,fériés!$D$4:$D$14),IF(MONTH($W35)=MONTH(AM$1),NETWORKDAYS.INTL(AM$1,$W35,11,fériés!$D$4:$D$14),0))))),0)),0)</f>
        <v>0</v>
      </c>
      <c r="AN35">
        <f>IFERROR(IF(IF(OR(YEAR($V35)=YEAR(AN$1),YEAR($W35)=YEAR(AN$1)),IF($C35="",0,IF($U35="Z",-IF(MONTH($V35)=MONTH(AN$1),IF(MONTH($W35)=MONTH(AN$1),NETWORKDAYS.INTL($V35,$W35,11,fériés!$D$4:$D$14),NETWORKDAYS.INTL($V35,AN$2,11,fériés!$D$4:$D$14)),IF(AND(MONTH($V35)&lt;MONTH(AN$1),MONTH($W35)&gt;MONTH(AN$2)),NETWORKDAYS.INTL(AN$1,AN$2,11,fériés!$D$4:$D$14),IF(MONTH($W35)=MONTH(AN$1),NETWORKDAYS.INTL(AN$1,$W35,11,fériés!$D$4:$D$14),0))),IF(MONTH($V35)=MONTH(AN$1),IF(MONTH($W35)=MONTH(AN$1),NETWORKDAYS.INTL($V35,$W35,11,fériés!$D$4:$D$14),NETWORKDAYS.INTL($V35,AN$2,11,fériés!$D$4:$D$14)),IF(AND(MONTH($V35)&lt;MONTH(AN$1),MONTH($W35)&gt;MONTH(AN$2)),NETWORKDAYS.INTL(AN$1,AN$2,11,fériés!$D$4:$D$14),IF(MONTH($W35)=MONTH(AN$1),NETWORKDAYS.INTL(AN$1,$W35,11,fériés!$D$4:$D$14),0))))),0)&gt;NETWORKDAYS.INTL(AN$1,AN$2,11,fériés!$D$4:$D$14),NETWORKDAYS.INTL(AN$1,AN$2,11,fériés!$D$4:$D$14),IF(OR(YEAR($V35)=YEAR(AN$1),YEAR($W35)=YEAR(AN$1)),IF($C35="",0,IF($U35="Z",-IF(MONTH($V35)=MONTH(AN$1),IF(MONTH($W35)=MONTH(AN$1),NETWORKDAYS.INTL($V35,$W35,11,fériés!$D$4:$D$14),NETWORKDAYS.INTL($V35,AN$2,11,fériés!$D$4:$D$14)),IF(AND(MONTH($V35)&lt;MONTH(AN$1),MONTH($W35)&gt;MONTH(AN$2)),NETWORKDAYS.INTL(AN$1,AN$2,11,fériés!$D$4:$D$14),IF(MONTH($W35)=MONTH(AN$1),NETWORKDAYS.INTL(AN$1,$W35,11,fériés!$D$4:$D$14),0))),IF(MONTH($V35)=MONTH(AN$1),IF(MONTH($W35)=MONTH(AN$1),NETWORKDAYS.INTL($V35,$W35,11,fériés!$D$4:$D$14),NETWORKDAYS.INTL($V35,AN$2,11,fériés!$D$4:$D$14)),IF(AND(MONTH($V35)&lt;MONTH(AN$1),MONTH($W35)&gt;MONTH(AN$2)),NETWORKDAYS.INTL(AN$1,AN$2,11,fériés!$D$4:$D$14),IF(MONTH($W35)=MONTH(AN$1),NETWORKDAYS.INTL(AN$1,$W35,11,fériés!$D$4:$D$14),0))))),0)),0)</f>
        <v>0</v>
      </c>
      <c r="AO35">
        <f>IFERROR(IF(IF(OR(YEAR($V35)=YEAR(AO$1),YEAR($W35)=YEAR(AO$1)),IF($C35="",0,IF($U35="Z",-IF(MONTH($V35)=MONTH(AO$1),IF(MONTH($W35)=MONTH(AO$1),NETWORKDAYS.INTL($V35,$W35,11,fériés!$D$4:$D$14),NETWORKDAYS.INTL($V35,AO$2,11,fériés!$D$4:$D$14)),IF(AND(MONTH($V35)&lt;MONTH(AO$1),MONTH($W35)&gt;MONTH(AO$2)),NETWORKDAYS.INTL(AO$1,AO$2,11,fériés!$D$4:$D$14),IF(MONTH($W35)=MONTH(AO$1),NETWORKDAYS.INTL(AO$1,$W35,11,fériés!$D$4:$D$14),0))),IF(MONTH($V35)=MONTH(AO$1),IF(MONTH($W35)=MONTH(AO$1),NETWORKDAYS.INTL($V35,$W35,11,fériés!$D$4:$D$14),NETWORKDAYS.INTL($V35,AO$2,11,fériés!$D$4:$D$14)),IF(AND(MONTH($V35)&lt;MONTH(AO$1),MONTH($W35)&gt;MONTH(AO$2)),NETWORKDAYS.INTL(AO$1,AO$2,11,fériés!$D$4:$D$14),IF(MONTH($W35)=MONTH(AO$1),NETWORKDAYS.INTL(AO$1,$W35,11,fériés!$D$4:$D$14),0))))),0)&gt;NETWORKDAYS.INTL(AO$1,AO$2,11,fériés!$D$4:$D$14),NETWORKDAYS.INTL(AO$1,AO$2,11,fériés!$D$4:$D$14),IF(OR(YEAR($V35)=YEAR(AO$1),YEAR($W35)=YEAR(AO$1)),IF($C35="",0,IF($U35="Z",-IF(MONTH($V35)=MONTH(AO$1),IF(MONTH($W35)=MONTH(AO$1),NETWORKDAYS.INTL($V35,$W35,11,fériés!$D$4:$D$14),NETWORKDAYS.INTL($V35,AO$2,11,fériés!$D$4:$D$14)),IF(AND(MONTH($V35)&lt;MONTH(AO$1),MONTH($W35)&gt;MONTH(AO$2)),NETWORKDAYS.INTL(AO$1,AO$2,11,fériés!$D$4:$D$14),IF(MONTH($W35)=MONTH(AO$1),NETWORKDAYS.INTL(AO$1,$W35,11,fériés!$D$4:$D$14),0))),IF(MONTH($V35)=MONTH(AO$1),IF(MONTH($W35)=MONTH(AO$1),NETWORKDAYS.INTL($V35,$W35,11,fériés!$D$4:$D$14),NETWORKDAYS.INTL($V35,AO$2,11,fériés!$D$4:$D$14)),IF(AND(MONTH($V35)&lt;MONTH(AO$1),MONTH($W35)&gt;MONTH(AO$2)),NETWORKDAYS.INTL(AO$1,AO$2,11,fériés!$D$4:$D$14),IF(MONTH($W35)=MONTH(AO$1),NETWORKDAYS.INTL(AO$1,$W35,11,fériés!$D$4:$D$14),0))))),0)),0)</f>
        <v>2</v>
      </c>
      <c r="AP35">
        <f>IFERROR(IF(IF(OR(YEAR($V35)=YEAR(AP$1),YEAR($W35)=YEAR(AP$1)),IF($C35="",0,IF($U35="Z",-IF(MONTH($V35)=MONTH(AP$1),IF(MONTH($W35)=MONTH(AP$1),NETWORKDAYS.INTL($V35,$W35,11,fériés!$D$4:$D$14),NETWORKDAYS.INTL($V35,AP$2,11,fériés!$D$4:$D$14)),IF(AND(MONTH($V35)&lt;MONTH(AP$1),MONTH($W35)&gt;MONTH(AP$2)),NETWORKDAYS.INTL(AP$1,AP$2,11,fériés!$D$4:$D$14),IF(MONTH($W35)=MONTH(AP$1),NETWORKDAYS.INTL(AP$1,$W35,11,fériés!$D$4:$D$14),0))),IF(MONTH($V35)=MONTH(AP$1),IF(MONTH($W35)=MONTH(AP$1),NETWORKDAYS.INTL($V35,$W35,11,fériés!$D$4:$D$14),NETWORKDAYS.INTL($V35,AP$2,11,fériés!$D$4:$D$14)),IF(AND(MONTH($V35)&lt;MONTH(AP$1),MONTH($W35)&gt;MONTH(AP$2)),NETWORKDAYS.INTL(AP$1,AP$2,11,fériés!$D$4:$D$14),IF(MONTH($W35)=MONTH(AP$1),NETWORKDAYS.INTL(AP$1,$W35,11,fériés!$D$4:$D$14),0))))),0)&gt;NETWORKDAYS.INTL(AP$1,AP$2,11,fériés!$D$4:$D$14),NETWORKDAYS.INTL(AP$1,AP$2,11,fériés!$D$4:$D$14),IF(OR(YEAR($V35)=YEAR(AP$1),YEAR($W35)=YEAR(AP$1)),IF($C35="",0,IF($U35="Z",-IF(MONTH($V35)=MONTH(AP$1),IF(MONTH($W35)=MONTH(AP$1),NETWORKDAYS.INTL($V35,$W35,11,fériés!$D$4:$D$14),NETWORKDAYS.INTL($V35,AP$2,11,fériés!$D$4:$D$14)),IF(AND(MONTH($V35)&lt;MONTH(AP$1),MONTH($W35)&gt;MONTH(AP$2)),NETWORKDAYS.INTL(AP$1,AP$2,11,fériés!$D$4:$D$14),IF(MONTH($W35)=MONTH(AP$1),NETWORKDAYS.INTL(AP$1,$W35,11,fériés!$D$4:$D$14),0))),IF(MONTH($V35)=MONTH(AP$1),IF(MONTH($W35)=MONTH(AP$1),NETWORKDAYS.INTL($V35,$W35,11,fériés!$D$4:$D$14),NETWORKDAYS.INTL($V35,AP$2,11,fériés!$D$4:$D$14)),IF(AND(MONTH($V35)&lt;MONTH(AP$1),MONTH($W35)&gt;MONTH(AP$2)),NETWORKDAYS.INTL(AP$1,AP$2,11,fériés!$D$4:$D$14),IF(MONTH($W35)=MONTH(AP$1),NETWORKDAYS.INTL(AP$1,$W35,11,fériés!$D$4:$D$14),0))))),0)),0)</f>
        <v>0</v>
      </c>
      <c r="AQ35">
        <f>IFERROR(IF(IF(OR(YEAR($V35)=YEAR(AQ$1),YEAR($W35)=YEAR(AQ$1)),IF($C35="",0,IF($U35="Z",-IF(MONTH($V35)=MONTH(AQ$1),IF(MONTH($W35)=MONTH(AQ$1),NETWORKDAYS.INTL($V35,$W35,11,fériés!$D$4:$D$14),NETWORKDAYS.INTL($V35,AQ$2,11,fériés!$D$4:$D$14)),IF(AND(MONTH($V35)&lt;MONTH(AQ$1),MONTH($W35)&gt;MONTH(AQ$2)),NETWORKDAYS.INTL(AQ$1,AQ$2,11,fériés!$D$4:$D$14),IF(MONTH($W35)=MONTH(AQ$1),NETWORKDAYS.INTL(AQ$1,$W35,11,fériés!$D$4:$D$14),0))),IF(MONTH($V35)=MONTH(AQ$1),IF(MONTH($W35)=MONTH(AQ$1),NETWORKDAYS.INTL($V35,$W35,11,fériés!$D$4:$D$14),NETWORKDAYS.INTL($V35,AQ$2,11,fériés!$D$4:$D$14)),IF(AND(MONTH($V35)&lt;MONTH(AQ$1),MONTH($W35)&gt;MONTH(AQ$2)),NETWORKDAYS.INTL(AQ$1,AQ$2,11,fériés!$D$4:$D$14),IF(MONTH($W35)=MONTH(AQ$1),NETWORKDAYS.INTL(AQ$1,$W35,11,fériés!$D$4:$D$14),0))))),0)&gt;NETWORKDAYS.INTL(AQ$1,AQ$2,11,fériés!$D$4:$D$14),NETWORKDAYS.INTL(AQ$1,AQ$2,11,fériés!$D$4:$D$14),IF(OR(YEAR($V35)=YEAR(AQ$1),YEAR($W35)=YEAR(AQ$1)),IF($C35="",0,IF($U35="Z",-IF(MONTH($V35)=MONTH(AQ$1),IF(MONTH($W35)=MONTH(AQ$1),NETWORKDAYS.INTL($V35,$W35,11,fériés!$D$4:$D$14),NETWORKDAYS.INTL($V35,AQ$2,11,fériés!$D$4:$D$14)),IF(AND(MONTH($V35)&lt;MONTH(AQ$1),MONTH($W35)&gt;MONTH(AQ$2)),NETWORKDAYS.INTL(AQ$1,AQ$2,11,fériés!$D$4:$D$14),IF(MONTH($W35)=MONTH(AQ$1),NETWORKDAYS.INTL(AQ$1,$W35,11,fériés!$D$4:$D$14),0))),IF(MONTH($V35)=MONTH(AQ$1),IF(MONTH($W35)=MONTH(AQ$1),NETWORKDAYS.INTL($V35,$W35,11,fériés!$D$4:$D$14),NETWORKDAYS.INTL($V35,AQ$2,11,fériés!$D$4:$D$14)),IF(AND(MONTH($V35)&lt;MONTH(AQ$1),MONTH($W35)&gt;MONTH(AQ$2)),NETWORKDAYS.INTL(AQ$1,AQ$2,11,fériés!$D$4:$D$14),IF(MONTH($W35)=MONTH(AQ$1),NETWORKDAYS.INTL(AQ$1,$W35,11,fériés!$D$4:$D$14),0))))),0)),0)</f>
        <v>0</v>
      </c>
      <c r="AR35">
        <f>IFERROR(IF(IF(OR(YEAR($V35)=YEAR(AR$1),YEAR($W35)=YEAR(AR$1)),IF($C35="",0,IF($U35="Z",-IF(MONTH($V35)=MONTH(AR$1),IF(MONTH($W35)=MONTH(AR$1),NETWORKDAYS.INTL($V35,$W35,11,fériés!$D$4:$D$14),NETWORKDAYS.INTL($V35,AR$2,11,fériés!$D$4:$D$14)),IF(AND(MONTH($V35)&lt;MONTH(AR$1),MONTH($W35)&gt;MONTH(AR$2)),NETWORKDAYS.INTL(AR$1,AR$2,11,fériés!$D$4:$D$14),IF(MONTH($W35)=MONTH(AR$1),NETWORKDAYS.INTL(AR$1,$W35,11,fériés!$D$4:$D$14),0))),IF(MONTH($V35)=MONTH(AR$1),IF(MONTH($W35)=MONTH(AR$1),NETWORKDAYS.INTL($V35,$W35,11,fériés!$D$4:$D$14),NETWORKDAYS.INTL($V35,AR$2,11,fériés!$D$4:$D$14)),IF(AND(MONTH($V35)&lt;MONTH(AR$1),MONTH($W35)&gt;MONTH(AR$2)),NETWORKDAYS.INTL(AR$1,AR$2,11,fériés!$D$4:$D$14),IF(MONTH($W35)=MONTH(AR$1),NETWORKDAYS.INTL(AR$1,$W35,11,fériés!$D$4:$D$14),0))))),0)&gt;NETWORKDAYS.INTL(AR$1,AR$2,11,fériés!$D$4:$D$14),NETWORKDAYS.INTL(AR$1,AR$2,11,fériés!$D$4:$D$14),IF(OR(YEAR($V35)=YEAR(AR$1),YEAR($W35)=YEAR(AR$1)),IF($C35="",0,IF($U35="Z",-IF(MONTH($V35)=MONTH(AR$1),IF(MONTH($W35)=MONTH(AR$1),NETWORKDAYS.INTL($V35,$W35,11,fériés!$D$4:$D$14),NETWORKDAYS.INTL($V35,AR$2,11,fériés!$D$4:$D$14)),IF(AND(MONTH($V35)&lt;MONTH(AR$1),MONTH($W35)&gt;MONTH(AR$2)),NETWORKDAYS.INTL(AR$1,AR$2,11,fériés!$D$4:$D$14),IF(MONTH($W35)=MONTH(AR$1),NETWORKDAYS.INTL(AR$1,$W35,11,fériés!$D$4:$D$14),0))),IF(MONTH($V35)=MONTH(AR$1),IF(MONTH($W35)=MONTH(AR$1),NETWORKDAYS.INTL($V35,$W35,11,fériés!$D$4:$D$14),NETWORKDAYS.INTL($V35,AR$2,11,fériés!$D$4:$D$14)),IF(AND(MONTH($V35)&lt;MONTH(AR$1),MONTH($W35)&gt;MONTH(AR$2)),NETWORKDAYS.INTL(AR$1,AR$2,11,fériés!$D$4:$D$14),IF(MONTH($W35)=MONTH(AR$1),NETWORKDAYS.INTL(AR$1,$W35,11,fériés!$D$4:$D$14),0))))),0)),0)</f>
        <v>0</v>
      </c>
      <c r="AS35">
        <f>IFERROR(IF(IF(OR(YEAR($V35)=YEAR(AS$1),YEAR($W35)=YEAR(AS$1)),IF($C35="",0,IF($U35="Z",-IF(MONTH($V35)=MONTH(AS$1),IF(MONTH($W35)=MONTH(AS$1),NETWORKDAYS.INTL($V35,$W35,11,fériés!$D$4:$D$14),NETWORKDAYS.INTL($V35,AS$2,11,fériés!$D$4:$D$14)),IF(AND(MONTH($V35)&lt;MONTH(AS$1),MONTH($W35)&gt;MONTH(AS$2)),NETWORKDAYS.INTL(AS$1,AS$2,11,fériés!$D$4:$D$14),IF(MONTH($W35)=MONTH(AS$1),NETWORKDAYS.INTL(AS$1,$W35,11,fériés!$D$4:$D$14),0))),IF(MONTH($V35)=MONTH(AS$1),IF(MONTH($W35)=MONTH(AS$1),NETWORKDAYS.INTL($V35,$W35,11,fériés!$D$4:$D$14),NETWORKDAYS.INTL($V35,AS$2,11,fériés!$D$4:$D$14)),IF(AND(MONTH($V35)&lt;MONTH(AS$1),MONTH($W35)&gt;MONTH(AS$2)),NETWORKDAYS.INTL(AS$1,AS$2,11,fériés!$D$4:$D$14),IF(MONTH($W35)=MONTH(AS$1),NETWORKDAYS.INTL(AS$1,$W35,11,fériés!$D$4:$D$14),0))))),0)&gt;NETWORKDAYS.INTL(AS$1,AS$2,11,fériés!$D$4:$D$14),NETWORKDAYS.INTL(AS$1,AS$2,11,fériés!$D$4:$D$14),IF(OR(YEAR($V35)=YEAR(AS$1),YEAR($W35)=YEAR(AS$1)),IF($C35="",0,IF($U35="Z",-IF(MONTH($V35)=MONTH(AS$1),IF(MONTH($W35)=MONTH(AS$1),NETWORKDAYS.INTL($V35,$W35,11,fériés!$D$4:$D$14),NETWORKDAYS.INTL($V35,AS$2,11,fériés!$D$4:$D$14)),IF(AND(MONTH($V35)&lt;MONTH(AS$1),MONTH($W35)&gt;MONTH(AS$2)),NETWORKDAYS.INTL(AS$1,AS$2,11,fériés!$D$4:$D$14),IF(MONTH($W35)=MONTH(AS$1),NETWORKDAYS.INTL(AS$1,$W35,11,fériés!$D$4:$D$14),0))),IF(MONTH($V35)=MONTH(AS$1),IF(MONTH($W35)=MONTH(AS$1),NETWORKDAYS.INTL($V35,$W35,11,fériés!$D$4:$D$14),NETWORKDAYS.INTL($V35,AS$2,11,fériés!$D$4:$D$14)),IF(AND(MONTH($V35)&lt;MONTH(AS$1),MONTH($W35)&gt;MONTH(AS$2)),NETWORKDAYS.INTL(AS$1,AS$2,11,fériés!$D$4:$D$14),IF(MONTH($W35)=MONTH(AS$1),NETWORKDAYS.INTL(AS$1,$W35,11,fériés!$D$4:$D$14),0))))),0)),0)</f>
        <v>0</v>
      </c>
      <c r="AT35">
        <f>IFERROR(IF(IF(OR(YEAR($V35)=YEAR(AT$1),YEAR($W35)=YEAR(AT$1)),IF($C35="",0,IF($U35="Z",-IF(MONTH($V35)=MONTH(AT$1),IF(MONTH($W35)=MONTH(AT$1),NETWORKDAYS.INTL($V35,$W35,11,fériés!$D$4:$D$14),NETWORKDAYS.INTL($V35,AT$2,11,fériés!$D$4:$D$14)),IF(AND(MONTH($V35)&lt;MONTH(AT$1),MONTH($W35)&gt;MONTH(AT$2)),NETWORKDAYS.INTL(AT$1,AT$2,11,fériés!$D$4:$D$14),IF(MONTH($W35)=MONTH(AT$1),NETWORKDAYS.INTL(AT$1,$W35,11,fériés!$D$4:$D$14),0))),IF(MONTH($V35)=MONTH(AT$1),IF(MONTH($W35)=MONTH(AT$1),NETWORKDAYS.INTL($V35,$W35,11,fériés!$D$4:$D$14),NETWORKDAYS.INTL($V35,AT$2,11,fériés!$D$4:$D$14)),IF(AND(MONTH($V35)&lt;MONTH(AT$1),MONTH($W35)&gt;MONTH(AT$2)),NETWORKDAYS.INTL(AT$1,AT$2,11,fériés!$D$4:$D$14),IF(MONTH($W35)=MONTH(AT$1),NETWORKDAYS.INTL(AT$1,$W35,11,fériés!$D$4:$D$14),0))))),0)&gt;NETWORKDAYS.INTL(AT$1,AT$2,11,fériés!$D$4:$D$14),NETWORKDAYS.INTL(AT$1,AT$2,11,fériés!$D$4:$D$14),IF(OR(YEAR($V35)=YEAR(AT$1),YEAR($W35)=YEAR(AT$1)),IF($C35="",0,IF($U35="Z",-IF(MONTH($V35)=MONTH(AT$1),IF(MONTH($W35)=MONTH(AT$1),NETWORKDAYS.INTL($V35,$W35,11,fériés!$D$4:$D$14),NETWORKDAYS.INTL($V35,AT$2,11,fériés!$D$4:$D$14)),IF(AND(MONTH($V35)&lt;MONTH(AT$1),MONTH($W35)&gt;MONTH(AT$2)),NETWORKDAYS.INTL(AT$1,AT$2,11,fériés!$D$4:$D$14),IF(MONTH($W35)=MONTH(AT$1),NETWORKDAYS.INTL(AT$1,$W35,11,fériés!$D$4:$D$14),0))),IF(MONTH($V35)=MONTH(AT$1),IF(MONTH($W35)=MONTH(AT$1),NETWORKDAYS.INTL($V35,$W35,11,fériés!$D$4:$D$14),NETWORKDAYS.INTL($V35,AT$2,11,fériés!$D$4:$D$14)),IF(AND(MONTH($V35)&lt;MONTH(AT$1),MONTH($W35)&gt;MONTH(AT$2)),NETWORKDAYS.INTL(AT$1,AT$2,11,fériés!$D$4:$D$14),IF(MONTH($W35)=MONTH(AT$1),NETWORKDAYS.INTL(AT$1,$W35,11,fériés!$D$4:$D$14),0))))),0)),0)</f>
        <v>0</v>
      </c>
      <c r="AU35">
        <f>IFERROR(IF(IF(OR(YEAR($V35)=YEAR(AU$1),YEAR($W35)=YEAR(AU$1)),IF($C35="",0,IF($U35="Z",-IF(MONTH($V35)=MONTH(AU$1),IF(MONTH($W35)=MONTH(AU$1),NETWORKDAYS.INTL($V35,$W35,11,fériés!$D$4:$D$14),NETWORKDAYS.INTL($V35,AU$2,11,fériés!$D$4:$D$14)),IF(AND(MONTH($V35)&lt;MONTH(AU$1),MONTH($W35)&gt;MONTH(AU$2)),NETWORKDAYS.INTL(AU$1,AU$2,11,fériés!$D$4:$D$14),IF(MONTH($W35)=MONTH(AU$1),NETWORKDAYS.INTL(AU$1,$W35,11,fériés!$D$4:$D$14),0))),IF(MONTH($V35)=MONTH(AU$1),IF(MONTH($W35)=MONTH(AU$1),NETWORKDAYS.INTL($V35,$W35,11,fériés!$D$4:$D$14),NETWORKDAYS.INTL($V35,AU$2,11,fériés!$D$4:$D$14)),IF(AND(MONTH($V35)&lt;MONTH(AU$1),MONTH($W35)&gt;MONTH(AU$2)),NETWORKDAYS.INTL(AU$1,AU$2,11,fériés!$D$4:$D$14),IF(MONTH($W35)=MONTH(AU$1),NETWORKDAYS.INTL(AU$1,$W35,11,fériés!$D$4:$D$14),0))))),0)&gt;NETWORKDAYS.INTL(AU$1,AU$2,11,fériés!$D$4:$D$14),NETWORKDAYS.INTL(AU$1,AU$2,11,fériés!$D$4:$D$14),IF(OR(YEAR($V35)=YEAR(AU$1),YEAR($W35)=YEAR(AU$1)),IF($C35="",0,IF($U35="Z",-IF(MONTH($V35)=MONTH(AU$1),IF(MONTH($W35)=MONTH(AU$1),NETWORKDAYS.INTL($V35,$W35,11,fériés!$D$4:$D$14),NETWORKDAYS.INTL($V35,AU$2,11,fériés!$D$4:$D$14)),IF(AND(MONTH($V35)&lt;MONTH(AU$1),MONTH($W35)&gt;MONTH(AU$2)),NETWORKDAYS.INTL(AU$1,AU$2,11,fériés!$D$4:$D$14),IF(MONTH($W35)=MONTH(AU$1),NETWORKDAYS.INTL(AU$1,$W35,11,fériés!$D$4:$D$14),0))),IF(MONTH($V35)=MONTH(AU$1),IF(MONTH($W35)=MONTH(AU$1),NETWORKDAYS.INTL($V35,$W35,11,fériés!$D$4:$D$14),NETWORKDAYS.INTL($V35,AU$2,11,fériés!$D$4:$D$14)),IF(AND(MONTH($V35)&lt;MONTH(AU$1),MONTH($W35)&gt;MONTH(AU$2)),NETWORKDAYS.INTL(AU$1,AU$2,11,fériés!$D$4:$D$14),IF(MONTH($W35)=MONTH(AU$1),NETWORKDAYS.INTL(AU$1,$W35,11,fériés!$D$4:$D$14),0))))),0)),0)</f>
        <v>0</v>
      </c>
      <c r="AV35">
        <f>IFERROR(IF(IF(OR(YEAR($V35)=YEAR(AV$1),YEAR($W35)=YEAR(AV$1)),IF($C35="",0,IF($U35="Z",-IF(MONTH($V35)=MONTH(AV$1),IF(MONTH($W35)=MONTH(AV$1),NETWORKDAYS.INTL($V35,$W35,11,fériés!$D$4:$D$14),NETWORKDAYS.INTL($V35,AV$2,11,fériés!$D$4:$D$14)),IF(AND(MONTH($V35)&lt;MONTH(AV$1),MONTH($W35)&gt;MONTH(AV$2)),NETWORKDAYS.INTL(AV$1,AV$2,11,fériés!$D$4:$D$14),IF(MONTH($W35)=MONTH(AV$1),NETWORKDAYS.INTL(AV$1,$W35,11,fériés!$D$4:$D$14),0))),IF(MONTH($V35)=MONTH(AV$1),IF(MONTH($W35)=MONTH(AV$1),NETWORKDAYS.INTL($V35,$W35,11,fériés!$D$4:$D$14),NETWORKDAYS.INTL($V35,AV$2,11,fériés!$D$4:$D$14)),IF(AND(MONTH($V35)&lt;MONTH(AV$1),MONTH($W35)&gt;MONTH(AV$2)),NETWORKDAYS.INTL(AV$1,AV$2,11,fériés!$D$4:$D$14),IF(MONTH($W35)=MONTH(AV$1),NETWORKDAYS.INTL(AV$1,$W35,11,fériés!$D$4:$D$14),0))))),0)&gt;NETWORKDAYS.INTL(AV$1,AV$2,11,fériés!$D$4:$D$14),NETWORKDAYS.INTL(AV$1,AV$2,11,fériés!$D$4:$D$14),IF(OR(YEAR($V35)=YEAR(AV$1),YEAR($W35)=YEAR(AV$1)),IF($C35="",0,IF($U35="Z",-IF(MONTH($V35)=MONTH(AV$1),IF(MONTH($W35)=MONTH(AV$1),NETWORKDAYS.INTL($V35,$W35,11,fériés!$D$4:$D$14),NETWORKDAYS.INTL($V35,AV$2,11,fériés!$D$4:$D$14)),IF(AND(MONTH($V35)&lt;MONTH(AV$1),MONTH($W35)&gt;MONTH(AV$2)),NETWORKDAYS.INTL(AV$1,AV$2,11,fériés!$D$4:$D$14),IF(MONTH($W35)=MONTH(AV$1),NETWORKDAYS.INTL(AV$1,$W35,11,fériés!$D$4:$D$14),0))),IF(MONTH($V35)=MONTH(AV$1),IF(MONTH($W35)=MONTH(AV$1),NETWORKDAYS.INTL($V35,$W35,11,fériés!$D$4:$D$14),NETWORKDAYS.INTL($V35,AV$2,11,fériés!$D$4:$D$14)),IF(AND(MONTH($V35)&lt;MONTH(AV$1),MONTH($W35)&gt;MONTH(AV$2)),NETWORKDAYS.INTL(AV$1,AV$2,11,fériés!$D$4:$D$14),IF(MONTH($W35)=MONTH(AV$1),NETWORKDAYS.INTL(AV$1,$W35,11,fériés!$D$4:$D$14),0))))),0)),0)</f>
        <v>0</v>
      </c>
    </row>
    <row r="36" spans="1:48" x14ac:dyDescent="0.2">
      <c r="A36" s="1"/>
      <c r="B36" s="1"/>
      <c r="C36" s="1" t="s">
        <v>69</v>
      </c>
      <c r="D36" s="1" t="s">
        <v>70</v>
      </c>
      <c r="E36" s="2">
        <v>43892.041666666664</v>
      </c>
      <c r="F36" s="2">
        <v>43897.041666666664</v>
      </c>
      <c r="G36" s="1" t="s">
        <v>16</v>
      </c>
      <c r="H36" s="1" t="s">
        <v>21</v>
      </c>
      <c r="I36" s="1" t="s">
        <v>16</v>
      </c>
      <c r="J36" s="1" t="s">
        <v>26</v>
      </c>
      <c r="K36" s="1" t="s">
        <v>26</v>
      </c>
      <c r="L36" s="1" t="s">
        <v>16</v>
      </c>
      <c r="M36" s="20" t="str">
        <f>IFERROR(VLOOKUP(D36,'type d''absences'!$A:$C,3,FALSE),"")</f>
        <v>ATM</v>
      </c>
      <c r="N36">
        <f>IFERROR(VLOOKUP(B36,'[1]CB PRISME'!$A:$N,5,FALSE),0)</f>
        <v>0</v>
      </c>
      <c r="O36">
        <f>IFERROR(VLOOKUP(N36,'Cadre-Non Cadre'!$A:$C,3),0)</f>
        <v>0</v>
      </c>
      <c r="P36">
        <f>IFERROR(VLOOKUP(B36,'[1]CB PRISME'!$A:$N,13,FALSE),0)</f>
        <v>0</v>
      </c>
      <c r="Q36">
        <f t="shared" si="12"/>
        <v>0</v>
      </c>
      <c r="R36">
        <f>IFERROR(VLOOKUP(B36,'[1]CB PRISME'!$A:$N,7,FALSE),0)</f>
        <v>0</v>
      </c>
      <c r="S36">
        <f>+VLOOKUP(B36,[2]FTP!$A:AL,23,FALSE)</f>
        <v>0</v>
      </c>
      <c r="T36">
        <f t="shared" si="13"/>
        <v>0</v>
      </c>
      <c r="U36" s="5" t="str">
        <f t="shared" si="14"/>
        <v>M</v>
      </c>
      <c r="V36" s="2">
        <f t="shared" si="15"/>
        <v>43892.041666666664</v>
      </c>
      <c r="W36" s="2">
        <f t="shared" si="16"/>
        <v>43897.041666666664</v>
      </c>
      <c r="X36" s="33">
        <f>NETWORKDAYS.INTL(V36,W36,11,fériés!$C$4:$J$16)</f>
        <v>6</v>
      </c>
      <c r="Y36">
        <f>IFERROR(IF(IF(OR(YEAR($V36)=YEAR(Y$1),YEAR($W36)=YEAR(Y$1)),IF($C36="",0,IF($U36="Z",-IF(MONTH($V36)=MONTH(Y$1),IF(MONTH($W36)=MONTH(Y$1),NETWORKDAYS.INTL($V36,$W36,11,fériés!$D$4:$D$14),NETWORKDAYS.INTL($V36,Y$2,11,fériés!$D$4:$D$14)),IF(AND(MONTH($V36)&lt;MONTH(Y$1),MONTH($W36)&gt;MONTH(Y$2)),NETWORKDAYS.INTL(Y$1,Y$2,11,fériés!$D$4:$D$14),IF(MONTH($W36)=MONTH(Y$1),NETWORKDAYS.INTL(Y$1,$W36,11,fériés!$D$4:$D$14),0))),IF(MONTH($V36)=MONTH(Y$1),IF(MONTH($W36)=MONTH(Y$1),NETWORKDAYS.INTL($V36,$W36,11,fériés!$D$4:$D$14),NETWORKDAYS.INTL($V36,Y$2,11,fériés!$D$4:$D$14)),IF(AND(MONTH($V36)&lt;MONTH(Y$1),MONTH($W36)&gt;MONTH(Y$2)),NETWORKDAYS.INTL(Y$1,Y$2,11,fériés!$D$4:$D$14),IF(MONTH($W36)=MONTH(Y$1),NETWORKDAYS.INTL(Y$1,$W36,11,fériés!$D$4:$D$14),0))))),0)&gt;NETWORKDAYS.INTL(Y$1,Y$2,11,fériés!$D$4:$D$14),NETWORKDAYS.INTL(Y$1,Y$2,11,fériés!$D$4:$D$14),IF(OR(YEAR($V36)=YEAR(Y$1),YEAR($W36)=YEAR(Y$1)),IF($C36="",0,IF($U36="Z",-IF(MONTH($V36)=MONTH(Y$1),IF(MONTH($W36)=MONTH(Y$1),NETWORKDAYS.INTL($V36,$W36,11,fériés!$D$4:$D$14),NETWORKDAYS.INTL($V36,Y$2,11,fériés!$D$4:$D$14)),IF(AND(MONTH($V36)&lt;MONTH(Y$1),MONTH($W36)&gt;MONTH(Y$2)),NETWORKDAYS.INTL(Y$1,Y$2,11,fériés!$D$4:$D$14),IF(MONTH($W36)=MONTH(Y$1),NETWORKDAYS.INTL(Y$1,$W36,11,fériés!$D$4:$D$14),0))),IF(MONTH($V36)=MONTH(Y$1),IF(MONTH($W36)=MONTH(Y$1),NETWORKDAYS.INTL($V36,$W36,11,fériés!$D$4:$D$14),NETWORKDAYS.INTL($V36,Y$2,11,fériés!$D$4:$D$14)),IF(AND(MONTH($V36)&lt;MONTH(Y$1),MONTH($W36)&gt;MONTH(Y$2)),NETWORKDAYS.INTL(Y$1,Y$2,11,fériés!$D$4:$D$14),IF(MONTH($W36)=MONTH(Y$1),NETWORKDAYS.INTL(Y$1,$W36,11,fériés!$D$4:$D$14),0))))),0)),0)</f>
        <v>0</v>
      </c>
      <c r="Z36">
        <f>IFERROR(IF(IF(OR(YEAR($V36)=YEAR(Z$1),YEAR($W36)=YEAR(Z$1)),IF($C36="",0,IF($U36="Z",-IF(MONTH($V36)=MONTH(Z$1),IF(MONTH($W36)=MONTH(Z$1),NETWORKDAYS.INTL($V36,$W36,11,fériés!$D$4:$D$14),NETWORKDAYS.INTL($V36,Z$2,11,fériés!$D$4:$D$14)),IF(AND(MONTH($V36)&lt;MONTH(Z$1),MONTH($W36)&gt;MONTH(Z$2)),NETWORKDAYS.INTL(Z$1,Z$2,11,fériés!$D$4:$D$14),IF(MONTH($W36)=MONTH(Z$1),NETWORKDAYS.INTL(Z$1,$W36,11,fériés!$D$4:$D$14),0))),IF(MONTH($V36)=MONTH(Z$1),IF(MONTH($W36)=MONTH(Z$1),NETWORKDAYS.INTL($V36,$W36,11,fériés!$D$4:$D$14),NETWORKDAYS.INTL($V36,Z$2,11,fériés!$D$4:$D$14)),IF(AND(MONTH($V36)&lt;MONTH(Z$1),MONTH($W36)&gt;MONTH(Z$2)),NETWORKDAYS.INTL(Z$1,Z$2,11,fériés!$D$4:$D$14),IF(MONTH($W36)=MONTH(Z$1),NETWORKDAYS.INTL(Z$1,$W36,11,fériés!$D$4:$D$14),0))))),0)&gt;NETWORKDAYS.INTL(Z$1,Z$2,11,fériés!$D$4:$D$14),NETWORKDAYS.INTL(Z$1,Z$2,11,fériés!$D$4:$D$14),IF(OR(YEAR($V36)=YEAR(Z$1),YEAR($W36)=YEAR(Z$1)),IF($C36="",0,IF($U36="Z",-IF(MONTH($V36)=MONTH(Z$1),IF(MONTH($W36)=MONTH(Z$1),NETWORKDAYS.INTL($V36,$W36,11,fériés!$D$4:$D$14),NETWORKDAYS.INTL($V36,Z$2,11,fériés!$D$4:$D$14)),IF(AND(MONTH($V36)&lt;MONTH(Z$1),MONTH($W36)&gt;MONTH(Z$2)),NETWORKDAYS.INTL(Z$1,Z$2,11,fériés!$D$4:$D$14),IF(MONTH($W36)=MONTH(Z$1),NETWORKDAYS.INTL(Z$1,$W36,11,fériés!$D$4:$D$14),0))),IF(MONTH($V36)=MONTH(Z$1),IF(MONTH($W36)=MONTH(Z$1),NETWORKDAYS.INTL($V36,$W36,11,fériés!$D$4:$D$14),NETWORKDAYS.INTL($V36,Z$2,11,fériés!$D$4:$D$14)),IF(AND(MONTH($V36)&lt;MONTH(Z$1),MONTH($W36)&gt;MONTH(Z$2)),NETWORKDAYS.INTL(Z$1,Z$2,11,fériés!$D$4:$D$14),IF(MONTH($W36)=MONTH(Z$1),NETWORKDAYS.INTL(Z$1,$W36,11,fériés!$D$4:$D$14),0))))),0)),0)</f>
        <v>0</v>
      </c>
      <c r="AA36">
        <f>IFERROR(IF(IF(OR(YEAR($V36)=YEAR(AA$1),YEAR($W36)=YEAR(AA$1)),IF($C36="",0,IF($U36="Z",-IF(MONTH($V36)=MONTH(AA$1),IF(MONTH($W36)=MONTH(AA$1),NETWORKDAYS.INTL($V36,$W36,11,fériés!$D$4:$D$14),NETWORKDAYS.INTL($V36,AA$2,11,fériés!$D$4:$D$14)),IF(AND(MONTH($V36)&lt;MONTH(AA$1),MONTH($W36)&gt;MONTH(AA$2)),NETWORKDAYS.INTL(AA$1,AA$2,11,fériés!$D$4:$D$14),IF(MONTH($W36)=MONTH(AA$1),NETWORKDAYS.INTL(AA$1,$W36,11,fériés!$D$4:$D$14),0))),IF(MONTH($V36)=MONTH(AA$1),IF(MONTH($W36)=MONTH(AA$1),NETWORKDAYS.INTL($V36,$W36,11,fériés!$D$4:$D$14),NETWORKDAYS.INTL($V36,AA$2,11,fériés!$D$4:$D$14)),IF(AND(MONTH($V36)&lt;MONTH(AA$1),MONTH($W36)&gt;MONTH(AA$2)),NETWORKDAYS.INTL(AA$1,AA$2,11,fériés!$D$4:$D$14),IF(MONTH($W36)=MONTH(AA$1),NETWORKDAYS.INTL(AA$1,$W36,11,fériés!$D$4:$D$14),0))))),0)&gt;NETWORKDAYS.INTL(AA$1,AA$2,11,fériés!$D$4:$D$14),NETWORKDAYS.INTL(AA$1,AA$2,11,fériés!$D$4:$D$14),IF(OR(YEAR($V36)=YEAR(AA$1),YEAR($W36)=YEAR(AA$1)),IF($C36="",0,IF($U36="Z",-IF(MONTH($V36)=MONTH(AA$1),IF(MONTH($W36)=MONTH(AA$1),NETWORKDAYS.INTL($V36,$W36,11,fériés!$D$4:$D$14),NETWORKDAYS.INTL($V36,AA$2,11,fériés!$D$4:$D$14)),IF(AND(MONTH($V36)&lt;MONTH(AA$1),MONTH($W36)&gt;MONTH(AA$2)),NETWORKDAYS.INTL(AA$1,AA$2,11,fériés!$D$4:$D$14),IF(MONTH($W36)=MONTH(AA$1),NETWORKDAYS.INTL(AA$1,$W36,11,fériés!$D$4:$D$14),0))),IF(MONTH($V36)=MONTH(AA$1),IF(MONTH($W36)=MONTH(AA$1),NETWORKDAYS.INTL($V36,$W36,11,fériés!$D$4:$D$14),NETWORKDAYS.INTL($V36,AA$2,11,fériés!$D$4:$D$14)),IF(AND(MONTH($V36)&lt;MONTH(AA$1),MONTH($W36)&gt;MONTH(AA$2)),NETWORKDAYS.INTL(AA$1,AA$2,11,fériés!$D$4:$D$14),IF(MONTH($W36)=MONTH(AA$1),NETWORKDAYS.INTL(AA$1,$W36,11,fériés!$D$4:$D$14),0))))),0)),0)</f>
        <v>0</v>
      </c>
      <c r="AB36">
        <f>IFERROR(IF(IF(OR(YEAR($V36)=YEAR(AB$1),YEAR($W36)=YEAR(AB$1)),IF($C36="",0,IF($U36="Z",-IF(MONTH($V36)=MONTH(AB$1),IF(MONTH($W36)=MONTH(AB$1),NETWORKDAYS.INTL($V36,$W36,11,fériés!$D$4:$D$14),NETWORKDAYS.INTL($V36,AB$2,11,fériés!$D$4:$D$14)),IF(AND(MONTH($V36)&lt;MONTH(AB$1),MONTH($W36)&gt;MONTH(AB$2)),NETWORKDAYS.INTL(AB$1,AB$2,11,fériés!$D$4:$D$14),IF(MONTH($W36)=MONTH(AB$1),NETWORKDAYS.INTL(AB$1,$W36,11,fériés!$D$4:$D$14),0))),IF(MONTH($V36)=MONTH(AB$1),IF(MONTH($W36)=MONTH(AB$1),NETWORKDAYS.INTL($V36,$W36,11,fériés!$D$4:$D$14),NETWORKDAYS.INTL($V36,AB$2,11,fériés!$D$4:$D$14)),IF(AND(MONTH($V36)&lt;MONTH(AB$1),MONTH($W36)&gt;MONTH(AB$2)),NETWORKDAYS.INTL(AB$1,AB$2,11,fériés!$D$4:$D$14),IF(MONTH($W36)=MONTH(AB$1),NETWORKDAYS.INTL(AB$1,$W36,11,fériés!$D$4:$D$14),0))))),0)&gt;NETWORKDAYS.INTL(AB$1,AB$2,11,fériés!$D$4:$D$14),NETWORKDAYS.INTL(AB$1,AB$2,11,fériés!$D$4:$D$14),IF(OR(YEAR($V36)=YEAR(AB$1),YEAR($W36)=YEAR(AB$1)),IF($C36="",0,IF($U36="Z",-IF(MONTH($V36)=MONTH(AB$1),IF(MONTH($W36)=MONTH(AB$1),NETWORKDAYS.INTL($V36,$W36,11,fériés!$D$4:$D$14),NETWORKDAYS.INTL($V36,AB$2,11,fériés!$D$4:$D$14)),IF(AND(MONTH($V36)&lt;MONTH(AB$1),MONTH($W36)&gt;MONTH(AB$2)),NETWORKDAYS.INTL(AB$1,AB$2,11,fériés!$D$4:$D$14),IF(MONTH($W36)=MONTH(AB$1),NETWORKDAYS.INTL(AB$1,$W36,11,fériés!$D$4:$D$14),0))),IF(MONTH($V36)=MONTH(AB$1),IF(MONTH($W36)=MONTH(AB$1),NETWORKDAYS.INTL($V36,$W36,11,fériés!$D$4:$D$14),NETWORKDAYS.INTL($V36,AB$2,11,fériés!$D$4:$D$14)),IF(AND(MONTH($V36)&lt;MONTH(AB$1),MONTH($W36)&gt;MONTH(AB$2)),NETWORKDAYS.INTL(AB$1,AB$2,11,fériés!$D$4:$D$14),IF(MONTH($W36)=MONTH(AB$1),NETWORKDAYS.INTL(AB$1,$W36,11,fériés!$D$4:$D$14),0))))),0)),0)</f>
        <v>0</v>
      </c>
      <c r="AC36">
        <f>IFERROR(IF(IF(OR(YEAR($V36)=YEAR(AC$1),YEAR($W36)=YEAR(AC$1)),IF($C36="",0,IF($U36="Z",-IF(MONTH($V36)=MONTH(AC$1),IF(MONTH($W36)=MONTH(AC$1),NETWORKDAYS.INTL($V36,$W36,11,fériés!$D$4:$D$14),NETWORKDAYS.INTL($V36,AC$2,11,fériés!$D$4:$D$14)),IF(AND(MONTH($V36)&lt;MONTH(AC$1),MONTH($W36)&gt;MONTH(AC$2)),NETWORKDAYS.INTL(AC$1,AC$2,11,fériés!$D$4:$D$14),IF(MONTH($W36)=MONTH(AC$1),NETWORKDAYS.INTL(AC$1,$W36,11,fériés!$D$4:$D$14),0))),IF(MONTH($V36)=MONTH(AC$1),IF(MONTH($W36)=MONTH(AC$1),NETWORKDAYS.INTL($V36,$W36,11,fériés!$D$4:$D$14),NETWORKDAYS.INTL($V36,AC$2,11,fériés!$D$4:$D$14)),IF(AND(MONTH($V36)&lt;MONTH(AC$1),MONTH($W36)&gt;MONTH(AC$2)),NETWORKDAYS.INTL(AC$1,AC$2,11,fériés!$D$4:$D$14),IF(MONTH($W36)=MONTH(AC$1),NETWORKDAYS.INTL(AC$1,$W36,11,fériés!$D$4:$D$14),0))))),0)&gt;NETWORKDAYS.INTL(AC$1,AC$2,11,fériés!$D$4:$D$14),NETWORKDAYS.INTL(AC$1,AC$2,11,fériés!$D$4:$D$14),IF(OR(YEAR($V36)=YEAR(AC$1),YEAR($W36)=YEAR(AC$1)),IF($C36="",0,IF($U36="Z",-IF(MONTH($V36)=MONTH(AC$1),IF(MONTH($W36)=MONTH(AC$1),NETWORKDAYS.INTL($V36,$W36,11,fériés!$D$4:$D$14),NETWORKDAYS.INTL($V36,AC$2,11,fériés!$D$4:$D$14)),IF(AND(MONTH($V36)&lt;MONTH(AC$1),MONTH($W36)&gt;MONTH(AC$2)),NETWORKDAYS.INTL(AC$1,AC$2,11,fériés!$D$4:$D$14),IF(MONTH($W36)=MONTH(AC$1),NETWORKDAYS.INTL(AC$1,$W36,11,fériés!$D$4:$D$14),0))),IF(MONTH($V36)=MONTH(AC$1),IF(MONTH($W36)=MONTH(AC$1),NETWORKDAYS.INTL($V36,$W36,11,fériés!$D$4:$D$14),NETWORKDAYS.INTL($V36,AC$2,11,fériés!$D$4:$D$14)),IF(AND(MONTH($V36)&lt;MONTH(AC$1),MONTH($W36)&gt;MONTH(AC$2)),NETWORKDAYS.INTL(AC$1,AC$2,11,fériés!$D$4:$D$14),IF(MONTH($W36)=MONTH(AC$1),NETWORKDAYS.INTL(AC$1,$W36,11,fériés!$D$4:$D$14),0))))),0)),0)</f>
        <v>0</v>
      </c>
      <c r="AD36">
        <f>IFERROR(IF(IF(OR(YEAR($V36)=YEAR(AD$1),YEAR($W36)=YEAR(AD$1)),IF($C36="",0,IF($U36="Z",-IF(MONTH($V36)=MONTH(AD$1),IF(MONTH($W36)=MONTH(AD$1),NETWORKDAYS.INTL($V36,$W36,11,fériés!$D$4:$D$14),NETWORKDAYS.INTL($V36,AD$2,11,fériés!$D$4:$D$14)),IF(AND(MONTH($V36)&lt;MONTH(AD$1),MONTH($W36)&gt;MONTH(AD$2)),NETWORKDAYS.INTL(AD$1,AD$2,11,fériés!$D$4:$D$14),IF(MONTH($W36)=MONTH(AD$1),NETWORKDAYS.INTL(AD$1,$W36,11,fériés!$D$4:$D$14),0))),IF(MONTH($V36)=MONTH(AD$1),IF(MONTH($W36)=MONTH(AD$1),NETWORKDAYS.INTL($V36,$W36,11,fériés!$D$4:$D$14),NETWORKDAYS.INTL($V36,AD$2,11,fériés!$D$4:$D$14)),IF(AND(MONTH($V36)&lt;MONTH(AD$1),MONTH($W36)&gt;MONTH(AD$2)),NETWORKDAYS.INTL(AD$1,AD$2,11,fériés!$D$4:$D$14),IF(MONTH($W36)=MONTH(AD$1),NETWORKDAYS.INTL(AD$1,$W36,11,fériés!$D$4:$D$14),0))))),0)&gt;NETWORKDAYS.INTL(AD$1,AD$2,11,fériés!$D$4:$D$14),NETWORKDAYS.INTL(AD$1,AD$2,11,fériés!$D$4:$D$14),IF(OR(YEAR($V36)=YEAR(AD$1),YEAR($W36)=YEAR(AD$1)),IF($C36="",0,IF($U36="Z",-IF(MONTH($V36)=MONTH(AD$1),IF(MONTH($W36)=MONTH(AD$1),NETWORKDAYS.INTL($V36,$W36,11,fériés!$D$4:$D$14),NETWORKDAYS.INTL($V36,AD$2,11,fériés!$D$4:$D$14)),IF(AND(MONTH($V36)&lt;MONTH(AD$1),MONTH($W36)&gt;MONTH(AD$2)),NETWORKDAYS.INTL(AD$1,AD$2,11,fériés!$D$4:$D$14),IF(MONTH($W36)=MONTH(AD$1),NETWORKDAYS.INTL(AD$1,$W36,11,fériés!$D$4:$D$14),0))),IF(MONTH($V36)=MONTH(AD$1),IF(MONTH($W36)=MONTH(AD$1),NETWORKDAYS.INTL($V36,$W36,11,fériés!$D$4:$D$14),NETWORKDAYS.INTL($V36,AD$2,11,fériés!$D$4:$D$14)),IF(AND(MONTH($V36)&lt;MONTH(AD$1),MONTH($W36)&gt;MONTH(AD$2)),NETWORKDAYS.INTL(AD$1,AD$2,11,fériés!$D$4:$D$14),IF(MONTH($W36)=MONTH(AD$1),NETWORKDAYS.INTL(AD$1,$W36,11,fériés!$D$4:$D$14),0))))),0)),0)</f>
        <v>0</v>
      </c>
      <c r="AE36">
        <f>IFERROR(IF(IF(OR(YEAR($V36)=YEAR(AE$1),YEAR($W36)=YEAR(AE$1)),IF($C36="",0,IF($U36="Z",-IF(MONTH($V36)=MONTH(AE$1),IF(MONTH($W36)=MONTH(AE$1),NETWORKDAYS.INTL($V36,$W36,11,fériés!$D$4:$D$14),NETWORKDAYS.INTL($V36,AE$2,11,fériés!$D$4:$D$14)),IF(AND(MONTH($V36)&lt;MONTH(AE$1),MONTH($W36)&gt;MONTH(AE$2)),NETWORKDAYS.INTL(AE$1,AE$2,11,fériés!$D$4:$D$14),IF(MONTH($W36)=MONTH(AE$1),NETWORKDAYS.INTL(AE$1,$W36,11,fériés!$D$4:$D$14),0))),IF(MONTH($V36)=MONTH(AE$1),IF(MONTH($W36)=MONTH(AE$1),NETWORKDAYS.INTL($V36,$W36,11,fériés!$D$4:$D$14),NETWORKDAYS.INTL($V36,AE$2,11,fériés!$D$4:$D$14)),IF(AND(MONTH($V36)&lt;MONTH(AE$1),MONTH($W36)&gt;MONTH(AE$2)),NETWORKDAYS.INTL(AE$1,AE$2,11,fériés!$D$4:$D$14),IF(MONTH($W36)=MONTH(AE$1),NETWORKDAYS.INTL(AE$1,$W36,11,fériés!$D$4:$D$14),0))))),0)&gt;NETWORKDAYS.INTL(AE$1,AE$2,11,fériés!$D$4:$D$14),NETWORKDAYS.INTL(AE$1,AE$2,11,fériés!$D$4:$D$14),IF(OR(YEAR($V36)=YEAR(AE$1),YEAR($W36)=YEAR(AE$1)),IF($C36="",0,IF($U36="Z",-IF(MONTH($V36)=MONTH(AE$1),IF(MONTH($W36)=MONTH(AE$1),NETWORKDAYS.INTL($V36,$W36,11,fériés!$D$4:$D$14),NETWORKDAYS.INTL($V36,AE$2,11,fériés!$D$4:$D$14)),IF(AND(MONTH($V36)&lt;MONTH(AE$1),MONTH($W36)&gt;MONTH(AE$2)),NETWORKDAYS.INTL(AE$1,AE$2,11,fériés!$D$4:$D$14),IF(MONTH($W36)=MONTH(AE$1),NETWORKDAYS.INTL(AE$1,$W36,11,fériés!$D$4:$D$14),0))),IF(MONTH($V36)=MONTH(AE$1),IF(MONTH($W36)=MONTH(AE$1),NETWORKDAYS.INTL($V36,$W36,11,fériés!$D$4:$D$14),NETWORKDAYS.INTL($V36,AE$2,11,fériés!$D$4:$D$14)),IF(AND(MONTH($V36)&lt;MONTH(AE$1),MONTH($W36)&gt;MONTH(AE$2)),NETWORKDAYS.INTL(AE$1,AE$2,11,fériés!$D$4:$D$14),IF(MONTH($W36)=MONTH(AE$1),NETWORKDAYS.INTL(AE$1,$W36,11,fériés!$D$4:$D$14),0))))),0)),0)</f>
        <v>0</v>
      </c>
      <c r="AF36">
        <f>IFERROR(IF(IF(OR(YEAR($V36)=YEAR(AF$1),YEAR($W36)=YEAR(AF$1)),IF($C36="",0,IF($U36="Z",-IF(MONTH($V36)=MONTH(AF$1),IF(MONTH($W36)=MONTH(AF$1),NETWORKDAYS.INTL($V36,$W36,11,fériés!$D$4:$D$14),NETWORKDAYS.INTL($V36,AF$2,11,fériés!$D$4:$D$14)),IF(AND(MONTH($V36)&lt;MONTH(AF$1),MONTH($W36)&gt;MONTH(AF$2)),NETWORKDAYS.INTL(AF$1,AF$2,11,fériés!$D$4:$D$14),IF(MONTH($W36)=MONTH(AF$1),NETWORKDAYS.INTL(AF$1,$W36,11,fériés!$D$4:$D$14),0))),IF(MONTH($V36)=MONTH(AF$1),IF(MONTH($W36)=MONTH(AF$1),NETWORKDAYS.INTL($V36,$W36,11,fériés!$D$4:$D$14),NETWORKDAYS.INTL($V36,AF$2,11,fériés!$D$4:$D$14)),IF(AND(MONTH($V36)&lt;MONTH(AF$1),MONTH($W36)&gt;MONTH(AF$2)),NETWORKDAYS.INTL(AF$1,AF$2,11,fériés!$D$4:$D$14),IF(MONTH($W36)=MONTH(AF$1),NETWORKDAYS.INTL(AF$1,$W36,11,fériés!$D$4:$D$14),0))))),0)&gt;NETWORKDAYS.INTL(AF$1,AF$2,11,fériés!$D$4:$D$14),NETWORKDAYS.INTL(AF$1,AF$2,11,fériés!$D$4:$D$14),IF(OR(YEAR($V36)=YEAR(AF$1),YEAR($W36)=YEAR(AF$1)),IF($C36="",0,IF($U36="Z",-IF(MONTH($V36)=MONTH(AF$1),IF(MONTH($W36)=MONTH(AF$1),NETWORKDAYS.INTL($V36,$W36,11,fériés!$D$4:$D$14),NETWORKDAYS.INTL($V36,AF$2,11,fériés!$D$4:$D$14)),IF(AND(MONTH($V36)&lt;MONTH(AF$1),MONTH($W36)&gt;MONTH(AF$2)),NETWORKDAYS.INTL(AF$1,AF$2,11,fériés!$D$4:$D$14),IF(MONTH($W36)=MONTH(AF$1),NETWORKDAYS.INTL(AF$1,$W36,11,fériés!$D$4:$D$14),0))),IF(MONTH($V36)=MONTH(AF$1),IF(MONTH($W36)=MONTH(AF$1),NETWORKDAYS.INTL($V36,$W36,11,fériés!$D$4:$D$14),NETWORKDAYS.INTL($V36,AF$2,11,fériés!$D$4:$D$14)),IF(AND(MONTH($V36)&lt;MONTH(AF$1),MONTH($W36)&gt;MONTH(AF$2)),NETWORKDAYS.INTL(AF$1,AF$2,11,fériés!$D$4:$D$14),IF(MONTH($W36)=MONTH(AF$1),NETWORKDAYS.INTL(AF$1,$W36,11,fériés!$D$4:$D$14),0))))),0)),0)</f>
        <v>0</v>
      </c>
      <c r="AG36">
        <f>IFERROR(IF(IF(OR(YEAR($V36)=YEAR(AG$1),YEAR($W36)=YEAR(AG$1)),IF($C36="",0,IF($U36="Z",-IF(MONTH($V36)=MONTH(AG$1),IF(MONTH($W36)=MONTH(AG$1),NETWORKDAYS.INTL($V36,$W36,11,fériés!$D$4:$D$14),NETWORKDAYS.INTL($V36,AG$2,11,fériés!$D$4:$D$14)),IF(AND(MONTH($V36)&lt;MONTH(AG$1),MONTH($W36)&gt;MONTH(AG$2)),NETWORKDAYS.INTL(AG$1,AG$2,11,fériés!$D$4:$D$14),IF(MONTH($W36)=MONTH(AG$1),NETWORKDAYS.INTL(AG$1,$W36,11,fériés!$D$4:$D$14),0))),IF(MONTH($V36)=MONTH(AG$1),IF(MONTH($W36)=MONTH(AG$1),NETWORKDAYS.INTL($V36,$W36,11,fériés!$D$4:$D$14),NETWORKDAYS.INTL($V36,AG$2,11,fériés!$D$4:$D$14)),IF(AND(MONTH($V36)&lt;MONTH(AG$1),MONTH($W36)&gt;MONTH(AG$2)),NETWORKDAYS.INTL(AG$1,AG$2,11,fériés!$D$4:$D$14),IF(MONTH($W36)=MONTH(AG$1),NETWORKDAYS.INTL(AG$1,$W36,11,fériés!$D$4:$D$14),0))))),0)&gt;NETWORKDAYS.INTL(AG$1,AG$2,11,fériés!$D$4:$D$14),NETWORKDAYS.INTL(AG$1,AG$2,11,fériés!$D$4:$D$14),IF(OR(YEAR($V36)=YEAR(AG$1),YEAR($W36)=YEAR(AG$1)),IF($C36="",0,IF($U36="Z",-IF(MONTH($V36)=MONTH(AG$1),IF(MONTH($W36)=MONTH(AG$1),NETWORKDAYS.INTL($V36,$W36,11,fériés!$D$4:$D$14),NETWORKDAYS.INTL($V36,AG$2,11,fériés!$D$4:$D$14)),IF(AND(MONTH($V36)&lt;MONTH(AG$1),MONTH($W36)&gt;MONTH(AG$2)),NETWORKDAYS.INTL(AG$1,AG$2,11,fériés!$D$4:$D$14),IF(MONTH($W36)=MONTH(AG$1),NETWORKDAYS.INTL(AG$1,$W36,11,fériés!$D$4:$D$14),0))),IF(MONTH($V36)=MONTH(AG$1),IF(MONTH($W36)=MONTH(AG$1),NETWORKDAYS.INTL($V36,$W36,11,fériés!$D$4:$D$14),NETWORKDAYS.INTL($V36,AG$2,11,fériés!$D$4:$D$14)),IF(AND(MONTH($V36)&lt;MONTH(AG$1),MONTH($W36)&gt;MONTH(AG$2)),NETWORKDAYS.INTL(AG$1,AG$2,11,fériés!$D$4:$D$14),IF(MONTH($W36)=MONTH(AG$1),NETWORKDAYS.INTL(AG$1,$W36,11,fériés!$D$4:$D$14),0))))),0)),0)</f>
        <v>0</v>
      </c>
      <c r="AH36">
        <f>IFERROR(IF(IF(OR(YEAR($V36)=YEAR(AH$1),YEAR($W36)=YEAR(AH$1)),IF($C36="",0,IF($U36="Z",-IF(MONTH($V36)=MONTH(AH$1),IF(MONTH($W36)=MONTH(AH$1),NETWORKDAYS.INTL($V36,$W36,11,fériés!$D$4:$D$14),NETWORKDAYS.INTL($V36,AH$2,11,fériés!$D$4:$D$14)),IF(AND(MONTH($V36)&lt;MONTH(AH$1),MONTH($W36)&gt;MONTH(AH$2)),NETWORKDAYS.INTL(AH$1,AH$2,11,fériés!$D$4:$D$14),IF(MONTH($W36)=MONTH(AH$1),NETWORKDAYS.INTL(AH$1,$W36,11,fériés!$D$4:$D$14),0))),IF(MONTH($V36)=MONTH(AH$1),IF(MONTH($W36)=MONTH(AH$1),NETWORKDAYS.INTL($V36,$W36,11,fériés!$D$4:$D$14),NETWORKDAYS.INTL($V36,AH$2,11,fériés!$D$4:$D$14)),IF(AND(MONTH($V36)&lt;MONTH(AH$1),MONTH($W36)&gt;MONTH(AH$2)),NETWORKDAYS.INTL(AH$1,AH$2,11,fériés!$D$4:$D$14),IF(MONTH($W36)=MONTH(AH$1),NETWORKDAYS.INTL(AH$1,$W36,11,fériés!$D$4:$D$14),0))))),0)&gt;NETWORKDAYS.INTL(AH$1,AH$2,11,fériés!$D$4:$D$14),NETWORKDAYS.INTL(AH$1,AH$2,11,fériés!$D$4:$D$14),IF(OR(YEAR($V36)=YEAR(AH$1),YEAR($W36)=YEAR(AH$1)),IF($C36="",0,IF($U36="Z",-IF(MONTH($V36)=MONTH(AH$1),IF(MONTH($W36)=MONTH(AH$1),NETWORKDAYS.INTL($V36,$W36,11,fériés!$D$4:$D$14),NETWORKDAYS.INTL($V36,AH$2,11,fériés!$D$4:$D$14)),IF(AND(MONTH($V36)&lt;MONTH(AH$1),MONTH($W36)&gt;MONTH(AH$2)),NETWORKDAYS.INTL(AH$1,AH$2,11,fériés!$D$4:$D$14),IF(MONTH($W36)=MONTH(AH$1),NETWORKDAYS.INTL(AH$1,$W36,11,fériés!$D$4:$D$14),0))),IF(MONTH($V36)=MONTH(AH$1),IF(MONTH($W36)=MONTH(AH$1),NETWORKDAYS.INTL($V36,$W36,11,fériés!$D$4:$D$14),NETWORKDAYS.INTL($V36,AH$2,11,fériés!$D$4:$D$14)),IF(AND(MONTH($V36)&lt;MONTH(AH$1),MONTH($W36)&gt;MONTH(AH$2)),NETWORKDAYS.INTL(AH$1,AH$2,11,fériés!$D$4:$D$14),IF(MONTH($W36)=MONTH(AH$1),NETWORKDAYS.INTL(AH$1,$W36,11,fériés!$D$4:$D$14),0))))),0)),0)</f>
        <v>0</v>
      </c>
      <c r="AI36">
        <f>IFERROR(IF(IF(OR(YEAR($V36)=YEAR(AI$1),YEAR($W36)=YEAR(AI$1)),IF($C36="",0,IF($U36="Z",-IF(MONTH($V36)=MONTH(AI$1),IF(MONTH($W36)=MONTH(AI$1),NETWORKDAYS.INTL($V36,$W36,11,fériés!$D$4:$D$14),NETWORKDAYS.INTL($V36,AI$2,11,fériés!$D$4:$D$14)),IF(AND(MONTH($V36)&lt;MONTH(AI$1),MONTH($W36)&gt;MONTH(AI$2)),NETWORKDAYS.INTL(AI$1,AI$2,11,fériés!$D$4:$D$14),IF(MONTH($W36)=MONTH(AI$1),NETWORKDAYS.INTL(AI$1,$W36,11,fériés!$D$4:$D$14),0))),IF(MONTH($V36)=MONTH(AI$1),IF(MONTH($W36)=MONTH(AI$1),NETWORKDAYS.INTL($V36,$W36,11,fériés!$D$4:$D$14),NETWORKDAYS.INTL($V36,AI$2,11,fériés!$D$4:$D$14)),IF(AND(MONTH($V36)&lt;MONTH(AI$1),MONTH($W36)&gt;MONTH(AI$2)),NETWORKDAYS.INTL(AI$1,AI$2,11,fériés!$D$4:$D$14),IF(MONTH($W36)=MONTH(AI$1),NETWORKDAYS.INTL(AI$1,$W36,11,fériés!$D$4:$D$14),0))))),0)&gt;NETWORKDAYS.INTL(AI$1,AI$2,11,fériés!$D$4:$D$14),NETWORKDAYS.INTL(AI$1,AI$2,11,fériés!$D$4:$D$14),IF(OR(YEAR($V36)=YEAR(AI$1),YEAR($W36)=YEAR(AI$1)),IF($C36="",0,IF($U36="Z",-IF(MONTH($V36)=MONTH(AI$1),IF(MONTH($W36)=MONTH(AI$1),NETWORKDAYS.INTL($V36,$W36,11,fériés!$D$4:$D$14),NETWORKDAYS.INTL($V36,AI$2,11,fériés!$D$4:$D$14)),IF(AND(MONTH($V36)&lt;MONTH(AI$1),MONTH($W36)&gt;MONTH(AI$2)),NETWORKDAYS.INTL(AI$1,AI$2,11,fériés!$D$4:$D$14),IF(MONTH($W36)=MONTH(AI$1),NETWORKDAYS.INTL(AI$1,$W36,11,fériés!$D$4:$D$14),0))),IF(MONTH($V36)=MONTH(AI$1),IF(MONTH($W36)=MONTH(AI$1),NETWORKDAYS.INTL($V36,$W36,11,fériés!$D$4:$D$14),NETWORKDAYS.INTL($V36,AI$2,11,fériés!$D$4:$D$14)),IF(AND(MONTH($V36)&lt;MONTH(AI$1),MONTH($W36)&gt;MONTH(AI$2)),NETWORKDAYS.INTL(AI$1,AI$2,11,fériés!$D$4:$D$14),IF(MONTH($W36)=MONTH(AI$1),NETWORKDAYS.INTL(AI$1,$W36,11,fériés!$D$4:$D$14),0))))),0)),0)</f>
        <v>0</v>
      </c>
      <c r="AJ36">
        <f>IFERROR(IF(IF(OR(YEAR($V36)=YEAR(AJ$1),YEAR($W36)=YEAR(AJ$1)),IF($C36="",0,IF($U36="Z",-IF(MONTH($V36)=MONTH(AJ$1),IF(MONTH($W36)=MONTH(AJ$1),NETWORKDAYS.INTL($V36,$W36,11,fériés!$D$4:$D$14),NETWORKDAYS.INTL($V36,AJ$2,11,fériés!$D$4:$D$14)),IF(AND(MONTH($V36)&lt;MONTH(AJ$1),MONTH($W36)&gt;MONTH(AJ$2)),NETWORKDAYS.INTL(AJ$1,AJ$2,11,fériés!$D$4:$D$14),IF(MONTH($W36)=MONTH(AJ$1),NETWORKDAYS.INTL(AJ$1,$W36,11,fériés!$D$4:$D$14),0))),IF(MONTH($V36)=MONTH(AJ$1),IF(MONTH($W36)=MONTH(AJ$1),NETWORKDAYS.INTL($V36,$W36,11,fériés!$D$4:$D$14),NETWORKDAYS.INTL($V36,AJ$2,11,fériés!$D$4:$D$14)),IF(AND(MONTH($V36)&lt;MONTH(AJ$1),MONTH($W36)&gt;MONTH(AJ$2)),NETWORKDAYS.INTL(AJ$1,AJ$2,11,fériés!$D$4:$D$14),IF(MONTH($W36)=MONTH(AJ$1),NETWORKDAYS.INTL(AJ$1,$W36,11,fériés!$D$4:$D$14),0))))),0)&gt;NETWORKDAYS.INTL(AJ$1,AJ$2,11,fériés!$D$4:$D$14),NETWORKDAYS.INTL(AJ$1,AJ$2,11,fériés!$D$4:$D$14),IF(OR(YEAR($V36)=YEAR(AJ$1),YEAR($W36)=YEAR(AJ$1)),IF($C36="",0,IF($U36="Z",-IF(MONTH($V36)=MONTH(AJ$1),IF(MONTH($W36)=MONTH(AJ$1),NETWORKDAYS.INTL($V36,$W36,11,fériés!$D$4:$D$14),NETWORKDAYS.INTL($V36,AJ$2,11,fériés!$D$4:$D$14)),IF(AND(MONTH($V36)&lt;MONTH(AJ$1),MONTH($W36)&gt;MONTH(AJ$2)),NETWORKDAYS.INTL(AJ$1,AJ$2,11,fériés!$D$4:$D$14),IF(MONTH($W36)=MONTH(AJ$1),NETWORKDAYS.INTL(AJ$1,$W36,11,fériés!$D$4:$D$14),0))),IF(MONTH($V36)=MONTH(AJ$1),IF(MONTH($W36)=MONTH(AJ$1),NETWORKDAYS.INTL($V36,$W36,11,fériés!$D$4:$D$14),NETWORKDAYS.INTL($V36,AJ$2,11,fériés!$D$4:$D$14)),IF(AND(MONTH($V36)&lt;MONTH(AJ$1),MONTH($W36)&gt;MONTH(AJ$2)),NETWORKDAYS.INTL(AJ$1,AJ$2,11,fériés!$D$4:$D$14),IF(MONTH($W36)=MONTH(AJ$1),NETWORKDAYS.INTL(AJ$1,$W36,11,fériés!$D$4:$D$14),0))))),0)),0)</f>
        <v>0</v>
      </c>
      <c r="AK36">
        <f>IFERROR(IF(IF(OR(YEAR($V36)=YEAR(AK$1),YEAR($W36)=YEAR(AK$1)),IF($C36="",0,IF($U36="Z",-IF(MONTH($V36)=MONTH(AK$1),IF(MONTH($W36)=MONTH(AK$1),NETWORKDAYS.INTL($V36,$W36,11,fériés!$D$4:$D$14),NETWORKDAYS.INTL($V36,AK$2,11,fériés!$D$4:$D$14)),IF(AND(MONTH($V36)&lt;MONTH(AK$1),MONTH($W36)&gt;MONTH(AK$2)),NETWORKDAYS.INTL(AK$1,AK$2,11,fériés!$D$4:$D$14),IF(MONTH($W36)=MONTH(AK$1),NETWORKDAYS.INTL(AK$1,$W36,11,fériés!$D$4:$D$14),0))),IF(MONTH($V36)=MONTH(AK$1),IF(MONTH($W36)=MONTH(AK$1),NETWORKDAYS.INTL($V36,$W36,11,fériés!$D$4:$D$14),NETWORKDAYS.INTL($V36,AK$2,11,fériés!$D$4:$D$14)),IF(AND(MONTH($V36)&lt;MONTH(AK$1),MONTH($W36)&gt;MONTH(AK$2)),NETWORKDAYS.INTL(AK$1,AK$2,11,fériés!$D$4:$D$14),IF(MONTH($W36)=MONTH(AK$1),NETWORKDAYS.INTL(AK$1,$W36,11,fériés!$D$4:$D$14),0))))),0)&gt;NETWORKDAYS.INTL(AK$1,AK$2,11,fériés!$D$4:$D$14),NETWORKDAYS.INTL(AK$1,AK$2,11,fériés!$D$4:$D$14),IF(OR(YEAR($V36)=YEAR(AK$1),YEAR($W36)=YEAR(AK$1)),IF($C36="",0,IF($U36="Z",-IF(MONTH($V36)=MONTH(AK$1),IF(MONTH($W36)=MONTH(AK$1),NETWORKDAYS.INTL($V36,$W36,11,fériés!$D$4:$D$14),NETWORKDAYS.INTL($V36,AK$2,11,fériés!$D$4:$D$14)),IF(AND(MONTH($V36)&lt;MONTH(AK$1),MONTH($W36)&gt;MONTH(AK$2)),NETWORKDAYS.INTL(AK$1,AK$2,11,fériés!$D$4:$D$14),IF(MONTH($W36)=MONTH(AK$1),NETWORKDAYS.INTL(AK$1,$W36,11,fériés!$D$4:$D$14),0))),IF(MONTH($V36)=MONTH(AK$1),IF(MONTH($W36)=MONTH(AK$1),NETWORKDAYS.INTL($V36,$W36,11,fériés!$D$4:$D$14),NETWORKDAYS.INTL($V36,AK$2,11,fériés!$D$4:$D$14)),IF(AND(MONTH($V36)&lt;MONTH(AK$1),MONTH($W36)&gt;MONTH(AK$2)),NETWORKDAYS.INTL(AK$1,AK$2,11,fériés!$D$4:$D$14),IF(MONTH($W36)=MONTH(AK$1),NETWORKDAYS.INTL(AK$1,$W36,11,fériés!$D$4:$D$14),0))))),0)),0)</f>
        <v>0</v>
      </c>
      <c r="AL36">
        <f>IFERROR(IF(IF(OR(YEAR($V36)=YEAR(AL$1),YEAR($W36)=YEAR(AL$1)),IF($C36="",0,IF($U36="Z",-IF(MONTH($V36)=MONTH(AL$1),IF(MONTH($W36)=MONTH(AL$1),NETWORKDAYS.INTL($V36,$W36,11,fériés!$D$4:$D$14),NETWORKDAYS.INTL($V36,AL$2,11,fériés!$D$4:$D$14)),IF(AND(MONTH($V36)&lt;MONTH(AL$1),MONTH($W36)&gt;MONTH(AL$2)),NETWORKDAYS.INTL(AL$1,AL$2,11,fériés!$D$4:$D$14),IF(MONTH($W36)=MONTH(AL$1),NETWORKDAYS.INTL(AL$1,$W36,11,fériés!$D$4:$D$14),0))),IF(MONTH($V36)=MONTH(AL$1),IF(MONTH($W36)=MONTH(AL$1),NETWORKDAYS.INTL($V36,$W36,11,fériés!$D$4:$D$14),NETWORKDAYS.INTL($V36,AL$2,11,fériés!$D$4:$D$14)),IF(AND(MONTH($V36)&lt;MONTH(AL$1),MONTH($W36)&gt;MONTH(AL$2)),NETWORKDAYS.INTL(AL$1,AL$2,11,fériés!$D$4:$D$14),IF(MONTH($W36)=MONTH(AL$1),NETWORKDAYS.INTL(AL$1,$W36,11,fériés!$D$4:$D$14),0))))),0)&gt;NETWORKDAYS.INTL(AL$1,AL$2,11,fériés!$D$4:$D$14),NETWORKDAYS.INTL(AL$1,AL$2,11,fériés!$D$4:$D$14),IF(OR(YEAR($V36)=YEAR(AL$1),YEAR($W36)=YEAR(AL$1)),IF($C36="",0,IF($U36="Z",-IF(MONTH($V36)=MONTH(AL$1),IF(MONTH($W36)=MONTH(AL$1),NETWORKDAYS.INTL($V36,$W36,11,fériés!$D$4:$D$14),NETWORKDAYS.INTL($V36,AL$2,11,fériés!$D$4:$D$14)),IF(AND(MONTH($V36)&lt;MONTH(AL$1),MONTH($W36)&gt;MONTH(AL$2)),NETWORKDAYS.INTL(AL$1,AL$2,11,fériés!$D$4:$D$14),IF(MONTH($W36)=MONTH(AL$1),NETWORKDAYS.INTL(AL$1,$W36,11,fériés!$D$4:$D$14),0))),IF(MONTH($V36)=MONTH(AL$1),IF(MONTH($W36)=MONTH(AL$1),NETWORKDAYS.INTL($V36,$W36,11,fériés!$D$4:$D$14),NETWORKDAYS.INTL($V36,AL$2,11,fériés!$D$4:$D$14)),IF(AND(MONTH($V36)&lt;MONTH(AL$1),MONTH($W36)&gt;MONTH(AL$2)),NETWORKDAYS.INTL(AL$1,AL$2,11,fériés!$D$4:$D$14),IF(MONTH($W36)=MONTH(AL$1),NETWORKDAYS.INTL(AL$1,$W36,11,fériés!$D$4:$D$14),0))))),0)),0)</f>
        <v>0</v>
      </c>
      <c r="AM36">
        <f>IFERROR(IF(IF(OR(YEAR($V36)=YEAR(AM$1),YEAR($W36)=YEAR(AM$1)),IF($C36="",0,IF($U36="Z",-IF(MONTH($V36)=MONTH(AM$1),IF(MONTH($W36)=MONTH(AM$1),NETWORKDAYS.INTL($V36,$W36,11,fériés!$D$4:$D$14),NETWORKDAYS.INTL($V36,AM$2,11,fériés!$D$4:$D$14)),IF(AND(MONTH($V36)&lt;MONTH(AM$1),MONTH($W36)&gt;MONTH(AM$2)),NETWORKDAYS.INTL(AM$1,AM$2,11,fériés!$D$4:$D$14),IF(MONTH($W36)=MONTH(AM$1),NETWORKDAYS.INTL(AM$1,$W36,11,fériés!$D$4:$D$14),0))),IF(MONTH($V36)=MONTH(AM$1),IF(MONTH($W36)=MONTH(AM$1),NETWORKDAYS.INTL($V36,$W36,11,fériés!$D$4:$D$14),NETWORKDAYS.INTL($V36,AM$2,11,fériés!$D$4:$D$14)),IF(AND(MONTH($V36)&lt;MONTH(AM$1),MONTH($W36)&gt;MONTH(AM$2)),NETWORKDAYS.INTL(AM$1,AM$2,11,fériés!$D$4:$D$14),IF(MONTH($W36)=MONTH(AM$1),NETWORKDAYS.INTL(AM$1,$W36,11,fériés!$D$4:$D$14),0))))),0)&gt;NETWORKDAYS.INTL(AM$1,AM$2,11,fériés!$D$4:$D$14),NETWORKDAYS.INTL(AM$1,AM$2,11,fériés!$D$4:$D$14),IF(OR(YEAR($V36)=YEAR(AM$1),YEAR($W36)=YEAR(AM$1)),IF($C36="",0,IF($U36="Z",-IF(MONTH($V36)=MONTH(AM$1),IF(MONTH($W36)=MONTH(AM$1),NETWORKDAYS.INTL($V36,$W36,11,fériés!$D$4:$D$14),NETWORKDAYS.INTL($V36,AM$2,11,fériés!$D$4:$D$14)),IF(AND(MONTH($V36)&lt;MONTH(AM$1),MONTH($W36)&gt;MONTH(AM$2)),NETWORKDAYS.INTL(AM$1,AM$2,11,fériés!$D$4:$D$14),IF(MONTH($W36)=MONTH(AM$1),NETWORKDAYS.INTL(AM$1,$W36,11,fériés!$D$4:$D$14),0))),IF(MONTH($V36)=MONTH(AM$1),IF(MONTH($W36)=MONTH(AM$1),NETWORKDAYS.INTL($V36,$W36,11,fériés!$D$4:$D$14),NETWORKDAYS.INTL($V36,AM$2,11,fériés!$D$4:$D$14)),IF(AND(MONTH($V36)&lt;MONTH(AM$1),MONTH($W36)&gt;MONTH(AM$2)),NETWORKDAYS.INTL(AM$1,AM$2,11,fériés!$D$4:$D$14),IF(MONTH($W36)=MONTH(AM$1),NETWORKDAYS.INTL(AM$1,$W36,11,fériés!$D$4:$D$14),0))))),0)),0)</f>
        <v>6</v>
      </c>
      <c r="AN36">
        <f>IFERROR(IF(IF(OR(YEAR($V36)=YEAR(AN$1),YEAR($W36)=YEAR(AN$1)),IF($C36="",0,IF($U36="Z",-IF(MONTH($V36)=MONTH(AN$1),IF(MONTH($W36)=MONTH(AN$1),NETWORKDAYS.INTL($V36,$W36,11,fériés!$D$4:$D$14),NETWORKDAYS.INTL($V36,AN$2,11,fériés!$D$4:$D$14)),IF(AND(MONTH($V36)&lt;MONTH(AN$1),MONTH($W36)&gt;MONTH(AN$2)),NETWORKDAYS.INTL(AN$1,AN$2,11,fériés!$D$4:$D$14),IF(MONTH($W36)=MONTH(AN$1),NETWORKDAYS.INTL(AN$1,$W36,11,fériés!$D$4:$D$14),0))),IF(MONTH($V36)=MONTH(AN$1),IF(MONTH($W36)=MONTH(AN$1),NETWORKDAYS.INTL($V36,$W36,11,fériés!$D$4:$D$14),NETWORKDAYS.INTL($V36,AN$2,11,fériés!$D$4:$D$14)),IF(AND(MONTH($V36)&lt;MONTH(AN$1),MONTH($W36)&gt;MONTH(AN$2)),NETWORKDAYS.INTL(AN$1,AN$2,11,fériés!$D$4:$D$14),IF(MONTH($W36)=MONTH(AN$1),NETWORKDAYS.INTL(AN$1,$W36,11,fériés!$D$4:$D$14),0))))),0)&gt;NETWORKDAYS.INTL(AN$1,AN$2,11,fériés!$D$4:$D$14),NETWORKDAYS.INTL(AN$1,AN$2,11,fériés!$D$4:$D$14),IF(OR(YEAR($V36)=YEAR(AN$1),YEAR($W36)=YEAR(AN$1)),IF($C36="",0,IF($U36="Z",-IF(MONTH($V36)=MONTH(AN$1),IF(MONTH($W36)=MONTH(AN$1),NETWORKDAYS.INTL($V36,$W36,11,fériés!$D$4:$D$14),NETWORKDAYS.INTL($V36,AN$2,11,fériés!$D$4:$D$14)),IF(AND(MONTH($V36)&lt;MONTH(AN$1),MONTH($W36)&gt;MONTH(AN$2)),NETWORKDAYS.INTL(AN$1,AN$2,11,fériés!$D$4:$D$14),IF(MONTH($W36)=MONTH(AN$1),NETWORKDAYS.INTL(AN$1,$W36,11,fériés!$D$4:$D$14),0))),IF(MONTH($V36)=MONTH(AN$1),IF(MONTH($W36)=MONTH(AN$1),NETWORKDAYS.INTL($V36,$W36,11,fériés!$D$4:$D$14),NETWORKDAYS.INTL($V36,AN$2,11,fériés!$D$4:$D$14)),IF(AND(MONTH($V36)&lt;MONTH(AN$1),MONTH($W36)&gt;MONTH(AN$2)),NETWORKDAYS.INTL(AN$1,AN$2,11,fériés!$D$4:$D$14),IF(MONTH($W36)=MONTH(AN$1),NETWORKDAYS.INTL(AN$1,$W36,11,fériés!$D$4:$D$14),0))))),0)),0)</f>
        <v>0</v>
      </c>
      <c r="AO36">
        <f>IFERROR(IF(IF(OR(YEAR($V36)=YEAR(AO$1),YEAR($W36)=YEAR(AO$1)),IF($C36="",0,IF($U36="Z",-IF(MONTH($V36)=MONTH(AO$1),IF(MONTH($W36)=MONTH(AO$1),NETWORKDAYS.INTL($V36,$W36,11,fériés!$D$4:$D$14),NETWORKDAYS.INTL($V36,AO$2,11,fériés!$D$4:$D$14)),IF(AND(MONTH($V36)&lt;MONTH(AO$1),MONTH($W36)&gt;MONTH(AO$2)),NETWORKDAYS.INTL(AO$1,AO$2,11,fériés!$D$4:$D$14),IF(MONTH($W36)=MONTH(AO$1),NETWORKDAYS.INTL(AO$1,$W36,11,fériés!$D$4:$D$14),0))),IF(MONTH($V36)=MONTH(AO$1),IF(MONTH($W36)=MONTH(AO$1),NETWORKDAYS.INTL($V36,$W36,11,fériés!$D$4:$D$14),NETWORKDAYS.INTL($V36,AO$2,11,fériés!$D$4:$D$14)),IF(AND(MONTH($V36)&lt;MONTH(AO$1),MONTH($W36)&gt;MONTH(AO$2)),NETWORKDAYS.INTL(AO$1,AO$2,11,fériés!$D$4:$D$14),IF(MONTH($W36)=MONTH(AO$1),NETWORKDAYS.INTL(AO$1,$W36,11,fériés!$D$4:$D$14),0))))),0)&gt;NETWORKDAYS.INTL(AO$1,AO$2,11,fériés!$D$4:$D$14),NETWORKDAYS.INTL(AO$1,AO$2,11,fériés!$D$4:$D$14),IF(OR(YEAR($V36)=YEAR(AO$1),YEAR($W36)=YEAR(AO$1)),IF($C36="",0,IF($U36="Z",-IF(MONTH($V36)=MONTH(AO$1),IF(MONTH($W36)=MONTH(AO$1),NETWORKDAYS.INTL($V36,$W36,11,fériés!$D$4:$D$14),NETWORKDAYS.INTL($V36,AO$2,11,fériés!$D$4:$D$14)),IF(AND(MONTH($V36)&lt;MONTH(AO$1),MONTH($W36)&gt;MONTH(AO$2)),NETWORKDAYS.INTL(AO$1,AO$2,11,fériés!$D$4:$D$14),IF(MONTH($W36)=MONTH(AO$1),NETWORKDAYS.INTL(AO$1,$W36,11,fériés!$D$4:$D$14),0))),IF(MONTH($V36)=MONTH(AO$1),IF(MONTH($W36)=MONTH(AO$1),NETWORKDAYS.INTL($V36,$W36,11,fériés!$D$4:$D$14),NETWORKDAYS.INTL($V36,AO$2,11,fériés!$D$4:$D$14)),IF(AND(MONTH($V36)&lt;MONTH(AO$1),MONTH($W36)&gt;MONTH(AO$2)),NETWORKDAYS.INTL(AO$1,AO$2,11,fériés!$D$4:$D$14),IF(MONTH($W36)=MONTH(AO$1),NETWORKDAYS.INTL(AO$1,$W36,11,fériés!$D$4:$D$14),0))))),0)),0)</f>
        <v>0</v>
      </c>
      <c r="AP36">
        <f>IFERROR(IF(IF(OR(YEAR($V36)=YEAR(AP$1),YEAR($W36)=YEAR(AP$1)),IF($C36="",0,IF($U36="Z",-IF(MONTH($V36)=MONTH(AP$1),IF(MONTH($W36)=MONTH(AP$1),NETWORKDAYS.INTL($V36,$W36,11,fériés!$D$4:$D$14),NETWORKDAYS.INTL($V36,AP$2,11,fériés!$D$4:$D$14)),IF(AND(MONTH($V36)&lt;MONTH(AP$1),MONTH($W36)&gt;MONTH(AP$2)),NETWORKDAYS.INTL(AP$1,AP$2,11,fériés!$D$4:$D$14),IF(MONTH($W36)=MONTH(AP$1),NETWORKDAYS.INTL(AP$1,$W36,11,fériés!$D$4:$D$14),0))),IF(MONTH($V36)=MONTH(AP$1),IF(MONTH($W36)=MONTH(AP$1),NETWORKDAYS.INTL($V36,$W36,11,fériés!$D$4:$D$14),NETWORKDAYS.INTL($V36,AP$2,11,fériés!$D$4:$D$14)),IF(AND(MONTH($V36)&lt;MONTH(AP$1),MONTH($W36)&gt;MONTH(AP$2)),NETWORKDAYS.INTL(AP$1,AP$2,11,fériés!$D$4:$D$14),IF(MONTH($W36)=MONTH(AP$1),NETWORKDAYS.INTL(AP$1,$W36,11,fériés!$D$4:$D$14),0))))),0)&gt;NETWORKDAYS.INTL(AP$1,AP$2,11,fériés!$D$4:$D$14),NETWORKDAYS.INTL(AP$1,AP$2,11,fériés!$D$4:$D$14),IF(OR(YEAR($V36)=YEAR(AP$1),YEAR($W36)=YEAR(AP$1)),IF($C36="",0,IF($U36="Z",-IF(MONTH($V36)=MONTH(AP$1),IF(MONTH($W36)=MONTH(AP$1),NETWORKDAYS.INTL($V36,$W36,11,fériés!$D$4:$D$14),NETWORKDAYS.INTL($V36,AP$2,11,fériés!$D$4:$D$14)),IF(AND(MONTH($V36)&lt;MONTH(AP$1),MONTH($W36)&gt;MONTH(AP$2)),NETWORKDAYS.INTL(AP$1,AP$2,11,fériés!$D$4:$D$14),IF(MONTH($W36)=MONTH(AP$1),NETWORKDAYS.INTL(AP$1,$W36,11,fériés!$D$4:$D$14),0))),IF(MONTH($V36)=MONTH(AP$1),IF(MONTH($W36)=MONTH(AP$1),NETWORKDAYS.INTL($V36,$W36,11,fériés!$D$4:$D$14),NETWORKDAYS.INTL($V36,AP$2,11,fériés!$D$4:$D$14)),IF(AND(MONTH($V36)&lt;MONTH(AP$1),MONTH($W36)&gt;MONTH(AP$2)),NETWORKDAYS.INTL(AP$1,AP$2,11,fériés!$D$4:$D$14),IF(MONTH($W36)=MONTH(AP$1),NETWORKDAYS.INTL(AP$1,$W36,11,fériés!$D$4:$D$14),0))))),0)),0)</f>
        <v>0</v>
      </c>
      <c r="AQ36">
        <f>IFERROR(IF(IF(OR(YEAR($V36)=YEAR(AQ$1),YEAR($W36)=YEAR(AQ$1)),IF($C36="",0,IF($U36="Z",-IF(MONTH($V36)=MONTH(AQ$1),IF(MONTH($W36)=MONTH(AQ$1),NETWORKDAYS.INTL($V36,$W36,11,fériés!$D$4:$D$14),NETWORKDAYS.INTL($V36,AQ$2,11,fériés!$D$4:$D$14)),IF(AND(MONTH($V36)&lt;MONTH(AQ$1),MONTH($W36)&gt;MONTH(AQ$2)),NETWORKDAYS.INTL(AQ$1,AQ$2,11,fériés!$D$4:$D$14),IF(MONTH($W36)=MONTH(AQ$1),NETWORKDAYS.INTL(AQ$1,$W36,11,fériés!$D$4:$D$14),0))),IF(MONTH($V36)=MONTH(AQ$1),IF(MONTH($W36)=MONTH(AQ$1),NETWORKDAYS.INTL($V36,$W36,11,fériés!$D$4:$D$14),NETWORKDAYS.INTL($V36,AQ$2,11,fériés!$D$4:$D$14)),IF(AND(MONTH($V36)&lt;MONTH(AQ$1),MONTH($W36)&gt;MONTH(AQ$2)),NETWORKDAYS.INTL(AQ$1,AQ$2,11,fériés!$D$4:$D$14),IF(MONTH($W36)=MONTH(AQ$1),NETWORKDAYS.INTL(AQ$1,$W36,11,fériés!$D$4:$D$14),0))))),0)&gt;NETWORKDAYS.INTL(AQ$1,AQ$2,11,fériés!$D$4:$D$14),NETWORKDAYS.INTL(AQ$1,AQ$2,11,fériés!$D$4:$D$14),IF(OR(YEAR($V36)=YEAR(AQ$1),YEAR($W36)=YEAR(AQ$1)),IF($C36="",0,IF($U36="Z",-IF(MONTH($V36)=MONTH(AQ$1),IF(MONTH($W36)=MONTH(AQ$1),NETWORKDAYS.INTL($V36,$W36,11,fériés!$D$4:$D$14),NETWORKDAYS.INTL($V36,AQ$2,11,fériés!$D$4:$D$14)),IF(AND(MONTH($V36)&lt;MONTH(AQ$1),MONTH($W36)&gt;MONTH(AQ$2)),NETWORKDAYS.INTL(AQ$1,AQ$2,11,fériés!$D$4:$D$14),IF(MONTH($W36)=MONTH(AQ$1),NETWORKDAYS.INTL(AQ$1,$W36,11,fériés!$D$4:$D$14),0))),IF(MONTH($V36)=MONTH(AQ$1),IF(MONTH($W36)=MONTH(AQ$1),NETWORKDAYS.INTL($V36,$W36,11,fériés!$D$4:$D$14),NETWORKDAYS.INTL($V36,AQ$2,11,fériés!$D$4:$D$14)),IF(AND(MONTH($V36)&lt;MONTH(AQ$1),MONTH($W36)&gt;MONTH(AQ$2)),NETWORKDAYS.INTL(AQ$1,AQ$2,11,fériés!$D$4:$D$14),IF(MONTH($W36)=MONTH(AQ$1),NETWORKDAYS.INTL(AQ$1,$W36,11,fériés!$D$4:$D$14),0))))),0)),0)</f>
        <v>0</v>
      </c>
      <c r="AR36">
        <f>IFERROR(IF(IF(OR(YEAR($V36)=YEAR(AR$1),YEAR($W36)=YEAR(AR$1)),IF($C36="",0,IF($U36="Z",-IF(MONTH($V36)=MONTH(AR$1),IF(MONTH($W36)=MONTH(AR$1),NETWORKDAYS.INTL($V36,$W36,11,fériés!$D$4:$D$14),NETWORKDAYS.INTL($V36,AR$2,11,fériés!$D$4:$D$14)),IF(AND(MONTH($V36)&lt;MONTH(AR$1),MONTH($W36)&gt;MONTH(AR$2)),NETWORKDAYS.INTL(AR$1,AR$2,11,fériés!$D$4:$D$14),IF(MONTH($W36)=MONTH(AR$1),NETWORKDAYS.INTL(AR$1,$W36,11,fériés!$D$4:$D$14),0))),IF(MONTH($V36)=MONTH(AR$1),IF(MONTH($W36)=MONTH(AR$1),NETWORKDAYS.INTL($V36,$W36,11,fériés!$D$4:$D$14),NETWORKDAYS.INTL($V36,AR$2,11,fériés!$D$4:$D$14)),IF(AND(MONTH($V36)&lt;MONTH(AR$1),MONTH($W36)&gt;MONTH(AR$2)),NETWORKDAYS.INTL(AR$1,AR$2,11,fériés!$D$4:$D$14),IF(MONTH($W36)=MONTH(AR$1),NETWORKDAYS.INTL(AR$1,$W36,11,fériés!$D$4:$D$14),0))))),0)&gt;NETWORKDAYS.INTL(AR$1,AR$2,11,fériés!$D$4:$D$14),NETWORKDAYS.INTL(AR$1,AR$2,11,fériés!$D$4:$D$14),IF(OR(YEAR($V36)=YEAR(AR$1),YEAR($W36)=YEAR(AR$1)),IF($C36="",0,IF($U36="Z",-IF(MONTH($V36)=MONTH(AR$1),IF(MONTH($W36)=MONTH(AR$1),NETWORKDAYS.INTL($V36,$W36,11,fériés!$D$4:$D$14),NETWORKDAYS.INTL($V36,AR$2,11,fériés!$D$4:$D$14)),IF(AND(MONTH($V36)&lt;MONTH(AR$1),MONTH($W36)&gt;MONTH(AR$2)),NETWORKDAYS.INTL(AR$1,AR$2,11,fériés!$D$4:$D$14),IF(MONTH($W36)=MONTH(AR$1),NETWORKDAYS.INTL(AR$1,$W36,11,fériés!$D$4:$D$14),0))),IF(MONTH($V36)=MONTH(AR$1),IF(MONTH($W36)=MONTH(AR$1),NETWORKDAYS.INTL($V36,$W36,11,fériés!$D$4:$D$14),NETWORKDAYS.INTL($V36,AR$2,11,fériés!$D$4:$D$14)),IF(AND(MONTH($V36)&lt;MONTH(AR$1),MONTH($W36)&gt;MONTH(AR$2)),NETWORKDAYS.INTL(AR$1,AR$2,11,fériés!$D$4:$D$14),IF(MONTH($W36)=MONTH(AR$1),NETWORKDAYS.INTL(AR$1,$W36,11,fériés!$D$4:$D$14),0))))),0)),0)</f>
        <v>0</v>
      </c>
      <c r="AS36">
        <f>IFERROR(IF(IF(OR(YEAR($V36)=YEAR(AS$1),YEAR($W36)=YEAR(AS$1)),IF($C36="",0,IF($U36="Z",-IF(MONTH($V36)=MONTH(AS$1),IF(MONTH($W36)=MONTH(AS$1),NETWORKDAYS.INTL($V36,$W36,11,fériés!$D$4:$D$14),NETWORKDAYS.INTL($V36,AS$2,11,fériés!$D$4:$D$14)),IF(AND(MONTH($V36)&lt;MONTH(AS$1),MONTH($W36)&gt;MONTH(AS$2)),NETWORKDAYS.INTL(AS$1,AS$2,11,fériés!$D$4:$D$14),IF(MONTH($W36)=MONTH(AS$1),NETWORKDAYS.INTL(AS$1,$W36,11,fériés!$D$4:$D$14),0))),IF(MONTH($V36)=MONTH(AS$1),IF(MONTH($W36)=MONTH(AS$1),NETWORKDAYS.INTL($V36,$W36,11,fériés!$D$4:$D$14),NETWORKDAYS.INTL($V36,AS$2,11,fériés!$D$4:$D$14)),IF(AND(MONTH($V36)&lt;MONTH(AS$1),MONTH($W36)&gt;MONTH(AS$2)),NETWORKDAYS.INTL(AS$1,AS$2,11,fériés!$D$4:$D$14),IF(MONTH($W36)=MONTH(AS$1),NETWORKDAYS.INTL(AS$1,$W36,11,fériés!$D$4:$D$14),0))))),0)&gt;NETWORKDAYS.INTL(AS$1,AS$2,11,fériés!$D$4:$D$14),NETWORKDAYS.INTL(AS$1,AS$2,11,fériés!$D$4:$D$14),IF(OR(YEAR($V36)=YEAR(AS$1),YEAR($W36)=YEAR(AS$1)),IF($C36="",0,IF($U36="Z",-IF(MONTH($V36)=MONTH(AS$1),IF(MONTH($W36)=MONTH(AS$1),NETWORKDAYS.INTL($V36,$W36,11,fériés!$D$4:$D$14),NETWORKDAYS.INTL($V36,AS$2,11,fériés!$D$4:$D$14)),IF(AND(MONTH($V36)&lt;MONTH(AS$1),MONTH($W36)&gt;MONTH(AS$2)),NETWORKDAYS.INTL(AS$1,AS$2,11,fériés!$D$4:$D$14),IF(MONTH($W36)=MONTH(AS$1),NETWORKDAYS.INTL(AS$1,$W36,11,fériés!$D$4:$D$14),0))),IF(MONTH($V36)=MONTH(AS$1),IF(MONTH($W36)=MONTH(AS$1),NETWORKDAYS.INTL($V36,$W36,11,fériés!$D$4:$D$14),NETWORKDAYS.INTL($V36,AS$2,11,fériés!$D$4:$D$14)),IF(AND(MONTH($V36)&lt;MONTH(AS$1),MONTH($W36)&gt;MONTH(AS$2)),NETWORKDAYS.INTL(AS$1,AS$2,11,fériés!$D$4:$D$14),IF(MONTH($W36)=MONTH(AS$1),NETWORKDAYS.INTL(AS$1,$W36,11,fériés!$D$4:$D$14),0))))),0)),0)</f>
        <v>0</v>
      </c>
      <c r="AT36">
        <f>IFERROR(IF(IF(OR(YEAR($V36)=YEAR(AT$1),YEAR($W36)=YEAR(AT$1)),IF($C36="",0,IF($U36="Z",-IF(MONTH($V36)=MONTH(AT$1),IF(MONTH($W36)=MONTH(AT$1),NETWORKDAYS.INTL($V36,$W36,11,fériés!$D$4:$D$14),NETWORKDAYS.INTL($V36,AT$2,11,fériés!$D$4:$D$14)),IF(AND(MONTH($V36)&lt;MONTH(AT$1),MONTH($W36)&gt;MONTH(AT$2)),NETWORKDAYS.INTL(AT$1,AT$2,11,fériés!$D$4:$D$14),IF(MONTH($W36)=MONTH(AT$1),NETWORKDAYS.INTL(AT$1,$W36,11,fériés!$D$4:$D$14),0))),IF(MONTH($V36)=MONTH(AT$1),IF(MONTH($W36)=MONTH(AT$1),NETWORKDAYS.INTL($V36,$W36,11,fériés!$D$4:$D$14),NETWORKDAYS.INTL($V36,AT$2,11,fériés!$D$4:$D$14)),IF(AND(MONTH($V36)&lt;MONTH(AT$1),MONTH($W36)&gt;MONTH(AT$2)),NETWORKDAYS.INTL(AT$1,AT$2,11,fériés!$D$4:$D$14),IF(MONTH($W36)=MONTH(AT$1),NETWORKDAYS.INTL(AT$1,$W36,11,fériés!$D$4:$D$14),0))))),0)&gt;NETWORKDAYS.INTL(AT$1,AT$2,11,fériés!$D$4:$D$14),NETWORKDAYS.INTL(AT$1,AT$2,11,fériés!$D$4:$D$14),IF(OR(YEAR($V36)=YEAR(AT$1),YEAR($W36)=YEAR(AT$1)),IF($C36="",0,IF($U36="Z",-IF(MONTH($V36)=MONTH(AT$1),IF(MONTH($W36)=MONTH(AT$1),NETWORKDAYS.INTL($V36,$W36,11,fériés!$D$4:$D$14),NETWORKDAYS.INTL($V36,AT$2,11,fériés!$D$4:$D$14)),IF(AND(MONTH($V36)&lt;MONTH(AT$1),MONTH($W36)&gt;MONTH(AT$2)),NETWORKDAYS.INTL(AT$1,AT$2,11,fériés!$D$4:$D$14),IF(MONTH($W36)=MONTH(AT$1),NETWORKDAYS.INTL(AT$1,$W36,11,fériés!$D$4:$D$14),0))),IF(MONTH($V36)=MONTH(AT$1),IF(MONTH($W36)=MONTH(AT$1),NETWORKDAYS.INTL($V36,$W36,11,fériés!$D$4:$D$14),NETWORKDAYS.INTL($V36,AT$2,11,fériés!$D$4:$D$14)),IF(AND(MONTH($V36)&lt;MONTH(AT$1),MONTH($W36)&gt;MONTH(AT$2)),NETWORKDAYS.INTL(AT$1,AT$2,11,fériés!$D$4:$D$14),IF(MONTH($W36)=MONTH(AT$1),NETWORKDAYS.INTL(AT$1,$W36,11,fériés!$D$4:$D$14),0))))),0)),0)</f>
        <v>0</v>
      </c>
      <c r="AU36">
        <f>IFERROR(IF(IF(OR(YEAR($V36)=YEAR(AU$1),YEAR($W36)=YEAR(AU$1)),IF($C36="",0,IF($U36="Z",-IF(MONTH($V36)=MONTH(AU$1),IF(MONTH($W36)=MONTH(AU$1),NETWORKDAYS.INTL($V36,$W36,11,fériés!$D$4:$D$14),NETWORKDAYS.INTL($V36,AU$2,11,fériés!$D$4:$D$14)),IF(AND(MONTH($V36)&lt;MONTH(AU$1),MONTH($W36)&gt;MONTH(AU$2)),NETWORKDAYS.INTL(AU$1,AU$2,11,fériés!$D$4:$D$14),IF(MONTH($W36)=MONTH(AU$1),NETWORKDAYS.INTL(AU$1,$W36,11,fériés!$D$4:$D$14),0))),IF(MONTH($V36)=MONTH(AU$1),IF(MONTH($W36)=MONTH(AU$1),NETWORKDAYS.INTL($V36,$W36,11,fériés!$D$4:$D$14),NETWORKDAYS.INTL($V36,AU$2,11,fériés!$D$4:$D$14)),IF(AND(MONTH($V36)&lt;MONTH(AU$1),MONTH($W36)&gt;MONTH(AU$2)),NETWORKDAYS.INTL(AU$1,AU$2,11,fériés!$D$4:$D$14),IF(MONTH($W36)=MONTH(AU$1),NETWORKDAYS.INTL(AU$1,$W36,11,fériés!$D$4:$D$14),0))))),0)&gt;NETWORKDAYS.INTL(AU$1,AU$2,11,fériés!$D$4:$D$14),NETWORKDAYS.INTL(AU$1,AU$2,11,fériés!$D$4:$D$14),IF(OR(YEAR($V36)=YEAR(AU$1),YEAR($W36)=YEAR(AU$1)),IF($C36="",0,IF($U36="Z",-IF(MONTH($V36)=MONTH(AU$1),IF(MONTH($W36)=MONTH(AU$1),NETWORKDAYS.INTL($V36,$W36,11,fériés!$D$4:$D$14),NETWORKDAYS.INTL($V36,AU$2,11,fériés!$D$4:$D$14)),IF(AND(MONTH($V36)&lt;MONTH(AU$1),MONTH($W36)&gt;MONTH(AU$2)),NETWORKDAYS.INTL(AU$1,AU$2,11,fériés!$D$4:$D$14),IF(MONTH($W36)=MONTH(AU$1),NETWORKDAYS.INTL(AU$1,$W36,11,fériés!$D$4:$D$14),0))),IF(MONTH($V36)=MONTH(AU$1),IF(MONTH($W36)=MONTH(AU$1),NETWORKDAYS.INTL($V36,$W36,11,fériés!$D$4:$D$14),NETWORKDAYS.INTL($V36,AU$2,11,fériés!$D$4:$D$14)),IF(AND(MONTH($V36)&lt;MONTH(AU$1),MONTH($W36)&gt;MONTH(AU$2)),NETWORKDAYS.INTL(AU$1,AU$2,11,fériés!$D$4:$D$14),IF(MONTH($W36)=MONTH(AU$1),NETWORKDAYS.INTL(AU$1,$W36,11,fériés!$D$4:$D$14),0))))),0)),0)</f>
        <v>0</v>
      </c>
      <c r="AV36">
        <f>IFERROR(IF(IF(OR(YEAR($V36)=YEAR(AV$1),YEAR($W36)=YEAR(AV$1)),IF($C36="",0,IF($U36="Z",-IF(MONTH($V36)=MONTH(AV$1),IF(MONTH($W36)=MONTH(AV$1),NETWORKDAYS.INTL($V36,$W36,11,fériés!$D$4:$D$14),NETWORKDAYS.INTL($V36,AV$2,11,fériés!$D$4:$D$14)),IF(AND(MONTH($V36)&lt;MONTH(AV$1),MONTH($W36)&gt;MONTH(AV$2)),NETWORKDAYS.INTL(AV$1,AV$2,11,fériés!$D$4:$D$14),IF(MONTH($W36)=MONTH(AV$1),NETWORKDAYS.INTL(AV$1,$W36,11,fériés!$D$4:$D$14),0))),IF(MONTH($V36)=MONTH(AV$1),IF(MONTH($W36)=MONTH(AV$1),NETWORKDAYS.INTL($V36,$W36,11,fériés!$D$4:$D$14),NETWORKDAYS.INTL($V36,AV$2,11,fériés!$D$4:$D$14)),IF(AND(MONTH($V36)&lt;MONTH(AV$1),MONTH($W36)&gt;MONTH(AV$2)),NETWORKDAYS.INTL(AV$1,AV$2,11,fériés!$D$4:$D$14),IF(MONTH($W36)=MONTH(AV$1),NETWORKDAYS.INTL(AV$1,$W36,11,fériés!$D$4:$D$14),0))))),0)&gt;NETWORKDAYS.INTL(AV$1,AV$2,11,fériés!$D$4:$D$14),NETWORKDAYS.INTL(AV$1,AV$2,11,fériés!$D$4:$D$14),IF(OR(YEAR($V36)=YEAR(AV$1),YEAR($W36)=YEAR(AV$1)),IF($C36="",0,IF($U36="Z",-IF(MONTH($V36)=MONTH(AV$1),IF(MONTH($W36)=MONTH(AV$1),NETWORKDAYS.INTL($V36,$W36,11,fériés!$D$4:$D$14),NETWORKDAYS.INTL($V36,AV$2,11,fériés!$D$4:$D$14)),IF(AND(MONTH($V36)&lt;MONTH(AV$1),MONTH($W36)&gt;MONTH(AV$2)),NETWORKDAYS.INTL(AV$1,AV$2,11,fériés!$D$4:$D$14),IF(MONTH($W36)=MONTH(AV$1),NETWORKDAYS.INTL(AV$1,$W36,11,fériés!$D$4:$D$14),0))),IF(MONTH($V36)=MONTH(AV$1),IF(MONTH($W36)=MONTH(AV$1),NETWORKDAYS.INTL($V36,$W36,11,fériés!$D$4:$D$14),NETWORKDAYS.INTL($V36,AV$2,11,fériés!$D$4:$D$14)),IF(AND(MONTH($V36)&lt;MONTH(AV$1),MONTH($W36)&gt;MONTH(AV$2)),NETWORKDAYS.INTL(AV$1,AV$2,11,fériés!$D$4:$D$14),IF(MONTH($W36)=MONTH(AV$1),NETWORKDAYS.INTL(AV$1,$W36,11,fériés!$D$4:$D$14),0))))),0)),0)</f>
        <v>0</v>
      </c>
    </row>
    <row r="37" spans="1:48" x14ac:dyDescent="0.2">
      <c r="A37" s="1"/>
      <c r="B37" s="1"/>
      <c r="C37" s="1" t="s">
        <v>69</v>
      </c>
      <c r="D37" s="1" t="s">
        <v>70</v>
      </c>
      <c r="E37" s="2">
        <v>43545.041666666664</v>
      </c>
      <c r="F37" s="2">
        <v>43549.041666666664</v>
      </c>
      <c r="G37" s="1" t="s">
        <v>16</v>
      </c>
      <c r="H37" s="1" t="s">
        <v>24</v>
      </c>
      <c r="I37" s="1" t="s">
        <v>16</v>
      </c>
      <c r="J37" s="1" t="s">
        <v>26</v>
      </c>
      <c r="K37" s="1" t="s">
        <v>26</v>
      </c>
      <c r="L37" s="1" t="s">
        <v>16</v>
      </c>
      <c r="M37" s="20" t="str">
        <f>IFERROR(VLOOKUP(D37,'type d''absences'!$A:$C,3,FALSE),"")</f>
        <v>ATM</v>
      </c>
      <c r="N37">
        <f>IFERROR(VLOOKUP(B37,'[1]CB PRISME'!$A:$N,5,FALSE),0)</f>
        <v>0</v>
      </c>
      <c r="O37">
        <f>IFERROR(VLOOKUP(N37,'Cadre-Non Cadre'!$A:$C,3),0)</f>
        <v>0</v>
      </c>
      <c r="P37">
        <f>IFERROR(VLOOKUP(B37,'[1]CB PRISME'!$A:$N,13,FALSE),0)</f>
        <v>0</v>
      </c>
      <c r="Q37">
        <f t="shared" si="12"/>
        <v>0</v>
      </c>
      <c r="R37">
        <f>IFERROR(VLOOKUP(B37,'[1]CB PRISME'!$A:$N,7,FALSE),0)</f>
        <v>0</v>
      </c>
      <c r="S37">
        <f>+VLOOKUP(B37,[2]FTP!$A:AL,23,FALSE)</f>
        <v>0</v>
      </c>
      <c r="T37">
        <f t="shared" si="13"/>
        <v>0</v>
      </c>
      <c r="U37" s="5" t="str">
        <f t="shared" si="14"/>
        <v>M</v>
      </c>
      <c r="V37" s="2">
        <f t="shared" si="15"/>
        <v>43545.041666666664</v>
      </c>
      <c r="W37" s="2">
        <f t="shared" si="16"/>
        <v>43549.041666666664</v>
      </c>
      <c r="X37" s="33">
        <f>NETWORKDAYS.INTL(V37,W37,11,fériés!$C$4:$J$16)</f>
        <v>4</v>
      </c>
      <c r="Y37">
        <f>IFERROR(IF(IF(OR(YEAR($V37)=YEAR(Y$1),YEAR($W37)=YEAR(Y$1)),IF($C37="",0,IF($U37="Z",-IF(MONTH($V37)=MONTH(Y$1),IF(MONTH($W37)=MONTH(Y$1),NETWORKDAYS.INTL($V37,$W37,11,fériés!$D$4:$D$14),NETWORKDAYS.INTL($V37,Y$2,11,fériés!$D$4:$D$14)),IF(AND(MONTH($V37)&lt;MONTH(Y$1),MONTH($W37)&gt;MONTH(Y$2)),NETWORKDAYS.INTL(Y$1,Y$2,11,fériés!$D$4:$D$14),IF(MONTH($W37)=MONTH(Y$1),NETWORKDAYS.INTL(Y$1,$W37,11,fériés!$D$4:$D$14),0))),IF(MONTH($V37)=MONTH(Y$1),IF(MONTH($W37)=MONTH(Y$1),NETWORKDAYS.INTL($V37,$W37,11,fériés!$D$4:$D$14),NETWORKDAYS.INTL($V37,Y$2,11,fériés!$D$4:$D$14)),IF(AND(MONTH($V37)&lt;MONTH(Y$1),MONTH($W37)&gt;MONTH(Y$2)),NETWORKDAYS.INTL(Y$1,Y$2,11,fériés!$D$4:$D$14),IF(MONTH($W37)=MONTH(Y$1),NETWORKDAYS.INTL(Y$1,$W37,11,fériés!$D$4:$D$14),0))))),0)&gt;NETWORKDAYS.INTL(Y$1,Y$2,11,fériés!$D$4:$D$14),NETWORKDAYS.INTL(Y$1,Y$2,11,fériés!$D$4:$D$14),IF(OR(YEAR($V37)=YEAR(Y$1),YEAR($W37)=YEAR(Y$1)),IF($C37="",0,IF($U37="Z",-IF(MONTH($V37)=MONTH(Y$1),IF(MONTH($W37)=MONTH(Y$1),NETWORKDAYS.INTL($V37,$W37,11,fériés!$D$4:$D$14),NETWORKDAYS.INTL($V37,Y$2,11,fériés!$D$4:$D$14)),IF(AND(MONTH($V37)&lt;MONTH(Y$1),MONTH($W37)&gt;MONTH(Y$2)),NETWORKDAYS.INTL(Y$1,Y$2,11,fériés!$D$4:$D$14),IF(MONTH($W37)=MONTH(Y$1),NETWORKDAYS.INTL(Y$1,$W37,11,fériés!$D$4:$D$14),0))),IF(MONTH($V37)=MONTH(Y$1),IF(MONTH($W37)=MONTH(Y$1),NETWORKDAYS.INTL($V37,$W37,11,fériés!$D$4:$D$14),NETWORKDAYS.INTL($V37,Y$2,11,fériés!$D$4:$D$14)),IF(AND(MONTH($V37)&lt;MONTH(Y$1),MONTH($W37)&gt;MONTH(Y$2)),NETWORKDAYS.INTL(Y$1,Y$2,11,fériés!$D$4:$D$14),IF(MONTH($W37)=MONTH(Y$1),NETWORKDAYS.INTL(Y$1,$W37,11,fériés!$D$4:$D$14),0))))),0)),0)</f>
        <v>0</v>
      </c>
      <c r="Z37">
        <f>IFERROR(IF(IF(OR(YEAR($V37)=YEAR(Z$1),YEAR($W37)=YEAR(Z$1)),IF($C37="",0,IF($U37="Z",-IF(MONTH($V37)=MONTH(Z$1),IF(MONTH($W37)=MONTH(Z$1),NETWORKDAYS.INTL($V37,$W37,11,fériés!$D$4:$D$14),NETWORKDAYS.INTL($V37,Z$2,11,fériés!$D$4:$D$14)),IF(AND(MONTH($V37)&lt;MONTH(Z$1),MONTH($W37)&gt;MONTH(Z$2)),NETWORKDAYS.INTL(Z$1,Z$2,11,fériés!$D$4:$D$14),IF(MONTH($W37)=MONTH(Z$1),NETWORKDAYS.INTL(Z$1,$W37,11,fériés!$D$4:$D$14),0))),IF(MONTH($V37)=MONTH(Z$1),IF(MONTH($W37)=MONTH(Z$1),NETWORKDAYS.INTL($V37,$W37,11,fériés!$D$4:$D$14),NETWORKDAYS.INTL($V37,Z$2,11,fériés!$D$4:$D$14)),IF(AND(MONTH($V37)&lt;MONTH(Z$1),MONTH($W37)&gt;MONTH(Z$2)),NETWORKDAYS.INTL(Z$1,Z$2,11,fériés!$D$4:$D$14),IF(MONTH($W37)=MONTH(Z$1),NETWORKDAYS.INTL(Z$1,$W37,11,fériés!$D$4:$D$14),0))))),0)&gt;NETWORKDAYS.INTL(Z$1,Z$2,11,fériés!$D$4:$D$14),NETWORKDAYS.INTL(Z$1,Z$2,11,fériés!$D$4:$D$14),IF(OR(YEAR($V37)=YEAR(Z$1),YEAR($W37)=YEAR(Z$1)),IF($C37="",0,IF($U37="Z",-IF(MONTH($V37)=MONTH(Z$1),IF(MONTH($W37)=MONTH(Z$1),NETWORKDAYS.INTL($V37,$W37,11,fériés!$D$4:$D$14),NETWORKDAYS.INTL($V37,Z$2,11,fériés!$D$4:$D$14)),IF(AND(MONTH($V37)&lt;MONTH(Z$1),MONTH($W37)&gt;MONTH(Z$2)),NETWORKDAYS.INTL(Z$1,Z$2,11,fériés!$D$4:$D$14),IF(MONTH($W37)=MONTH(Z$1),NETWORKDAYS.INTL(Z$1,$W37,11,fériés!$D$4:$D$14),0))),IF(MONTH($V37)=MONTH(Z$1),IF(MONTH($W37)=MONTH(Z$1),NETWORKDAYS.INTL($V37,$W37,11,fériés!$D$4:$D$14),NETWORKDAYS.INTL($V37,Z$2,11,fériés!$D$4:$D$14)),IF(AND(MONTH($V37)&lt;MONTH(Z$1),MONTH($W37)&gt;MONTH(Z$2)),NETWORKDAYS.INTL(Z$1,Z$2,11,fériés!$D$4:$D$14),IF(MONTH($W37)=MONTH(Z$1),NETWORKDAYS.INTL(Z$1,$W37,11,fériés!$D$4:$D$14),0))))),0)),0)</f>
        <v>0</v>
      </c>
      <c r="AA37">
        <f>IFERROR(IF(IF(OR(YEAR($V37)=YEAR(AA$1),YEAR($W37)=YEAR(AA$1)),IF($C37="",0,IF($U37="Z",-IF(MONTH($V37)=MONTH(AA$1),IF(MONTH($W37)=MONTH(AA$1),NETWORKDAYS.INTL($V37,$W37,11,fériés!$D$4:$D$14),NETWORKDAYS.INTL($V37,AA$2,11,fériés!$D$4:$D$14)),IF(AND(MONTH($V37)&lt;MONTH(AA$1),MONTH($W37)&gt;MONTH(AA$2)),NETWORKDAYS.INTL(AA$1,AA$2,11,fériés!$D$4:$D$14),IF(MONTH($W37)=MONTH(AA$1),NETWORKDAYS.INTL(AA$1,$W37,11,fériés!$D$4:$D$14),0))),IF(MONTH($V37)=MONTH(AA$1),IF(MONTH($W37)=MONTH(AA$1),NETWORKDAYS.INTL($V37,$W37,11,fériés!$D$4:$D$14),NETWORKDAYS.INTL($V37,AA$2,11,fériés!$D$4:$D$14)),IF(AND(MONTH($V37)&lt;MONTH(AA$1),MONTH($W37)&gt;MONTH(AA$2)),NETWORKDAYS.INTL(AA$1,AA$2,11,fériés!$D$4:$D$14),IF(MONTH($W37)=MONTH(AA$1),NETWORKDAYS.INTL(AA$1,$W37,11,fériés!$D$4:$D$14),0))))),0)&gt;NETWORKDAYS.INTL(AA$1,AA$2,11,fériés!$D$4:$D$14),NETWORKDAYS.INTL(AA$1,AA$2,11,fériés!$D$4:$D$14),IF(OR(YEAR($V37)=YEAR(AA$1),YEAR($W37)=YEAR(AA$1)),IF($C37="",0,IF($U37="Z",-IF(MONTH($V37)=MONTH(AA$1),IF(MONTH($W37)=MONTH(AA$1),NETWORKDAYS.INTL($V37,$W37,11,fériés!$D$4:$D$14),NETWORKDAYS.INTL($V37,AA$2,11,fériés!$D$4:$D$14)),IF(AND(MONTH($V37)&lt;MONTH(AA$1),MONTH($W37)&gt;MONTH(AA$2)),NETWORKDAYS.INTL(AA$1,AA$2,11,fériés!$D$4:$D$14),IF(MONTH($W37)=MONTH(AA$1),NETWORKDAYS.INTL(AA$1,$W37,11,fériés!$D$4:$D$14),0))),IF(MONTH($V37)=MONTH(AA$1),IF(MONTH($W37)=MONTH(AA$1),NETWORKDAYS.INTL($V37,$W37,11,fériés!$D$4:$D$14),NETWORKDAYS.INTL($V37,AA$2,11,fériés!$D$4:$D$14)),IF(AND(MONTH($V37)&lt;MONTH(AA$1),MONTH($W37)&gt;MONTH(AA$2)),NETWORKDAYS.INTL(AA$1,AA$2,11,fériés!$D$4:$D$14),IF(MONTH($W37)=MONTH(AA$1),NETWORKDAYS.INTL(AA$1,$W37,11,fériés!$D$4:$D$14),0))))),0)),0)</f>
        <v>4</v>
      </c>
      <c r="AB37">
        <f>IFERROR(IF(IF(OR(YEAR($V37)=YEAR(AB$1),YEAR($W37)=YEAR(AB$1)),IF($C37="",0,IF($U37="Z",-IF(MONTH($V37)=MONTH(AB$1),IF(MONTH($W37)=MONTH(AB$1),NETWORKDAYS.INTL($V37,$W37,11,fériés!$D$4:$D$14),NETWORKDAYS.INTL($V37,AB$2,11,fériés!$D$4:$D$14)),IF(AND(MONTH($V37)&lt;MONTH(AB$1),MONTH($W37)&gt;MONTH(AB$2)),NETWORKDAYS.INTL(AB$1,AB$2,11,fériés!$D$4:$D$14),IF(MONTH($W37)=MONTH(AB$1),NETWORKDAYS.INTL(AB$1,$W37,11,fériés!$D$4:$D$14),0))),IF(MONTH($V37)=MONTH(AB$1),IF(MONTH($W37)=MONTH(AB$1),NETWORKDAYS.INTL($V37,$W37,11,fériés!$D$4:$D$14),NETWORKDAYS.INTL($V37,AB$2,11,fériés!$D$4:$D$14)),IF(AND(MONTH($V37)&lt;MONTH(AB$1),MONTH($W37)&gt;MONTH(AB$2)),NETWORKDAYS.INTL(AB$1,AB$2,11,fériés!$D$4:$D$14),IF(MONTH($W37)=MONTH(AB$1),NETWORKDAYS.INTL(AB$1,$W37,11,fériés!$D$4:$D$14),0))))),0)&gt;NETWORKDAYS.INTL(AB$1,AB$2,11,fériés!$D$4:$D$14),NETWORKDAYS.INTL(AB$1,AB$2,11,fériés!$D$4:$D$14),IF(OR(YEAR($V37)=YEAR(AB$1),YEAR($W37)=YEAR(AB$1)),IF($C37="",0,IF($U37="Z",-IF(MONTH($V37)=MONTH(AB$1),IF(MONTH($W37)=MONTH(AB$1),NETWORKDAYS.INTL($V37,$W37,11,fériés!$D$4:$D$14),NETWORKDAYS.INTL($V37,AB$2,11,fériés!$D$4:$D$14)),IF(AND(MONTH($V37)&lt;MONTH(AB$1),MONTH($W37)&gt;MONTH(AB$2)),NETWORKDAYS.INTL(AB$1,AB$2,11,fériés!$D$4:$D$14),IF(MONTH($W37)=MONTH(AB$1),NETWORKDAYS.INTL(AB$1,$W37,11,fériés!$D$4:$D$14),0))),IF(MONTH($V37)=MONTH(AB$1),IF(MONTH($W37)=MONTH(AB$1),NETWORKDAYS.INTL($V37,$W37,11,fériés!$D$4:$D$14),NETWORKDAYS.INTL($V37,AB$2,11,fériés!$D$4:$D$14)),IF(AND(MONTH($V37)&lt;MONTH(AB$1),MONTH($W37)&gt;MONTH(AB$2)),NETWORKDAYS.INTL(AB$1,AB$2,11,fériés!$D$4:$D$14),IF(MONTH($W37)=MONTH(AB$1),NETWORKDAYS.INTL(AB$1,$W37,11,fériés!$D$4:$D$14),0))))),0)),0)</f>
        <v>0</v>
      </c>
      <c r="AC37">
        <f>IFERROR(IF(IF(OR(YEAR($V37)=YEAR(AC$1),YEAR($W37)=YEAR(AC$1)),IF($C37="",0,IF($U37="Z",-IF(MONTH($V37)=MONTH(AC$1),IF(MONTH($W37)=MONTH(AC$1),NETWORKDAYS.INTL($V37,$W37,11,fériés!$D$4:$D$14),NETWORKDAYS.INTL($V37,AC$2,11,fériés!$D$4:$D$14)),IF(AND(MONTH($V37)&lt;MONTH(AC$1),MONTH($W37)&gt;MONTH(AC$2)),NETWORKDAYS.INTL(AC$1,AC$2,11,fériés!$D$4:$D$14),IF(MONTH($W37)=MONTH(AC$1),NETWORKDAYS.INTL(AC$1,$W37,11,fériés!$D$4:$D$14),0))),IF(MONTH($V37)=MONTH(AC$1),IF(MONTH($W37)=MONTH(AC$1),NETWORKDAYS.INTL($V37,$W37,11,fériés!$D$4:$D$14),NETWORKDAYS.INTL($V37,AC$2,11,fériés!$D$4:$D$14)),IF(AND(MONTH($V37)&lt;MONTH(AC$1),MONTH($W37)&gt;MONTH(AC$2)),NETWORKDAYS.INTL(AC$1,AC$2,11,fériés!$D$4:$D$14),IF(MONTH($W37)=MONTH(AC$1),NETWORKDAYS.INTL(AC$1,$W37,11,fériés!$D$4:$D$14),0))))),0)&gt;NETWORKDAYS.INTL(AC$1,AC$2,11,fériés!$D$4:$D$14),NETWORKDAYS.INTL(AC$1,AC$2,11,fériés!$D$4:$D$14),IF(OR(YEAR($V37)=YEAR(AC$1),YEAR($W37)=YEAR(AC$1)),IF($C37="",0,IF($U37="Z",-IF(MONTH($V37)=MONTH(AC$1),IF(MONTH($W37)=MONTH(AC$1),NETWORKDAYS.INTL($V37,$W37,11,fériés!$D$4:$D$14),NETWORKDAYS.INTL($V37,AC$2,11,fériés!$D$4:$D$14)),IF(AND(MONTH($V37)&lt;MONTH(AC$1),MONTH($W37)&gt;MONTH(AC$2)),NETWORKDAYS.INTL(AC$1,AC$2,11,fériés!$D$4:$D$14),IF(MONTH($W37)=MONTH(AC$1),NETWORKDAYS.INTL(AC$1,$W37,11,fériés!$D$4:$D$14),0))),IF(MONTH($V37)=MONTH(AC$1),IF(MONTH($W37)=MONTH(AC$1),NETWORKDAYS.INTL($V37,$W37,11,fériés!$D$4:$D$14),NETWORKDAYS.INTL($V37,AC$2,11,fériés!$D$4:$D$14)),IF(AND(MONTH($V37)&lt;MONTH(AC$1),MONTH($W37)&gt;MONTH(AC$2)),NETWORKDAYS.INTL(AC$1,AC$2,11,fériés!$D$4:$D$14),IF(MONTH($W37)=MONTH(AC$1),NETWORKDAYS.INTL(AC$1,$W37,11,fériés!$D$4:$D$14),0))))),0)),0)</f>
        <v>0</v>
      </c>
      <c r="AD37">
        <f>IFERROR(IF(IF(OR(YEAR($V37)=YEAR(AD$1),YEAR($W37)=YEAR(AD$1)),IF($C37="",0,IF($U37="Z",-IF(MONTH($V37)=MONTH(AD$1),IF(MONTH($W37)=MONTH(AD$1),NETWORKDAYS.INTL($V37,$W37,11,fériés!$D$4:$D$14),NETWORKDAYS.INTL($V37,AD$2,11,fériés!$D$4:$D$14)),IF(AND(MONTH($V37)&lt;MONTH(AD$1),MONTH($W37)&gt;MONTH(AD$2)),NETWORKDAYS.INTL(AD$1,AD$2,11,fériés!$D$4:$D$14),IF(MONTH($W37)=MONTH(AD$1),NETWORKDAYS.INTL(AD$1,$W37,11,fériés!$D$4:$D$14),0))),IF(MONTH($V37)=MONTH(AD$1),IF(MONTH($W37)=MONTH(AD$1),NETWORKDAYS.INTL($V37,$W37,11,fériés!$D$4:$D$14),NETWORKDAYS.INTL($V37,AD$2,11,fériés!$D$4:$D$14)),IF(AND(MONTH($V37)&lt;MONTH(AD$1),MONTH($W37)&gt;MONTH(AD$2)),NETWORKDAYS.INTL(AD$1,AD$2,11,fériés!$D$4:$D$14),IF(MONTH($W37)=MONTH(AD$1),NETWORKDAYS.INTL(AD$1,$W37,11,fériés!$D$4:$D$14),0))))),0)&gt;NETWORKDAYS.INTL(AD$1,AD$2,11,fériés!$D$4:$D$14),NETWORKDAYS.INTL(AD$1,AD$2,11,fériés!$D$4:$D$14),IF(OR(YEAR($V37)=YEAR(AD$1),YEAR($W37)=YEAR(AD$1)),IF($C37="",0,IF($U37="Z",-IF(MONTH($V37)=MONTH(AD$1),IF(MONTH($W37)=MONTH(AD$1),NETWORKDAYS.INTL($V37,$W37,11,fériés!$D$4:$D$14),NETWORKDAYS.INTL($V37,AD$2,11,fériés!$D$4:$D$14)),IF(AND(MONTH($V37)&lt;MONTH(AD$1),MONTH($W37)&gt;MONTH(AD$2)),NETWORKDAYS.INTL(AD$1,AD$2,11,fériés!$D$4:$D$14),IF(MONTH($W37)=MONTH(AD$1),NETWORKDAYS.INTL(AD$1,$W37,11,fériés!$D$4:$D$14),0))),IF(MONTH($V37)=MONTH(AD$1),IF(MONTH($W37)=MONTH(AD$1),NETWORKDAYS.INTL($V37,$W37,11,fériés!$D$4:$D$14),NETWORKDAYS.INTL($V37,AD$2,11,fériés!$D$4:$D$14)),IF(AND(MONTH($V37)&lt;MONTH(AD$1),MONTH($W37)&gt;MONTH(AD$2)),NETWORKDAYS.INTL(AD$1,AD$2,11,fériés!$D$4:$D$14),IF(MONTH($W37)=MONTH(AD$1),NETWORKDAYS.INTL(AD$1,$W37,11,fériés!$D$4:$D$14),0))))),0)),0)</f>
        <v>0</v>
      </c>
      <c r="AE37">
        <f>IFERROR(IF(IF(OR(YEAR($V37)=YEAR(AE$1),YEAR($W37)=YEAR(AE$1)),IF($C37="",0,IF($U37="Z",-IF(MONTH($V37)=MONTH(AE$1),IF(MONTH($W37)=MONTH(AE$1),NETWORKDAYS.INTL($V37,$W37,11,fériés!$D$4:$D$14),NETWORKDAYS.INTL($V37,AE$2,11,fériés!$D$4:$D$14)),IF(AND(MONTH($V37)&lt;MONTH(AE$1),MONTH($W37)&gt;MONTH(AE$2)),NETWORKDAYS.INTL(AE$1,AE$2,11,fériés!$D$4:$D$14),IF(MONTH($W37)=MONTH(AE$1),NETWORKDAYS.INTL(AE$1,$W37,11,fériés!$D$4:$D$14),0))),IF(MONTH($V37)=MONTH(AE$1),IF(MONTH($W37)=MONTH(AE$1),NETWORKDAYS.INTL($V37,$W37,11,fériés!$D$4:$D$14),NETWORKDAYS.INTL($V37,AE$2,11,fériés!$D$4:$D$14)),IF(AND(MONTH($V37)&lt;MONTH(AE$1),MONTH($W37)&gt;MONTH(AE$2)),NETWORKDAYS.INTL(AE$1,AE$2,11,fériés!$D$4:$D$14),IF(MONTH($W37)=MONTH(AE$1),NETWORKDAYS.INTL(AE$1,$W37,11,fériés!$D$4:$D$14),0))))),0)&gt;NETWORKDAYS.INTL(AE$1,AE$2,11,fériés!$D$4:$D$14),NETWORKDAYS.INTL(AE$1,AE$2,11,fériés!$D$4:$D$14),IF(OR(YEAR($V37)=YEAR(AE$1),YEAR($W37)=YEAR(AE$1)),IF($C37="",0,IF($U37="Z",-IF(MONTH($V37)=MONTH(AE$1),IF(MONTH($W37)=MONTH(AE$1),NETWORKDAYS.INTL($V37,$W37,11,fériés!$D$4:$D$14),NETWORKDAYS.INTL($V37,AE$2,11,fériés!$D$4:$D$14)),IF(AND(MONTH($V37)&lt;MONTH(AE$1),MONTH($W37)&gt;MONTH(AE$2)),NETWORKDAYS.INTL(AE$1,AE$2,11,fériés!$D$4:$D$14),IF(MONTH($W37)=MONTH(AE$1),NETWORKDAYS.INTL(AE$1,$W37,11,fériés!$D$4:$D$14),0))),IF(MONTH($V37)=MONTH(AE$1),IF(MONTH($W37)=MONTH(AE$1),NETWORKDAYS.INTL($V37,$W37,11,fériés!$D$4:$D$14),NETWORKDAYS.INTL($V37,AE$2,11,fériés!$D$4:$D$14)),IF(AND(MONTH($V37)&lt;MONTH(AE$1),MONTH($W37)&gt;MONTH(AE$2)),NETWORKDAYS.INTL(AE$1,AE$2,11,fériés!$D$4:$D$14),IF(MONTH($W37)=MONTH(AE$1),NETWORKDAYS.INTL(AE$1,$W37,11,fériés!$D$4:$D$14),0))))),0)),0)</f>
        <v>0</v>
      </c>
      <c r="AF37">
        <f>IFERROR(IF(IF(OR(YEAR($V37)=YEAR(AF$1),YEAR($W37)=YEAR(AF$1)),IF($C37="",0,IF($U37="Z",-IF(MONTH($V37)=MONTH(AF$1),IF(MONTH($W37)=MONTH(AF$1),NETWORKDAYS.INTL($V37,$W37,11,fériés!$D$4:$D$14),NETWORKDAYS.INTL($V37,AF$2,11,fériés!$D$4:$D$14)),IF(AND(MONTH($V37)&lt;MONTH(AF$1),MONTH($W37)&gt;MONTH(AF$2)),NETWORKDAYS.INTL(AF$1,AF$2,11,fériés!$D$4:$D$14),IF(MONTH($W37)=MONTH(AF$1),NETWORKDAYS.INTL(AF$1,$W37,11,fériés!$D$4:$D$14),0))),IF(MONTH($V37)=MONTH(AF$1),IF(MONTH($W37)=MONTH(AF$1),NETWORKDAYS.INTL($V37,$W37,11,fériés!$D$4:$D$14),NETWORKDAYS.INTL($V37,AF$2,11,fériés!$D$4:$D$14)),IF(AND(MONTH($V37)&lt;MONTH(AF$1),MONTH($W37)&gt;MONTH(AF$2)),NETWORKDAYS.INTL(AF$1,AF$2,11,fériés!$D$4:$D$14),IF(MONTH($W37)=MONTH(AF$1),NETWORKDAYS.INTL(AF$1,$W37,11,fériés!$D$4:$D$14),0))))),0)&gt;NETWORKDAYS.INTL(AF$1,AF$2,11,fériés!$D$4:$D$14),NETWORKDAYS.INTL(AF$1,AF$2,11,fériés!$D$4:$D$14),IF(OR(YEAR($V37)=YEAR(AF$1),YEAR($W37)=YEAR(AF$1)),IF($C37="",0,IF($U37="Z",-IF(MONTH($V37)=MONTH(AF$1),IF(MONTH($W37)=MONTH(AF$1),NETWORKDAYS.INTL($V37,$W37,11,fériés!$D$4:$D$14),NETWORKDAYS.INTL($V37,AF$2,11,fériés!$D$4:$D$14)),IF(AND(MONTH($V37)&lt;MONTH(AF$1),MONTH($W37)&gt;MONTH(AF$2)),NETWORKDAYS.INTL(AF$1,AF$2,11,fériés!$D$4:$D$14),IF(MONTH($W37)=MONTH(AF$1),NETWORKDAYS.INTL(AF$1,$W37,11,fériés!$D$4:$D$14),0))),IF(MONTH($V37)=MONTH(AF$1),IF(MONTH($W37)=MONTH(AF$1),NETWORKDAYS.INTL($V37,$W37,11,fériés!$D$4:$D$14),NETWORKDAYS.INTL($V37,AF$2,11,fériés!$D$4:$D$14)),IF(AND(MONTH($V37)&lt;MONTH(AF$1),MONTH($W37)&gt;MONTH(AF$2)),NETWORKDAYS.INTL(AF$1,AF$2,11,fériés!$D$4:$D$14),IF(MONTH($W37)=MONTH(AF$1),NETWORKDAYS.INTL(AF$1,$W37,11,fériés!$D$4:$D$14),0))))),0)),0)</f>
        <v>0</v>
      </c>
      <c r="AG37">
        <f>IFERROR(IF(IF(OR(YEAR($V37)=YEAR(AG$1),YEAR($W37)=YEAR(AG$1)),IF($C37="",0,IF($U37="Z",-IF(MONTH($V37)=MONTH(AG$1),IF(MONTH($W37)=MONTH(AG$1),NETWORKDAYS.INTL($V37,$W37,11,fériés!$D$4:$D$14),NETWORKDAYS.INTL($V37,AG$2,11,fériés!$D$4:$D$14)),IF(AND(MONTH($V37)&lt;MONTH(AG$1),MONTH($W37)&gt;MONTH(AG$2)),NETWORKDAYS.INTL(AG$1,AG$2,11,fériés!$D$4:$D$14),IF(MONTH($W37)=MONTH(AG$1),NETWORKDAYS.INTL(AG$1,$W37,11,fériés!$D$4:$D$14),0))),IF(MONTH($V37)=MONTH(AG$1),IF(MONTH($W37)=MONTH(AG$1),NETWORKDAYS.INTL($V37,$W37,11,fériés!$D$4:$D$14),NETWORKDAYS.INTL($V37,AG$2,11,fériés!$D$4:$D$14)),IF(AND(MONTH($V37)&lt;MONTH(AG$1),MONTH($W37)&gt;MONTH(AG$2)),NETWORKDAYS.INTL(AG$1,AG$2,11,fériés!$D$4:$D$14),IF(MONTH($W37)=MONTH(AG$1),NETWORKDAYS.INTL(AG$1,$W37,11,fériés!$D$4:$D$14),0))))),0)&gt;NETWORKDAYS.INTL(AG$1,AG$2,11,fériés!$D$4:$D$14),NETWORKDAYS.INTL(AG$1,AG$2,11,fériés!$D$4:$D$14),IF(OR(YEAR($V37)=YEAR(AG$1),YEAR($W37)=YEAR(AG$1)),IF($C37="",0,IF($U37="Z",-IF(MONTH($V37)=MONTH(AG$1),IF(MONTH($W37)=MONTH(AG$1),NETWORKDAYS.INTL($V37,$W37,11,fériés!$D$4:$D$14),NETWORKDAYS.INTL($V37,AG$2,11,fériés!$D$4:$D$14)),IF(AND(MONTH($V37)&lt;MONTH(AG$1),MONTH($W37)&gt;MONTH(AG$2)),NETWORKDAYS.INTL(AG$1,AG$2,11,fériés!$D$4:$D$14),IF(MONTH($W37)=MONTH(AG$1),NETWORKDAYS.INTL(AG$1,$W37,11,fériés!$D$4:$D$14),0))),IF(MONTH($V37)=MONTH(AG$1),IF(MONTH($W37)=MONTH(AG$1),NETWORKDAYS.INTL($V37,$W37,11,fériés!$D$4:$D$14),NETWORKDAYS.INTL($V37,AG$2,11,fériés!$D$4:$D$14)),IF(AND(MONTH($V37)&lt;MONTH(AG$1),MONTH($W37)&gt;MONTH(AG$2)),NETWORKDAYS.INTL(AG$1,AG$2,11,fériés!$D$4:$D$14),IF(MONTH($W37)=MONTH(AG$1),NETWORKDAYS.INTL(AG$1,$W37,11,fériés!$D$4:$D$14),0))))),0)),0)</f>
        <v>0</v>
      </c>
      <c r="AH37">
        <f>IFERROR(IF(IF(OR(YEAR($V37)=YEAR(AH$1),YEAR($W37)=YEAR(AH$1)),IF($C37="",0,IF($U37="Z",-IF(MONTH($V37)=MONTH(AH$1),IF(MONTH($W37)=MONTH(AH$1),NETWORKDAYS.INTL($V37,$W37,11,fériés!$D$4:$D$14),NETWORKDAYS.INTL($V37,AH$2,11,fériés!$D$4:$D$14)),IF(AND(MONTH($V37)&lt;MONTH(AH$1),MONTH($W37)&gt;MONTH(AH$2)),NETWORKDAYS.INTL(AH$1,AH$2,11,fériés!$D$4:$D$14),IF(MONTH($W37)=MONTH(AH$1),NETWORKDAYS.INTL(AH$1,$W37,11,fériés!$D$4:$D$14),0))),IF(MONTH($V37)=MONTH(AH$1),IF(MONTH($W37)=MONTH(AH$1),NETWORKDAYS.INTL($V37,$W37,11,fériés!$D$4:$D$14),NETWORKDAYS.INTL($V37,AH$2,11,fériés!$D$4:$D$14)),IF(AND(MONTH($V37)&lt;MONTH(AH$1),MONTH($W37)&gt;MONTH(AH$2)),NETWORKDAYS.INTL(AH$1,AH$2,11,fériés!$D$4:$D$14),IF(MONTH($W37)=MONTH(AH$1),NETWORKDAYS.INTL(AH$1,$W37,11,fériés!$D$4:$D$14),0))))),0)&gt;NETWORKDAYS.INTL(AH$1,AH$2,11,fériés!$D$4:$D$14),NETWORKDAYS.INTL(AH$1,AH$2,11,fériés!$D$4:$D$14),IF(OR(YEAR($V37)=YEAR(AH$1),YEAR($W37)=YEAR(AH$1)),IF($C37="",0,IF($U37="Z",-IF(MONTH($V37)=MONTH(AH$1),IF(MONTH($W37)=MONTH(AH$1),NETWORKDAYS.INTL($V37,$W37,11,fériés!$D$4:$D$14),NETWORKDAYS.INTL($V37,AH$2,11,fériés!$D$4:$D$14)),IF(AND(MONTH($V37)&lt;MONTH(AH$1),MONTH($W37)&gt;MONTH(AH$2)),NETWORKDAYS.INTL(AH$1,AH$2,11,fériés!$D$4:$D$14),IF(MONTH($W37)=MONTH(AH$1),NETWORKDAYS.INTL(AH$1,$W37,11,fériés!$D$4:$D$14),0))),IF(MONTH($V37)=MONTH(AH$1),IF(MONTH($W37)=MONTH(AH$1),NETWORKDAYS.INTL($V37,$W37,11,fériés!$D$4:$D$14),NETWORKDAYS.INTL($V37,AH$2,11,fériés!$D$4:$D$14)),IF(AND(MONTH($V37)&lt;MONTH(AH$1),MONTH($W37)&gt;MONTH(AH$2)),NETWORKDAYS.INTL(AH$1,AH$2,11,fériés!$D$4:$D$14),IF(MONTH($W37)=MONTH(AH$1),NETWORKDAYS.INTL(AH$1,$W37,11,fériés!$D$4:$D$14),0))))),0)),0)</f>
        <v>0</v>
      </c>
      <c r="AI37">
        <f>IFERROR(IF(IF(OR(YEAR($V37)=YEAR(AI$1),YEAR($W37)=YEAR(AI$1)),IF($C37="",0,IF($U37="Z",-IF(MONTH($V37)=MONTH(AI$1),IF(MONTH($W37)=MONTH(AI$1),NETWORKDAYS.INTL($V37,$W37,11,fériés!$D$4:$D$14),NETWORKDAYS.INTL($V37,AI$2,11,fériés!$D$4:$D$14)),IF(AND(MONTH($V37)&lt;MONTH(AI$1),MONTH($W37)&gt;MONTH(AI$2)),NETWORKDAYS.INTL(AI$1,AI$2,11,fériés!$D$4:$D$14),IF(MONTH($W37)=MONTH(AI$1),NETWORKDAYS.INTL(AI$1,$W37,11,fériés!$D$4:$D$14),0))),IF(MONTH($V37)=MONTH(AI$1),IF(MONTH($W37)=MONTH(AI$1),NETWORKDAYS.INTL($V37,$W37,11,fériés!$D$4:$D$14),NETWORKDAYS.INTL($V37,AI$2,11,fériés!$D$4:$D$14)),IF(AND(MONTH($V37)&lt;MONTH(AI$1),MONTH($W37)&gt;MONTH(AI$2)),NETWORKDAYS.INTL(AI$1,AI$2,11,fériés!$D$4:$D$14),IF(MONTH($W37)=MONTH(AI$1),NETWORKDAYS.INTL(AI$1,$W37,11,fériés!$D$4:$D$14),0))))),0)&gt;NETWORKDAYS.INTL(AI$1,AI$2,11,fériés!$D$4:$D$14),NETWORKDAYS.INTL(AI$1,AI$2,11,fériés!$D$4:$D$14),IF(OR(YEAR($V37)=YEAR(AI$1),YEAR($W37)=YEAR(AI$1)),IF($C37="",0,IF($U37="Z",-IF(MONTH($V37)=MONTH(AI$1),IF(MONTH($W37)=MONTH(AI$1),NETWORKDAYS.INTL($V37,$W37,11,fériés!$D$4:$D$14),NETWORKDAYS.INTL($V37,AI$2,11,fériés!$D$4:$D$14)),IF(AND(MONTH($V37)&lt;MONTH(AI$1),MONTH($W37)&gt;MONTH(AI$2)),NETWORKDAYS.INTL(AI$1,AI$2,11,fériés!$D$4:$D$14),IF(MONTH($W37)=MONTH(AI$1),NETWORKDAYS.INTL(AI$1,$W37,11,fériés!$D$4:$D$14),0))),IF(MONTH($V37)=MONTH(AI$1),IF(MONTH($W37)=MONTH(AI$1),NETWORKDAYS.INTL($V37,$W37,11,fériés!$D$4:$D$14),NETWORKDAYS.INTL($V37,AI$2,11,fériés!$D$4:$D$14)),IF(AND(MONTH($V37)&lt;MONTH(AI$1),MONTH($W37)&gt;MONTH(AI$2)),NETWORKDAYS.INTL(AI$1,AI$2,11,fériés!$D$4:$D$14),IF(MONTH($W37)=MONTH(AI$1),NETWORKDAYS.INTL(AI$1,$W37,11,fériés!$D$4:$D$14),0))))),0)),0)</f>
        <v>0</v>
      </c>
      <c r="AJ37">
        <f>IFERROR(IF(IF(OR(YEAR($V37)=YEAR(AJ$1),YEAR($W37)=YEAR(AJ$1)),IF($C37="",0,IF($U37="Z",-IF(MONTH($V37)=MONTH(AJ$1),IF(MONTH($W37)=MONTH(AJ$1),NETWORKDAYS.INTL($V37,$W37,11,fériés!$D$4:$D$14),NETWORKDAYS.INTL($V37,AJ$2,11,fériés!$D$4:$D$14)),IF(AND(MONTH($V37)&lt;MONTH(AJ$1),MONTH($W37)&gt;MONTH(AJ$2)),NETWORKDAYS.INTL(AJ$1,AJ$2,11,fériés!$D$4:$D$14),IF(MONTH($W37)=MONTH(AJ$1),NETWORKDAYS.INTL(AJ$1,$W37,11,fériés!$D$4:$D$14),0))),IF(MONTH($V37)=MONTH(AJ$1),IF(MONTH($W37)=MONTH(AJ$1),NETWORKDAYS.INTL($V37,$W37,11,fériés!$D$4:$D$14),NETWORKDAYS.INTL($V37,AJ$2,11,fériés!$D$4:$D$14)),IF(AND(MONTH($V37)&lt;MONTH(AJ$1),MONTH($W37)&gt;MONTH(AJ$2)),NETWORKDAYS.INTL(AJ$1,AJ$2,11,fériés!$D$4:$D$14),IF(MONTH($W37)=MONTH(AJ$1),NETWORKDAYS.INTL(AJ$1,$W37,11,fériés!$D$4:$D$14),0))))),0)&gt;NETWORKDAYS.INTL(AJ$1,AJ$2,11,fériés!$D$4:$D$14),NETWORKDAYS.INTL(AJ$1,AJ$2,11,fériés!$D$4:$D$14),IF(OR(YEAR($V37)=YEAR(AJ$1),YEAR($W37)=YEAR(AJ$1)),IF($C37="",0,IF($U37="Z",-IF(MONTH($V37)=MONTH(AJ$1),IF(MONTH($W37)=MONTH(AJ$1),NETWORKDAYS.INTL($V37,$W37,11,fériés!$D$4:$D$14),NETWORKDAYS.INTL($V37,AJ$2,11,fériés!$D$4:$D$14)),IF(AND(MONTH($V37)&lt;MONTH(AJ$1),MONTH($W37)&gt;MONTH(AJ$2)),NETWORKDAYS.INTL(AJ$1,AJ$2,11,fériés!$D$4:$D$14),IF(MONTH($W37)=MONTH(AJ$1),NETWORKDAYS.INTL(AJ$1,$W37,11,fériés!$D$4:$D$14),0))),IF(MONTH($V37)=MONTH(AJ$1),IF(MONTH($W37)=MONTH(AJ$1),NETWORKDAYS.INTL($V37,$W37,11,fériés!$D$4:$D$14),NETWORKDAYS.INTL($V37,AJ$2,11,fériés!$D$4:$D$14)),IF(AND(MONTH($V37)&lt;MONTH(AJ$1),MONTH($W37)&gt;MONTH(AJ$2)),NETWORKDAYS.INTL(AJ$1,AJ$2,11,fériés!$D$4:$D$14),IF(MONTH($W37)=MONTH(AJ$1),NETWORKDAYS.INTL(AJ$1,$W37,11,fériés!$D$4:$D$14),0))))),0)),0)</f>
        <v>0</v>
      </c>
      <c r="AK37">
        <f>IFERROR(IF(IF(OR(YEAR($V37)=YEAR(AK$1),YEAR($W37)=YEAR(AK$1)),IF($C37="",0,IF($U37="Z",-IF(MONTH($V37)=MONTH(AK$1),IF(MONTH($W37)=MONTH(AK$1),NETWORKDAYS.INTL($V37,$W37,11,fériés!$D$4:$D$14),NETWORKDAYS.INTL($V37,AK$2,11,fériés!$D$4:$D$14)),IF(AND(MONTH($V37)&lt;MONTH(AK$1),MONTH($W37)&gt;MONTH(AK$2)),NETWORKDAYS.INTL(AK$1,AK$2,11,fériés!$D$4:$D$14),IF(MONTH($W37)=MONTH(AK$1),NETWORKDAYS.INTL(AK$1,$W37,11,fériés!$D$4:$D$14),0))),IF(MONTH($V37)=MONTH(AK$1),IF(MONTH($W37)=MONTH(AK$1),NETWORKDAYS.INTL($V37,$W37,11,fériés!$D$4:$D$14),NETWORKDAYS.INTL($V37,AK$2,11,fériés!$D$4:$D$14)),IF(AND(MONTH($V37)&lt;MONTH(AK$1),MONTH($W37)&gt;MONTH(AK$2)),NETWORKDAYS.INTL(AK$1,AK$2,11,fériés!$D$4:$D$14),IF(MONTH($W37)=MONTH(AK$1),NETWORKDAYS.INTL(AK$1,$W37,11,fériés!$D$4:$D$14),0))))),0)&gt;NETWORKDAYS.INTL(AK$1,AK$2,11,fériés!$D$4:$D$14),NETWORKDAYS.INTL(AK$1,AK$2,11,fériés!$D$4:$D$14),IF(OR(YEAR($V37)=YEAR(AK$1),YEAR($W37)=YEAR(AK$1)),IF($C37="",0,IF($U37="Z",-IF(MONTH($V37)=MONTH(AK$1),IF(MONTH($W37)=MONTH(AK$1),NETWORKDAYS.INTL($V37,$W37,11,fériés!$D$4:$D$14),NETWORKDAYS.INTL($V37,AK$2,11,fériés!$D$4:$D$14)),IF(AND(MONTH($V37)&lt;MONTH(AK$1),MONTH($W37)&gt;MONTH(AK$2)),NETWORKDAYS.INTL(AK$1,AK$2,11,fériés!$D$4:$D$14),IF(MONTH($W37)=MONTH(AK$1),NETWORKDAYS.INTL(AK$1,$W37,11,fériés!$D$4:$D$14),0))),IF(MONTH($V37)=MONTH(AK$1),IF(MONTH($W37)=MONTH(AK$1),NETWORKDAYS.INTL($V37,$W37,11,fériés!$D$4:$D$14),NETWORKDAYS.INTL($V37,AK$2,11,fériés!$D$4:$D$14)),IF(AND(MONTH($V37)&lt;MONTH(AK$1),MONTH($W37)&gt;MONTH(AK$2)),NETWORKDAYS.INTL(AK$1,AK$2,11,fériés!$D$4:$D$14),IF(MONTH($W37)=MONTH(AK$1),NETWORKDAYS.INTL(AK$1,$W37,11,fériés!$D$4:$D$14),0))))),0)),0)</f>
        <v>0</v>
      </c>
      <c r="AL37">
        <f>IFERROR(IF(IF(OR(YEAR($V37)=YEAR(AL$1),YEAR($W37)=YEAR(AL$1)),IF($C37="",0,IF($U37="Z",-IF(MONTH($V37)=MONTH(AL$1),IF(MONTH($W37)=MONTH(AL$1),NETWORKDAYS.INTL($V37,$W37,11,fériés!$D$4:$D$14),NETWORKDAYS.INTL($V37,AL$2,11,fériés!$D$4:$D$14)),IF(AND(MONTH($V37)&lt;MONTH(AL$1),MONTH($W37)&gt;MONTH(AL$2)),NETWORKDAYS.INTL(AL$1,AL$2,11,fériés!$D$4:$D$14),IF(MONTH($W37)=MONTH(AL$1),NETWORKDAYS.INTL(AL$1,$W37,11,fériés!$D$4:$D$14),0))),IF(MONTH($V37)=MONTH(AL$1),IF(MONTH($W37)=MONTH(AL$1),NETWORKDAYS.INTL($V37,$W37,11,fériés!$D$4:$D$14),NETWORKDAYS.INTL($V37,AL$2,11,fériés!$D$4:$D$14)),IF(AND(MONTH($V37)&lt;MONTH(AL$1),MONTH($W37)&gt;MONTH(AL$2)),NETWORKDAYS.INTL(AL$1,AL$2,11,fériés!$D$4:$D$14),IF(MONTH($W37)=MONTH(AL$1),NETWORKDAYS.INTL(AL$1,$W37,11,fériés!$D$4:$D$14),0))))),0)&gt;NETWORKDAYS.INTL(AL$1,AL$2,11,fériés!$D$4:$D$14),NETWORKDAYS.INTL(AL$1,AL$2,11,fériés!$D$4:$D$14),IF(OR(YEAR($V37)=YEAR(AL$1),YEAR($W37)=YEAR(AL$1)),IF($C37="",0,IF($U37="Z",-IF(MONTH($V37)=MONTH(AL$1),IF(MONTH($W37)=MONTH(AL$1),NETWORKDAYS.INTL($V37,$W37,11,fériés!$D$4:$D$14),NETWORKDAYS.INTL($V37,AL$2,11,fériés!$D$4:$D$14)),IF(AND(MONTH($V37)&lt;MONTH(AL$1),MONTH($W37)&gt;MONTH(AL$2)),NETWORKDAYS.INTL(AL$1,AL$2,11,fériés!$D$4:$D$14),IF(MONTH($W37)=MONTH(AL$1),NETWORKDAYS.INTL(AL$1,$W37,11,fériés!$D$4:$D$14),0))),IF(MONTH($V37)=MONTH(AL$1),IF(MONTH($W37)=MONTH(AL$1),NETWORKDAYS.INTL($V37,$W37,11,fériés!$D$4:$D$14),NETWORKDAYS.INTL($V37,AL$2,11,fériés!$D$4:$D$14)),IF(AND(MONTH($V37)&lt;MONTH(AL$1),MONTH($W37)&gt;MONTH(AL$2)),NETWORKDAYS.INTL(AL$1,AL$2,11,fériés!$D$4:$D$14),IF(MONTH($W37)=MONTH(AL$1),NETWORKDAYS.INTL(AL$1,$W37,11,fériés!$D$4:$D$14),0))))),0)),0)</f>
        <v>0</v>
      </c>
      <c r="AM37">
        <f>IFERROR(IF(IF(OR(YEAR($V37)=YEAR(AM$1),YEAR($W37)=YEAR(AM$1)),IF($C37="",0,IF($U37="Z",-IF(MONTH($V37)=MONTH(AM$1),IF(MONTH($W37)=MONTH(AM$1),NETWORKDAYS.INTL($V37,$W37,11,fériés!$D$4:$D$14),NETWORKDAYS.INTL($V37,AM$2,11,fériés!$D$4:$D$14)),IF(AND(MONTH($V37)&lt;MONTH(AM$1),MONTH($W37)&gt;MONTH(AM$2)),NETWORKDAYS.INTL(AM$1,AM$2,11,fériés!$D$4:$D$14),IF(MONTH($W37)=MONTH(AM$1),NETWORKDAYS.INTL(AM$1,$W37,11,fériés!$D$4:$D$14),0))),IF(MONTH($V37)=MONTH(AM$1),IF(MONTH($W37)=MONTH(AM$1),NETWORKDAYS.INTL($V37,$W37,11,fériés!$D$4:$D$14),NETWORKDAYS.INTL($V37,AM$2,11,fériés!$D$4:$D$14)),IF(AND(MONTH($V37)&lt;MONTH(AM$1),MONTH($W37)&gt;MONTH(AM$2)),NETWORKDAYS.INTL(AM$1,AM$2,11,fériés!$D$4:$D$14),IF(MONTH($W37)=MONTH(AM$1),NETWORKDAYS.INTL(AM$1,$W37,11,fériés!$D$4:$D$14),0))))),0)&gt;NETWORKDAYS.INTL(AM$1,AM$2,11,fériés!$D$4:$D$14),NETWORKDAYS.INTL(AM$1,AM$2,11,fériés!$D$4:$D$14),IF(OR(YEAR($V37)=YEAR(AM$1),YEAR($W37)=YEAR(AM$1)),IF($C37="",0,IF($U37="Z",-IF(MONTH($V37)=MONTH(AM$1),IF(MONTH($W37)=MONTH(AM$1),NETWORKDAYS.INTL($V37,$W37,11,fériés!$D$4:$D$14),NETWORKDAYS.INTL($V37,AM$2,11,fériés!$D$4:$D$14)),IF(AND(MONTH($V37)&lt;MONTH(AM$1),MONTH($W37)&gt;MONTH(AM$2)),NETWORKDAYS.INTL(AM$1,AM$2,11,fériés!$D$4:$D$14),IF(MONTH($W37)=MONTH(AM$1),NETWORKDAYS.INTL(AM$1,$W37,11,fériés!$D$4:$D$14),0))),IF(MONTH($V37)=MONTH(AM$1),IF(MONTH($W37)=MONTH(AM$1),NETWORKDAYS.INTL($V37,$W37,11,fériés!$D$4:$D$14),NETWORKDAYS.INTL($V37,AM$2,11,fériés!$D$4:$D$14)),IF(AND(MONTH($V37)&lt;MONTH(AM$1),MONTH($W37)&gt;MONTH(AM$2)),NETWORKDAYS.INTL(AM$1,AM$2,11,fériés!$D$4:$D$14),IF(MONTH($W37)=MONTH(AM$1),NETWORKDAYS.INTL(AM$1,$W37,11,fériés!$D$4:$D$14),0))))),0)),0)</f>
        <v>0</v>
      </c>
      <c r="AN37">
        <f>IFERROR(IF(IF(OR(YEAR($V37)=YEAR(AN$1),YEAR($W37)=YEAR(AN$1)),IF($C37="",0,IF($U37="Z",-IF(MONTH($V37)=MONTH(AN$1),IF(MONTH($W37)=MONTH(AN$1),NETWORKDAYS.INTL($V37,$W37,11,fériés!$D$4:$D$14),NETWORKDAYS.INTL($V37,AN$2,11,fériés!$D$4:$D$14)),IF(AND(MONTH($V37)&lt;MONTH(AN$1),MONTH($W37)&gt;MONTH(AN$2)),NETWORKDAYS.INTL(AN$1,AN$2,11,fériés!$D$4:$D$14),IF(MONTH($W37)=MONTH(AN$1),NETWORKDAYS.INTL(AN$1,$W37,11,fériés!$D$4:$D$14),0))),IF(MONTH($V37)=MONTH(AN$1),IF(MONTH($W37)=MONTH(AN$1),NETWORKDAYS.INTL($V37,$W37,11,fériés!$D$4:$D$14),NETWORKDAYS.INTL($V37,AN$2,11,fériés!$D$4:$D$14)),IF(AND(MONTH($V37)&lt;MONTH(AN$1),MONTH($W37)&gt;MONTH(AN$2)),NETWORKDAYS.INTL(AN$1,AN$2,11,fériés!$D$4:$D$14),IF(MONTH($W37)=MONTH(AN$1),NETWORKDAYS.INTL(AN$1,$W37,11,fériés!$D$4:$D$14),0))))),0)&gt;NETWORKDAYS.INTL(AN$1,AN$2,11,fériés!$D$4:$D$14),NETWORKDAYS.INTL(AN$1,AN$2,11,fériés!$D$4:$D$14),IF(OR(YEAR($V37)=YEAR(AN$1),YEAR($W37)=YEAR(AN$1)),IF($C37="",0,IF($U37="Z",-IF(MONTH($V37)=MONTH(AN$1),IF(MONTH($W37)=MONTH(AN$1),NETWORKDAYS.INTL($V37,$W37,11,fériés!$D$4:$D$14),NETWORKDAYS.INTL($V37,AN$2,11,fériés!$D$4:$D$14)),IF(AND(MONTH($V37)&lt;MONTH(AN$1),MONTH($W37)&gt;MONTH(AN$2)),NETWORKDAYS.INTL(AN$1,AN$2,11,fériés!$D$4:$D$14),IF(MONTH($W37)=MONTH(AN$1),NETWORKDAYS.INTL(AN$1,$W37,11,fériés!$D$4:$D$14),0))),IF(MONTH($V37)=MONTH(AN$1),IF(MONTH($W37)=MONTH(AN$1),NETWORKDAYS.INTL($V37,$W37,11,fériés!$D$4:$D$14),NETWORKDAYS.INTL($V37,AN$2,11,fériés!$D$4:$D$14)),IF(AND(MONTH($V37)&lt;MONTH(AN$1),MONTH($W37)&gt;MONTH(AN$2)),NETWORKDAYS.INTL(AN$1,AN$2,11,fériés!$D$4:$D$14),IF(MONTH($W37)=MONTH(AN$1),NETWORKDAYS.INTL(AN$1,$W37,11,fériés!$D$4:$D$14),0))))),0)),0)</f>
        <v>0</v>
      </c>
      <c r="AO37">
        <f>IFERROR(IF(IF(OR(YEAR($V37)=YEAR(AO$1),YEAR($W37)=YEAR(AO$1)),IF($C37="",0,IF($U37="Z",-IF(MONTH($V37)=MONTH(AO$1),IF(MONTH($W37)=MONTH(AO$1),NETWORKDAYS.INTL($V37,$W37,11,fériés!$D$4:$D$14),NETWORKDAYS.INTL($V37,AO$2,11,fériés!$D$4:$D$14)),IF(AND(MONTH($V37)&lt;MONTH(AO$1),MONTH($W37)&gt;MONTH(AO$2)),NETWORKDAYS.INTL(AO$1,AO$2,11,fériés!$D$4:$D$14),IF(MONTH($W37)=MONTH(AO$1),NETWORKDAYS.INTL(AO$1,$W37,11,fériés!$D$4:$D$14),0))),IF(MONTH($V37)=MONTH(AO$1),IF(MONTH($W37)=MONTH(AO$1),NETWORKDAYS.INTL($V37,$W37,11,fériés!$D$4:$D$14),NETWORKDAYS.INTL($V37,AO$2,11,fériés!$D$4:$D$14)),IF(AND(MONTH($V37)&lt;MONTH(AO$1),MONTH($W37)&gt;MONTH(AO$2)),NETWORKDAYS.INTL(AO$1,AO$2,11,fériés!$D$4:$D$14),IF(MONTH($W37)=MONTH(AO$1),NETWORKDAYS.INTL(AO$1,$W37,11,fériés!$D$4:$D$14),0))))),0)&gt;NETWORKDAYS.INTL(AO$1,AO$2,11,fériés!$D$4:$D$14),NETWORKDAYS.INTL(AO$1,AO$2,11,fériés!$D$4:$D$14),IF(OR(YEAR($V37)=YEAR(AO$1),YEAR($W37)=YEAR(AO$1)),IF($C37="",0,IF($U37="Z",-IF(MONTH($V37)=MONTH(AO$1),IF(MONTH($W37)=MONTH(AO$1),NETWORKDAYS.INTL($V37,$W37,11,fériés!$D$4:$D$14),NETWORKDAYS.INTL($V37,AO$2,11,fériés!$D$4:$D$14)),IF(AND(MONTH($V37)&lt;MONTH(AO$1),MONTH($W37)&gt;MONTH(AO$2)),NETWORKDAYS.INTL(AO$1,AO$2,11,fériés!$D$4:$D$14),IF(MONTH($W37)=MONTH(AO$1),NETWORKDAYS.INTL(AO$1,$W37,11,fériés!$D$4:$D$14),0))),IF(MONTH($V37)=MONTH(AO$1),IF(MONTH($W37)=MONTH(AO$1),NETWORKDAYS.INTL($V37,$W37,11,fériés!$D$4:$D$14),NETWORKDAYS.INTL($V37,AO$2,11,fériés!$D$4:$D$14)),IF(AND(MONTH($V37)&lt;MONTH(AO$1),MONTH($W37)&gt;MONTH(AO$2)),NETWORKDAYS.INTL(AO$1,AO$2,11,fériés!$D$4:$D$14),IF(MONTH($W37)=MONTH(AO$1),NETWORKDAYS.INTL(AO$1,$W37,11,fériés!$D$4:$D$14),0))))),0)),0)</f>
        <v>0</v>
      </c>
      <c r="AP37">
        <f>IFERROR(IF(IF(OR(YEAR($V37)=YEAR(AP$1),YEAR($W37)=YEAR(AP$1)),IF($C37="",0,IF($U37="Z",-IF(MONTH($V37)=MONTH(AP$1),IF(MONTH($W37)=MONTH(AP$1),NETWORKDAYS.INTL($V37,$W37,11,fériés!$D$4:$D$14),NETWORKDAYS.INTL($V37,AP$2,11,fériés!$D$4:$D$14)),IF(AND(MONTH($V37)&lt;MONTH(AP$1),MONTH($W37)&gt;MONTH(AP$2)),NETWORKDAYS.INTL(AP$1,AP$2,11,fériés!$D$4:$D$14),IF(MONTH($W37)=MONTH(AP$1),NETWORKDAYS.INTL(AP$1,$W37,11,fériés!$D$4:$D$14),0))),IF(MONTH($V37)=MONTH(AP$1),IF(MONTH($W37)=MONTH(AP$1),NETWORKDAYS.INTL($V37,$W37,11,fériés!$D$4:$D$14),NETWORKDAYS.INTL($V37,AP$2,11,fériés!$D$4:$D$14)),IF(AND(MONTH($V37)&lt;MONTH(AP$1),MONTH($W37)&gt;MONTH(AP$2)),NETWORKDAYS.INTL(AP$1,AP$2,11,fériés!$D$4:$D$14),IF(MONTH($W37)=MONTH(AP$1),NETWORKDAYS.INTL(AP$1,$W37,11,fériés!$D$4:$D$14),0))))),0)&gt;NETWORKDAYS.INTL(AP$1,AP$2,11,fériés!$D$4:$D$14),NETWORKDAYS.INTL(AP$1,AP$2,11,fériés!$D$4:$D$14),IF(OR(YEAR($V37)=YEAR(AP$1),YEAR($W37)=YEAR(AP$1)),IF($C37="",0,IF($U37="Z",-IF(MONTH($V37)=MONTH(AP$1),IF(MONTH($W37)=MONTH(AP$1),NETWORKDAYS.INTL($V37,$W37,11,fériés!$D$4:$D$14),NETWORKDAYS.INTL($V37,AP$2,11,fériés!$D$4:$D$14)),IF(AND(MONTH($V37)&lt;MONTH(AP$1),MONTH($W37)&gt;MONTH(AP$2)),NETWORKDAYS.INTL(AP$1,AP$2,11,fériés!$D$4:$D$14),IF(MONTH($W37)=MONTH(AP$1),NETWORKDAYS.INTL(AP$1,$W37,11,fériés!$D$4:$D$14),0))),IF(MONTH($V37)=MONTH(AP$1),IF(MONTH($W37)=MONTH(AP$1),NETWORKDAYS.INTL($V37,$W37,11,fériés!$D$4:$D$14),NETWORKDAYS.INTL($V37,AP$2,11,fériés!$D$4:$D$14)),IF(AND(MONTH($V37)&lt;MONTH(AP$1),MONTH($W37)&gt;MONTH(AP$2)),NETWORKDAYS.INTL(AP$1,AP$2,11,fériés!$D$4:$D$14),IF(MONTH($W37)=MONTH(AP$1),NETWORKDAYS.INTL(AP$1,$W37,11,fériés!$D$4:$D$14),0))))),0)),0)</f>
        <v>0</v>
      </c>
      <c r="AQ37">
        <f>IFERROR(IF(IF(OR(YEAR($V37)=YEAR(AQ$1),YEAR($W37)=YEAR(AQ$1)),IF($C37="",0,IF($U37="Z",-IF(MONTH($V37)=MONTH(AQ$1),IF(MONTH($W37)=MONTH(AQ$1),NETWORKDAYS.INTL($V37,$W37,11,fériés!$D$4:$D$14),NETWORKDAYS.INTL($V37,AQ$2,11,fériés!$D$4:$D$14)),IF(AND(MONTH($V37)&lt;MONTH(AQ$1),MONTH($W37)&gt;MONTH(AQ$2)),NETWORKDAYS.INTL(AQ$1,AQ$2,11,fériés!$D$4:$D$14),IF(MONTH($W37)=MONTH(AQ$1),NETWORKDAYS.INTL(AQ$1,$W37,11,fériés!$D$4:$D$14),0))),IF(MONTH($V37)=MONTH(AQ$1),IF(MONTH($W37)=MONTH(AQ$1),NETWORKDAYS.INTL($V37,$W37,11,fériés!$D$4:$D$14),NETWORKDAYS.INTL($V37,AQ$2,11,fériés!$D$4:$D$14)),IF(AND(MONTH($V37)&lt;MONTH(AQ$1),MONTH($W37)&gt;MONTH(AQ$2)),NETWORKDAYS.INTL(AQ$1,AQ$2,11,fériés!$D$4:$D$14),IF(MONTH($W37)=MONTH(AQ$1),NETWORKDAYS.INTL(AQ$1,$W37,11,fériés!$D$4:$D$14),0))))),0)&gt;NETWORKDAYS.INTL(AQ$1,AQ$2,11,fériés!$D$4:$D$14),NETWORKDAYS.INTL(AQ$1,AQ$2,11,fériés!$D$4:$D$14),IF(OR(YEAR($V37)=YEAR(AQ$1),YEAR($W37)=YEAR(AQ$1)),IF($C37="",0,IF($U37="Z",-IF(MONTH($V37)=MONTH(AQ$1),IF(MONTH($W37)=MONTH(AQ$1),NETWORKDAYS.INTL($V37,$W37,11,fériés!$D$4:$D$14),NETWORKDAYS.INTL($V37,AQ$2,11,fériés!$D$4:$D$14)),IF(AND(MONTH($V37)&lt;MONTH(AQ$1),MONTH($W37)&gt;MONTH(AQ$2)),NETWORKDAYS.INTL(AQ$1,AQ$2,11,fériés!$D$4:$D$14),IF(MONTH($W37)=MONTH(AQ$1),NETWORKDAYS.INTL(AQ$1,$W37,11,fériés!$D$4:$D$14),0))),IF(MONTH($V37)=MONTH(AQ$1),IF(MONTH($W37)=MONTH(AQ$1),NETWORKDAYS.INTL($V37,$W37,11,fériés!$D$4:$D$14),NETWORKDAYS.INTL($V37,AQ$2,11,fériés!$D$4:$D$14)),IF(AND(MONTH($V37)&lt;MONTH(AQ$1),MONTH($W37)&gt;MONTH(AQ$2)),NETWORKDAYS.INTL(AQ$1,AQ$2,11,fériés!$D$4:$D$14),IF(MONTH($W37)=MONTH(AQ$1),NETWORKDAYS.INTL(AQ$1,$W37,11,fériés!$D$4:$D$14),0))))),0)),0)</f>
        <v>0</v>
      </c>
      <c r="AR37">
        <f>IFERROR(IF(IF(OR(YEAR($V37)=YEAR(AR$1),YEAR($W37)=YEAR(AR$1)),IF($C37="",0,IF($U37="Z",-IF(MONTH($V37)=MONTH(AR$1),IF(MONTH($W37)=MONTH(AR$1),NETWORKDAYS.INTL($V37,$W37,11,fériés!$D$4:$D$14),NETWORKDAYS.INTL($V37,AR$2,11,fériés!$D$4:$D$14)),IF(AND(MONTH($V37)&lt;MONTH(AR$1),MONTH($W37)&gt;MONTH(AR$2)),NETWORKDAYS.INTL(AR$1,AR$2,11,fériés!$D$4:$D$14),IF(MONTH($W37)=MONTH(AR$1),NETWORKDAYS.INTL(AR$1,$W37,11,fériés!$D$4:$D$14),0))),IF(MONTH($V37)=MONTH(AR$1),IF(MONTH($W37)=MONTH(AR$1),NETWORKDAYS.INTL($V37,$W37,11,fériés!$D$4:$D$14),NETWORKDAYS.INTL($V37,AR$2,11,fériés!$D$4:$D$14)),IF(AND(MONTH($V37)&lt;MONTH(AR$1),MONTH($W37)&gt;MONTH(AR$2)),NETWORKDAYS.INTL(AR$1,AR$2,11,fériés!$D$4:$D$14),IF(MONTH($W37)=MONTH(AR$1),NETWORKDAYS.INTL(AR$1,$W37,11,fériés!$D$4:$D$14),0))))),0)&gt;NETWORKDAYS.INTL(AR$1,AR$2,11,fériés!$D$4:$D$14),NETWORKDAYS.INTL(AR$1,AR$2,11,fériés!$D$4:$D$14),IF(OR(YEAR($V37)=YEAR(AR$1),YEAR($W37)=YEAR(AR$1)),IF($C37="",0,IF($U37="Z",-IF(MONTH($V37)=MONTH(AR$1),IF(MONTH($W37)=MONTH(AR$1),NETWORKDAYS.INTL($V37,$W37,11,fériés!$D$4:$D$14),NETWORKDAYS.INTL($V37,AR$2,11,fériés!$D$4:$D$14)),IF(AND(MONTH($V37)&lt;MONTH(AR$1),MONTH($W37)&gt;MONTH(AR$2)),NETWORKDAYS.INTL(AR$1,AR$2,11,fériés!$D$4:$D$14),IF(MONTH($W37)=MONTH(AR$1),NETWORKDAYS.INTL(AR$1,$W37,11,fériés!$D$4:$D$14),0))),IF(MONTH($V37)=MONTH(AR$1),IF(MONTH($W37)=MONTH(AR$1),NETWORKDAYS.INTL($V37,$W37,11,fériés!$D$4:$D$14),NETWORKDAYS.INTL($V37,AR$2,11,fériés!$D$4:$D$14)),IF(AND(MONTH($V37)&lt;MONTH(AR$1),MONTH($W37)&gt;MONTH(AR$2)),NETWORKDAYS.INTL(AR$1,AR$2,11,fériés!$D$4:$D$14),IF(MONTH($W37)=MONTH(AR$1),NETWORKDAYS.INTL(AR$1,$W37,11,fériés!$D$4:$D$14),0))))),0)),0)</f>
        <v>0</v>
      </c>
      <c r="AS37">
        <f>IFERROR(IF(IF(OR(YEAR($V37)=YEAR(AS$1),YEAR($W37)=YEAR(AS$1)),IF($C37="",0,IF($U37="Z",-IF(MONTH($V37)=MONTH(AS$1),IF(MONTH($W37)=MONTH(AS$1),NETWORKDAYS.INTL($V37,$W37,11,fériés!$D$4:$D$14),NETWORKDAYS.INTL($V37,AS$2,11,fériés!$D$4:$D$14)),IF(AND(MONTH($V37)&lt;MONTH(AS$1),MONTH($W37)&gt;MONTH(AS$2)),NETWORKDAYS.INTL(AS$1,AS$2,11,fériés!$D$4:$D$14),IF(MONTH($W37)=MONTH(AS$1),NETWORKDAYS.INTL(AS$1,$W37,11,fériés!$D$4:$D$14),0))),IF(MONTH($V37)=MONTH(AS$1),IF(MONTH($W37)=MONTH(AS$1),NETWORKDAYS.INTL($V37,$W37,11,fériés!$D$4:$D$14),NETWORKDAYS.INTL($V37,AS$2,11,fériés!$D$4:$D$14)),IF(AND(MONTH($V37)&lt;MONTH(AS$1),MONTH($W37)&gt;MONTH(AS$2)),NETWORKDAYS.INTL(AS$1,AS$2,11,fériés!$D$4:$D$14),IF(MONTH($W37)=MONTH(AS$1),NETWORKDAYS.INTL(AS$1,$W37,11,fériés!$D$4:$D$14),0))))),0)&gt;NETWORKDAYS.INTL(AS$1,AS$2,11,fériés!$D$4:$D$14),NETWORKDAYS.INTL(AS$1,AS$2,11,fériés!$D$4:$D$14),IF(OR(YEAR($V37)=YEAR(AS$1),YEAR($W37)=YEAR(AS$1)),IF($C37="",0,IF($U37="Z",-IF(MONTH($V37)=MONTH(AS$1),IF(MONTH($W37)=MONTH(AS$1),NETWORKDAYS.INTL($V37,$W37,11,fériés!$D$4:$D$14),NETWORKDAYS.INTL($V37,AS$2,11,fériés!$D$4:$D$14)),IF(AND(MONTH($V37)&lt;MONTH(AS$1),MONTH($W37)&gt;MONTH(AS$2)),NETWORKDAYS.INTL(AS$1,AS$2,11,fériés!$D$4:$D$14),IF(MONTH($W37)=MONTH(AS$1),NETWORKDAYS.INTL(AS$1,$W37,11,fériés!$D$4:$D$14),0))),IF(MONTH($V37)=MONTH(AS$1),IF(MONTH($W37)=MONTH(AS$1),NETWORKDAYS.INTL($V37,$W37,11,fériés!$D$4:$D$14),NETWORKDAYS.INTL($V37,AS$2,11,fériés!$D$4:$D$14)),IF(AND(MONTH($V37)&lt;MONTH(AS$1),MONTH($W37)&gt;MONTH(AS$2)),NETWORKDAYS.INTL(AS$1,AS$2,11,fériés!$D$4:$D$14),IF(MONTH($W37)=MONTH(AS$1),NETWORKDAYS.INTL(AS$1,$W37,11,fériés!$D$4:$D$14),0))))),0)),0)</f>
        <v>0</v>
      </c>
      <c r="AT37">
        <f>IFERROR(IF(IF(OR(YEAR($V37)=YEAR(AT$1),YEAR($W37)=YEAR(AT$1)),IF($C37="",0,IF($U37="Z",-IF(MONTH($V37)=MONTH(AT$1),IF(MONTH($W37)=MONTH(AT$1),NETWORKDAYS.INTL($V37,$W37,11,fériés!$D$4:$D$14),NETWORKDAYS.INTL($V37,AT$2,11,fériés!$D$4:$D$14)),IF(AND(MONTH($V37)&lt;MONTH(AT$1),MONTH($W37)&gt;MONTH(AT$2)),NETWORKDAYS.INTL(AT$1,AT$2,11,fériés!$D$4:$D$14),IF(MONTH($W37)=MONTH(AT$1),NETWORKDAYS.INTL(AT$1,$W37,11,fériés!$D$4:$D$14),0))),IF(MONTH($V37)=MONTH(AT$1),IF(MONTH($W37)=MONTH(AT$1),NETWORKDAYS.INTL($V37,$W37,11,fériés!$D$4:$D$14),NETWORKDAYS.INTL($V37,AT$2,11,fériés!$D$4:$D$14)),IF(AND(MONTH($V37)&lt;MONTH(AT$1),MONTH($W37)&gt;MONTH(AT$2)),NETWORKDAYS.INTL(AT$1,AT$2,11,fériés!$D$4:$D$14),IF(MONTH($W37)=MONTH(AT$1),NETWORKDAYS.INTL(AT$1,$W37,11,fériés!$D$4:$D$14),0))))),0)&gt;NETWORKDAYS.INTL(AT$1,AT$2,11,fériés!$D$4:$D$14),NETWORKDAYS.INTL(AT$1,AT$2,11,fériés!$D$4:$D$14),IF(OR(YEAR($V37)=YEAR(AT$1),YEAR($W37)=YEAR(AT$1)),IF($C37="",0,IF($U37="Z",-IF(MONTH($V37)=MONTH(AT$1),IF(MONTH($W37)=MONTH(AT$1),NETWORKDAYS.INTL($V37,$W37,11,fériés!$D$4:$D$14),NETWORKDAYS.INTL($V37,AT$2,11,fériés!$D$4:$D$14)),IF(AND(MONTH($V37)&lt;MONTH(AT$1),MONTH($W37)&gt;MONTH(AT$2)),NETWORKDAYS.INTL(AT$1,AT$2,11,fériés!$D$4:$D$14),IF(MONTH($W37)=MONTH(AT$1),NETWORKDAYS.INTL(AT$1,$W37,11,fériés!$D$4:$D$14),0))),IF(MONTH($V37)=MONTH(AT$1),IF(MONTH($W37)=MONTH(AT$1),NETWORKDAYS.INTL($V37,$W37,11,fériés!$D$4:$D$14),NETWORKDAYS.INTL($V37,AT$2,11,fériés!$D$4:$D$14)),IF(AND(MONTH($V37)&lt;MONTH(AT$1),MONTH($W37)&gt;MONTH(AT$2)),NETWORKDAYS.INTL(AT$1,AT$2,11,fériés!$D$4:$D$14),IF(MONTH($W37)=MONTH(AT$1),NETWORKDAYS.INTL(AT$1,$W37,11,fériés!$D$4:$D$14),0))))),0)),0)</f>
        <v>0</v>
      </c>
      <c r="AU37">
        <f>IFERROR(IF(IF(OR(YEAR($V37)=YEAR(AU$1),YEAR($W37)=YEAR(AU$1)),IF($C37="",0,IF($U37="Z",-IF(MONTH($V37)=MONTH(AU$1),IF(MONTH($W37)=MONTH(AU$1),NETWORKDAYS.INTL($V37,$W37,11,fériés!$D$4:$D$14),NETWORKDAYS.INTL($V37,AU$2,11,fériés!$D$4:$D$14)),IF(AND(MONTH($V37)&lt;MONTH(AU$1),MONTH($W37)&gt;MONTH(AU$2)),NETWORKDAYS.INTL(AU$1,AU$2,11,fériés!$D$4:$D$14),IF(MONTH($W37)=MONTH(AU$1),NETWORKDAYS.INTL(AU$1,$W37,11,fériés!$D$4:$D$14),0))),IF(MONTH($V37)=MONTH(AU$1),IF(MONTH($W37)=MONTH(AU$1),NETWORKDAYS.INTL($V37,$W37,11,fériés!$D$4:$D$14),NETWORKDAYS.INTL($V37,AU$2,11,fériés!$D$4:$D$14)),IF(AND(MONTH($V37)&lt;MONTH(AU$1),MONTH($W37)&gt;MONTH(AU$2)),NETWORKDAYS.INTL(AU$1,AU$2,11,fériés!$D$4:$D$14),IF(MONTH($W37)=MONTH(AU$1),NETWORKDAYS.INTL(AU$1,$W37,11,fériés!$D$4:$D$14),0))))),0)&gt;NETWORKDAYS.INTL(AU$1,AU$2,11,fériés!$D$4:$D$14),NETWORKDAYS.INTL(AU$1,AU$2,11,fériés!$D$4:$D$14),IF(OR(YEAR($V37)=YEAR(AU$1),YEAR($W37)=YEAR(AU$1)),IF($C37="",0,IF($U37="Z",-IF(MONTH($V37)=MONTH(AU$1),IF(MONTH($W37)=MONTH(AU$1),NETWORKDAYS.INTL($V37,$W37,11,fériés!$D$4:$D$14),NETWORKDAYS.INTL($V37,AU$2,11,fériés!$D$4:$D$14)),IF(AND(MONTH($V37)&lt;MONTH(AU$1),MONTH($W37)&gt;MONTH(AU$2)),NETWORKDAYS.INTL(AU$1,AU$2,11,fériés!$D$4:$D$14),IF(MONTH($W37)=MONTH(AU$1),NETWORKDAYS.INTL(AU$1,$W37,11,fériés!$D$4:$D$14),0))),IF(MONTH($V37)=MONTH(AU$1),IF(MONTH($W37)=MONTH(AU$1),NETWORKDAYS.INTL($V37,$W37,11,fériés!$D$4:$D$14),NETWORKDAYS.INTL($V37,AU$2,11,fériés!$D$4:$D$14)),IF(AND(MONTH($V37)&lt;MONTH(AU$1),MONTH($W37)&gt;MONTH(AU$2)),NETWORKDAYS.INTL(AU$1,AU$2,11,fériés!$D$4:$D$14),IF(MONTH($W37)=MONTH(AU$1),NETWORKDAYS.INTL(AU$1,$W37,11,fériés!$D$4:$D$14),0))))),0)),0)</f>
        <v>0</v>
      </c>
      <c r="AV37">
        <f>IFERROR(IF(IF(OR(YEAR($V37)=YEAR(AV$1),YEAR($W37)=YEAR(AV$1)),IF($C37="",0,IF($U37="Z",-IF(MONTH($V37)=MONTH(AV$1),IF(MONTH($W37)=MONTH(AV$1),NETWORKDAYS.INTL($V37,$W37,11,fériés!$D$4:$D$14),NETWORKDAYS.INTL($V37,AV$2,11,fériés!$D$4:$D$14)),IF(AND(MONTH($V37)&lt;MONTH(AV$1),MONTH($W37)&gt;MONTH(AV$2)),NETWORKDAYS.INTL(AV$1,AV$2,11,fériés!$D$4:$D$14),IF(MONTH($W37)=MONTH(AV$1),NETWORKDAYS.INTL(AV$1,$W37,11,fériés!$D$4:$D$14),0))),IF(MONTH($V37)=MONTH(AV$1),IF(MONTH($W37)=MONTH(AV$1),NETWORKDAYS.INTL($V37,$W37,11,fériés!$D$4:$D$14),NETWORKDAYS.INTL($V37,AV$2,11,fériés!$D$4:$D$14)),IF(AND(MONTH($V37)&lt;MONTH(AV$1),MONTH($W37)&gt;MONTH(AV$2)),NETWORKDAYS.INTL(AV$1,AV$2,11,fériés!$D$4:$D$14),IF(MONTH($W37)=MONTH(AV$1),NETWORKDAYS.INTL(AV$1,$W37,11,fériés!$D$4:$D$14),0))))),0)&gt;NETWORKDAYS.INTL(AV$1,AV$2,11,fériés!$D$4:$D$14),NETWORKDAYS.INTL(AV$1,AV$2,11,fériés!$D$4:$D$14),IF(OR(YEAR($V37)=YEAR(AV$1),YEAR($W37)=YEAR(AV$1)),IF($C37="",0,IF($U37="Z",-IF(MONTH($V37)=MONTH(AV$1),IF(MONTH($W37)=MONTH(AV$1),NETWORKDAYS.INTL($V37,$W37,11,fériés!$D$4:$D$14),NETWORKDAYS.INTL($V37,AV$2,11,fériés!$D$4:$D$14)),IF(AND(MONTH($V37)&lt;MONTH(AV$1),MONTH($W37)&gt;MONTH(AV$2)),NETWORKDAYS.INTL(AV$1,AV$2,11,fériés!$D$4:$D$14),IF(MONTH($W37)=MONTH(AV$1),NETWORKDAYS.INTL(AV$1,$W37,11,fériés!$D$4:$D$14),0))),IF(MONTH($V37)=MONTH(AV$1),IF(MONTH($W37)=MONTH(AV$1),NETWORKDAYS.INTL($V37,$W37,11,fériés!$D$4:$D$14),NETWORKDAYS.INTL($V37,AV$2,11,fériés!$D$4:$D$14)),IF(AND(MONTH($V37)&lt;MONTH(AV$1),MONTH($W37)&gt;MONTH(AV$2)),NETWORKDAYS.INTL(AV$1,AV$2,11,fériés!$D$4:$D$14),IF(MONTH($W37)=MONTH(AV$1),NETWORKDAYS.INTL(AV$1,$W37,11,fériés!$D$4:$D$14),0))))),0)),0)</f>
        <v>0</v>
      </c>
    </row>
    <row r="38" spans="1:48" x14ac:dyDescent="0.2">
      <c r="A38" s="1"/>
      <c r="B38" s="1"/>
      <c r="C38" s="1" t="s">
        <v>69</v>
      </c>
      <c r="D38" s="1" t="s">
        <v>70</v>
      </c>
      <c r="E38" s="2">
        <v>43543.041666666664</v>
      </c>
      <c r="F38" s="2">
        <v>43544.041666666664</v>
      </c>
      <c r="G38" s="1" t="s">
        <v>16</v>
      </c>
      <c r="H38" s="1" t="s">
        <v>22</v>
      </c>
      <c r="I38" s="1" t="s">
        <v>16</v>
      </c>
      <c r="J38" s="1" t="s">
        <v>26</v>
      </c>
      <c r="K38" s="1" t="s">
        <v>26</v>
      </c>
      <c r="L38" s="1" t="s">
        <v>16</v>
      </c>
      <c r="M38" s="20" t="str">
        <f>IFERROR(VLOOKUP(D38,'type d''absences'!$A:$C,3,FALSE),"")</f>
        <v>ATM</v>
      </c>
      <c r="N38">
        <f>IFERROR(VLOOKUP(B38,'[1]CB PRISME'!$A:$N,5,FALSE),0)</f>
        <v>0</v>
      </c>
      <c r="O38">
        <f>IFERROR(VLOOKUP(N38,'Cadre-Non Cadre'!$A:$C,3),0)</f>
        <v>0</v>
      </c>
      <c r="P38">
        <f>IFERROR(VLOOKUP(B38,'[1]CB PRISME'!$A:$N,13,FALSE),0)</f>
        <v>0</v>
      </c>
      <c r="Q38">
        <f t="shared" si="12"/>
        <v>0</v>
      </c>
      <c r="R38">
        <f>IFERROR(VLOOKUP(B38,'[1]CB PRISME'!$A:$N,7,FALSE),0)</f>
        <v>0</v>
      </c>
      <c r="S38">
        <f>+VLOOKUP(B38,[2]FTP!$A:AL,23,FALSE)</f>
        <v>0</v>
      </c>
      <c r="T38">
        <f t="shared" si="13"/>
        <v>0</v>
      </c>
      <c r="U38" s="5" t="str">
        <f t="shared" si="14"/>
        <v>M</v>
      </c>
      <c r="V38" s="2">
        <f t="shared" si="15"/>
        <v>43543.041666666664</v>
      </c>
      <c r="W38" s="2">
        <f t="shared" si="16"/>
        <v>43544.041666666664</v>
      </c>
      <c r="X38" s="33">
        <f>NETWORKDAYS.INTL(V38,W38,11,fériés!$C$4:$J$16)</f>
        <v>2</v>
      </c>
      <c r="Y38">
        <f>IFERROR(IF(IF(OR(YEAR($V38)=YEAR(Y$1),YEAR($W38)=YEAR(Y$1)),IF($C38="",0,IF($U38="Z",-IF(MONTH($V38)=MONTH(Y$1),IF(MONTH($W38)=MONTH(Y$1),NETWORKDAYS.INTL($V38,$W38,11,fériés!$D$4:$D$14),NETWORKDAYS.INTL($V38,Y$2,11,fériés!$D$4:$D$14)),IF(AND(MONTH($V38)&lt;MONTH(Y$1),MONTH($W38)&gt;MONTH(Y$2)),NETWORKDAYS.INTL(Y$1,Y$2,11,fériés!$D$4:$D$14),IF(MONTH($W38)=MONTH(Y$1),NETWORKDAYS.INTL(Y$1,$W38,11,fériés!$D$4:$D$14),0))),IF(MONTH($V38)=MONTH(Y$1),IF(MONTH($W38)=MONTH(Y$1),NETWORKDAYS.INTL($V38,$W38,11,fériés!$D$4:$D$14),NETWORKDAYS.INTL($V38,Y$2,11,fériés!$D$4:$D$14)),IF(AND(MONTH($V38)&lt;MONTH(Y$1),MONTH($W38)&gt;MONTH(Y$2)),NETWORKDAYS.INTL(Y$1,Y$2,11,fériés!$D$4:$D$14),IF(MONTH($W38)=MONTH(Y$1),NETWORKDAYS.INTL(Y$1,$W38,11,fériés!$D$4:$D$14),0))))),0)&gt;NETWORKDAYS.INTL(Y$1,Y$2,11,fériés!$D$4:$D$14),NETWORKDAYS.INTL(Y$1,Y$2,11,fériés!$D$4:$D$14),IF(OR(YEAR($V38)=YEAR(Y$1),YEAR($W38)=YEAR(Y$1)),IF($C38="",0,IF($U38="Z",-IF(MONTH($V38)=MONTH(Y$1),IF(MONTH($W38)=MONTH(Y$1),NETWORKDAYS.INTL($V38,$W38,11,fériés!$D$4:$D$14),NETWORKDAYS.INTL($V38,Y$2,11,fériés!$D$4:$D$14)),IF(AND(MONTH($V38)&lt;MONTH(Y$1),MONTH($W38)&gt;MONTH(Y$2)),NETWORKDAYS.INTL(Y$1,Y$2,11,fériés!$D$4:$D$14),IF(MONTH($W38)=MONTH(Y$1),NETWORKDAYS.INTL(Y$1,$W38,11,fériés!$D$4:$D$14),0))),IF(MONTH($V38)=MONTH(Y$1),IF(MONTH($W38)=MONTH(Y$1),NETWORKDAYS.INTL($V38,$W38,11,fériés!$D$4:$D$14),NETWORKDAYS.INTL($V38,Y$2,11,fériés!$D$4:$D$14)),IF(AND(MONTH($V38)&lt;MONTH(Y$1),MONTH($W38)&gt;MONTH(Y$2)),NETWORKDAYS.INTL(Y$1,Y$2,11,fériés!$D$4:$D$14),IF(MONTH($W38)=MONTH(Y$1),NETWORKDAYS.INTL(Y$1,$W38,11,fériés!$D$4:$D$14),0))))),0)),0)</f>
        <v>0</v>
      </c>
      <c r="Z38">
        <f>IFERROR(IF(IF(OR(YEAR($V38)=YEAR(Z$1),YEAR($W38)=YEAR(Z$1)),IF($C38="",0,IF($U38="Z",-IF(MONTH($V38)=MONTH(Z$1),IF(MONTH($W38)=MONTH(Z$1),NETWORKDAYS.INTL($V38,$W38,11,fériés!$D$4:$D$14),NETWORKDAYS.INTL($V38,Z$2,11,fériés!$D$4:$D$14)),IF(AND(MONTH($V38)&lt;MONTH(Z$1),MONTH($W38)&gt;MONTH(Z$2)),NETWORKDAYS.INTL(Z$1,Z$2,11,fériés!$D$4:$D$14),IF(MONTH($W38)=MONTH(Z$1),NETWORKDAYS.INTL(Z$1,$W38,11,fériés!$D$4:$D$14),0))),IF(MONTH($V38)=MONTH(Z$1),IF(MONTH($W38)=MONTH(Z$1),NETWORKDAYS.INTL($V38,$W38,11,fériés!$D$4:$D$14),NETWORKDAYS.INTL($V38,Z$2,11,fériés!$D$4:$D$14)),IF(AND(MONTH($V38)&lt;MONTH(Z$1),MONTH($W38)&gt;MONTH(Z$2)),NETWORKDAYS.INTL(Z$1,Z$2,11,fériés!$D$4:$D$14),IF(MONTH($W38)=MONTH(Z$1),NETWORKDAYS.INTL(Z$1,$W38,11,fériés!$D$4:$D$14),0))))),0)&gt;NETWORKDAYS.INTL(Z$1,Z$2,11,fériés!$D$4:$D$14),NETWORKDAYS.INTL(Z$1,Z$2,11,fériés!$D$4:$D$14),IF(OR(YEAR($V38)=YEAR(Z$1),YEAR($W38)=YEAR(Z$1)),IF($C38="",0,IF($U38="Z",-IF(MONTH($V38)=MONTH(Z$1),IF(MONTH($W38)=MONTH(Z$1),NETWORKDAYS.INTL($V38,$W38,11,fériés!$D$4:$D$14),NETWORKDAYS.INTL($V38,Z$2,11,fériés!$D$4:$D$14)),IF(AND(MONTH($V38)&lt;MONTH(Z$1),MONTH($W38)&gt;MONTH(Z$2)),NETWORKDAYS.INTL(Z$1,Z$2,11,fériés!$D$4:$D$14),IF(MONTH($W38)=MONTH(Z$1),NETWORKDAYS.INTL(Z$1,$W38,11,fériés!$D$4:$D$14),0))),IF(MONTH($V38)=MONTH(Z$1),IF(MONTH($W38)=MONTH(Z$1),NETWORKDAYS.INTL($V38,$W38,11,fériés!$D$4:$D$14),NETWORKDAYS.INTL($V38,Z$2,11,fériés!$D$4:$D$14)),IF(AND(MONTH($V38)&lt;MONTH(Z$1),MONTH($W38)&gt;MONTH(Z$2)),NETWORKDAYS.INTL(Z$1,Z$2,11,fériés!$D$4:$D$14),IF(MONTH($W38)=MONTH(Z$1),NETWORKDAYS.INTL(Z$1,$W38,11,fériés!$D$4:$D$14),0))))),0)),0)</f>
        <v>0</v>
      </c>
      <c r="AA38">
        <f>IFERROR(IF(IF(OR(YEAR($V38)=YEAR(AA$1),YEAR($W38)=YEAR(AA$1)),IF($C38="",0,IF($U38="Z",-IF(MONTH($V38)=MONTH(AA$1),IF(MONTH($W38)=MONTH(AA$1),NETWORKDAYS.INTL($V38,$W38,11,fériés!$D$4:$D$14),NETWORKDAYS.INTL($V38,AA$2,11,fériés!$D$4:$D$14)),IF(AND(MONTH($V38)&lt;MONTH(AA$1),MONTH($W38)&gt;MONTH(AA$2)),NETWORKDAYS.INTL(AA$1,AA$2,11,fériés!$D$4:$D$14),IF(MONTH($W38)=MONTH(AA$1),NETWORKDAYS.INTL(AA$1,$W38,11,fériés!$D$4:$D$14),0))),IF(MONTH($V38)=MONTH(AA$1),IF(MONTH($W38)=MONTH(AA$1),NETWORKDAYS.INTL($V38,$W38,11,fériés!$D$4:$D$14),NETWORKDAYS.INTL($V38,AA$2,11,fériés!$D$4:$D$14)),IF(AND(MONTH($V38)&lt;MONTH(AA$1),MONTH($W38)&gt;MONTH(AA$2)),NETWORKDAYS.INTL(AA$1,AA$2,11,fériés!$D$4:$D$14),IF(MONTH($W38)=MONTH(AA$1),NETWORKDAYS.INTL(AA$1,$W38,11,fériés!$D$4:$D$14),0))))),0)&gt;NETWORKDAYS.INTL(AA$1,AA$2,11,fériés!$D$4:$D$14),NETWORKDAYS.INTL(AA$1,AA$2,11,fériés!$D$4:$D$14),IF(OR(YEAR($V38)=YEAR(AA$1),YEAR($W38)=YEAR(AA$1)),IF($C38="",0,IF($U38="Z",-IF(MONTH($V38)=MONTH(AA$1),IF(MONTH($W38)=MONTH(AA$1),NETWORKDAYS.INTL($V38,$W38,11,fériés!$D$4:$D$14),NETWORKDAYS.INTL($V38,AA$2,11,fériés!$D$4:$D$14)),IF(AND(MONTH($V38)&lt;MONTH(AA$1),MONTH($W38)&gt;MONTH(AA$2)),NETWORKDAYS.INTL(AA$1,AA$2,11,fériés!$D$4:$D$14),IF(MONTH($W38)=MONTH(AA$1),NETWORKDAYS.INTL(AA$1,$W38,11,fériés!$D$4:$D$14),0))),IF(MONTH($V38)=MONTH(AA$1),IF(MONTH($W38)=MONTH(AA$1),NETWORKDAYS.INTL($V38,$W38,11,fériés!$D$4:$D$14),NETWORKDAYS.INTL($V38,AA$2,11,fériés!$D$4:$D$14)),IF(AND(MONTH($V38)&lt;MONTH(AA$1),MONTH($W38)&gt;MONTH(AA$2)),NETWORKDAYS.INTL(AA$1,AA$2,11,fériés!$D$4:$D$14),IF(MONTH($W38)=MONTH(AA$1),NETWORKDAYS.INTL(AA$1,$W38,11,fériés!$D$4:$D$14),0))))),0)),0)</f>
        <v>2</v>
      </c>
      <c r="AB38">
        <f>IFERROR(IF(IF(OR(YEAR($V38)=YEAR(AB$1),YEAR($W38)=YEAR(AB$1)),IF($C38="",0,IF($U38="Z",-IF(MONTH($V38)=MONTH(AB$1),IF(MONTH($W38)=MONTH(AB$1),NETWORKDAYS.INTL($V38,$W38,11,fériés!$D$4:$D$14),NETWORKDAYS.INTL($V38,AB$2,11,fériés!$D$4:$D$14)),IF(AND(MONTH($V38)&lt;MONTH(AB$1),MONTH($W38)&gt;MONTH(AB$2)),NETWORKDAYS.INTL(AB$1,AB$2,11,fériés!$D$4:$D$14),IF(MONTH($W38)=MONTH(AB$1),NETWORKDAYS.INTL(AB$1,$W38,11,fériés!$D$4:$D$14),0))),IF(MONTH($V38)=MONTH(AB$1),IF(MONTH($W38)=MONTH(AB$1),NETWORKDAYS.INTL($V38,$W38,11,fériés!$D$4:$D$14),NETWORKDAYS.INTL($V38,AB$2,11,fériés!$D$4:$D$14)),IF(AND(MONTH($V38)&lt;MONTH(AB$1),MONTH($W38)&gt;MONTH(AB$2)),NETWORKDAYS.INTL(AB$1,AB$2,11,fériés!$D$4:$D$14),IF(MONTH($W38)=MONTH(AB$1),NETWORKDAYS.INTL(AB$1,$W38,11,fériés!$D$4:$D$14),0))))),0)&gt;NETWORKDAYS.INTL(AB$1,AB$2,11,fériés!$D$4:$D$14),NETWORKDAYS.INTL(AB$1,AB$2,11,fériés!$D$4:$D$14),IF(OR(YEAR($V38)=YEAR(AB$1),YEAR($W38)=YEAR(AB$1)),IF($C38="",0,IF($U38="Z",-IF(MONTH($V38)=MONTH(AB$1),IF(MONTH($W38)=MONTH(AB$1),NETWORKDAYS.INTL($V38,$W38,11,fériés!$D$4:$D$14),NETWORKDAYS.INTL($V38,AB$2,11,fériés!$D$4:$D$14)),IF(AND(MONTH($V38)&lt;MONTH(AB$1),MONTH($W38)&gt;MONTH(AB$2)),NETWORKDAYS.INTL(AB$1,AB$2,11,fériés!$D$4:$D$14),IF(MONTH($W38)=MONTH(AB$1),NETWORKDAYS.INTL(AB$1,$W38,11,fériés!$D$4:$D$14),0))),IF(MONTH($V38)=MONTH(AB$1),IF(MONTH($W38)=MONTH(AB$1),NETWORKDAYS.INTL($V38,$W38,11,fériés!$D$4:$D$14),NETWORKDAYS.INTL($V38,AB$2,11,fériés!$D$4:$D$14)),IF(AND(MONTH($V38)&lt;MONTH(AB$1),MONTH($W38)&gt;MONTH(AB$2)),NETWORKDAYS.INTL(AB$1,AB$2,11,fériés!$D$4:$D$14),IF(MONTH($W38)=MONTH(AB$1),NETWORKDAYS.INTL(AB$1,$W38,11,fériés!$D$4:$D$14),0))))),0)),0)</f>
        <v>0</v>
      </c>
      <c r="AC38">
        <f>IFERROR(IF(IF(OR(YEAR($V38)=YEAR(AC$1),YEAR($W38)=YEAR(AC$1)),IF($C38="",0,IF($U38="Z",-IF(MONTH($V38)=MONTH(AC$1),IF(MONTH($W38)=MONTH(AC$1),NETWORKDAYS.INTL($V38,$W38,11,fériés!$D$4:$D$14),NETWORKDAYS.INTL($V38,AC$2,11,fériés!$D$4:$D$14)),IF(AND(MONTH($V38)&lt;MONTH(AC$1),MONTH($W38)&gt;MONTH(AC$2)),NETWORKDAYS.INTL(AC$1,AC$2,11,fériés!$D$4:$D$14),IF(MONTH($W38)=MONTH(AC$1),NETWORKDAYS.INTL(AC$1,$W38,11,fériés!$D$4:$D$14),0))),IF(MONTH($V38)=MONTH(AC$1),IF(MONTH($W38)=MONTH(AC$1),NETWORKDAYS.INTL($V38,$W38,11,fériés!$D$4:$D$14),NETWORKDAYS.INTL($V38,AC$2,11,fériés!$D$4:$D$14)),IF(AND(MONTH($V38)&lt;MONTH(AC$1),MONTH($W38)&gt;MONTH(AC$2)),NETWORKDAYS.INTL(AC$1,AC$2,11,fériés!$D$4:$D$14),IF(MONTH($W38)=MONTH(AC$1),NETWORKDAYS.INTL(AC$1,$W38,11,fériés!$D$4:$D$14),0))))),0)&gt;NETWORKDAYS.INTL(AC$1,AC$2,11,fériés!$D$4:$D$14),NETWORKDAYS.INTL(AC$1,AC$2,11,fériés!$D$4:$D$14),IF(OR(YEAR($V38)=YEAR(AC$1),YEAR($W38)=YEAR(AC$1)),IF($C38="",0,IF($U38="Z",-IF(MONTH($V38)=MONTH(AC$1),IF(MONTH($W38)=MONTH(AC$1),NETWORKDAYS.INTL($V38,$W38,11,fériés!$D$4:$D$14),NETWORKDAYS.INTL($V38,AC$2,11,fériés!$D$4:$D$14)),IF(AND(MONTH($V38)&lt;MONTH(AC$1),MONTH($W38)&gt;MONTH(AC$2)),NETWORKDAYS.INTL(AC$1,AC$2,11,fériés!$D$4:$D$14),IF(MONTH($W38)=MONTH(AC$1),NETWORKDAYS.INTL(AC$1,$W38,11,fériés!$D$4:$D$14),0))),IF(MONTH($V38)=MONTH(AC$1),IF(MONTH($W38)=MONTH(AC$1),NETWORKDAYS.INTL($V38,$W38,11,fériés!$D$4:$D$14),NETWORKDAYS.INTL($V38,AC$2,11,fériés!$D$4:$D$14)),IF(AND(MONTH($V38)&lt;MONTH(AC$1),MONTH($W38)&gt;MONTH(AC$2)),NETWORKDAYS.INTL(AC$1,AC$2,11,fériés!$D$4:$D$14),IF(MONTH($W38)=MONTH(AC$1),NETWORKDAYS.INTL(AC$1,$W38,11,fériés!$D$4:$D$14),0))))),0)),0)</f>
        <v>0</v>
      </c>
      <c r="AD38">
        <f>IFERROR(IF(IF(OR(YEAR($V38)=YEAR(AD$1),YEAR($W38)=YEAR(AD$1)),IF($C38="",0,IF($U38="Z",-IF(MONTH($V38)=MONTH(AD$1),IF(MONTH($W38)=MONTH(AD$1),NETWORKDAYS.INTL($V38,$W38,11,fériés!$D$4:$D$14),NETWORKDAYS.INTL($V38,AD$2,11,fériés!$D$4:$D$14)),IF(AND(MONTH($V38)&lt;MONTH(AD$1),MONTH($W38)&gt;MONTH(AD$2)),NETWORKDAYS.INTL(AD$1,AD$2,11,fériés!$D$4:$D$14),IF(MONTH($W38)=MONTH(AD$1),NETWORKDAYS.INTL(AD$1,$W38,11,fériés!$D$4:$D$14),0))),IF(MONTH($V38)=MONTH(AD$1),IF(MONTH($W38)=MONTH(AD$1),NETWORKDAYS.INTL($V38,$W38,11,fériés!$D$4:$D$14),NETWORKDAYS.INTL($V38,AD$2,11,fériés!$D$4:$D$14)),IF(AND(MONTH($V38)&lt;MONTH(AD$1),MONTH($W38)&gt;MONTH(AD$2)),NETWORKDAYS.INTL(AD$1,AD$2,11,fériés!$D$4:$D$14),IF(MONTH($W38)=MONTH(AD$1),NETWORKDAYS.INTL(AD$1,$W38,11,fériés!$D$4:$D$14),0))))),0)&gt;NETWORKDAYS.INTL(AD$1,AD$2,11,fériés!$D$4:$D$14),NETWORKDAYS.INTL(AD$1,AD$2,11,fériés!$D$4:$D$14),IF(OR(YEAR($V38)=YEAR(AD$1),YEAR($W38)=YEAR(AD$1)),IF($C38="",0,IF($U38="Z",-IF(MONTH($V38)=MONTH(AD$1),IF(MONTH($W38)=MONTH(AD$1),NETWORKDAYS.INTL($V38,$W38,11,fériés!$D$4:$D$14),NETWORKDAYS.INTL($V38,AD$2,11,fériés!$D$4:$D$14)),IF(AND(MONTH($V38)&lt;MONTH(AD$1),MONTH($W38)&gt;MONTH(AD$2)),NETWORKDAYS.INTL(AD$1,AD$2,11,fériés!$D$4:$D$14),IF(MONTH($W38)=MONTH(AD$1),NETWORKDAYS.INTL(AD$1,$W38,11,fériés!$D$4:$D$14),0))),IF(MONTH($V38)=MONTH(AD$1),IF(MONTH($W38)=MONTH(AD$1),NETWORKDAYS.INTL($V38,$W38,11,fériés!$D$4:$D$14),NETWORKDAYS.INTL($V38,AD$2,11,fériés!$D$4:$D$14)),IF(AND(MONTH($V38)&lt;MONTH(AD$1),MONTH($W38)&gt;MONTH(AD$2)),NETWORKDAYS.INTL(AD$1,AD$2,11,fériés!$D$4:$D$14),IF(MONTH($W38)=MONTH(AD$1),NETWORKDAYS.INTL(AD$1,$W38,11,fériés!$D$4:$D$14),0))))),0)),0)</f>
        <v>0</v>
      </c>
      <c r="AE38">
        <f>IFERROR(IF(IF(OR(YEAR($V38)=YEAR(AE$1),YEAR($W38)=YEAR(AE$1)),IF($C38="",0,IF($U38="Z",-IF(MONTH($V38)=MONTH(AE$1),IF(MONTH($W38)=MONTH(AE$1),NETWORKDAYS.INTL($V38,$W38,11,fériés!$D$4:$D$14),NETWORKDAYS.INTL($V38,AE$2,11,fériés!$D$4:$D$14)),IF(AND(MONTH($V38)&lt;MONTH(AE$1),MONTH($W38)&gt;MONTH(AE$2)),NETWORKDAYS.INTL(AE$1,AE$2,11,fériés!$D$4:$D$14),IF(MONTH($W38)=MONTH(AE$1),NETWORKDAYS.INTL(AE$1,$W38,11,fériés!$D$4:$D$14),0))),IF(MONTH($V38)=MONTH(AE$1),IF(MONTH($W38)=MONTH(AE$1),NETWORKDAYS.INTL($V38,$W38,11,fériés!$D$4:$D$14),NETWORKDAYS.INTL($V38,AE$2,11,fériés!$D$4:$D$14)),IF(AND(MONTH($V38)&lt;MONTH(AE$1),MONTH($W38)&gt;MONTH(AE$2)),NETWORKDAYS.INTL(AE$1,AE$2,11,fériés!$D$4:$D$14),IF(MONTH($W38)=MONTH(AE$1),NETWORKDAYS.INTL(AE$1,$W38,11,fériés!$D$4:$D$14),0))))),0)&gt;NETWORKDAYS.INTL(AE$1,AE$2,11,fériés!$D$4:$D$14),NETWORKDAYS.INTL(AE$1,AE$2,11,fériés!$D$4:$D$14),IF(OR(YEAR($V38)=YEAR(AE$1),YEAR($W38)=YEAR(AE$1)),IF($C38="",0,IF($U38="Z",-IF(MONTH($V38)=MONTH(AE$1),IF(MONTH($W38)=MONTH(AE$1),NETWORKDAYS.INTL($V38,$W38,11,fériés!$D$4:$D$14),NETWORKDAYS.INTL($V38,AE$2,11,fériés!$D$4:$D$14)),IF(AND(MONTH($V38)&lt;MONTH(AE$1),MONTH($W38)&gt;MONTH(AE$2)),NETWORKDAYS.INTL(AE$1,AE$2,11,fériés!$D$4:$D$14),IF(MONTH($W38)=MONTH(AE$1),NETWORKDAYS.INTL(AE$1,$W38,11,fériés!$D$4:$D$14),0))),IF(MONTH($V38)=MONTH(AE$1),IF(MONTH($W38)=MONTH(AE$1),NETWORKDAYS.INTL($V38,$W38,11,fériés!$D$4:$D$14),NETWORKDAYS.INTL($V38,AE$2,11,fériés!$D$4:$D$14)),IF(AND(MONTH($V38)&lt;MONTH(AE$1),MONTH($W38)&gt;MONTH(AE$2)),NETWORKDAYS.INTL(AE$1,AE$2,11,fériés!$D$4:$D$14),IF(MONTH($W38)=MONTH(AE$1),NETWORKDAYS.INTL(AE$1,$W38,11,fériés!$D$4:$D$14),0))))),0)),0)</f>
        <v>0</v>
      </c>
      <c r="AF38">
        <f>IFERROR(IF(IF(OR(YEAR($V38)=YEAR(AF$1),YEAR($W38)=YEAR(AF$1)),IF($C38="",0,IF($U38="Z",-IF(MONTH($V38)=MONTH(AF$1),IF(MONTH($W38)=MONTH(AF$1),NETWORKDAYS.INTL($V38,$W38,11,fériés!$D$4:$D$14),NETWORKDAYS.INTL($V38,AF$2,11,fériés!$D$4:$D$14)),IF(AND(MONTH($V38)&lt;MONTH(AF$1),MONTH($W38)&gt;MONTH(AF$2)),NETWORKDAYS.INTL(AF$1,AF$2,11,fériés!$D$4:$D$14),IF(MONTH($W38)=MONTH(AF$1),NETWORKDAYS.INTL(AF$1,$W38,11,fériés!$D$4:$D$14),0))),IF(MONTH($V38)=MONTH(AF$1),IF(MONTH($W38)=MONTH(AF$1),NETWORKDAYS.INTL($V38,$W38,11,fériés!$D$4:$D$14),NETWORKDAYS.INTL($V38,AF$2,11,fériés!$D$4:$D$14)),IF(AND(MONTH($V38)&lt;MONTH(AF$1),MONTH($W38)&gt;MONTH(AF$2)),NETWORKDAYS.INTL(AF$1,AF$2,11,fériés!$D$4:$D$14),IF(MONTH($W38)=MONTH(AF$1),NETWORKDAYS.INTL(AF$1,$W38,11,fériés!$D$4:$D$14),0))))),0)&gt;NETWORKDAYS.INTL(AF$1,AF$2,11,fériés!$D$4:$D$14),NETWORKDAYS.INTL(AF$1,AF$2,11,fériés!$D$4:$D$14),IF(OR(YEAR($V38)=YEAR(AF$1),YEAR($W38)=YEAR(AF$1)),IF($C38="",0,IF($U38="Z",-IF(MONTH($V38)=MONTH(AF$1),IF(MONTH($W38)=MONTH(AF$1),NETWORKDAYS.INTL($V38,$W38,11,fériés!$D$4:$D$14),NETWORKDAYS.INTL($V38,AF$2,11,fériés!$D$4:$D$14)),IF(AND(MONTH($V38)&lt;MONTH(AF$1),MONTH($W38)&gt;MONTH(AF$2)),NETWORKDAYS.INTL(AF$1,AF$2,11,fériés!$D$4:$D$14),IF(MONTH($W38)=MONTH(AF$1),NETWORKDAYS.INTL(AF$1,$W38,11,fériés!$D$4:$D$14),0))),IF(MONTH($V38)=MONTH(AF$1),IF(MONTH($W38)=MONTH(AF$1),NETWORKDAYS.INTL($V38,$W38,11,fériés!$D$4:$D$14),NETWORKDAYS.INTL($V38,AF$2,11,fériés!$D$4:$D$14)),IF(AND(MONTH($V38)&lt;MONTH(AF$1),MONTH($W38)&gt;MONTH(AF$2)),NETWORKDAYS.INTL(AF$1,AF$2,11,fériés!$D$4:$D$14),IF(MONTH($W38)=MONTH(AF$1),NETWORKDAYS.INTL(AF$1,$W38,11,fériés!$D$4:$D$14),0))))),0)),0)</f>
        <v>0</v>
      </c>
      <c r="AG38">
        <f>IFERROR(IF(IF(OR(YEAR($V38)=YEAR(AG$1),YEAR($W38)=YEAR(AG$1)),IF($C38="",0,IF($U38="Z",-IF(MONTH($V38)=MONTH(AG$1),IF(MONTH($W38)=MONTH(AG$1),NETWORKDAYS.INTL($V38,$W38,11,fériés!$D$4:$D$14),NETWORKDAYS.INTL($V38,AG$2,11,fériés!$D$4:$D$14)),IF(AND(MONTH($V38)&lt;MONTH(AG$1),MONTH($W38)&gt;MONTH(AG$2)),NETWORKDAYS.INTL(AG$1,AG$2,11,fériés!$D$4:$D$14),IF(MONTH($W38)=MONTH(AG$1),NETWORKDAYS.INTL(AG$1,$W38,11,fériés!$D$4:$D$14),0))),IF(MONTH($V38)=MONTH(AG$1),IF(MONTH($W38)=MONTH(AG$1),NETWORKDAYS.INTL($V38,$W38,11,fériés!$D$4:$D$14),NETWORKDAYS.INTL($V38,AG$2,11,fériés!$D$4:$D$14)),IF(AND(MONTH($V38)&lt;MONTH(AG$1),MONTH($W38)&gt;MONTH(AG$2)),NETWORKDAYS.INTL(AG$1,AG$2,11,fériés!$D$4:$D$14),IF(MONTH($W38)=MONTH(AG$1),NETWORKDAYS.INTL(AG$1,$W38,11,fériés!$D$4:$D$14),0))))),0)&gt;NETWORKDAYS.INTL(AG$1,AG$2,11,fériés!$D$4:$D$14),NETWORKDAYS.INTL(AG$1,AG$2,11,fériés!$D$4:$D$14),IF(OR(YEAR($V38)=YEAR(AG$1),YEAR($W38)=YEAR(AG$1)),IF($C38="",0,IF($U38="Z",-IF(MONTH($V38)=MONTH(AG$1),IF(MONTH($W38)=MONTH(AG$1),NETWORKDAYS.INTL($V38,$W38,11,fériés!$D$4:$D$14),NETWORKDAYS.INTL($V38,AG$2,11,fériés!$D$4:$D$14)),IF(AND(MONTH($V38)&lt;MONTH(AG$1),MONTH($W38)&gt;MONTH(AG$2)),NETWORKDAYS.INTL(AG$1,AG$2,11,fériés!$D$4:$D$14),IF(MONTH($W38)=MONTH(AG$1),NETWORKDAYS.INTL(AG$1,$W38,11,fériés!$D$4:$D$14),0))),IF(MONTH($V38)=MONTH(AG$1),IF(MONTH($W38)=MONTH(AG$1),NETWORKDAYS.INTL($V38,$W38,11,fériés!$D$4:$D$14),NETWORKDAYS.INTL($V38,AG$2,11,fériés!$D$4:$D$14)),IF(AND(MONTH($V38)&lt;MONTH(AG$1),MONTH($W38)&gt;MONTH(AG$2)),NETWORKDAYS.INTL(AG$1,AG$2,11,fériés!$D$4:$D$14),IF(MONTH($W38)=MONTH(AG$1),NETWORKDAYS.INTL(AG$1,$W38,11,fériés!$D$4:$D$14),0))))),0)),0)</f>
        <v>0</v>
      </c>
      <c r="AH38">
        <f>IFERROR(IF(IF(OR(YEAR($V38)=YEAR(AH$1),YEAR($W38)=YEAR(AH$1)),IF($C38="",0,IF($U38="Z",-IF(MONTH($V38)=MONTH(AH$1),IF(MONTH($W38)=MONTH(AH$1),NETWORKDAYS.INTL($V38,$W38,11,fériés!$D$4:$D$14),NETWORKDAYS.INTL($V38,AH$2,11,fériés!$D$4:$D$14)),IF(AND(MONTH($V38)&lt;MONTH(AH$1),MONTH($W38)&gt;MONTH(AH$2)),NETWORKDAYS.INTL(AH$1,AH$2,11,fériés!$D$4:$D$14),IF(MONTH($W38)=MONTH(AH$1),NETWORKDAYS.INTL(AH$1,$W38,11,fériés!$D$4:$D$14),0))),IF(MONTH($V38)=MONTH(AH$1),IF(MONTH($W38)=MONTH(AH$1),NETWORKDAYS.INTL($V38,$W38,11,fériés!$D$4:$D$14),NETWORKDAYS.INTL($V38,AH$2,11,fériés!$D$4:$D$14)),IF(AND(MONTH($V38)&lt;MONTH(AH$1),MONTH($W38)&gt;MONTH(AH$2)),NETWORKDAYS.INTL(AH$1,AH$2,11,fériés!$D$4:$D$14),IF(MONTH($W38)=MONTH(AH$1),NETWORKDAYS.INTL(AH$1,$W38,11,fériés!$D$4:$D$14),0))))),0)&gt;NETWORKDAYS.INTL(AH$1,AH$2,11,fériés!$D$4:$D$14),NETWORKDAYS.INTL(AH$1,AH$2,11,fériés!$D$4:$D$14),IF(OR(YEAR($V38)=YEAR(AH$1),YEAR($W38)=YEAR(AH$1)),IF($C38="",0,IF($U38="Z",-IF(MONTH($V38)=MONTH(AH$1),IF(MONTH($W38)=MONTH(AH$1),NETWORKDAYS.INTL($V38,$W38,11,fériés!$D$4:$D$14),NETWORKDAYS.INTL($V38,AH$2,11,fériés!$D$4:$D$14)),IF(AND(MONTH($V38)&lt;MONTH(AH$1),MONTH($W38)&gt;MONTH(AH$2)),NETWORKDAYS.INTL(AH$1,AH$2,11,fériés!$D$4:$D$14),IF(MONTH($W38)=MONTH(AH$1),NETWORKDAYS.INTL(AH$1,$W38,11,fériés!$D$4:$D$14),0))),IF(MONTH($V38)=MONTH(AH$1),IF(MONTH($W38)=MONTH(AH$1),NETWORKDAYS.INTL($V38,$W38,11,fériés!$D$4:$D$14),NETWORKDAYS.INTL($V38,AH$2,11,fériés!$D$4:$D$14)),IF(AND(MONTH($V38)&lt;MONTH(AH$1),MONTH($W38)&gt;MONTH(AH$2)),NETWORKDAYS.INTL(AH$1,AH$2,11,fériés!$D$4:$D$14),IF(MONTH($W38)=MONTH(AH$1),NETWORKDAYS.INTL(AH$1,$W38,11,fériés!$D$4:$D$14),0))))),0)),0)</f>
        <v>0</v>
      </c>
      <c r="AI38">
        <f>IFERROR(IF(IF(OR(YEAR($V38)=YEAR(AI$1),YEAR($W38)=YEAR(AI$1)),IF($C38="",0,IF($U38="Z",-IF(MONTH($V38)=MONTH(AI$1),IF(MONTH($W38)=MONTH(AI$1),NETWORKDAYS.INTL($V38,$W38,11,fériés!$D$4:$D$14),NETWORKDAYS.INTL($V38,AI$2,11,fériés!$D$4:$D$14)),IF(AND(MONTH($V38)&lt;MONTH(AI$1),MONTH($W38)&gt;MONTH(AI$2)),NETWORKDAYS.INTL(AI$1,AI$2,11,fériés!$D$4:$D$14),IF(MONTH($W38)=MONTH(AI$1),NETWORKDAYS.INTL(AI$1,$W38,11,fériés!$D$4:$D$14),0))),IF(MONTH($V38)=MONTH(AI$1),IF(MONTH($W38)=MONTH(AI$1),NETWORKDAYS.INTL($V38,$W38,11,fériés!$D$4:$D$14),NETWORKDAYS.INTL($V38,AI$2,11,fériés!$D$4:$D$14)),IF(AND(MONTH($V38)&lt;MONTH(AI$1),MONTH($W38)&gt;MONTH(AI$2)),NETWORKDAYS.INTL(AI$1,AI$2,11,fériés!$D$4:$D$14),IF(MONTH($W38)=MONTH(AI$1),NETWORKDAYS.INTL(AI$1,$W38,11,fériés!$D$4:$D$14),0))))),0)&gt;NETWORKDAYS.INTL(AI$1,AI$2,11,fériés!$D$4:$D$14),NETWORKDAYS.INTL(AI$1,AI$2,11,fériés!$D$4:$D$14),IF(OR(YEAR($V38)=YEAR(AI$1),YEAR($W38)=YEAR(AI$1)),IF($C38="",0,IF($U38="Z",-IF(MONTH($V38)=MONTH(AI$1),IF(MONTH($W38)=MONTH(AI$1),NETWORKDAYS.INTL($V38,$W38,11,fériés!$D$4:$D$14),NETWORKDAYS.INTL($V38,AI$2,11,fériés!$D$4:$D$14)),IF(AND(MONTH($V38)&lt;MONTH(AI$1),MONTH($W38)&gt;MONTH(AI$2)),NETWORKDAYS.INTL(AI$1,AI$2,11,fériés!$D$4:$D$14),IF(MONTH($W38)=MONTH(AI$1),NETWORKDAYS.INTL(AI$1,$W38,11,fériés!$D$4:$D$14),0))),IF(MONTH($V38)=MONTH(AI$1),IF(MONTH($W38)=MONTH(AI$1),NETWORKDAYS.INTL($V38,$W38,11,fériés!$D$4:$D$14),NETWORKDAYS.INTL($V38,AI$2,11,fériés!$D$4:$D$14)),IF(AND(MONTH($V38)&lt;MONTH(AI$1),MONTH($W38)&gt;MONTH(AI$2)),NETWORKDAYS.INTL(AI$1,AI$2,11,fériés!$D$4:$D$14),IF(MONTH($W38)=MONTH(AI$1),NETWORKDAYS.INTL(AI$1,$W38,11,fériés!$D$4:$D$14),0))))),0)),0)</f>
        <v>0</v>
      </c>
      <c r="AJ38">
        <f>IFERROR(IF(IF(OR(YEAR($V38)=YEAR(AJ$1),YEAR($W38)=YEAR(AJ$1)),IF($C38="",0,IF($U38="Z",-IF(MONTH($V38)=MONTH(AJ$1),IF(MONTH($W38)=MONTH(AJ$1),NETWORKDAYS.INTL($V38,$W38,11,fériés!$D$4:$D$14),NETWORKDAYS.INTL($V38,AJ$2,11,fériés!$D$4:$D$14)),IF(AND(MONTH($V38)&lt;MONTH(AJ$1),MONTH($W38)&gt;MONTH(AJ$2)),NETWORKDAYS.INTL(AJ$1,AJ$2,11,fériés!$D$4:$D$14),IF(MONTH($W38)=MONTH(AJ$1),NETWORKDAYS.INTL(AJ$1,$W38,11,fériés!$D$4:$D$14),0))),IF(MONTH($V38)=MONTH(AJ$1),IF(MONTH($W38)=MONTH(AJ$1),NETWORKDAYS.INTL($V38,$W38,11,fériés!$D$4:$D$14),NETWORKDAYS.INTL($V38,AJ$2,11,fériés!$D$4:$D$14)),IF(AND(MONTH($V38)&lt;MONTH(AJ$1),MONTH($W38)&gt;MONTH(AJ$2)),NETWORKDAYS.INTL(AJ$1,AJ$2,11,fériés!$D$4:$D$14),IF(MONTH($W38)=MONTH(AJ$1),NETWORKDAYS.INTL(AJ$1,$W38,11,fériés!$D$4:$D$14),0))))),0)&gt;NETWORKDAYS.INTL(AJ$1,AJ$2,11,fériés!$D$4:$D$14),NETWORKDAYS.INTL(AJ$1,AJ$2,11,fériés!$D$4:$D$14),IF(OR(YEAR($V38)=YEAR(AJ$1),YEAR($W38)=YEAR(AJ$1)),IF($C38="",0,IF($U38="Z",-IF(MONTH($V38)=MONTH(AJ$1),IF(MONTH($W38)=MONTH(AJ$1),NETWORKDAYS.INTL($V38,$W38,11,fériés!$D$4:$D$14),NETWORKDAYS.INTL($V38,AJ$2,11,fériés!$D$4:$D$14)),IF(AND(MONTH($V38)&lt;MONTH(AJ$1),MONTH($W38)&gt;MONTH(AJ$2)),NETWORKDAYS.INTL(AJ$1,AJ$2,11,fériés!$D$4:$D$14),IF(MONTH($W38)=MONTH(AJ$1),NETWORKDAYS.INTL(AJ$1,$W38,11,fériés!$D$4:$D$14),0))),IF(MONTH($V38)=MONTH(AJ$1),IF(MONTH($W38)=MONTH(AJ$1),NETWORKDAYS.INTL($V38,$W38,11,fériés!$D$4:$D$14),NETWORKDAYS.INTL($V38,AJ$2,11,fériés!$D$4:$D$14)),IF(AND(MONTH($V38)&lt;MONTH(AJ$1),MONTH($W38)&gt;MONTH(AJ$2)),NETWORKDAYS.INTL(AJ$1,AJ$2,11,fériés!$D$4:$D$14),IF(MONTH($W38)=MONTH(AJ$1),NETWORKDAYS.INTL(AJ$1,$W38,11,fériés!$D$4:$D$14),0))))),0)),0)</f>
        <v>0</v>
      </c>
      <c r="AK38">
        <f>IFERROR(IF(IF(OR(YEAR($V38)=YEAR(AK$1),YEAR($W38)=YEAR(AK$1)),IF($C38="",0,IF($U38="Z",-IF(MONTH($V38)=MONTH(AK$1),IF(MONTH($W38)=MONTH(AK$1),NETWORKDAYS.INTL($V38,$W38,11,fériés!$D$4:$D$14),NETWORKDAYS.INTL($V38,AK$2,11,fériés!$D$4:$D$14)),IF(AND(MONTH($V38)&lt;MONTH(AK$1),MONTH($W38)&gt;MONTH(AK$2)),NETWORKDAYS.INTL(AK$1,AK$2,11,fériés!$D$4:$D$14),IF(MONTH($W38)=MONTH(AK$1),NETWORKDAYS.INTL(AK$1,$W38,11,fériés!$D$4:$D$14),0))),IF(MONTH($V38)=MONTH(AK$1),IF(MONTH($W38)=MONTH(AK$1),NETWORKDAYS.INTL($V38,$W38,11,fériés!$D$4:$D$14),NETWORKDAYS.INTL($V38,AK$2,11,fériés!$D$4:$D$14)),IF(AND(MONTH($V38)&lt;MONTH(AK$1),MONTH($W38)&gt;MONTH(AK$2)),NETWORKDAYS.INTL(AK$1,AK$2,11,fériés!$D$4:$D$14),IF(MONTH($W38)=MONTH(AK$1),NETWORKDAYS.INTL(AK$1,$W38,11,fériés!$D$4:$D$14),0))))),0)&gt;NETWORKDAYS.INTL(AK$1,AK$2,11,fériés!$D$4:$D$14),NETWORKDAYS.INTL(AK$1,AK$2,11,fériés!$D$4:$D$14),IF(OR(YEAR($V38)=YEAR(AK$1),YEAR($W38)=YEAR(AK$1)),IF($C38="",0,IF($U38="Z",-IF(MONTH($V38)=MONTH(AK$1),IF(MONTH($W38)=MONTH(AK$1),NETWORKDAYS.INTL($V38,$W38,11,fériés!$D$4:$D$14),NETWORKDAYS.INTL($V38,AK$2,11,fériés!$D$4:$D$14)),IF(AND(MONTH($V38)&lt;MONTH(AK$1),MONTH($W38)&gt;MONTH(AK$2)),NETWORKDAYS.INTL(AK$1,AK$2,11,fériés!$D$4:$D$14),IF(MONTH($W38)=MONTH(AK$1),NETWORKDAYS.INTL(AK$1,$W38,11,fériés!$D$4:$D$14),0))),IF(MONTH($V38)=MONTH(AK$1),IF(MONTH($W38)=MONTH(AK$1),NETWORKDAYS.INTL($V38,$W38,11,fériés!$D$4:$D$14),NETWORKDAYS.INTL($V38,AK$2,11,fériés!$D$4:$D$14)),IF(AND(MONTH($V38)&lt;MONTH(AK$1),MONTH($W38)&gt;MONTH(AK$2)),NETWORKDAYS.INTL(AK$1,AK$2,11,fériés!$D$4:$D$14),IF(MONTH($W38)=MONTH(AK$1),NETWORKDAYS.INTL(AK$1,$W38,11,fériés!$D$4:$D$14),0))))),0)),0)</f>
        <v>0</v>
      </c>
      <c r="AL38">
        <f>IFERROR(IF(IF(OR(YEAR($V38)=YEAR(AL$1),YEAR($W38)=YEAR(AL$1)),IF($C38="",0,IF($U38="Z",-IF(MONTH($V38)=MONTH(AL$1),IF(MONTH($W38)=MONTH(AL$1),NETWORKDAYS.INTL($V38,$W38,11,fériés!$D$4:$D$14),NETWORKDAYS.INTL($V38,AL$2,11,fériés!$D$4:$D$14)),IF(AND(MONTH($V38)&lt;MONTH(AL$1),MONTH($W38)&gt;MONTH(AL$2)),NETWORKDAYS.INTL(AL$1,AL$2,11,fériés!$D$4:$D$14),IF(MONTH($W38)=MONTH(AL$1),NETWORKDAYS.INTL(AL$1,$W38,11,fériés!$D$4:$D$14),0))),IF(MONTH($V38)=MONTH(AL$1),IF(MONTH($W38)=MONTH(AL$1),NETWORKDAYS.INTL($V38,$W38,11,fériés!$D$4:$D$14),NETWORKDAYS.INTL($V38,AL$2,11,fériés!$D$4:$D$14)),IF(AND(MONTH($V38)&lt;MONTH(AL$1),MONTH($W38)&gt;MONTH(AL$2)),NETWORKDAYS.INTL(AL$1,AL$2,11,fériés!$D$4:$D$14),IF(MONTH($W38)=MONTH(AL$1),NETWORKDAYS.INTL(AL$1,$W38,11,fériés!$D$4:$D$14),0))))),0)&gt;NETWORKDAYS.INTL(AL$1,AL$2,11,fériés!$D$4:$D$14),NETWORKDAYS.INTL(AL$1,AL$2,11,fériés!$D$4:$D$14),IF(OR(YEAR($V38)=YEAR(AL$1),YEAR($W38)=YEAR(AL$1)),IF($C38="",0,IF($U38="Z",-IF(MONTH($V38)=MONTH(AL$1),IF(MONTH($W38)=MONTH(AL$1),NETWORKDAYS.INTL($V38,$W38,11,fériés!$D$4:$D$14),NETWORKDAYS.INTL($V38,AL$2,11,fériés!$D$4:$D$14)),IF(AND(MONTH($V38)&lt;MONTH(AL$1),MONTH($W38)&gt;MONTH(AL$2)),NETWORKDAYS.INTL(AL$1,AL$2,11,fériés!$D$4:$D$14),IF(MONTH($W38)=MONTH(AL$1),NETWORKDAYS.INTL(AL$1,$W38,11,fériés!$D$4:$D$14),0))),IF(MONTH($V38)=MONTH(AL$1),IF(MONTH($W38)=MONTH(AL$1),NETWORKDAYS.INTL($V38,$W38,11,fériés!$D$4:$D$14),NETWORKDAYS.INTL($V38,AL$2,11,fériés!$D$4:$D$14)),IF(AND(MONTH($V38)&lt;MONTH(AL$1),MONTH($W38)&gt;MONTH(AL$2)),NETWORKDAYS.INTL(AL$1,AL$2,11,fériés!$D$4:$D$14),IF(MONTH($W38)=MONTH(AL$1),NETWORKDAYS.INTL(AL$1,$W38,11,fériés!$D$4:$D$14),0))))),0)),0)</f>
        <v>0</v>
      </c>
      <c r="AM38">
        <f>IFERROR(IF(IF(OR(YEAR($V38)=YEAR(AM$1),YEAR($W38)=YEAR(AM$1)),IF($C38="",0,IF($U38="Z",-IF(MONTH($V38)=MONTH(AM$1),IF(MONTH($W38)=MONTH(AM$1),NETWORKDAYS.INTL($V38,$W38,11,fériés!$D$4:$D$14),NETWORKDAYS.INTL($V38,AM$2,11,fériés!$D$4:$D$14)),IF(AND(MONTH($V38)&lt;MONTH(AM$1),MONTH($W38)&gt;MONTH(AM$2)),NETWORKDAYS.INTL(AM$1,AM$2,11,fériés!$D$4:$D$14),IF(MONTH($W38)=MONTH(AM$1),NETWORKDAYS.INTL(AM$1,$W38,11,fériés!$D$4:$D$14),0))),IF(MONTH($V38)=MONTH(AM$1),IF(MONTH($W38)=MONTH(AM$1),NETWORKDAYS.INTL($V38,$W38,11,fériés!$D$4:$D$14),NETWORKDAYS.INTL($V38,AM$2,11,fériés!$D$4:$D$14)),IF(AND(MONTH($V38)&lt;MONTH(AM$1),MONTH($W38)&gt;MONTH(AM$2)),NETWORKDAYS.INTL(AM$1,AM$2,11,fériés!$D$4:$D$14),IF(MONTH($W38)=MONTH(AM$1),NETWORKDAYS.INTL(AM$1,$W38,11,fériés!$D$4:$D$14),0))))),0)&gt;NETWORKDAYS.INTL(AM$1,AM$2,11,fériés!$D$4:$D$14),NETWORKDAYS.INTL(AM$1,AM$2,11,fériés!$D$4:$D$14),IF(OR(YEAR($V38)=YEAR(AM$1),YEAR($W38)=YEAR(AM$1)),IF($C38="",0,IF($U38="Z",-IF(MONTH($V38)=MONTH(AM$1),IF(MONTH($W38)=MONTH(AM$1),NETWORKDAYS.INTL($V38,$W38,11,fériés!$D$4:$D$14),NETWORKDAYS.INTL($V38,AM$2,11,fériés!$D$4:$D$14)),IF(AND(MONTH($V38)&lt;MONTH(AM$1),MONTH($W38)&gt;MONTH(AM$2)),NETWORKDAYS.INTL(AM$1,AM$2,11,fériés!$D$4:$D$14),IF(MONTH($W38)=MONTH(AM$1),NETWORKDAYS.INTL(AM$1,$W38,11,fériés!$D$4:$D$14),0))),IF(MONTH($V38)=MONTH(AM$1),IF(MONTH($W38)=MONTH(AM$1),NETWORKDAYS.INTL($V38,$W38,11,fériés!$D$4:$D$14),NETWORKDAYS.INTL($V38,AM$2,11,fériés!$D$4:$D$14)),IF(AND(MONTH($V38)&lt;MONTH(AM$1),MONTH($W38)&gt;MONTH(AM$2)),NETWORKDAYS.INTL(AM$1,AM$2,11,fériés!$D$4:$D$14),IF(MONTH($W38)=MONTH(AM$1),NETWORKDAYS.INTL(AM$1,$W38,11,fériés!$D$4:$D$14),0))))),0)),0)</f>
        <v>0</v>
      </c>
      <c r="AN38">
        <f>IFERROR(IF(IF(OR(YEAR($V38)=YEAR(AN$1),YEAR($W38)=YEAR(AN$1)),IF($C38="",0,IF($U38="Z",-IF(MONTH($V38)=MONTH(AN$1),IF(MONTH($W38)=MONTH(AN$1),NETWORKDAYS.INTL($V38,$W38,11,fériés!$D$4:$D$14),NETWORKDAYS.INTL($V38,AN$2,11,fériés!$D$4:$D$14)),IF(AND(MONTH($V38)&lt;MONTH(AN$1),MONTH($W38)&gt;MONTH(AN$2)),NETWORKDAYS.INTL(AN$1,AN$2,11,fériés!$D$4:$D$14),IF(MONTH($W38)=MONTH(AN$1),NETWORKDAYS.INTL(AN$1,$W38,11,fériés!$D$4:$D$14),0))),IF(MONTH($V38)=MONTH(AN$1),IF(MONTH($W38)=MONTH(AN$1),NETWORKDAYS.INTL($V38,$W38,11,fériés!$D$4:$D$14),NETWORKDAYS.INTL($V38,AN$2,11,fériés!$D$4:$D$14)),IF(AND(MONTH($V38)&lt;MONTH(AN$1),MONTH($W38)&gt;MONTH(AN$2)),NETWORKDAYS.INTL(AN$1,AN$2,11,fériés!$D$4:$D$14),IF(MONTH($W38)=MONTH(AN$1),NETWORKDAYS.INTL(AN$1,$W38,11,fériés!$D$4:$D$14),0))))),0)&gt;NETWORKDAYS.INTL(AN$1,AN$2,11,fériés!$D$4:$D$14),NETWORKDAYS.INTL(AN$1,AN$2,11,fériés!$D$4:$D$14),IF(OR(YEAR($V38)=YEAR(AN$1),YEAR($W38)=YEAR(AN$1)),IF($C38="",0,IF($U38="Z",-IF(MONTH($V38)=MONTH(AN$1),IF(MONTH($W38)=MONTH(AN$1),NETWORKDAYS.INTL($V38,$W38,11,fériés!$D$4:$D$14),NETWORKDAYS.INTL($V38,AN$2,11,fériés!$D$4:$D$14)),IF(AND(MONTH($V38)&lt;MONTH(AN$1),MONTH($W38)&gt;MONTH(AN$2)),NETWORKDAYS.INTL(AN$1,AN$2,11,fériés!$D$4:$D$14),IF(MONTH($W38)=MONTH(AN$1),NETWORKDAYS.INTL(AN$1,$W38,11,fériés!$D$4:$D$14),0))),IF(MONTH($V38)=MONTH(AN$1),IF(MONTH($W38)=MONTH(AN$1),NETWORKDAYS.INTL($V38,$W38,11,fériés!$D$4:$D$14),NETWORKDAYS.INTL($V38,AN$2,11,fériés!$D$4:$D$14)),IF(AND(MONTH($V38)&lt;MONTH(AN$1),MONTH($W38)&gt;MONTH(AN$2)),NETWORKDAYS.INTL(AN$1,AN$2,11,fériés!$D$4:$D$14),IF(MONTH($W38)=MONTH(AN$1),NETWORKDAYS.INTL(AN$1,$W38,11,fériés!$D$4:$D$14),0))))),0)),0)</f>
        <v>0</v>
      </c>
      <c r="AO38">
        <f>IFERROR(IF(IF(OR(YEAR($V38)=YEAR(AO$1),YEAR($W38)=YEAR(AO$1)),IF($C38="",0,IF($U38="Z",-IF(MONTH($V38)=MONTH(AO$1),IF(MONTH($W38)=MONTH(AO$1),NETWORKDAYS.INTL($V38,$W38,11,fériés!$D$4:$D$14),NETWORKDAYS.INTL($V38,AO$2,11,fériés!$D$4:$D$14)),IF(AND(MONTH($V38)&lt;MONTH(AO$1),MONTH($W38)&gt;MONTH(AO$2)),NETWORKDAYS.INTL(AO$1,AO$2,11,fériés!$D$4:$D$14),IF(MONTH($W38)=MONTH(AO$1),NETWORKDAYS.INTL(AO$1,$W38,11,fériés!$D$4:$D$14),0))),IF(MONTH($V38)=MONTH(AO$1),IF(MONTH($W38)=MONTH(AO$1),NETWORKDAYS.INTL($V38,$W38,11,fériés!$D$4:$D$14),NETWORKDAYS.INTL($V38,AO$2,11,fériés!$D$4:$D$14)),IF(AND(MONTH($V38)&lt;MONTH(AO$1),MONTH($W38)&gt;MONTH(AO$2)),NETWORKDAYS.INTL(AO$1,AO$2,11,fériés!$D$4:$D$14),IF(MONTH($W38)=MONTH(AO$1),NETWORKDAYS.INTL(AO$1,$W38,11,fériés!$D$4:$D$14),0))))),0)&gt;NETWORKDAYS.INTL(AO$1,AO$2,11,fériés!$D$4:$D$14),NETWORKDAYS.INTL(AO$1,AO$2,11,fériés!$D$4:$D$14),IF(OR(YEAR($V38)=YEAR(AO$1),YEAR($W38)=YEAR(AO$1)),IF($C38="",0,IF($U38="Z",-IF(MONTH($V38)=MONTH(AO$1),IF(MONTH($W38)=MONTH(AO$1),NETWORKDAYS.INTL($V38,$W38,11,fériés!$D$4:$D$14),NETWORKDAYS.INTL($V38,AO$2,11,fériés!$D$4:$D$14)),IF(AND(MONTH($V38)&lt;MONTH(AO$1),MONTH($W38)&gt;MONTH(AO$2)),NETWORKDAYS.INTL(AO$1,AO$2,11,fériés!$D$4:$D$14),IF(MONTH($W38)=MONTH(AO$1),NETWORKDAYS.INTL(AO$1,$W38,11,fériés!$D$4:$D$14),0))),IF(MONTH($V38)=MONTH(AO$1),IF(MONTH($W38)=MONTH(AO$1),NETWORKDAYS.INTL($V38,$W38,11,fériés!$D$4:$D$14),NETWORKDAYS.INTL($V38,AO$2,11,fériés!$D$4:$D$14)),IF(AND(MONTH($V38)&lt;MONTH(AO$1),MONTH($W38)&gt;MONTH(AO$2)),NETWORKDAYS.INTL(AO$1,AO$2,11,fériés!$D$4:$D$14),IF(MONTH($W38)=MONTH(AO$1),NETWORKDAYS.INTL(AO$1,$W38,11,fériés!$D$4:$D$14),0))))),0)),0)</f>
        <v>0</v>
      </c>
      <c r="AP38">
        <f>IFERROR(IF(IF(OR(YEAR($V38)=YEAR(AP$1),YEAR($W38)=YEAR(AP$1)),IF($C38="",0,IF($U38="Z",-IF(MONTH($V38)=MONTH(AP$1),IF(MONTH($W38)=MONTH(AP$1),NETWORKDAYS.INTL($V38,$W38,11,fériés!$D$4:$D$14),NETWORKDAYS.INTL($V38,AP$2,11,fériés!$D$4:$D$14)),IF(AND(MONTH($V38)&lt;MONTH(AP$1),MONTH($W38)&gt;MONTH(AP$2)),NETWORKDAYS.INTL(AP$1,AP$2,11,fériés!$D$4:$D$14),IF(MONTH($W38)=MONTH(AP$1),NETWORKDAYS.INTL(AP$1,$W38,11,fériés!$D$4:$D$14),0))),IF(MONTH($V38)=MONTH(AP$1),IF(MONTH($W38)=MONTH(AP$1),NETWORKDAYS.INTL($V38,$W38,11,fériés!$D$4:$D$14),NETWORKDAYS.INTL($V38,AP$2,11,fériés!$D$4:$D$14)),IF(AND(MONTH($V38)&lt;MONTH(AP$1),MONTH($W38)&gt;MONTH(AP$2)),NETWORKDAYS.INTL(AP$1,AP$2,11,fériés!$D$4:$D$14),IF(MONTH($W38)=MONTH(AP$1),NETWORKDAYS.INTL(AP$1,$W38,11,fériés!$D$4:$D$14),0))))),0)&gt;NETWORKDAYS.INTL(AP$1,AP$2,11,fériés!$D$4:$D$14),NETWORKDAYS.INTL(AP$1,AP$2,11,fériés!$D$4:$D$14),IF(OR(YEAR($V38)=YEAR(AP$1),YEAR($W38)=YEAR(AP$1)),IF($C38="",0,IF($U38="Z",-IF(MONTH($V38)=MONTH(AP$1),IF(MONTH($W38)=MONTH(AP$1),NETWORKDAYS.INTL($V38,$W38,11,fériés!$D$4:$D$14),NETWORKDAYS.INTL($V38,AP$2,11,fériés!$D$4:$D$14)),IF(AND(MONTH($V38)&lt;MONTH(AP$1),MONTH($W38)&gt;MONTH(AP$2)),NETWORKDAYS.INTL(AP$1,AP$2,11,fériés!$D$4:$D$14),IF(MONTH($W38)=MONTH(AP$1),NETWORKDAYS.INTL(AP$1,$W38,11,fériés!$D$4:$D$14),0))),IF(MONTH($V38)=MONTH(AP$1),IF(MONTH($W38)=MONTH(AP$1),NETWORKDAYS.INTL($V38,$W38,11,fériés!$D$4:$D$14),NETWORKDAYS.INTL($V38,AP$2,11,fériés!$D$4:$D$14)),IF(AND(MONTH($V38)&lt;MONTH(AP$1),MONTH($W38)&gt;MONTH(AP$2)),NETWORKDAYS.INTL(AP$1,AP$2,11,fériés!$D$4:$D$14),IF(MONTH($W38)=MONTH(AP$1),NETWORKDAYS.INTL(AP$1,$W38,11,fériés!$D$4:$D$14),0))))),0)),0)</f>
        <v>0</v>
      </c>
      <c r="AQ38">
        <f>IFERROR(IF(IF(OR(YEAR($V38)=YEAR(AQ$1),YEAR($W38)=YEAR(AQ$1)),IF($C38="",0,IF($U38="Z",-IF(MONTH($V38)=MONTH(AQ$1),IF(MONTH($W38)=MONTH(AQ$1),NETWORKDAYS.INTL($V38,$W38,11,fériés!$D$4:$D$14),NETWORKDAYS.INTL($V38,AQ$2,11,fériés!$D$4:$D$14)),IF(AND(MONTH($V38)&lt;MONTH(AQ$1),MONTH($W38)&gt;MONTH(AQ$2)),NETWORKDAYS.INTL(AQ$1,AQ$2,11,fériés!$D$4:$D$14),IF(MONTH($W38)=MONTH(AQ$1),NETWORKDAYS.INTL(AQ$1,$W38,11,fériés!$D$4:$D$14),0))),IF(MONTH($V38)=MONTH(AQ$1),IF(MONTH($W38)=MONTH(AQ$1),NETWORKDAYS.INTL($V38,$W38,11,fériés!$D$4:$D$14),NETWORKDAYS.INTL($V38,AQ$2,11,fériés!$D$4:$D$14)),IF(AND(MONTH($V38)&lt;MONTH(AQ$1),MONTH($W38)&gt;MONTH(AQ$2)),NETWORKDAYS.INTL(AQ$1,AQ$2,11,fériés!$D$4:$D$14),IF(MONTH($W38)=MONTH(AQ$1),NETWORKDAYS.INTL(AQ$1,$W38,11,fériés!$D$4:$D$14),0))))),0)&gt;NETWORKDAYS.INTL(AQ$1,AQ$2,11,fériés!$D$4:$D$14),NETWORKDAYS.INTL(AQ$1,AQ$2,11,fériés!$D$4:$D$14),IF(OR(YEAR($V38)=YEAR(AQ$1),YEAR($W38)=YEAR(AQ$1)),IF($C38="",0,IF($U38="Z",-IF(MONTH($V38)=MONTH(AQ$1),IF(MONTH($W38)=MONTH(AQ$1),NETWORKDAYS.INTL($V38,$W38,11,fériés!$D$4:$D$14),NETWORKDAYS.INTL($V38,AQ$2,11,fériés!$D$4:$D$14)),IF(AND(MONTH($V38)&lt;MONTH(AQ$1),MONTH($W38)&gt;MONTH(AQ$2)),NETWORKDAYS.INTL(AQ$1,AQ$2,11,fériés!$D$4:$D$14),IF(MONTH($W38)=MONTH(AQ$1),NETWORKDAYS.INTL(AQ$1,$W38,11,fériés!$D$4:$D$14),0))),IF(MONTH($V38)=MONTH(AQ$1),IF(MONTH($W38)=MONTH(AQ$1),NETWORKDAYS.INTL($V38,$W38,11,fériés!$D$4:$D$14),NETWORKDAYS.INTL($V38,AQ$2,11,fériés!$D$4:$D$14)),IF(AND(MONTH($V38)&lt;MONTH(AQ$1),MONTH($W38)&gt;MONTH(AQ$2)),NETWORKDAYS.INTL(AQ$1,AQ$2,11,fériés!$D$4:$D$14),IF(MONTH($W38)=MONTH(AQ$1),NETWORKDAYS.INTL(AQ$1,$W38,11,fériés!$D$4:$D$14),0))))),0)),0)</f>
        <v>0</v>
      </c>
      <c r="AR38">
        <f>IFERROR(IF(IF(OR(YEAR($V38)=YEAR(AR$1),YEAR($W38)=YEAR(AR$1)),IF($C38="",0,IF($U38="Z",-IF(MONTH($V38)=MONTH(AR$1),IF(MONTH($W38)=MONTH(AR$1),NETWORKDAYS.INTL($V38,$W38,11,fériés!$D$4:$D$14),NETWORKDAYS.INTL($V38,AR$2,11,fériés!$D$4:$D$14)),IF(AND(MONTH($V38)&lt;MONTH(AR$1),MONTH($W38)&gt;MONTH(AR$2)),NETWORKDAYS.INTL(AR$1,AR$2,11,fériés!$D$4:$D$14),IF(MONTH($W38)=MONTH(AR$1),NETWORKDAYS.INTL(AR$1,$W38,11,fériés!$D$4:$D$14),0))),IF(MONTH($V38)=MONTH(AR$1),IF(MONTH($W38)=MONTH(AR$1),NETWORKDAYS.INTL($V38,$W38,11,fériés!$D$4:$D$14),NETWORKDAYS.INTL($V38,AR$2,11,fériés!$D$4:$D$14)),IF(AND(MONTH($V38)&lt;MONTH(AR$1),MONTH($W38)&gt;MONTH(AR$2)),NETWORKDAYS.INTL(AR$1,AR$2,11,fériés!$D$4:$D$14),IF(MONTH($W38)=MONTH(AR$1),NETWORKDAYS.INTL(AR$1,$W38,11,fériés!$D$4:$D$14),0))))),0)&gt;NETWORKDAYS.INTL(AR$1,AR$2,11,fériés!$D$4:$D$14),NETWORKDAYS.INTL(AR$1,AR$2,11,fériés!$D$4:$D$14),IF(OR(YEAR($V38)=YEAR(AR$1),YEAR($W38)=YEAR(AR$1)),IF($C38="",0,IF($U38="Z",-IF(MONTH($V38)=MONTH(AR$1),IF(MONTH($W38)=MONTH(AR$1),NETWORKDAYS.INTL($V38,$W38,11,fériés!$D$4:$D$14),NETWORKDAYS.INTL($V38,AR$2,11,fériés!$D$4:$D$14)),IF(AND(MONTH($V38)&lt;MONTH(AR$1),MONTH($W38)&gt;MONTH(AR$2)),NETWORKDAYS.INTL(AR$1,AR$2,11,fériés!$D$4:$D$14),IF(MONTH($W38)=MONTH(AR$1),NETWORKDAYS.INTL(AR$1,$W38,11,fériés!$D$4:$D$14),0))),IF(MONTH($V38)=MONTH(AR$1),IF(MONTH($W38)=MONTH(AR$1),NETWORKDAYS.INTL($V38,$W38,11,fériés!$D$4:$D$14),NETWORKDAYS.INTL($V38,AR$2,11,fériés!$D$4:$D$14)),IF(AND(MONTH($V38)&lt;MONTH(AR$1),MONTH($W38)&gt;MONTH(AR$2)),NETWORKDAYS.INTL(AR$1,AR$2,11,fériés!$D$4:$D$14),IF(MONTH($W38)=MONTH(AR$1),NETWORKDAYS.INTL(AR$1,$W38,11,fériés!$D$4:$D$14),0))))),0)),0)</f>
        <v>0</v>
      </c>
      <c r="AS38">
        <f>IFERROR(IF(IF(OR(YEAR($V38)=YEAR(AS$1),YEAR($W38)=YEAR(AS$1)),IF($C38="",0,IF($U38="Z",-IF(MONTH($V38)=MONTH(AS$1),IF(MONTH($W38)=MONTH(AS$1),NETWORKDAYS.INTL($V38,$W38,11,fériés!$D$4:$D$14),NETWORKDAYS.INTL($V38,AS$2,11,fériés!$D$4:$D$14)),IF(AND(MONTH($V38)&lt;MONTH(AS$1),MONTH($W38)&gt;MONTH(AS$2)),NETWORKDAYS.INTL(AS$1,AS$2,11,fériés!$D$4:$D$14),IF(MONTH($W38)=MONTH(AS$1),NETWORKDAYS.INTL(AS$1,$W38,11,fériés!$D$4:$D$14),0))),IF(MONTH($V38)=MONTH(AS$1),IF(MONTH($W38)=MONTH(AS$1),NETWORKDAYS.INTL($V38,$W38,11,fériés!$D$4:$D$14),NETWORKDAYS.INTL($V38,AS$2,11,fériés!$D$4:$D$14)),IF(AND(MONTH($V38)&lt;MONTH(AS$1),MONTH($W38)&gt;MONTH(AS$2)),NETWORKDAYS.INTL(AS$1,AS$2,11,fériés!$D$4:$D$14),IF(MONTH($W38)=MONTH(AS$1),NETWORKDAYS.INTL(AS$1,$W38,11,fériés!$D$4:$D$14),0))))),0)&gt;NETWORKDAYS.INTL(AS$1,AS$2,11,fériés!$D$4:$D$14),NETWORKDAYS.INTL(AS$1,AS$2,11,fériés!$D$4:$D$14),IF(OR(YEAR($V38)=YEAR(AS$1),YEAR($W38)=YEAR(AS$1)),IF($C38="",0,IF($U38="Z",-IF(MONTH($V38)=MONTH(AS$1),IF(MONTH($W38)=MONTH(AS$1),NETWORKDAYS.INTL($V38,$W38,11,fériés!$D$4:$D$14),NETWORKDAYS.INTL($V38,AS$2,11,fériés!$D$4:$D$14)),IF(AND(MONTH($V38)&lt;MONTH(AS$1),MONTH($W38)&gt;MONTH(AS$2)),NETWORKDAYS.INTL(AS$1,AS$2,11,fériés!$D$4:$D$14),IF(MONTH($W38)=MONTH(AS$1),NETWORKDAYS.INTL(AS$1,$W38,11,fériés!$D$4:$D$14),0))),IF(MONTH($V38)=MONTH(AS$1),IF(MONTH($W38)=MONTH(AS$1),NETWORKDAYS.INTL($V38,$W38,11,fériés!$D$4:$D$14),NETWORKDAYS.INTL($V38,AS$2,11,fériés!$D$4:$D$14)),IF(AND(MONTH($V38)&lt;MONTH(AS$1),MONTH($W38)&gt;MONTH(AS$2)),NETWORKDAYS.INTL(AS$1,AS$2,11,fériés!$D$4:$D$14),IF(MONTH($W38)=MONTH(AS$1),NETWORKDAYS.INTL(AS$1,$W38,11,fériés!$D$4:$D$14),0))))),0)),0)</f>
        <v>0</v>
      </c>
      <c r="AT38">
        <f>IFERROR(IF(IF(OR(YEAR($V38)=YEAR(AT$1),YEAR($W38)=YEAR(AT$1)),IF($C38="",0,IF($U38="Z",-IF(MONTH($V38)=MONTH(AT$1),IF(MONTH($W38)=MONTH(AT$1),NETWORKDAYS.INTL($V38,$W38,11,fériés!$D$4:$D$14),NETWORKDAYS.INTL($V38,AT$2,11,fériés!$D$4:$D$14)),IF(AND(MONTH($V38)&lt;MONTH(AT$1),MONTH($W38)&gt;MONTH(AT$2)),NETWORKDAYS.INTL(AT$1,AT$2,11,fériés!$D$4:$D$14),IF(MONTH($W38)=MONTH(AT$1),NETWORKDAYS.INTL(AT$1,$W38,11,fériés!$D$4:$D$14),0))),IF(MONTH($V38)=MONTH(AT$1),IF(MONTH($W38)=MONTH(AT$1),NETWORKDAYS.INTL($V38,$W38,11,fériés!$D$4:$D$14),NETWORKDAYS.INTL($V38,AT$2,11,fériés!$D$4:$D$14)),IF(AND(MONTH($V38)&lt;MONTH(AT$1),MONTH($W38)&gt;MONTH(AT$2)),NETWORKDAYS.INTL(AT$1,AT$2,11,fériés!$D$4:$D$14),IF(MONTH($W38)=MONTH(AT$1),NETWORKDAYS.INTL(AT$1,$W38,11,fériés!$D$4:$D$14),0))))),0)&gt;NETWORKDAYS.INTL(AT$1,AT$2,11,fériés!$D$4:$D$14),NETWORKDAYS.INTL(AT$1,AT$2,11,fériés!$D$4:$D$14),IF(OR(YEAR($V38)=YEAR(AT$1),YEAR($W38)=YEAR(AT$1)),IF($C38="",0,IF($U38="Z",-IF(MONTH($V38)=MONTH(AT$1),IF(MONTH($W38)=MONTH(AT$1),NETWORKDAYS.INTL($V38,$W38,11,fériés!$D$4:$D$14),NETWORKDAYS.INTL($V38,AT$2,11,fériés!$D$4:$D$14)),IF(AND(MONTH($V38)&lt;MONTH(AT$1),MONTH($W38)&gt;MONTH(AT$2)),NETWORKDAYS.INTL(AT$1,AT$2,11,fériés!$D$4:$D$14),IF(MONTH($W38)=MONTH(AT$1),NETWORKDAYS.INTL(AT$1,$W38,11,fériés!$D$4:$D$14),0))),IF(MONTH($V38)=MONTH(AT$1),IF(MONTH($W38)=MONTH(AT$1),NETWORKDAYS.INTL($V38,$W38,11,fériés!$D$4:$D$14),NETWORKDAYS.INTL($V38,AT$2,11,fériés!$D$4:$D$14)),IF(AND(MONTH($V38)&lt;MONTH(AT$1),MONTH($W38)&gt;MONTH(AT$2)),NETWORKDAYS.INTL(AT$1,AT$2,11,fériés!$D$4:$D$14),IF(MONTH($W38)=MONTH(AT$1),NETWORKDAYS.INTL(AT$1,$W38,11,fériés!$D$4:$D$14),0))))),0)),0)</f>
        <v>0</v>
      </c>
      <c r="AU38">
        <f>IFERROR(IF(IF(OR(YEAR($V38)=YEAR(AU$1),YEAR($W38)=YEAR(AU$1)),IF($C38="",0,IF($U38="Z",-IF(MONTH($V38)=MONTH(AU$1),IF(MONTH($W38)=MONTH(AU$1),NETWORKDAYS.INTL($V38,$W38,11,fériés!$D$4:$D$14),NETWORKDAYS.INTL($V38,AU$2,11,fériés!$D$4:$D$14)),IF(AND(MONTH($V38)&lt;MONTH(AU$1),MONTH($W38)&gt;MONTH(AU$2)),NETWORKDAYS.INTL(AU$1,AU$2,11,fériés!$D$4:$D$14),IF(MONTH($W38)=MONTH(AU$1),NETWORKDAYS.INTL(AU$1,$W38,11,fériés!$D$4:$D$14),0))),IF(MONTH($V38)=MONTH(AU$1),IF(MONTH($W38)=MONTH(AU$1),NETWORKDAYS.INTL($V38,$W38,11,fériés!$D$4:$D$14),NETWORKDAYS.INTL($V38,AU$2,11,fériés!$D$4:$D$14)),IF(AND(MONTH($V38)&lt;MONTH(AU$1),MONTH($W38)&gt;MONTH(AU$2)),NETWORKDAYS.INTL(AU$1,AU$2,11,fériés!$D$4:$D$14),IF(MONTH($W38)=MONTH(AU$1),NETWORKDAYS.INTL(AU$1,$W38,11,fériés!$D$4:$D$14),0))))),0)&gt;NETWORKDAYS.INTL(AU$1,AU$2,11,fériés!$D$4:$D$14),NETWORKDAYS.INTL(AU$1,AU$2,11,fériés!$D$4:$D$14),IF(OR(YEAR($V38)=YEAR(AU$1),YEAR($W38)=YEAR(AU$1)),IF($C38="",0,IF($U38="Z",-IF(MONTH($V38)=MONTH(AU$1),IF(MONTH($W38)=MONTH(AU$1),NETWORKDAYS.INTL($V38,$W38,11,fériés!$D$4:$D$14),NETWORKDAYS.INTL($V38,AU$2,11,fériés!$D$4:$D$14)),IF(AND(MONTH($V38)&lt;MONTH(AU$1),MONTH($W38)&gt;MONTH(AU$2)),NETWORKDAYS.INTL(AU$1,AU$2,11,fériés!$D$4:$D$14),IF(MONTH($W38)=MONTH(AU$1),NETWORKDAYS.INTL(AU$1,$W38,11,fériés!$D$4:$D$14),0))),IF(MONTH($V38)=MONTH(AU$1),IF(MONTH($W38)=MONTH(AU$1),NETWORKDAYS.INTL($V38,$W38,11,fériés!$D$4:$D$14),NETWORKDAYS.INTL($V38,AU$2,11,fériés!$D$4:$D$14)),IF(AND(MONTH($V38)&lt;MONTH(AU$1),MONTH($W38)&gt;MONTH(AU$2)),NETWORKDAYS.INTL(AU$1,AU$2,11,fériés!$D$4:$D$14),IF(MONTH($W38)=MONTH(AU$1),NETWORKDAYS.INTL(AU$1,$W38,11,fériés!$D$4:$D$14),0))))),0)),0)</f>
        <v>0</v>
      </c>
      <c r="AV38">
        <f>IFERROR(IF(IF(OR(YEAR($V38)=YEAR(AV$1),YEAR($W38)=YEAR(AV$1)),IF($C38="",0,IF($U38="Z",-IF(MONTH($V38)=MONTH(AV$1),IF(MONTH($W38)=MONTH(AV$1),NETWORKDAYS.INTL($V38,$W38,11,fériés!$D$4:$D$14),NETWORKDAYS.INTL($V38,AV$2,11,fériés!$D$4:$D$14)),IF(AND(MONTH($V38)&lt;MONTH(AV$1),MONTH($W38)&gt;MONTH(AV$2)),NETWORKDAYS.INTL(AV$1,AV$2,11,fériés!$D$4:$D$14),IF(MONTH($W38)=MONTH(AV$1),NETWORKDAYS.INTL(AV$1,$W38,11,fériés!$D$4:$D$14),0))),IF(MONTH($V38)=MONTH(AV$1),IF(MONTH($W38)=MONTH(AV$1),NETWORKDAYS.INTL($V38,$W38,11,fériés!$D$4:$D$14),NETWORKDAYS.INTL($V38,AV$2,11,fériés!$D$4:$D$14)),IF(AND(MONTH($V38)&lt;MONTH(AV$1),MONTH($W38)&gt;MONTH(AV$2)),NETWORKDAYS.INTL(AV$1,AV$2,11,fériés!$D$4:$D$14),IF(MONTH($W38)=MONTH(AV$1),NETWORKDAYS.INTL(AV$1,$W38,11,fériés!$D$4:$D$14),0))))),0)&gt;NETWORKDAYS.INTL(AV$1,AV$2,11,fériés!$D$4:$D$14),NETWORKDAYS.INTL(AV$1,AV$2,11,fériés!$D$4:$D$14),IF(OR(YEAR($V38)=YEAR(AV$1),YEAR($W38)=YEAR(AV$1)),IF($C38="",0,IF($U38="Z",-IF(MONTH($V38)=MONTH(AV$1),IF(MONTH($W38)=MONTH(AV$1),NETWORKDAYS.INTL($V38,$W38,11,fériés!$D$4:$D$14),NETWORKDAYS.INTL($V38,AV$2,11,fériés!$D$4:$D$14)),IF(AND(MONTH($V38)&lt;MONTH(AV$1),MONTH($W38)&gt;MONTH(AV$2)),NETWORKDAYS.INTL(AV$1,AV$2,11,fériés!$D$4:$D$14),IF(MONTH($W38)=MONTH(AV$1),NETWORKDAYS.INTL(AV$1,$W38,11,fériés!$D$4:$D$14),0))),IF(MONTH($V38)=MONTH(AV$1),IF(MONTH($W38)=MONTH(AV$1),NETWORKDAYS.INTL($V38,$W38,11,fériés!$D$4:$D$14),NETWORKDAYS.INTL($V38,AV$2,11,fériés!$D$4:$D$14)),IF(AND(MONTH($V38)&lt;MONTH(AV$1),MONTH($W38)&gt;MONTH(AV$2)),NETWORKDAYS.INTL(AV$1,AV$2,11,fériés!$D$4:$D$14),IF(MONTH($W38)=MONTH(AV$1),NETWORKDAYS.INTL(AV$1,$W38,11,fériés!$D$4:$D$14),0))))),0)),0)</f>
        <v>0</v>
      </c>
    </row>
    <row r="39" spans="1:48" x14ac:dyDescent="0.2">
      <c r="A39" s="1"/>
      <c r="B39" s="1"/>
      <c r="C39" s="1" t="s">
        <v>98</v>
      </c>
      <c r="D39" s="1" t="s">
        <v>99</v>
      </c>
      <c r="E39" s="2">
        <v>43992.083333333336</v>
      </c>
      <c r="F39" s="2">
        <v>43998.083333333336</v>
      </c>
      <c r="G39" s="1" t="s">
        <v>16</v>
      </c>
      <c r="H39" s="1" t="s">
        <v>17</v>
      </c>
      <c r="I39" s="1" t="s">
        <v>16</v>
      </c>
      <c r="J39" s="1" t="s">
        <v>26</v>
      </c>
      <c r="K39" s="1" t="s">
        <v>26</v>
      </c>
      <c r="L39" s="1" t="s">
        <v>16</v>
      </c>
      <c r="M39" s="20" t="str">
        <f>IFERROR(VLOOKUP(D39,'type d''absences'!$A:$C,3,FALSE),"")</f>
        <v>ALM - ATA</v>
      </c>
      <c r="N39">
        <f>IFERROR(VLOOKUP(B39,'[1]CB PRISME'!$A:$N,5,FALSE),0)</f>
        <v>0</v>
      </c>
      <c r="O39">
        <f>IFERROR(VLOOKUP(N39,'Cadre-Non Cadre'!$A:$C,3),0)</f>
        <v>0</v>
      </c>
      <c r="P39">
        <f>IFERROR(VLOOKUP(B39,'[1]CB PRISME'!$A:$N,13,FALSE),0)</f>
        <v>0</v>
      </c>
      <c r="Q39">
        <f t="shared" ref="Q39:Q55" si="17">+IFERROR(IF(OR(P39="02 - CDI",P39="01 - FONCT"),1,0),0)</f>
        <v>0</v>
      </c>
      <c r="R39">
        <f>IFERROR(VLOOKUP(B39,'[1]CB PRISME'!$A:$N,7,FALSE),0)</f>
        <v>0</v>
      </c>
      <c r="S39">
        <f>+VLOOKUP(B39,[2]FTP!$A:AL,23,FALSE)</f>
        <v>0</v>
      </c>
      <c r="T39">
        <f t="shared" ref="T39:T55" si="18">IF(P39=$T$1,1,0)</f>
        <v>0</v>
      </c>
      <c r="U39" s="5" t="str">
        <f t="shared" ref="U39:U55" si="19">LEFT(C39,1)</f>
        <v>A</v>
      </c>
      <c r="V39" s="2">
        <f t="shared" ref="V39:V55" si="20">IFERROR(IF($E39&lt;$Y$1,$Y$1,$E39),0)</f>
        <v>43992.083333333336</v>
      </c>
      <c r="W39" s="2">
        <f t="shared" ref="W39:W55" si="21">IFERROR(IF($F39&gt;$AV$2,$AV$2,$F39),0)</f>
        <v>43998.083333333336</v>
      </c>
      <c r="X39" s="33">
        <f>NETWORKDAYS.INTL(V39,W39,11,fériés!$C$4:$J$16)</f>
        <v>6</v>
      </c>
      <c r="Y39">
        <f>IFERROR(IF(IF(OR(YEAR($V39)=YEAR(Y$1),YEAR($W39)=YEAR(Y$1)),IF($C39="",0,IF($U39="Z",-IF(MONTH($V39)=MONTH(Y$1),IF(MONTH($W39)=MONTH(Y$1),NETWORKDAYS.INTL($V39,$W39,11,fériés!$D$4:$D$14),NETWORKDAYS.INTL($V39,Y$2,11,fériés!$D$4:$D$14)),IF(AND(MONTH($V39)&lt;MONTH(Y$1),MONTH($W39)&gt;MONTH(Y$2)),NETWORKDAYS.INTL(Y$1,Y$2,11,fériés!$D$4:$D$14),IF(MONTH($W39)=MONTH(Y$1),NETWORKDAYS.INTL(Y$1,$W39,11,fériés!$D$4:$D$14),0))),IF(MONTH($V39)=MONTH(Y$1),IF(MONTH($W39)=MONTH(Y$1),NETWORKDAYS.INTL($V39,$W39,11,fériés!$D$4:$D$14),NETWORKDAYS.INTL($V39,Y$2,11,fériés!$D$4:$D$14)),IF(AND(MONTH($V39)&lt;MONTH(Y$1),MONTH($W39)&gt;MONTH(Y$2)),NETWORKDAYS.INTL(Y$1,Y$2,11,fériés!$D$4:$D$14),IF(MONTH($W39)=MONTH(Y$1),NETWORKDAYS.INTL(Y$1,$W39,11,fériés!$D$4:$D$14),0))))),0)&gt;NETWORKDAYS.INTL(Y$1,Y$2,11,fériés!$D$4:$D$14),NETWORKDAYS.INTL(Y$1,Y$2,11,fériés!$D$4:$D$14),IF(OR(YEAR($V39)=YEAR(Y$1),YEAR($W39)=YEAR(Y$1)),IF($C39="",0,IF($U39="Z",-IF(MONTH($V39)=MONTH(Y$1),IF(MONTH($W39)=MONTH(Y$1),NETWORKDAYS.INTL($V39,$W39,11,fériés!$D$4:$D$14),NETWORKDAYS.INTL($V39,Y$2,11,fériés!$D$4:$D$14)),IF(AND(MONTH($V39)&lt;MONTH(Y$1),MONTH($W39)&gt;MONTH(Y$2)),NETWORKDAYS.INTL(Y$1,Y$2,11,fériés!$D$4:$D$14),IF(MONTH($W39)=MONTH(Y$1),NETWORKDAYS.INTL(Y$1,$W39,11,fériés!$D$4:$D$14),0))),IF(MONTH($V39)=MONTH(Y$1),IF(MONTH($W39)=MONTH(Y$1),NETWORKDAYS.INTL($V39,$W39,11,fériés!$D$4:$D$14),NETWORKDAYS.INTL($V39,Y$2,11,fériés!$D$4:$D$14)),IF(AND(MONTH($V39)&lt;MONTH(Y$1),MONTH($W39)&gt;MONTH(Y$2)),NETWORKDAYS.INTL(Y$1,Y$2,11,fériés!$D$4:$D$14),IF(MONTH($W39)=MONTH(Y$1),NETWORKDAYS.INTL(Y$1,$W39,11,fériés!$D$4:$D$14),0))))),0)),0)</f>
        <v>0</v>
      </c>
      <c r="Z39">
        <f>IFERROR(IF(IF(OR(YEAR($V39)=YEAR(Z$1),YEAR($W39)=YEAR(Z$1)),IF($C39="",0,IF($U39="Z",-IF(MONTH($V39)=MONTH(Z$1),IF(MONTH($W39)=MONTH(Z$1),NETWORKDAYS.INTL($V39,$W39,11,fériés!$D$4:$D$14),NETWORKDAYS.INTL($V39,Z$2,11,fériés!$D$4:$D$14)),IF(AND(MONTH($V39)&lt;MONTH(Z$1),MONTH($W39)&gt;MONTH(Z$2)),NETWORKDAYS.INTL(Z$1,Z$2,11,fériés!$D$4:$D$14),IF(MONTH($W39)=MONTH(Z$1),NETWORKDAYS.INTL(Z$1,$W39,11,fériés!$D$4:$D$14),0))),IF(MONTH($V39)=MONTH(Z$1),IF(MONTH($W39)=MONTH(Z$1),NETWORKDAYS.INTL($V39,$W39,11,fériés!$D$4:$D$14),NETWORKDAYS.INTL($V39,Z$2,11,fériés!$D$4:$D$14)),IF(AND(MONTH($V39)&lt;MONTH(Z$1),MONTH($W39)&gt;MONTH(Z$2)),NETWORKDAYS.INTL(Z$1,Z$2,11,fériés!$D$4:$D$14),IF(MONTH($W39)=MONTH(Z$1),NETWORKDAYS.INTL(Z$1,$W39,11,fériés!$D$4:$D$14),0))))),0)&gt;NETWORKDAYS.INTL(Z$1,Z$2,11,fériés!$D$4:$D$14),NETWORKDAYS.INTL(Z$1,Z$2,11,fériés!$D$4:$D$14),IF(OR(YEAR($V39)=YEAR(Z$1),YEAR($W39)=YEAR(Z$1)),IF($C39="",0,IF($U39="Z",-IF(MONTH($V39)=MONTH(Z$1),IF(MONTH($W39)=MONTH(Z$1),NETWORKDAYS.INTL($V39,$W39,11,fériés!$D$4:$D$14),NETWORKDAYS.INTL($V39,Z$2,11,fériés!$D$4:$D$14)),IF(AND(MONTH($V39)&lt;MONTH(Z$1),MONTH($W39)&gt;MONTH(Z$2)),NETWORKDAYS.INTL(Z$1,Z$2,11,fériés!$D$4:$D$14),IF(MONTH($W39)=MONTH(Z$1),NETWORKDAYS.INTL(Z$1,$W39,11,fériés!$D$4:$D$14),0))),IF(MONTH($V39)=MONTH(Z$1),IF(MONTH($W39)=MONTH(Z$1),NETWORKDAYS.INTL($V39,$W39,11,fériés!$D$4:$D$14),NETWORKDAYS.INTL($V39,Z$2,11,fériés!$D$4:$D$14)),IF(AND(MONTH($V39)&lt;MONTH(Z$1),MONTH($W39)&gt;MONTH(Z$2)),NETWORKDAYS.INTL(Z$1,Z$2,11,fériés!$D$4:$D$14),IF(MONTH($W39)=MONTH(Z$1),NETWORKDAYS.INTL(Z$1,$W39,11,fériés!$D$4:$D$14),0))))),0)),0)</f>
        <v>0</v>
      </c>
      <c r="AA39">
        <f>IFERROR(IF(IF(OR(YEAR($V39)=YEAR(AA$1),YEAR($W39)=YEAR(AA$1)),IF($C39="",0,IF($U39="Z",-IF(MONTH($V39)=MONTH(AA$1),IF(MONTH($W39)=MONTH(AA$1),NETWORKDAYS.INTL($V39,$W39,11,fériés!$D$4:$D$14),NETWORKDAYS.INTL($V39,AA$2,11,fériés!$D$4:$D$14)),IF(AND(MONTH($V39)&lt;MONTH(AA$1),MONTH($W39)&gt;MONTH(AA$2)),NETWORKDAYS.INTL(AA$1,AA$2,11,fériés!$D$4:$D$14),IF(MONTH($W39)=MONTH(AA$1),NETWORKDAYS.INTL(AA$1,$W39,11,fériés!$D$4:$D$14),0))),IF(MONTH($V39)=MONTH(AA$1),IF(MONTH($W39)=MONTH(AA$1),NETWORKDAYS.INTL($V39,$W39,11,fériés!$D$4:$D$14),NETWORKDAYS.INTL($V39,AA$2,11,fériés!$D$4:$D$14)),IF(AND(MONTH($V39)&lt;MONTH(AA$1),MONTH($W39)&gt;MONTH(AA$2)),NETWORKDAYS.INTL(AA$1,AA$2,11,fériés!$D$4:$D$14),IF(MONTH($W39)=MONTH(AA$1),NETWORKDAYS.INTL(AA$1,$W39,11,fériés!$D$4:$D$14),0))))),0)&gt;NETWORKDAYS.INTL(AA$1,AA$2,11,fériés!$D$4:$D$14),NETWORKDAYS.INTL(AA$1,AA$2,11,fériés!$D$4:$D$14),IF(OR(YEAR($V39)=YEAR(AA$1),YEAR($W39)=YEAR(AA$1)),IF($C39="",0,IF($U39="Z",-IF(MONTH($V39)=MONTH(AA$1),IF(MONTH($W39)=MONTH(AA$1),NETWORKDAYS.INTL($V39,$W39,11,fériés!$D$4:$D$14),NETWORKDAYS.INTL($V39,AA$2,11,fériés!$D$4:$D$14)),IF(AND(MONTH($V39)&lt;MONTH(AA$1),MONTH($W39)&gt;MONTH(AA$2)),NETWORKDAYS.INTL(AA$1,AA$2,11,fériés!$D$4:$D$14),IF(MONTH($W39)=MONTH(AA$1),NETWORKDAYS.INTL(AA$1,$W39,11,fériés!$D$4:$D$14),0))),IF(MONTH($V39)=MONTH(AA$1),IF(MONTH($W39)=MONTH(AA$1),NETWORKDAYS.INTL($V39,$W39,11,fériés!$D$4:$D$14),NETWORKDAYS.INTL($V39,AA$2,11,fériés!$D$4:$D$14)),IF(AND(MONTH($V39)&lt;MONTH(AA$1),MONTH($W39)&gt;MONTH(AA$2)),NETWORKDAYS.INTL(AA$1,AA$2,11,fériés!$D$4:$D$14),IF(MONTH($W39)=MONTH(AA$1),NETWORKDAYS.INTL(AA$1,$W39,11,fériés!$D$4:$D$14),0))))),0)),0)</f>
        <v>0</v>
      </c>
      <c r="AB39">
        <f>IFERROR(IF(IF(OR(YEAR($V39)=YEAR(AB$1),YEAR($W39)=YEAR(AB$1)),IF($C39="",0,IF($U39="Z",-IF(MONTH($V39)=MONTH(AB$1),IF(MONTH($W39)=MONTH(AB$1),NETWORKDAYS.INTL($V39,$W39,11,fériés!$D$4:$D$14),NETWORKDAYS.INTL($V39,AB$2,11,fériés!$D$4:$D$14)),IF(AND(MONTH($V39)&lt;MONTH(AB$1),MONTH($W39)&gt;MONTH(AB$2)),NETWORKDAYS.INTL(AB$1,AB$2,11,fériés!$D$4:$D$14),IF(MONTH($W39)=MONTH(AB$1),NETWORKDAYS.INTL(AB$1,$W39,11,fériés!$D$4:$D$14),0))),IF(MONTH($V39)=MONTH(AB$1),IF(MONTH($W39)=MONTH(AB$1),NETWORKDAYS.INTL($V39,$W39,11,fériés!$D$4:$D$14),NETWORKDAYS.INTL($V39,AB$2,11,fériés!$D$4:$D$14)),IF(AND(MONTH($V39)&lt;MONTH(AB$1),MONTH($W39)&gt;MONTH(AB$2)),NETWORKDAYS.INTL(AB$1,AB$2,11,fériés!$D$4:$D$14),IF(MONTH($W39)=MONTH(AB$1),NETWORKDAYS.INTL(AB$1,$W39,11,fériés!$D$4:$D$14),0))))),0)&gt;NETWORKDAYS.INTL(AB$1,AB$2,11,fériés!$D$4:$D$14),NETWORKDAYS.INTL(AB$1,AB$2,11,fériés!$D$4:$D$14),IF(OR(YEAR($V39)=YEAR(AB$1),YEAR($W39)=YEAR(AB$1)),IF($C39="",0,IF($U39="Z",-IF(MONTH($V39)=MONTH(AB$1),IF(MONTH($W39)=MONTH(AB$1),NETWORKDAYS.INTL($V39,$W39,11,fériés!$D$4:$D$14),NETWORKDAYS.INTL($V39,AB$2,11,fériés!$D$4:$D$14)),IF(AND(MONTH($V39)&lt;MONTH(AB$1),MONTH($W39)&gt;MONTH(AB$2)),NETWORKDAYS.INTL(AB$1,AB$2,11,fériés!$D$4:$D$14),IF(MONTH($W39)=MONTH(AB$1),NETWORKDAYS.INTL(AB$1,$W39,11,fériés!$D$4:$D$14),0))),IF(MONTH($V39)=MONTH(AB$1),IF(MONTH($W39)=MONTH(AB$1),NETWORKDAYS.INTL($V39,$W39,11,fériés!$D$4:$D$14),NETWORKDAYS.INTL($V39,AB$2,11,fériés!$D$4:$D$14)),IF(AND(MONTH($V39)&lt;MONTH(AB$1),MONTH($W39)&gt;MONTH(AB$2)),NETWORKDAYS.INTL(AB$1,AB$2,11,fériés!$D$4:$D$14),IF(MONTH($W39)=MONTH(AB$1),NETWORKDAYS.INTL(AB$1,$W39,11,fériés!$D$4:$D$14),0))))),0)),0)</f>
        <v>0</v>
      </c>
      <c r="AC39">
        <f>IFERROR(IF(IF(OR(YEAR($V39)=YEAR(AC$1),YEAR($W39)=YEAR(AC$1)),IF($C39="",0,IF($U39="Z",-IF(MONTH($V39)=MONTH(AC$1),IF(MONTH($W39)=MONTH(AC$1),NETWORKDAYS.INTL($V39,$W39,11,fériés!$D$4:$D$14),NETWORKDAYS.INTL($V39,AC$2,11,fériés!$D$4:$D$14)),IF(AND(MONTH($V39)&lt;MONTH(AC$1),MONTH($W39)&gt;MONTH(AC$2)),NETWORKDAYS.INTL(AC$1,AC$2,11,fériés!$D$4:$D$14),IF(MONTH($W39)=MONTH(AC$1),NETWORKDAYS.INTL(AC$1,$W39,11,fériés!$D$4:$D$14),0))),IF(MONTH($V39)=MONTH(AC$1),IF(MONTH($W39)=MONTH(AC$1),NETWORKDAYS.INTL($V39,$W39,11,fériés!$D$4:$D$14),NETWORKDAYS.INTL($V39,AC$2,11,fériés!$D$4:$D$14)),IF(AND(MONTH($V39)&lt;MONTH(AC$1),MONTH($W39)&gt;MONTH(AC$2)),NETWORKDAYS.INTL(AC$1,AC$2,11,fériés!$D$4:$D$14),IF(MONTH($W39)=MONTH(AC$1),NETWORKDAYS.INTL(AC$1,$W39,11,fériés!$D$4:$D$14),0))))),0)&gt;NETWORKDAYS.INTL(AC$1,AC$2,11,fériés!$D$4:$D$14),NETWORKDAYS.INTL(AC$1,AC$2,11,fériés!$D$4:$D$14),IF(OR(YEAR($V39)=YEAR(AC$1),YEAR($W39)=YEAR(AC$1)),IF($C39="",0,IF($U39="Z",-IF(MONTH($V39)=MONTH(AC$1),IF(MONTH($W39)=MONTH(AC$1),NETWORKDAYS.INTL($V39,$W39,11,fériés!$D$4:$D$14),NETWORKDAYS.INTL($V39,AC$2,11,fériés!$D$4:$D$14)),IF(AND(MONTH($V39)&lt;MONTH(AC$1),MONTH($W39)&gt;MONTH(AC$2)),NETWORKDAYS.INTL(AC$1,AC$2,11,fériés!$D$4:$D$14),IF(MONTH($W39)=MONTH(AC$1),NETWORKDAYS.INTL(AC$1,$W39,11,fériés!$D$4:$D$14),0))),IF(MONTH($V39)=MONTH(AC$1),IF(MONTH($W39)=MONTH(AC$1),NETWORKDAYS.INTL($V39,$W39,11,fériés!$D$4:$D$14),NETWORKDAYS.INTL($V39,AC$2,11,fériés!$D$4:$D$14)),IF(AND(MONTH($V39)&lt;MONTH(AC$1),MONTH($W39)&gt;MONTH(AC$2)),NETWORKDAYS.INTL(AC$1,AC$2,11,fériés!$D$4:$D$14),IF(MONTH($W39)=MONTH(AC$1),NETWORKDAYS.INTL(AC$1,$W39,11,fériés!$D$4:$D$14),0))))),0)),0)</f>
        <v>0</v>
      </c>
      <c r="AD39">
        <f>IFERROR(IF(IF(OR(YEAR($V39)=YEAR(AD$1),YEAR($W39)=YEAR(AD$1)),IF($C39="",0,IF($U39="Z",-IF(MONTH($V39)=MONTH(AD$1),IF(MONTH($W39)=MONTH(AD$1),NETWORKDAYS.INTL($V39,$W39,11,fériés!$D$4:$D$14),NETWORKDAYS.INTL($V39,AD$2,11,fériés!$D$4:$D$14)),IF(AND(MONTH($V39)&lt;MONTH(AD$1),MONTH($W39)&gt;MONTH(AD$2)),NETWORKDAYS.INTL(AD$1,AD$2,11,fériés!$D$4:$D$14),IF(MONTH($W39)=MONTH(AD$1),NETWORKDAYS.INTL(AD$1,$W39,11,fériés!$D$4:$D$14),0))),IF(MONTH($V39)=MONTH(AD$1),IF(MONTH($W39)=MONTH(AD$1),NETWORKDAYS.INTL($V39,$W39,11,fériés!$D$4:$D$14),NETWORKDAYS.INTL($V39,AD$2,11,fériés!$D$4:$D$14)),IF(AND(MONTH($V39)&lt;MONTH(AD$1),MONTH($W39)&gt;MONTH(AD$2)),NETWORKDAYS.INTL(AD$1,AD$2,11,fériés!$D$4:$D$14),IF(MONTH($W39)=MONTH(AD$1),NETWORKDAYS.INTL(AD$1,$W39,11,fériés!$D$4:$D$14),0))))),0)&gt;NETWORKDAYS.INTL(AD$1,AD$2,11,fériés!$D$4:$D$14),NETWORKDAYS.INTL(AD$1,AD$2,11,fériés!$D$4:$D$14),IF(OR(YEAR($V39)=YEAR(AD$1),YEAR($W39)=YEAR(AD$1)),IF($C39="",0,IF($U39="Z",-IF(MONTH($V39)=MONTH(AD$1),IF(MONTH($W39)=MONTH(AD$1),NETWORKDAYS.INTL($V39,$W39,11,fériés!$D$4:$D$14),NETWORKDAYS.INTL($V39,AD$2,11,fériés!$D$4:$D$14)),IF(AND(MONTH($V39)&lt;MONTH(AD$1),MONTH($W39)&gt;MONTH(AD$2)),NETWORKDAYS.INTL(AD$1,AD$2,11,fériés!$D$4:$D$14),IF(MONTH($W39)=MONTH(AD$1),NETWORKDAYS.INTL(AD$1,$W39,11,fériés!$D$4:$D$14),0))),IF(MONTH($V39)=MONTH(AD$1),IF(MONTH($W39)=MONTH(AD$1),NETWORKDAYS.INTL($V39,$W39,11,fériés!$D$4:$D$14),NETWORKDAYS.INTL($V39,AD$2,11,fériés!$D$4:$D$14)),IF(AND(MONTH($V39)&lt;MONTH(AD$1),MONTH($W39)&gt;MONTH(AD$2)),NETWORKDAYS.INTL(AD$1,AD$2,11,fériés!$D$4:$D$14),IF(MONTH($W39)=MONTH(AD$1),NETWORKDAYS.INTL(AD$1,$W39,11,fériés!$D$4:$D$14),0))))),0)),0)</f>
        <v>0</v>
      </c>
      <c r="AE39">
        <f>IFERROR(IF(IF(OR(YEAR($V39)=YEAR(AE$1),YEAR($W39)=YEAR(AE$1)),IF($C39="",0,IF($U39="Z",-IF(MONTH($V39)=MONTH(AE$1),IF(MONTH($W39)=MONTH(AE$1),NETWORKDAYS.INTL($V39,$W39,11,fériés!$D$4:$D$14),NETWORKDAYS.INTL($V39,AE$2,11,fériés!$D$4:$D$14)),IF(AND(MONTH($V39)&lt;MONTH(AE$1),MONTH($W39)&gt;MONTH(AE$2)),NETWORKDAYS.INTL(AE$1,AE$2,11,fériés!$D$4:$D$14),IF(MONTH($W39)=MONTH(AE$1),NETWORKDAYS.INTL(AE$1,$W39,11,fériés!$D$4:$D$14),0))),IF(MONTH($V39)=MONTH(AE$1),IF(MONTH($W39)=MONTH(AE$1),NETWORKDAYS.INTL($V39,$W39,11,fériés!$D$4:$D$14),NETWORKDAYS.INTL($V39,AE$2,11,fériés!$D$4:$D$14)),IF(AND(MONTH($V39)&lt;MONTH(AE$1),MONTH($W39)&gt;MONTH(AE$2)),NETWORKDAYS.INTL(AE$1,AE$2,11,fériés!$D$4:$D$14),IF(MONTH($W39)=MONTH(AE$1),NETWORKDAYS.INTL(AE$1,$W39,11,fériés!$D$4:$D$14),0))))),0)&gt;NETWORKDAYS.INTL(AE$1,AE$2,11,fériés!$D$4:$D$14),NETWORKDAYS.INTL(AE$1,AE$2,11,fériés!$D$4:$D$14),IF(OR(YEAR($V39)=YEAR(AE$1),YEAR($W39)=YEAR(AE$1)),IF($C39="",0,IF($U39="Z",-IF(MONTH($V39)=MONTH(AE$1),IF(MONTH($W39)=MONTH(AE$1),NETWORKDAYS.INTL($V39,$W39,11,fériés!$D$4:$D$14),NETWORKDAYS.INTL($V39,AE$2,11,fériés!$D$4:$D$14)),IF(AND(MONTH($V39)&lt;MONTH(AE$1),MONTH($W39)&gt;MONTH(AE$2)),NETWORKDAYS.INTL(AE$1,AE$2,11,fériés!$D$4:$D$14),IF(MONTH($W39)=MONTH(AE$1),NETWORKDAYS.INTL(AE$1,$W39,11,fériés!$D$4:$D$14),0))),IF(MONTH($V39)=MONTH(AE$1),IF(MONTH($W39)=MONTH(AE$1),NETWORKDAYS.INTL($V39,$W39,11,fériés!$D$4:$D$14),NETWORKDAYS.INTL($V39,AE$2,11,fériés!$D$4:$D$14)),IF(AND(MONTH($V39)&lt;MONTH(AE$1),MONTH($W39)&gt;MONTH(AE$2)),NETWORKDAYS.INTL(AE$1,AE$2,11,fériés!$D$4:$D$14),IF(MONTH($W39)=MONTH(AE$1),NETWORKDAYS.INTL(AE$1,$W39,11,fériés!$D$4:$D$14),0))))),0)),0)</f>
        <v>0</v>
      </c>
      <c r="AF39">
        <f>IFERROR(IF(IF(OR(YEAR($V39)=YEAR(AF$1),YEAR($W39)=YEAR(AF$1)),IF($C39="",0,IF($U39="Z",-IF(MONTH($V39)=MONTH(AF$1),IF(MONTH($W39)=MONTH(AF$1),NETWORKDAYS.INTL($V39,$W39,11,fériés!$D$4:$D$14),NETWORKDAYS.INTL($V39,AF$2,11,fériés!$D$4:$D$14)),IF(AND(MONTH($V39)&lt;MONTH(AF$1),MONTH($W39)&gt;MONTH(AF$2)),NETWORKDAYS.INTL(AF$1,AF$2,11,fériés!$D$4:$D$14),IF(MONTH($W39)=MONTH(AF$1),NETWORKDAYS.INTL(AF$1,$W39,11,fériés!$D$4:$D$14),0))),IF(MONTH($V39)=MONTH(AF$1),IF(MONTH($W39)=MONTH(AF$1),NETWORKDAYS.INTL($V39,$W39,11,fériés!$D$4:$D$14),NETWORKDAYS.INTL($V39,AF$2,11,fériés!$D$4:$D$14)),IF(AND(MONTH($V39)&lt;MONTH(AF$1),MONTH($W39)&gt;MONTH(AF$2)),NETWORKDAYS.INTL(AF$1,AF$2,11,fériés!$D$4:$D$14),IF(MONTH($W39)=MONTH(AF$1),NETWORKDAYS.INTL(AF$1,$W39,11,fériés!$D$4:$D$14),0))))),0)&gt;NETWORKDAYS.INTL(AF$1,AF$2,11,fériés!$D$4:$D$14),NETWORKDAYS.INTL(AF$1,AF$2,11,fériés!$D$4:$D$14),IF(OR(YEAR($V39)=YEAR(AF$1),YEAR($W39)=YEAR(AF$1)),IF($C39="",0,IF($U39="Z",-IF(MONTH($V39)=MONTH(AF$1),IF(MONTH($W39)=MONTH(AF$1),NETWORKDAYS.INTL($V39,$W39,11,fériés!$D$4:$D$14),NETWORKDAYS.INTL($V39,AF$2,11,fériés!$D$4:$D$14)),IF(AND(MONTH($V39)&lt;MONTH(AF$1),MONTH($W39)&gt;MONTH(AF$2)),NETWORKDAYS.INTL(AF$1,AF$2,11,fériés!$D$4:$D$14),IF(MONTH($W39)=MONTH(AF$1),NETWORKDAYS.INTL(AF$1,$W39,11,fériés!$D$4:$D$14),0))),IF(MONTH($V39)=MONTH(AF$1),IF(MONTH($W39)=MONTH(AF$1),NETWORKDAYS.INTL($V39,$W39,11,fériés!$D$4:$D$14),NETWORKDAYS.INTL($V39,AF$2,11,fériés!$D$4:$D$14)),IF(AND(MONTH($V39)&lt;MONTH(AF$1),MONTH($W39)&gt;MONTH(AF$2)),NETWORKDAYS.INTL(AF$1,AF$2,11,fériés!$D$4:$D$14),IF(MONTH($W39)=MONTH(AF$1),NETWORKDAYS.INTL(AF$1,$W39,11,fériés!$D$4:$D$14),0))))),0)),0)</f>
        <v>0</v>
      </c>
      <c r="AG39">
        <f>IFERROR(IF(IF(OR(YEAR($V39)=YEAR(AG$1),YEAR($W39)=YEAR(AG$1)),IF($C39="",0,IF($U39="Z",-IF(MONTH($V39)=MONTH(AG$1),IF(MONTH($W39)=MONTH(AG$1),NETWORKDAYS.INTL($V39,$W39,11,fériés!$D$4:$D$14),NETWORKDAYS.INTL($V39,AG$2,11,fériés!$D$4:$D$14)),IF(AND(MONTH($V39)&lt;MONTH(AG$1),MONTH($W39)&gt;MONTH(AG$2)),NETWORKDAYS.INTL(AG$1,AG$2,11,fériés!$D$4:$D$14),IF(MONTH($W39)=MONTH(AG$1),NETWORKDAYS.INTL(AG$1,$W39,11,fériés!$D$4:$D$14),0))),IF(MONTH($V39)=MONTH(AG$1),IF(MONTH($W39)=MONTH(AG$1),NETWORKDAYS.INTL($V39,$W39,11,fériés!$D$4:$D$14),NETWORKDAYS.INTL($V39,AG$2,11,fériés!$D$4:$D$14)),IF(AND(MONTH($V39)&lt;MONTH(AG$1),MONTH($W39)&gt;MONTH(AG$2)),NETWORKDAYS.INTL(AG$1,AG$2,11,fériés!$D$4:$D$14),IF(MONTH($W39)=MONTH(AG$1),NETWORKDAYS.INTL(AG$1,$W39,11,fériés!$D$4:$D$14),0))))),0)&gt;NETWORKDAYS.INTL(AG$1,AG$2,11,fériés!$D$4:$D$14),NETWORKDAYS.INTL(AG$1,AG$2,11,fériés!$D$4:$D$14),IF(OR(YEAR($V39)=YEAR(AG$1),YEAR($W39)=YEAR(AG$1)),IF($C39="",0,IF($U39="Z",-IF(MONTH($V39)=MONTH(AG$1),IF(MONTH($W39)=MONTH(AG$1),NETWORKDAYS.INTL($V39,$W39,11,fériés!$D$4:$D$14),NETWORKDAYS.INTL($V39,AG$2,11,fériés!$D$4:$D$14)),IF(AND(MONTH($V39)&lt;MONTH(AG$1),MONTH($W39)&gt;MONTH(AG$2)),NETWORKDAYS.INTL(AG$1,AG$2,11,fériés!$D$4:$D$14),IF(MONTH($W39)=MONTH(AG$1),NETWORKDAYS.INTL(AG$1,$W39,11,fériés!$D$4:$D$14),0))),IF(MONTH($V39)=MONTH(AG$1),IF(MONTH($W39)=MONTH(AG$1),NETWORKDAYS.INTL($V39,$W39,11,fériés!$D$4:$D$14),NETWORKDAYS.INTL($V39,AG$2,11,fériés!$D$4:$D$14)),IF(AND(MONTH($V39)&lt;MONTH(AG$1),MONTH($W39)&gt;MONTH(AG$2)),NETWORKDAYS.INTL(AG$1,AG$2,11,fériés!$D$4:$D$14),IF(MONTH($W39)=MONTH(AG$1),NETWORKDAYS.INTL(AG$1,$W39,11,fériés!$D$4:$D$14),0))))),0)),0)</f>
        <v>0</v>
      </c>
      <c r="AH39">
        <f>IFERROR(IF(IF(OR(YEAR($V39)=YEAR(AH$1),YEAR($W39)=YEAR(AH$1)),IF($C39="",0,IF($U39="Z",-IF(MONTH($V39)=MONTH(AH$1),IF(MONTH($W39)=MONTH(AH$1),NETWORKDAYS.INTL($V39,$W39,11,fériés!$D$4:$D$14),NETWORKDAYS.INTL($V39,AH$2,11,fériés!$D$4:$D$14)),IF(AND(MONTH($V39)&lt;MONTH(AH$1),MONTH($W39)&gt;MONTH(AH$2)),NETWORKDAYS.INTL(AH$1,AH$2,11,fériés!$D$4:$D$14),IF(MONTH($W39)=MONTH(AH$1),NETWORKDAYS.INTL(AH$1,$W39,11,fériés!$D$4:$D$14),0))),IF(MONTH($V39)=MONTH(AH$1),IF(MONTH($W39)=MONTH(AH$1),NETWORKDAYS.INTL($V39,$W39,11,fériés!$D$4:$D$14),NETWORKDAYS.INTL($V39,AH$2,11,fériés!$D$4:$D$14)),IF(AND(MONTH($V39)&lt;MONTH(AH$1),MONTH($W39)&gt;MONTH(AH$2)),NETWORKDAYS.INTL(AH$1,AH$2,11,fériés!$D$4:$D$14),IF(MONTH($W39)=MONTH(AH$1),NETWORKDAYS.INTL(AH$1,$W39,11,fériés!$D$4:$D$14),0))))),0)&gt;NETWORKDAYS.INTL(AH$1,AH$2,11,fériés!$D$4:$D$14),NETWORKDAYS.INTL(AH$1,AH$2,11,fériés!$D$4:$D$14),IF(OR(YEAR($V39)=YEAR(AH$1),YEAR($W39)=YEAR(AH$1)),IF($C39="",0,IF($U39="Z",-IF(MONTH($V39)=MONTH(AH$1),IF(MONTH($W39)=MONTH(AH$1),NETWORKDAYS.INTL($V39,$W39,11,fériés!$D$4:$D$14),NETWORKDAYS.INTL($V39,AH$2,11,fériés!$D$4:$D$14)),IF(AND(MONTH($V39)&lt;MONTH(AH$1),MONTH($W39)&gt;MONTH(AH$2)),NETWORKDAYS.INTL(AH$1,AH$2,11,fériés!$D$4:$D$14),IF(MONTH($W39)=MONTH(AH$1),NETWORKDAYS.INTL(AH$1,$W39,11,fériés!$D$4:$D$14),0))),IF(MONTH($V39)=MONTH(AH$1),IF(MONTH($W39)=MONTH(AH$1),NETWORKDAYS.INTL($V39,$W39,11,fériés!$D$4:$D$14),NETWORKDAYS.INTL($V39,AH$2,11,fériés!$D$4:$D$14)),IF(AND(MONTH($V39)&lt;MONTH(AH$1),MONTH($W39)&gt;MONTH(AH$2)),NETWORKDAYS.INTL(AH$1,AH$2,11,fériés!$D$4:$D$14),IF(MONTH($W39)=MONTH(AH$1),NETWORKDAYS.INTL(AH$1,$W39,11,fériés!$D$4:$D$14),0))))),0)),0)</f>
        <v>0</v>
      </c>
      <c r="AI39">
        <f>IFERROR(IF(IF(OR(YEAR($V39)=YEAR(AI$1),YEAR($W39)=YEAR(AI$1)),IF($C39="",0,IF($U39="Z",-IF(MONTH($V39)=MONTH(AI$1),IF(MONTH($W39)=MONTH(AI$1),NETWORKDAYS.INTL($V39,$W39,11,fériés!$D$4:$D$14),NETWORKDAYS.INTL($V39,AI$2,11,fériés!$D$4:$D$14)),IF(AND(MONTH($V39)&lt;MONTH(AI$1),MONTH($W39)&gt;MONTH(AI$2)),NETWORKDAYS.INTL(AI$1,AI$2,11,fériés!$D$4:$D$14),IF(MONTH($W39)=MONTH(AI$1),NETWORKDAYS.INTL(AI$1,$W39,11,fériés!$D$4:$D$14),0))),IF(MONTH($V39)=MONTH(AI$1),IF(MONTH($W39)=MONTH(AI$1),NETWORKDAYS.INTL($V39,$W39,11,fériés!$D$4:$D$14),NETWORKDAYS.INTL($V39,AI$2,11,fériés!$D$4:$D$14)),IF(AND(MONTH($V39)&lt;MONTH(AI$1),MONTH($W39)&gt;MONTH(AI$2)),NETWORKDAYS.INTL(AI$1,AI$2,11,fériés!$D$4:$D$14),IF(MONTH($W39)=MONTH(AI$1),NETWORKDAYS.INTL(AI$1,$W39,11,fériés!$D$4:$D$14),0))))),0)&gt;NETWORKDAYS.INTL(AI$1,AI$2,11,fériés!$D$4:$D$14),NETWORKDAYS.INTL(AI$1,AI$2,11,fériés!$D$4:$D$14),IF(OR(YEAR($V39)=YEAR(AI$1),YEAR($W39)=YEAR(AI$1)),IF($C39="",0,IF($U39="Z",-IF(MONTH($V39)=MONTH(AI$1),IF(MONTH($W39)=MONTH(AI$1),NETWORKDAYS.INTL($V39,$W39,11,fériés!$D$4:$D$14),NETWORKDAYS.INTL($V39,AI$2,11,fériés!$D$4:$D$14)),IF(AND(MONTH($V39)&lt;MONTH(AI$1),MONTH($W39)&gt;MONTH(AI$2)),NETWORKDAYS.INTL(AI$1,AI$2,11,fériés!$D$4:$D$14),IF(MONTH($W39)=MONTH(AI$1),NETWORKDAYS.INTL(AI$1,$W39,11,fériés!$D$4:$D$14),0))),IF(MONTH($V39)=MONTH(AI$1),IF(MONTH($W39)=MONTH(AI$1),NETWORKDAYS.INTL($V39,$W39,11,fériés!$D$4:$D$14),NETWORKDAYS.INTL($V39,AI$2,11,fériés!$D$4:$D$14)),IF(AND(MONTH($V39)&lt;MONTH(AI$1),MONTH($W39)&gt;MONTH(AI$2)),NETWORKDAYS.INTL(AI$1,AI$2,11,fériés!$D$4:$D$14),IF(MONTH($W39)=MONTH(AI$1),NETWORKDAYS.INTL(AI$1,$W39,11,fériés!$D$4:$D$14),0))))),0)),0)</f>
        <v>0</v>
      </c>
      <c r="AJ39">
        <f>IFERROR(IF(IF(OR(YEAR($V39)=YEAR(AJ$1),YEAR($W39)=YEAR(AJ$1)),IF($C39="",0,IF($U39="Z",-IF(MONTH($V39)=MONTH(AJ$1),IF(MONTH($W39)=MONTH(AJ$1),NETWORKDAYS.INTL($V39,$W39,11,fériés!$D$4:$D$14),NETWORKDAYS.INTL($V39,AJ$2,11,fériés!$D$4:$D$14)),IF(AND(MONTH($V39)&lt;MONTH(AJ$1),MONTH($W39)&gt;MONTH(AJ$2)),NETWORKDAYS.INTL(AJ$1,AJ$2,11,fériés!$D$4:$D$14),IF(MONTH($W39)=MONTH(AJ$1),NETWORKDAYS.INTL(AJ$1,$W39,11,fériés!$D$4:$D$14),0))),IF(MONTH($V39)=MONTH(AJ$1),IF(MONTH($W39)=MONTH(AJ$1),NETWORKDAYS.INTL($V39,$W39,11,fériés!$D$4:$D$14),NETWORKDAYS.INTL($V39,AJ$2,11,fériés!$D$4:$D$14)),IF(AND(MONTH($V39)&lt;MONTH(AJ$1),MONTH($W39)&gt;MONTH(AJ$2)),NETWORKDAYS.INTL(AJ$1,AJ$2,11,fériés!$D$4:$D$14),IF(MONTH($W39)=MONTH(AJ$1),NETWORKDAYS.INTL(AJ$1,$W39,11,fériés!$D$4:$D$14),0))))),0)&gt;NETWORKDAYS.INTL(AJ$1,AJ$2,11,fériés!$D$4:$D$14),NETWORKDAYS.INTL(AJ$1,AJ$2,11,fériés!$D$4:$D$14),IF(OR(YEAR($V39)=YEAR(AJ$1),YEAR($W39)=YEAR(AJ$1)),IF($C39="",0,IF($U39="Z",-IF(MONTH($V39)=MONTH(AJ$1),IF(MONTH($W39)=MONTH(AJ$1),NETWORKDAYS.INTL($V39,$W39,11,fériés!$D$4:$D$14),NETWORKDAYS.INTL($V39,AJ$2,11,fériés!$D$4:$D$14)),IF(AND(MONTH($V39)&lt;MONTH(AJ$1),MONTH($W39)&gt;MONTH(AJ$2)),NETWORKDAYS.INTL(AJ$1,AJ$2,11,fériés!$D$4:$D$14),IF(MONTH($W39)=MONTH(AJ$1),NETWORKDAYS.INTL(AJ$1,$W39,11,fériés!$D$4:$D$14),0))),IF(MONTH($V39)=MONTH(AJ$1),IF(MONTH($W39)=MONTH(AJ$1),NETWORKDAYS.INTL($V39,$W39,11,fériés!$D$4:$D$14),NETWORKDAYS.INTL($V39,AJ$2,11,fériés!$D$4:$D$14)),IF(AND(MONTH($V39)&lt;MONTH(AJ$1),MONTH($W39)&gt;MONTH(AJ$2)),NETWORKDAYS.INTL(AJ$1,AJ$2,11,fériés!$D$4:$D$14),IF(MONTH($W39)=MONTH(AJ$1),NETWORKDAYS.INTL(AJ$1,$W39,11,fériés!$D$4:$D$14),0))))),0)),0)</f>
        <v>0</v>
      </c>
      <c r="AK39">
        <f>IFERROR(IF(IF(OR(YEAR($V39)=YEAR(AK$1),YEAR($W39)=YEAR(AK$1)),IF($C39="",0,IF($U39="Z",-IF(MONTH($V39)=MONTH(AK$1),IF(MONTH($W39)=MONTH(AK$1),NETWORKDAYS.INTL($V39,$W39,11,fériés!$D$4:$D$14),NETWORKDAYS.INTL($V39,AK$2,11,fériés!$D$4:$D$14)),IF(AND(MONTH($V39)&lt;MONTH(AK$1),MONTH($W39)&gt;MONTH(AK$2)),NETWORKDAYS.INTL(AK$1,AK$2,11,fériés!$D$4:$D$14),IF(MONTH($W39)=MONTH(AK$1),NETWORKDAYS.INTL(AK$1,$W39,11,fériés!$D$4:$D$14),0))),IF(MONTH($V39)=MONTH(AK$1),IF(MONTH($W39)=MONTH(AK$1),NETWORKDAYS.INTL($V39,$W39,11,fériés!$D$4:$D$14),NETWORKDAYS.INTL($V39,AK$2,11,fériés!$D$4:$D$14)),IF(AND(MONTH($V39)&lt;MONTH(AK$1),MONTH($W39)&gt;MONTH(AK$2)),NETWORKDAYS.INTL(AK$1,AK$2,11,fériés!$D$4:$D$14),IF(MONTH($W39)=MONTH(AK$1),NETWORKDAYS.INTL(AK$1,$W39,11,fériés!$D$4:$D$14),0))))),0)&gt;NETWORKDAYS.INTL(AK$1,AK$2,11,fériés!$D$4:$D$14),NETWORKDAYS.INTL(AK$1,AK$2,11,fériés!$D$4:$D$14),IF(OR(YEAR($V39)=YEAR(AK$1),YEAR($W39)=YEAR(AK$1)),IF($C39="",0,IF($U39="Z",-IF(MONTH($V39)=MONTH(AK$1),IF(MONTH($W39)=MONTH(AK$1),NETWORKDAYS.INTL($V39,$W39,11,fériés!$D$4:$D$14),NETWORKDAYS.INTL($V39,AK$2,11,fériés!$D$4:$D$14)),IF(AND(MONTH($V39)&lt;MONTH(AK$1),MONTH($W39)&gt;MONTH(AK$2)),NETWORKDAYS.INTL(AK$1,AK$2,11,fériés!$D$4:$D$14),IF(MONTH($W39)=MONTH(AK$1),NETWORKDAYS.INTL(AK$1,$W39,11,fériés!$D$4:$D$14),0))),IF(MONTH($V39)=MONTH(AK$1),IF(MONTH($W39)=MONTH(AK$1),NETWORKDAYS.INTL($V39,$W39,11,fériés!$D$4:$D$14),NETWORKDAYS.INTL($V39,AK$2,11,fériés!$D$4:$D$14)),IF(AND(MONTH($V39)&lt;MONTH(AK$1),MONTH($W39)&gt;MONTH(AK$2)),NETWORKDAYS.INTL(AK$1,AK$2,11,fériés!$D$4:$D$14),IF(MONTH($W39)=MONTH(AK$1),NETWORKDAYS.INTL(AK$1,$W39,11,fériés!$D$4:$D$14),0))))),0)),0)</f>
        <v>0</v>
      </c>
      <c r="AL39">
        <f>IFERROR(IF(IF(OR(YEAR($V39)=YEAR(AL$1),YEAR($W39)=YEAR(AL$1)),IF($C39="",0,IF($U39="Z",-IF(MONTH($V39)=MONTH(AL$1),IF(MONTH($W39)=MONTH(AL$1),NETWORKDAYS.INTL($V39,$W39,11,fériés!$D$4:$D$14),NETWORKDAYS.INTL($V39,AL$2,11,fériés!$D$4:$D$14)),IF(AND(MONTH($V39)&lt;MONTH(AL$1),MONTH($W39)&gt;MONTH(AL$2)),NETWORKDAYS.INTL(AL$1,AL$2,11,fériés!$D$4:$D$14),IF(MONTH($W39)=MONTH(AL$1),NETWORKDAYS.INTL(AL$1,$W39,11,fériés!$D$4:$D$14),0))),IF(MONTH($V39)=MONTH(AL$1),IF(MONTH($W39)=MONTH(AL$1),NETWORKDAYS.INTL($V39,$W39,11,fériés!$D$4:$D$14),NETWORKDAYS.INTL($V39,AL$2,11,fériés!$D$4:$D$14)),IF(AND(MONTH($V39)&lt;MONTH(AL$1),MONTH($W39)&gt;MONTH(AL$2)),NETWORKDAYS.INTL(AL$1,AL$2,11,fériés!$D$4:$D$14),IF(MONTH($W39)=MONTH(AL$1),NETWORKDAYS.INTL(AL$1,$W39,11,fériés!$D$4:$D$14),0))))),0)&gt;NETWORKDAYS.INTL(AL$1,AL$2,11,fériés!$D$4:$D$14),NETWORKDAYS.INTL(AL$1,AL$2,11,fériés!$D$4:$D$14),IF(OR(YEAR($V39)=YEAR(AL$1),YEAR($W39)=YEAR(AL$1)),IF($C39="",0,IF($U39="Z",-IF(MONTH($V39)=MONTH(AL$1),IF(MONTH($W39)=MONTH(AL$1),NETWORKDAYS.INTL($V39,$W39,11,fériés!$D$4:$D$14),NETWORKDAYS.INTL($V39,AL$2,11,fériés!$D$4:$D$14)),IF(AND(MONTH($V39)&lt;MONTH(AL$1),MONTH($W39)&gt;MONTH(AL$2)),NETWORKDAYS.INTL(AL$1,AL$2,11,fériés!$D$4:$D$14),IF(MONTH($W39)=MONTH(AL$1),NETWORKDAYS.INTL(AL$1,$W39,11,fériés!$D$4:$D$14),0))),IF(MONTH($V39)=MONTH(AL$1),IF(MONTH($W39)=MONTH(AL$1),NETWORKDAYS.INTL($V39,$W39,11,fériés!$D$4:$D$14),NETWORKDAYS.INTL($V39,AL$2,11,fériés!$D$4:$D$14)),IF(AND(MONTH($V39)&lt;MONTH(AL$1),MONTH($W39)&gt;MONTH(AL$2)),NETWORKDAYS.INTL(AL$1,AL$2,11,fériés!$D$4:$D$14),IF(MONTH($W39)=MONTH(AL$1),NETWORKDAYS.INTL(AL$1,$W39,11,fériés!$D$4:$D$14),0))))),0)),0)</f>
        <v>0</v>
      </c>
      <c r="AM39">
        <f>IFERROR(IF(IF(OR(YEAR($V39)=YEAR(AM$1),YEAR($W39)=YEAR(AM$1)),IF($C39="",0,IF($U39="Z",-IF(MONTH($V39)=MONTH(AM$1),IF(MONTH($W39)=MONTH(AM$1),NETWORKDAYS.INTL($V39,$W39,11,fériés!$D$4:$D$14),NETWORKDAYS.INTL($V39,AM$2,11,fériés!$D$4:$D$14)),IF(AND(MONTH($V39)&lt;MONTH(AM$1),MONTH($W39)&gt;MONTH(AM$2)),NETWORKDAYS.INTL(AM$1,AM$2,11,fériés!$D$4:$D$14),IF(MONTH($W39)=MONTH(AM$1),NETWORKDAYS.INTL(AM$1,$W39,11,fériés!$D$4:$D$14),0))),IF(MONTH($V39)=MONTH(AM$1),IF(MONTH($W39)=MONTH(AM$1),NETWORKDAYS.INTL($V39,$W39,11,fériés!$D$4:$D$14),NETWORKDAYS.INTL($V39,AM$2,11,fériés!$D$4:$D$14)),IF(AND(MONTH($V39)&lt;MONTH(AM$1),MONTH($W39)&gt;MONTH(AM$2)),NETWORKDAYS.INTL(AM$1,AM$2,11,fériés!$D$4:$D$14),IF(MONTH($W39)=MONTH(AM$1),NETWORKDAYS.INTL(AM$1,$W39,11,fériés!$D$4:$D$14),0))))),0)&gt;NETWORKDAYS.INTL(AM$1,AM$2,11,fériés!$D$4:$D$14),NETWORKDAYS.INTL(AM$1,AM$2,11,fériés!$D$4:$D$14),IF(OR(YEAR($V39)=YEAR(AM$1),YEAR($W39)=YEAR(AM$1)),IF($C39="",0,IF($U39="Z",-IF(MONTH($V39)=MONTH(AM$1),IF(MONTH($W39)=MONTH(AM$1),NETWORKDAYS.INTL($V39,$W39,11,fériés!$D$4:$D$14),NETWORKDAYS.INTL($V39,AM$2,11,fériés!$D$4:$D$14)),IF(AND(MONTH($V39)&lt;MONTH(AM$1),MONTH($W39)&gt;MONTH(AM$2)),NETWORKDAYS.INTL(AM$1,AM$2,11,fériés!$D$4:$D$14),IF(MONTH($W39)=MONTH(AM$1),NETWORKDAYS.INTL(AM$1,$W39,11,fériés!$D$4:$D$14),0))),IF(MONTH($V39)=MONTH(AM$1),IF(MONTH($W39)=MONTH(AM$1),NETWORKDAYS.INTL($V39,$W39,11,fériés!$D$4:$D$14),NETWORKDAYS.INTL($V39,AM$2,11,fériés!$D$4:$D$14)),IF(AND(MONTH($V39)&lt;MONTH(AM$1),MONTH($W39)&gt;MONTH(AM$2)),NETWORKDAYS.INTL(AM$1,AM$2,11,fériés!$D$4:$D$14),IF(MONTH($W39)=MONTH(AM$1),NETWORKDAYS.INTL(AM$1,$W39,11,fériés!$D$4:$D$14),0))))),0)),0)</f>
        <v>0</v>
      </c>
      <c r="AN39">
        <f>IFERROR(IF(IF(OR(YEAR($V39)=YEAR(AN$1),YEAR($W39)=YEAR(AN$1)),IF($C39="",0,IF($U39="Z",-IF(MONTH($V39)=MONTH(AN$1),IF(MONTH($W39)=MONTH(AN$1),NETWORKDAYS.INTL($V39,$W39,11,fériés!$D$4:$D$14),NETWORKDAYS.INTL($V39,AN$2,11,fériés!$D$4:$D$14)),IF(AND(MONTH($V39)&lt;MONTH(AN$1),MONTH($W39)&gt;MONTH(AN$2)),NETWORKDAYS.INTL(AN$1,AN$2,11,fériés!$D$4:$D$14),IF(MONTH($W39)=MONTH(AN$1),NETWORKDAYS.INTL(AN$1,$W39,11,fériés!$D$4:$D$14),0))),IF(MONTH($V39)=MONTH(AN$1),IF(MONTH($W39)=MONTH(AN$1),NETWORKDAYS.INTL($V39,$W39,11,fériés!$D$4:$D$14),NETWORKDAYS.INTL($V39,AN$2,11,fériés!$D$4:$D$14)),IF(AND(MONTH($V39)&lt;MONTH(AN$1),MONTH($W39)&gt;MONTH(AN$2)),NETWORKDAYS.INTL(AN$1,AN$2,11,fériés!$D$4:$D$14),IF(MONTH($W39)=MONTH(AN$1),NETWORKDAYS.INTL(AN$1,$W39,11,fériés!$D$4:$D$14),0))))),0)&gt;NETWORKDAYS.INTL(AN$1,AN$2,11,fériés!$D$4:$D$14),NETWORKDAYS.INTL(AN$1,AN$2,11,fériés!$D$4:$D$14),IF(OR(YEAR($V39)=YEAR(AN$1),YEAR($W39)=YEAR(AN$1)),IF($C39="",0,IF($U39="Z",-IF(MONTH($V39)=MONTH(AN$1),IF(MONTH($W39)=MONTH(AN$1),NETWORKDAYS.INTL($V39,$W39,11,fériés!$D$4:$D$14),NETWORKDAYS.INTL($V39,AN$2,11,fériés!$D$4:$D$14)),IF(AND(MONTH($V39)&lt;MONTH(AN$1),MONTH($W39)&gt;MONTH(AN$2)),NETWORKDAYS.INTL(AN$1,AN$2,11,fériés!$D$4:$D$14),IF(MONTH($W39)=MONTH(AN$1),NETWORKDAYS.INTL(AN$1,$W39,11,fériés!$D$4:$D$14),0))),IF(MONTH($V39)=MONTH(AN$1),IF(MONTH($W39)=MONTH(AN$1),NETWORKDAYS.INTL($V39,$W39,11,fériés!$D$4:$D$14),NETWORKDAYS.INTL($V39,AN$2,11,fériés!$D$4:$D$14)),IF(AND(MONTH($V39)&lt;MONTH(AN$1),MONTH($W39)&gt;MONTH(AN$2)),NETWORKDAYS.INTL(AN$1,AN$2,11,fériés!$D$4:$D$14),IF(MONTH($W39)=MONTH(AN$1),NETWORKDAYS.INTL(AN$1,$W39,11,fériés!$D$4:$D$14),0))))),0)),0)</f>
        <v>0</v>
      </c>
      <c r="AO39">
        <f>IFERROR(IF(IF(OR(YEAR($V39)=YEAR(AO$1),YEAR($W39)=YEAR(AO$1)),IF($C39="",0,IF($U39="Z",-IF(MONTH($V39)=MONTH(AO$1),IF(MONTH($W39)=MONTH(AO$1),NETWORKDAYS.INTL($V39,$W39,11,fériés!$D$4:$D$14),NETWORKDAYS.INTL($V39,AO$2,11,fériés!$D$4:$D$14)),IF(AND(MONTH($V39)&lt;MONTH(AO$1),MONTH($W39)&gt;MONTH(AO$2)),NETWORKDAYS.INTL(AO$1,AO$2,11,fériés!$D$4:$D$14),IF(MONTH($W39)=MONTH(AO$1),NETWORKDAYS.INTL(AO$1,$W39,11,fériés!$D$4:$D$14),0))),IF(MONTH($V39)=MONTH(AO$1),IF(MONTH($W39)=MONTH(AO$1),NETWORKDAYS.INTL($V39,$W39,11,fériés!$D$4:$D$14),NETWORKDAYS.INTL($V39,AO$2,11,fériés!$D$4:$D$14)),IF(AND(MONTH($V39)&lt;MONTH(AO$1),MONTH($W39)&gt;MONTH(AO$2)),NETWORKDAYS.INTL(AO$1,AO$2,11,fériés!$D$4:$D$14),IF(MONTH($W39)=MONTH(AO$1),NETWORKDAYS.INTL(AO$1,$W39,11,fériés!$D$4:$D$14),0))))),0)&gt;NETWORKDAYS.INTL(AO$1,AO$2,11,fériés!$D$4:$D$14),NETWORKDAYS.INTL(AO$1,AO$2,11,fériés!$D$4:$D$14),IF(OR(YEAR($V39)=YEAR(AO$1),YEAR($W39)=YEAR(AO$1)),IF($C39="",0,IF($U39="Z",-IF(MONTH($V39)=MONTH(AO$1),IF(MONTH($W39)=MONTH(AO$1),NETWORKDAYS.INTL($V39,$W39,11,fériés!$D$4:$D$14),NETWORKDAYS.INTL($V39,AO$2,11,fériés!$D$4:$D$14)),IF(AND(MONTH($V39)&lt;MONTH(AO$1),MONTH($W39)&gt;MONTH(AO$2)),NETWORKDAYS.INTL(AO$1,AO$2,11,fériés!$D$4:$D$14),IF(MONTH($W39)=MONTH(AO$1),NETWORKDAYS.INTL(AO$1,$W39,11,fériés!$D$4:$D$14),0))),IF(MONTH($V39)=MONTH(AO$1),IF(MONTH($W39)=MONTH(AO$1),NETWORKDAYS.INTL($V39,$W39,11,fériés!$D$4:$D$14),NETWORKDAYS.INTL($V39,AO$2,11,fériés!$D$4:$D$14)),IF(AND(MONTH($V39)&lt;MONTH(AO$1),MONTH($W39)&gt;MONTH(AO$2)),NETWORKDAYS.INTL(AO$1,AO$2,11,fériés!$D$4:$D$14),IF(MONTH($W39)=MONTH(AO$1),NETWORKDAYS.INTL(AO$1,$W39,11,fériés!$D$4:$D$14),0))))),0)),0)</f>
        <v>0</v>
      </c>
      <c r="AP39">
        <f>IFERROR(IF(IF(OR(YEAR($V39)=YEAR(AP$1),YEAR($W39)=YEAR(AP$1)),IF($C39="",0,IF($U39="Z",-IF(MONTH($V39)=MONTH(AP$1),IF(MONTH($W39)=MONTH(AP$1),NETWORKDAYS.INTL($V39,$W39,11,fériés!$D$4:$D$14),NETWORKDAYS.INTL($V39,AP$2,11,fériés!$D$4:$D$14)),IF(AND(MONTH($V39)&lt;MONTH(AP$1),MONTH($W39)&gt;MONTH(AP$2)),NETWORKDAYS.INTL(AP$1,AP$2,11,fériés!$D$4:$D$14),IF(MONTH($W39)=MONTH(AP$1),NETWORKDAYS.INTL(AP$1,$W39,11,fériés!$D$4:$D$14),0))),IF(MONTH($V39)=MONTH(AP$1),IF(MONTH($W39)=MONTH(AP$1),NETWORKDAYS.INTL($V39,$W39,11,fériés!$D$4:$D$14),NETWORKDAYS.INTL($V39,AP$2,11,fériés!$D$4:$D$14)),IF(AND(MONTH($V39)&lt;MONTH(AP$1),MONTH($W39)&gt;MONTH(AP$2)),NETWORKDAYS.INTL(AP$1,AP$2,11,fériés!$D$4:$D$14),IF(MONTH($W39)=MONTH(AP$1),NETWORKDAYS.INTL(AP$1,$W39,11,fériés!$D$4:$D$14),0))))),0)&gt;NETWORKDAYS.INTL(AP$1,AP$2,11,fériés!$D$4:$D$14),NETWORKDAYS.INTL(AP$1,AP$2,11,fériés!$D$4:$D$14),IF(OR(YEAR($V39)=YEAR(AP$1),YEAR($W39)=YEAR(AP$1)),IF($C39="",0,IF($U39="Z",-IF(MONTH($V39)=MONTH(AP$1),IF(MONTH($W39)=MONTH(AP$1),NETWORKDAYS.INTL($V39,$W39,11,fériés!$D$4:$D$14),NETWORKDAYS.INTL($V39,AP$2,11,fériés!$D$4:$D$14)),IF(AND(MONTH($V39)&lt;MONTH(AP$1),MONTH($W39)&gt;MONTH(AP$2)),NETWORKDAYS.INTL(AP$1,AP$2,11,fériés!$D$4:$D$14),IF(MONTH($W39)=MONTH(AP$1),NETWORKDAYS.INTL(AP$1,$W39,11,fériés!$D$4:$D$14),0))),IF(MONTH($V39)=MONTH(AP$1),IF(MONTH($W39)=MONTH(AP$1),NETWORKDAYS.INTL($V39,$W39,11,fériés!$D$4:$D$14),NETWORKDAYS.INTL($V39,AP$2,11,fériés!$D$4:$D$14)),IF(AND(MONTH($V39)&lt;MONTH(AP$1),MONTH($W39)&gt;MONTH(AP$2)),NETWORKDAYS.INTL(AP$1,AP$2,11,fériés!$D$4:$D$14),IF(MONTH($W39)=MONTH(AP$1),NETWORKDAYS.INTL(AP$1,$W39,11,fériés!$D$4:$D$14),0))))),0)),0)</f>
        <v>6</v>
      </c>
      <c r="AQ39">
        <f>IFERROR(IF(IF(OR(YEAR($V39)=YEAR(AQ$1),YEAR($W39)=YEAR(AQ$1)),IF($C39="",0,IF($U39="Z",-IF(MONTH($V39)=MONTH(AQ$1),IF(MONTH($W39)=MONTH(AQ$1),NETWORKDAYS.INTL($V39,$W39,11,fériés!$D$4:$D$14),NETWORKDAYS.INTL($V39,AQ$2,11,fériés!$D$4:$D$14)),IF(AND(MONTH($V39)&lt;MONTH(AQ$1),MONTH($W39)&gt;MONTH(AQ$2)),NETWORKDAYS.INTL(AQ$1,AQ$2,11,fériés!$D$4:$D$14),IF(MONTH($W39)=MONTH(AQ$1),NETWORKDAYS.INTL(AQ$1,$W39,11,fériés!$D$4:$D$14),0))),IF(MONTH($V39)=MONTH(AQ$1),IF(MONTH($W39)=MONTH(AQ$1),NETWORKDAYS.INTL($V39,$W39,11,fériés!$D$4:$D$14),NETWORKDAYS.INTL($V39,AQ$2,11,fériés!$D$4:$D$14)),IF(AND(MONTH($V39)&lt;MONTH(AQ$1),MONTH($W39)&gt;MONTH(AQ$2)),NETWORKDAYS.INTL(AQ$1,AQ$2,11,fériés!$D$4:$D$14),IF(MONTH($W39)=MONTH(AQ$1),NETWORKDAYS.INTL(AQ$1,$W39,11,fériés!$D$4:$D$14),0))))),0)&gt;NETWORKDAYS.INTL(AQ$1,AQ$2,11,fériés!$D$4:$D$14),NETWORKDAYS.INTL(AQ$1,AQ$2,11,fériés!$D$4:$D$14),IF(OR(YEAR($V39)=YEAR(AQ$1),YEAR($W39)=YEAR(AQ$1)),IF($C39="",0,IF($U39="Z",-IF(MONTH($V39)=MONTH(AQ$1),IF(MONTH($W39)=MONTH(AQ$1),NETWORKDAYS.INTL($V39,$W39,11,fériés!$D$4:$D$14),NETWORKDAYS.INTL($V39,AQ$2,11,fériés!$D$4:$D$14)),IF(AND(MONTH($V39)&lt;MONTH(AQ$1),MONTH($W39)&gt;MONTH(AQ$2)),NETWORKDAYS.INTL(AQ$1,AQ$2,11,fériés!$D$4:$D$14),IF(MONTH($W39)=MONTH(AQ$1),NETWORKDAYS.INTL(AQ$1,$W39,11,fériés!$D$4:$D$14),0))),IF(MONTH($V39)=MONTH(AQ$1),IF(MONTH($W39)=MONTH(AQ$1),NETWORKDAYS.INTL($V39,$W39,11,fériés!$D$4:$D$14),NETWORKDAYS.INTL($V39,AQ$2,11,fériés!$D$4:$D$14)),IF(AND(MONTH($V39)&lt;MONTH(AQ$1),MONTH($W39)&gt;MONTH(AQ$2)),NETWORKDAYS.INTL(AQ$1,AQ$2,11,fériés!$D$4:$D$14),IF(MONTH($W39)=MONTH(AQ$1),NETWORKDAYS.INTL(AQ$1,$W39,11,fériés!$D$4:$D$14),0))))),0)),0)</f>
        <v>0</v>
      </c>
      <c r="AR39">
        <f>IFERROR(IF(IF(OR(YEAR($V39)=YEAR(AR$1),YEAR($W39)=YEAR(AR$1)),IF($C39="",0,IF($U39="Z",-IF(MONTH($V39)=MONTH(AR$1),IF(MONTH($W39)=MONTH(AR$1),NETWORKDAYS.INTL($V39,$W39,11,fériés!$D$4:$D$14),NETWORKDAYS.INTL($V39,AR$2,11,fériés!$D$4:$D$14)),IF(AND(MONTH($V39)&lt;MONTH(AR$1),MONTH($W39)&gt;MONTH(AR$2)),NETWORKDAYS.INTL(AR$1,AR$2,11,fériés!$D$4:$D$14),IF(MONTH($W39)=MONTH(AR$1),NETWORKDAYS.INTL(AR$1,$W39,11,fériés!$D$4:$D$14),0))),IF(MONTH($V39)=MONTH(AR$1),IF(MONTH($W39)=MONTH(AR$1),NETWORKDAYS.INTL($V39,$W39,11,fériés!$D$4:$D$14),NETWORKDAYS.INTL($V39,AR$2,11,fériés!$D$4:$D$14)),IF(AND(MONTH($V39)&lt;MONTH(AR$1),MONTH($W39)&gt;MONTH(AR$2)),NETWORKDAYS.INTL(AR$1,AR$2,11,fériés!$D$4:$D$14),IF(MONTH($W39)=MONTH(AR$1),NETWORKDAYS.INTL(AR$1,$W39,11,fériés!$D$4:$D$14),0))))),0)&gt;NETWORKDAYS.INTL(AR$1,AR$2,11,fériés!$D$4:$D$14),NETWORKDAYS.INTL(AR$1,AR$2,11,fériés!$D$4:$D$14),IF(OR(YEAR($V39)=YEAR(AR$1),YEAR($W39)=YEAR(AR$1)),IF($C39="",0,IF($U39="Z",-IF(MONTH($V39)=MONTH(AR$1),IF(MONTH($W39)=MONTH(AR$1),NETWORKDAYS.INTL($V39,$W39,11,fériés!$D$4:$D$14),NETWORKDAYS.INTL($V39,AR$2,11,fériés!$D$4:$D$14)),IF(AND(MONTH($V39)&lt;MONTH(AR$1),MONTH($W39)&gt;MONTH(AR$2)),NETWORKDAYS.INTL(AR$1,AR$2,11,fériés!$D$4:$D$14),IF(MONTH($W39)=MONTH(AR$1),NETWORKDAYS.INTL(AR$1,$W39,11,fériés!$D$4:$D$14),0))),IF(MONTH($V39)=MONTH(AR$1),IF(MONTH($W39)=MONTH(AR$1),NETWORKDAYS.INTL($V39,$W39,11,fériés!$D$4:$D$14),NETWORKDAYS.INTL($V39,AR$2,11,fériés!$D$4:$D$14)),IF(AND(MONTH($V39)&lt;MONTH(AR$1),MONTH($W39)&gt;MONTH(AR$2)),NETWORKDAYS.INTL(AR$1,AR$2,11,fériés!$D$4:$D$14),IF(MONTH($W39)=MONTH(AR$1),NETWORKDAYS.INTL(AR$1,$W39,11,fériés!$D$4:$D$14),0))))),0)),0)</f>
        <v>0</v>
      </c>
      <c r="AS39">
        <f>IFERROR(IF(IF(OR(YEAR($V39)=YEAR(AS$1),YEAR($W39)=YEAR(AS$1)),IF($C39="",0,IF($U39="Z",-IF(MONTH($V39)=MONTH(AS$1),IF(MONTH($W39)=MONTH(AS$1),NETWORKDAYS.INTL($V39,$W39,11,fériés!$D$4:$D$14),NETWORKDAYS.INTL($V39,AS$2,11,fériés!$D$4:$D$14)),IF(AND(MONTH($V39)&lt;MONTH(AS$1),MONTH($W39)&gt;MONTH(AS$2)),NETWORKDAYS.INTL(AS$1,AS$2,11,fériés!$D$4:$D$14),IF(MONTH($W39)=MONTH(AS$1),NETWORKDAYS.INTL(AS$1,$W39,11,fériés!$D$4:$D$14),0))),IF(MONTH($V39)=MONTH(AS$1),IF(MONTH($W39)=MONTH(AS$1),NETWORKDAYS.INTL($V39,$W39,11,fériés!$D$4:$D$14),NETWORKDAYS.INTL($V39,AS$2,11,fériés!$D$4:$D$14)),IF(AND(MONTH($V39)&lt;MONTH(AS$1),MONTH($W39)&gt;MONTH(AS$2)),NETWORKDAYS.INTL(AS$1,AS$2,11,fériés!$D$4:$D$14),IF(MONTH($W39)=MONTH(AS$1),NETWORKDAYS.INTL(AS$1,$W39,11,fériés!$D$4:$D$14),0))))),0)&gt;NETWORKDAYS.INTL(AS$1,AS$2,11,fériés!$D$4:$D$14),NETWORKDAYS.INTL(AS$1,AS$2,11,fériés!$D$4:$D$14),IF(OR(YEAR($V39)=YEAR(AS$1),YEAR($W39)=YEAR(AS$1)),IF($C39="",0,IF($U39="Z",-IF(MONTH($V39)=MONTH(AS$1),IF(MONTH($W39)=MONTH(AS$1),NETWORKDAYS.INTL($V39,$W39,11,fériés!$D$4:$D$14),NETWORKDAYS.INTL($V39,AS$2,11,fériés!$D$4:$D$14)),IF(AND(MONTH($V39)&lt;MONTH(AS$1),MONTH($W39)&gt;MONTH(AS$2)),NETWORKDAYS.INTL(AS$1,AS$2,11,fériés!$D$4:$D$14),IF(MONTH($W39)=MONTH(AS$1),NETWORKDAYS.INTL(AS$1,$W39,11,fériés!$D$4:$D$14),0))),IF(MONTH($V39)=MONTH(AS$1),IF(MONTH($W39)=MONTH(AS$1),NETWORKDAYS.INTL($V39,$W39,11,fériés!$D$4:$D$14),NETWORKDAYS.INTL($V39,AS$2,11,fériés!$D$4:$D$14)),IF(AND(MONTH($V39)&lt;MONTH(AS$1),MONTH($W39)&gt;MONTH(AS$2)),NETWORKDAYS.INTL(AS$1,AS$2,11,fériés!$D$4:$D$14),IF(MONTH($W39)=MONTH(AS$1),NETWORKDAYS.INTL(AS$1,$W39,11,fériés!$D$4:$D$14),0))))),0)),0)</f>
        <v>0</v>
      </c>
      <c r="AT39">
        <f>IFERROR(IF(IF(OR(YEAR($V39)=YEAR(AT$1),YEAR($W39)=YEAR(AT$1)),IF($C39="",0,IF($U39="Z",-IF(MONTH($V39)=MONTH(AT$1),IF(MONTH($W39)=MONTH(AT$1),NETWORKDAYS.INTL($V39,$W39,11,fériés!$D$4:$D$14),NETWORKDAYS.INTL($V39,AT$2,11,fériés!$D$4:$D$14)),IF(AND(MONTH($V39)&lt;MONTH(AT$1),MONTH($W39)&gt;MONTH(AT$2)),NETWORKDAYS.INTL(AT$1,AT$2,11,fériés!$D$4:$D$14),IF(MONTH($W39)=MONTH(AT$1),NETWORKDAYS.INTL(AT$1,$W39,11,fériés!$D$4:$D$14),0))),IF(MONTH($V39)=MONTH(AT$1),IF(MONTH($W39)=MONTH(AT$1),NETWORKDAYS.INTL($V39,$W39,11,fériés!$D$4:$D$14),NETWORKDAYS.INTL($V39,AT$2,11,fériés!$D$4:$D$14)),IF(AND(MONTH($V39)&lt;MONTH(AT$1),MONTH($W39)&gt;MONTH(AT$2)),NETWORKDAYS.INTL(AT$1,AT$2,11,fériés!$D$4:$D$14),IF(MONTH($W39)=MONTH(AT$1),NETWORKDAYS.INTL(AT$1,$W39,11,fériés!$D$4:$D$14),0))))),0)&gt;NETWORKDAYS.INTL(AT$1,AT$2,11,fériés!$D$4:$D$14),NETWORKDAYS.INTL(AT$1,AT$2,11,fériés!$D$4:$D$14),IF(OR(YEAR($V39)=YEAR(AT$1),YEAR($W39)=YEAR(AT$1)),IF($C39="",0,IF($U39="Z",-IF(MONTH($V39)=MONTH(AT$1),IF(MONTH($W39)=MONTH(AT$1),NETWORKDAYS.INTL($V39,$W39,11,fériés!$D$4:$D$14),NETWORKDAYS.INTL($V39,AT$2,11,fériés!$D$4:$D$14)),IF(AND(MONTH($V39)&lt;MONTH(AT$1),MONTH($W39)&gt;MONTH(AT$2)),NETWORKDAYS.INTL(AT$1,AT$2,11,fériés!$D$4:$D$14),IF(MONTH($W39)=MONTH(AT$1),NETWORKDAYS.INTL(AT$1,$W39,11,fériés!$D$4:$D$14),0))),IF(MONTH($V39)=MONTH(AT$1),IF(MONTH($W39)=MONTH(AT$1),NETWORKDAYS.INTL($V39,$W39,11,fériés!$D$4:$D$14),NETWORKDAYS.INTL($V39,AT$2,11,fériés!$D$4:$D$14)),IF(AND(MONTH($V39)&lt;MONTH(AT$1),MONTH($W39)&gt;MONTH(AT$2)),NETWORKDAYS.INTL(AT$1,AT$2,11,fériés!$D$4:$D$14),IF(MONTH($W39)=MONTH(AT$1),NETWORKDAYS.INTL(AT$1,$W39,11,fériés!$D$4:$D$14),0))))),0)),0)</f>
        <v>0</v>
      </c>
      <c r="AU39">
        <f>IFERROR(IF(IF(OR(YEAR($V39)=YEAR(AU$1),YEAR($W39)=YEAR(AU$1)),IF($C39="",0,IF($U39="Z",-IF(MONTH($V39)=MONTH(AU$1),IF(MONTH($W39)=MONTH(AU$1),NETWORKDAYS.INTL($V39,$W39,11,fériés!$D$4:$D$14),NETWORKDAYS.INTL($V39,AU$2,11,fériés!$D$4:$D$14)),IF(AND(MONTH($V39)&lt;MONTH(AU$1),MONTH($W39)&gt;MONTH(AU$2)),NETWORKDAYS.INTL(AU$1,AU$2,11,fériés!$D$4:$D$14),IF(MONTH($W39)=MONTH(AU$1),NETWORKDAYS.INTL(AU$1,$W39,11,fériés!$D$4:$D$14),0))),IF(MONTH($V39)=MONTH(AU$1),IF(MONTH($W39)=MONTH(AU$1),NETWORKDAYS.INTL($V39,$W39,11,fériés!$D$4:$D$14),NETWORKDAYS.INTL($V39,AU$2,11,fériés!$D$4:$D$14)),IF(AND(MONTH($V39)&lt;MONTH(AU$1),MONTH($W39)&gt;MONTH(AU$2)),NETWORKDAYS.INTL(AU$1,AU$2,11,fériés!$D$4:$D$14),IF(MONTH($W39)=MONTH(AU$1),NETWORKDAYS.INTL(AU$1,$W39,11,fériés!$D$4:$D$14),0))))),0)&gt;NETWORKDAYS.INTL(AU$1,AU$2,11,fériés!$D$4:$D$14),NETWORKDAYS.INTL(AU$1,AU$2,11,fériés!$D$4:$D$14),IF(OR(YEAR($V39)=YEAR(AU$1),YEAR($W39)=YEAR(AU$1)),IF($C39="",0,IF($U39="Z",-IF(MONTH($V39)=MONTH(AU$1),IF(MONTH($W39)=MONTH(AU$1),NETWORKDAYS.INTL($V39,$W39,11,fériés!$D$4:$D$14),NETWORKDAYS.INTL($V39,AU$2,11,fériés!$D$4:$D$14)),IF(AND(MONTH($V39)&lt;MONTH(AU$1),MONTH($W39)&gt;MONTH(AU$2)),NETWORKDAYS.INTL(AU$1,AU$2,11,fériés!$D$4:$D$14),IF(MONTH($W39)=MONTH(AU$1),NETWORKDAYS.INTL(AU$1,$W39,11,fériés!$D$4:$D$14),0))),IF(MONTH($V39)=MONTH(AU$1),IF(MONTH($W39)=MONTH(AU$1),NETWORKDAYS.INTL($V39,$W39,11,fériés!$D$4:$D$14),NETWORKDAYS.INTL($V39,AU$2,11,fériés!$D$4:$D$14)),IF(AND(MONTH($V39)&lt;MONTH(AU$1),MONTH($W39)&gt;MONTH(AU$2)),NETWORKDAYS.INTL(AU$1,AU$2,11,fériés!$D$4:$D$14),IF(MONTH($W39)=MONTH(AU$1),NETWORKDAYS.INTL(AU$1,$W39,11,fériés!$D$4:$D$14),0))))),0)),0)</f>
        <v>0</v>
      </c>
      <c r="AV39">
        <f>IFERROR(IF(IF(OR(YEAR($V39)=YEAR(AV$1),YEAR($W39)=YEAR(AV$1)),IF($C39="",0,IF($U39="Z",-IF(MONTH($V39)=MONTH(AV$1),IF(MONTH($W39)=MONTH(AV$1),NETWORKDAYS.INTL($V39,$W39,11,fériés!$D$4:$D$14),NETWORKDAYS.INTL($V39,AV$2,11,fériés!$D$4:$D$14)),IF(AND(MONTH($V39)&lt;MONTH(AV$1),MONTH($W39)&gt;MONTH(AV$2)),NETWORKDAYS.INTL(AV$1,AV$2,11,fériés!$D$4:$D$14),IF(MONTH($W39)=MONTH(AV$1),NETWORKDAYS.INTL(AV$1,$W39,11,fériés!$D$4:$D$14),0))),IF(MONTH($V39)=MONTH(AV$1),IF(MONTH($W39)=MONTH(AV$1),NETWORKDAYS.INTL($V39,$W39,11,fériés!$D$4:$D$14),NETWORKDAYS.INTL($V39,AV$2,11,fériés!$D$4:$D$14)),IF(AND(MONTH($V39)&lt;MONTH(AV$1),MONTH($W39)&gt;MONTH(AV$2)),NETWORKDAYS.INTL(AV$1,AV$2,11,fériés!$D$4:$D$14),IF(MONTH($W39)=MONTH(AV$1),NETWORKDAYS.INTL(AV$1,$W39,11,fériés!$D$4:$D$14),0))))),0)&gt;NETWORKDAYS.INTL(AV$1,AV$2,11,fériés!$D$4:$D$14),NETWORKDAYS.INTL(AV$1,AV$2,11,fériés!$D$4:$D$14),IF(OR(YEAR($V39)=YEAR(AV$1),YEAR($W39)=YEAR(AV$1)),IF($C39="",0,IF($U39="Z",-IF(MONTH($V39)=MONTH(AV$1),IF(MONTH($W39)=MONTH(AV$1),NETWORKDAYS.INTL($V39,$W39,11,fériés!$D$4:$D$14),NETWORKDAYS.INTL($V39,AV$2,11,fériés!$D$4:$D$14)),IF(AND(MONTH($V39)&lt;MONTH(AV$1),MONTH($W39)&gt;MONTH(AV$2)),NETWORKDAYS.INTL(AV$1,AV$2,11,fériés!$D$4:$D$14),IF(MONTH($W39)=MONTH(AV$1),NETWORKDAYS.INTL(AV$1,$W39,11,fériés!$D$4:$D$14),0))),IF(MONTH($V39)=MONTH(AV$1),IF(MONTH($W39)=MONTH(AV$1),NETWORKDAYS.INTL($V39,$W39,11,fériés!$D$4:$D$14),NETWORKDAYS.INTL($V39,AV$2,11,fériés!$D$4:$D$14)),IF(AND(MONTH($V39)&lt;MONTH(AV$1),MONTH($W39)&gt;MONTH(AV$2)),NETWORKDAYS.INTL(AV$1,AV$2,11,fériés!$D$4:$D$14),IF(MONTH($W39)=MONTH(AV$1),NETWORKDAYS.INTL(AV$1,$W39,11,fériés!$D$4:$D$14),0))))),0)),0)</f>
        <v>0</v>
      </c>
    </row>
    <row r="40" spans="1:48" x14ac:dyDescent="0.2">
      <c r="A40" s="1"/>
      <c r="B40" s="1"/>
      <c r="C40" s="1" t="s">
        <v>98</v>
      </c>
      <c r="D40" s="1" t="s">
        <v>99</v>
      </c>
      <c r="E40" s="2">
        <v>43986.083333333336</v>
      </c>
      <c r="F40" s="2">
        <v>43991.083333333336</v>
      </c>
      <c r="G40" s="1" t="s">
        <v>16</v>
      </c>
      <c r="H40" s="1" t="s">
        <v>21</v>
      </c>
      <c r="I40" s="1" t="s">
        <v>16</v>
      </c>
      <c r="J40" s="1" t="s">
        <v>26</v>
      </c>
      <c r="K40" s="1" t="s">
        <v>26</v>
      </c>
      <c r="L40" s="1" t="s">
        <v>16</v>
      </c>
      <c r="M40" s="20" t="str">
        <f>IFERROR(VLOOKUP(D40,'type d''absences'!$A:$C,3,FALSE),"")</f>
        <v>ALM - ATA</v>
      </c>
      <c r="N40">
        <f>IFERROR(VLOOKUP(B40,'[1]CB PRISME'!$A:$N,5,FALSE),0)</f>
        <v>0</v>
      </c>
      <c r="O40">
        <f>IFERROR(VLOOKUP(N40,'Cadre-Non Cadre'!$A:$C,3),0)</f>
        <v>0</v>
      </c>
      <c r="P40">
        <f>IFERROR(VLOOKUP(B40,'[1]CB PRISME'!$A:$N,13,FALSE),0)</f>
        <v>0</v>
      </c>
      <c r="Q40">
        <f t="shared" si="17"/>
        <v>0</v>
      </c>
      <c r="R40">
        <f>IFERROR(VLOOKUP(B40,'[1]CB PRISME'!$A:$N,7,FALSE),0)</f>
        <v>0</v>
      </c>
      <c r="S40">
        <f>+VLOOKUP(B40,[2]FTP!$A:AL,23,FALSE)</f>
        <v>0</v>
      </c>
      <c r="T40">
        <f t="shared" si="18"/>
        <v>0</v>
      </c>
      <c r="U40" s="5" t="str">
        <f t="shared" si="19"/>
        <v>A</v>
      </c>
      <c r="V40" s="2">
        <f t="shared" si="20"/>
        <v>43986.083333333336</v>
      </c>
      <c r="W40" s="2">
        <f t="shared" si="21"/>
        <v>43991.083333333336</v>
      </c>
      <c r="X40" s="33">
        <f>NETWORKDAYS.INTL(V40,W40,11,fériés!$C$4:$J$16)</f>
        <v>5</v>
      </c>
      <c r="Y40">
        <f>IFERROR(IF(IF(OR(YEAR($V40)=YEAR(Y$1),YEAR($W40)=YEAR(Y$1)),IF($C40="",0,IF($U40="Z",-IF(MONTH($V40)=MONTH(Y$1),IF(MONTH($W40)=MONTH(Y$1),NETWORKDAYS.INTL($V40,$W40,11,fériés!$D$4:$D$14),NETWORKDAYS.INTL($V40,Y$2,11,fériés!$D$4:$D$14)),IF(AND(MONTH($V40)&lt;MONTH(Y$1),MONTH($W40)&gt;MONTH(Y$2)),NETWORKDAYS.INTL(Y$1,Y$2,11,fériés!$D$4:$D$14),IF(MONTH($W40)=MONTH(Y$1),NETWORKDAYS.INTL(Y$1,$W40,11,fériés!$D$4:$D$14),0))),IF(MONTH($V40)=MONTH(Y$1),IF(MONTH($W40)=MONTH(Y$1),NETWORKDAYS.INTL($V40,$W40,11,fériés!$D$4:$D$14),NETWORKDAYS.INTL($V40,Y$2,11,fériés!$D$4:$D$14)),IF(AND(MONTH($V40)&lt;MONTH(Y$1),MONTH($W40)&gt;MONTH(Y$2)),NETWORKDAYS.INTL(Y$1,Y$2,11,fériés!$D$4:$D$14),IF(MONTH($W40)=MONTH(Y$1),NETWORKDAYS.INTL(Y$1,$W40,11,fériés!$D$4:$D$14),0))))),0)&gt;NETWORKDAYS.INTL(Y$1,Y$2,11,fériés!$D$4:$D$14),NETWORKDAYS.INTL(Y$1,Y$2,11,fériés!$D$4:$D$14),IF(OR(YEAR($V40)=YEAR(Y$1),YEAR($W40)=YEAR(Y$1)),IF($C40="",0,IF($U40="Z",-IF(MONTH($V40)=MONTH(Y$1),IF(MONTH($W40)=MONTH(Y$1),NETWORKDAYS.INTL($V40,$W40,11,fériés!$D$4:$D$14),NETWORKDAYS.INTL($V40,Y$2,11,fériés!$D$4:$D$14)),IF(AND(MONTH($V40)&lt;MONTH(Y$1),MONTH($W40)&gt;MONTH(Y$2)),NETWORKDAYS.INTL(Y$1,Y$2,11,fériés!$D$4:$D$14),IF(MONTH($W40)=MONTH(Y$1),NETWORKDAYS.INTL(Y$1,$W40,11,fériés!$D$4:$D$14),0))),IF(MONTH($V40)=MONTH(Y$1),IF(MONTH($W40)=MONTH(Y$1),NETWORKDAYS.INTL($V40,$W40,11,fériés!$D$4:$D$14),NETWORKDAYS.INTL($V40,Y$2,11,fériés!$D$4:$D$14)),IF(AND(MONTH($V40)&lt;MONTH(Y$1),MONTH($W40)&gt;MONTH(Y$2)),NETWORKDAYS.INTL(Y$1,Y$2,11,fériés!$D$4:$D$14),IF(MONTH($W40)=MONTH(Y$1),NETWORKDAYS.INTL(Y$1,$W40,11,fériés!$D$4:$D$14),0))))),0)),0)</f>
        <v>0</v>
      </c>
      <c r="Z40">
        <f>IFERROR(IF(IF(OR(YEAR($V40)=YEAR(Z$1),YEAR($W40)=YEAR(Z$1)),IF($C40="",0,IF($U40="Z",-IF(MONTH($V40)=MONTH(Z$1),IF(MONTH($W40)=MONTH(Z$1),NETWORKDAYS.INTL($V40,$W40,11,fériés!$D$4:$D$14),NETWORKDAYS.INTL($V40,Z$2,11,fériés!$D$4:$D$14)),IF(AND(MONTH($V40)&lt;MONTH(Z$1),MONTH($W40)&gt;MONTH(Z$2)),NETWORKDAYS.INTL(Z$1,Z$2,11,fériés!$D$4:$D$14),IF(MONTH($W40)=MONTH(Z$1),NETWORKDAYS.INTL(Z$1,$W40,11,fériés!$D$4:$D$14),0))),IF(MONTH($V40)=MONTH(Z$1),IF(MONTH($W40)=MONTH(Z$1),NETWORKDAYS.INTL($V40,$W40,11,fériés!$D$4:$D$14),NETWORKDAYS.INTL($V40,Z$2,11,fériés!$D$4:$D$14)),IF(AND(MONTH($V40)&lt;MONTH(Z$1),MONTH($W40)&gt;MONTH(Z$2)),NETWORKDAYS.INTL(Z$1,Z$2,11,fériés!$D$4:$D$14),IF(MONTH($W40)=MONTH(Z$1),NETWORKDAYS.INTL(Z$1,$W40,11,fériés!$D$4:$D$14),0))))),0)&gt;NETWORKDAYS.INTL(Z$1,Z$2,11,fériés!$D$4:$D$14),NETWORKDAYS.INTL(Z$1,Z$2,11,fériés!$D$4:$D$14),IF(OR(YEAR($V40)=YEAR(Z$1),YEAR($W40)=YEAR(Z$1)),IF($C40="",0,IF($U40="Z",-IF(MONTH($V40)=MONTH(Z$1),IF(MONTH($W40)=MONTH(Z$1),NETWORKDAYS.INTL($V40,$W40,11,fériés!$D$4:$D$14),NETWORKDAYS.INTL($V40,Z$2,11,fériés!$D$4:$D$14)),IF(AND(MONTH($V40)&lt;MONTH(Z$1),MONTH($W40)&gt;MONTH(Z$2)),NETWORKDAYS.INTL(Z$1,Z$2,11,fériés!$D$4:$D$14),IF(MONTH($W40)=MONTH(Z$1),NETWORKDAYS.INTL(Z$1,$W40,11,fériés!$D$4:$D$14),0))),IF(MONTH($V40)=MONTH(Z$1),IF(MONTH($W40)=MONTH(Z$1),NETWORKDAYS.INTL($V40,$W40,11,fériés!$D$4:$D$14),NETWORKDAYS.INTL($V40,Z$2,11,fériés!$D$4:$D$14)),IF(AND(MONTH($V40)&lt;MONTH(Z$1),MONTH($W40)&gt;MONTH(Z$2)),NETWORKDAYS.INTL(Z$1,Z$2,11,fériés!$D$4:$D$14),IF(MONTH($W40)=MONTH(Z$1),NETWORKDAYS.INTL(Z$1,$W40,11,fériés!$D$4:$D$14),0))))),0)),0)</f>
        <v>0</v>
      </c>
      <c r="AA40">
        <f>IFERROR(IF(IF(OR(YEAR($V40)=YEAR(AA$1),YEAR($W40)=YEAR(AA$1)),IF($C40="",0,IF($U40="Z",-IF(MONTH($V40)=MONTH(AA$1),IF(MONTH($W40)=MONTH(AA$1),NETWORKDAYS.INTL($V40,$W40,11,fériés!$D$4:$D$14),NETWORKDAYS.INTL($V40,AA$2,11,fériés!$D$4:$D$14)),IF(AND(MONTH($V40)&lt;MONTH(AA$1),MONTH($W40)&gt;MONTH(AA$2)),NETWORKDAYS.INTL(AA$1,AA$2,11,fériés!$D$4:$D$14),IF(MONTH($W40)=MONTH(AA$1),NETWORKDAYS.INTL(AA$1,$W40,11,fériés!$D$4:$D$14),0))),IF(MONTH($V40)=MONTH(AA$1),IF(MONTH($W40)=MONTH(AA$1),NETWORKDAYS.INTL($V40,$W40,11,fériés!$D$4:$D$14),NETWORKDAYS.INTL($V40,AA$2,11,fériés!$D$4:$D$14)),IF(AND(MONTH($V40)&lt;MONTH(AA$1),MONTH($W40)&gt;MONTH(AA$2)),NETWORKDAYS.INTL(AA$1,AA$2,11,fériés!$D$4:$D$14),IF(MONTH($W40)=MONTH(AA$1),NETWORKDAYS.INTL(AA$1,$W40,11,fériés!$D$4:$D$14),0))))),0)&gt;NETWORKDAYS.INTL(AA$1,AA$2,11,fériés!$D$4:$D$14),NETWORKDAYS.INTL(AA$1,AA$2,11,fériés!$D$4:$D$14),IF(OR(YEAR($V40)=YEAR(AA$1),YEAR($W40)=YEAR(AA$1)),IF($C40="",0,IF($U40="Z",-IF(MONTH($V40)=MONTH(AA$1),IF(MONTH($W40)=MONTH(AA$1),NETWORKDAYS.INTL($V40,$W40,11,fériés!$D$4:$D$14),NETWORKDAYS.INTL($V40,AA$2,11,fériés!$D$4:$D$14)),IF(AND(MONTH($V40)&lt;MONTH(AA$1),MONTH($W40)&gt;MONTH(AA$2)),NETWORKDAYS.INTL(AA$1,AA$2,11,fériés!$D$4:$D$14),IF(MONTH($W40)=MONTH(AA$1),NETWORKDAYS.INTL(AA$1,$W40,11,fériés!$D$4:$D$14),0))),IF(MONTH($V40)=MONTH(AA$1),IF(MONTH($W40)=MONTH(AA$1),NETWORKDAYS.INTL($V40,$W40,11,fériés!$D$4:$D$14),NETWORKDAYS.INTL($V40,AA$2,11,fériés!$D$4:$D$14)),IF(AND(MONTH($V40)&lt;MONTH(AA$1),MONTH($W40)&gt;MONTH(AA$2)),NETWORKDAYS.INTL(AA$1,AA$2,11,fériés!$D$4:$D$14),IF(MONTH($W40)=MONTH(AA$1),NETWORKDAYS.INTL(AA$1,$W40,11,fériés!$D$4:$D$14),0))))),0)),0)</f>
        <v>0</v>
      </c>
      <c r="AB40">
        <f>IFERROR(IF(IF(OR(YEAR($V40)=YEAR(AB$1),YEAR($W40)=YEAR(AB$1)),IF($C40="",0,IF($U40="Z",-IF(MONTH($V40)=MONTH(AB$1),IF(MONTH($W40)=MONTH(AB$1),NETWORKDAYS.INTL($V40,$W40,11,fériés!$D$4:$D$14),NETWORKDAYS.INTL($V40,AB$2,11,fériés!$D$4:$D$14)),IF(AND(MONTH($V40)&lt;MONTH(AB$1),MONTH($W40)&gt;MONTH(AB$2)),NETWORKDAYS.INTL(AB$1,AB$2,11,fériés!$D$4:$D$14),IF(MONTH($W40)=MONTH(AB$1),NETWORKDAYS.INTL(AB$1,$W40,11,fériés!$D$4:$D$14),0))),IF(MONTH($V40)=MONTH(AB$1),IF(MONTH($W40)=MONTH(AB$1),NETWORKDAYS.INTL($V40,$W40,11,fériés!$D$4:$D$14),NETWORKDAYS.INTL($V40,AB$2,11,fériés!$D$4:$D$14)),IF(AND(MONTH($V40)&lt;MONTH(AB$1),MONTH($W40)&gt;MONTH(AB$2)),NETWORKDAYS.INTL(AB$1,AB$2,11,fériés!$D$4:$D$14),IF(MONTH($W40)=MONTH(AB$1),NETWORKDAYS.INTL(AB$1,$W40,11,fériés!$D$4:$D$14),0))))),0)&gt;NETWORKDAYS.INTL(AB$1,AB$2,11,fériés!$D$4:$D$14),NETWORKDAYS.INTL(AB$1,AB$2,11,fériés!$D$4:$D$14),IF(OR(YEAR($V40)=YEAR(AB$1),YEAR($W40)=YEAR(AB$1)),IF($C40="",0,IF($U40="Z",-IF(MONTH($V40)=MONTH(AB$1),IF(MONTH($W40)=MONTH(AB$1),NETWORKDAYS.INTL($V40,$W40,11,fériés!$D$4:$D$14),NETWORKDAYS.INTL($V40,AB$2,11,fériés!$D$4:$D$14)),IF(AND(MONTH($V40)&lt;MONTH(AB$1),MONTH($W40)&gt;MONTH(AB$2)),NETWORKDAYS.INTL(AB$1,AB$2,11,fériés!$D$4:$D$14),IF(MONTH($W40)=MONTH(AB$1),NETWORKDAYS.INTL(AB$1,$W40,11,fériés!$D$4:$D$14),0))),IF(MONTH($V40)=MONTH(AB$1),IF(MONTH($W40)=MONTH(AB$1),NETWORKDAYS.INTL($V40,$W40,11,fériés!$D$4:$D$14),NETWORKDAYS.INTL($V40,AB$2,11,fériés!$D$4:$D$14)),IF(AND(MONTH($V40)&lt;MONTH(AB$1),MONTH($W40)&gt;MONTH(AB$2)),NETWORKDAYS.INTL(AB$1,AB$2,11,fériés!$D$4:$D$14),IF(MONTH($W40)=MONTH(AB$1),NETWORKDAYS.INTL(AB$1,$W40,11,fériés!$D$4:$D$14),0))))),0)),0)</f>
        <v>0</v>
      </c>
      <c r="AC40">
        <f>IFERROR(IF(IF(OR(YEAR($V40)=YEAR(AC$1),YEAR($W40)=YEAR(AC$1)),IF($C40="",0,IF($U40="Z",-IF(MONTH($V40)=MONTH(AC$1),IF(MONTH($W40)=MONTH(AC$1),NETWORKDAYS.INTL($V40,$W40,11,fériés!$D$4:$D$14),NETWORKDAYS.INTL($V40,AC$2,11,fériés!$D$4:$D$14)),IF(AND(MONTH($V40)&lt;MONTH(AC$1),MONTH($W40)&gt;MONTH(AC$2)),NETWORKDAYS.INTL(AC$1,AC$2,11,fériés!$D$4:$D$14),IF(MONTH($W40)=MONTH(AC$1),NETWORKDAYS.INTL(AC$1,$W40,11,fériés!$D$4:$D$14),0))),IF(MONTH($V40)=MONTH(AC$1),IF(MONTH($W40)=MONTH(AC$1),NETWORKDAYS.INTL($V40,$W40,11,fériés!$D$4:$D$14),NETWORKDAYS.INTL($V40,AC$2,11,fériés!$D$4:$D$14)),IF(AND(MONTH($V40)&lt;MONTH(AC$1),MONTH($W40)&gt;MONTH(AC$2)),NETWORKDAYS.INTL(AC$1,AC$2,11,fériés!$D$4:$D$14),IF(MONTH($W40)=MONTH(AC$1),NETWORKDAYS.INTL(AC$1,$W40,11,fériés!$D$4:$D$14),0))))),0)&gt;NETWORKDAYS.INTL(AC$1,AC$2,11,fériés!$D$4:$D$14),NETWORKDAYS.INTL(AC$1,AC$2,11,fériés!$D$4:$D$14),IF(OR(YEAR($V40)=YEAR(AC$1),YEAR($W40)=YEAR(AC$1)),IF($C40="",0,IF($U40="Z",-IF(MONTH($V40)=MONTH(AC$1),IF(MONTH($W40)=MONTH(AC$1),NETWORKDAYS.INTL($V40,$W40,11,fériés!$D$4:$D$14),NETWORKDAYS.INTL($V40,AC$2,11,fériés!$D$4:$D$14)),IF(AND(MONTH($V40)&lt;MONTH(AC$1),MONTH($W40)&gt;MONTH(AC$2)),NETWORKDAYS.INTL(AC$1,AC$2,11,fériés!$D$4:$D$14),IF(MONTH($W40)=MONTH(AC$1),NETWORKDAYS.INTL(AC$1,$W40,11,fériés!$D$4:$D$14),0))),IF(MONTH($V40)=MONTH(AC$1),IF(MONTH($W40)=MONTH(AC$1),NETWORKDAYS.INTL($V40,$W40,11,fériés!$D$4:$D$14),NETWORKDAYS.INTL($V40,AC$2,11,fériés!$D$4:$D$14)),IF(AND(MONTH($V40)&lt;MONTH(AC$1),MONTH($W40)&gt;MONTH(AC$2)),NETWORKDAYS.INTL(AC$1,AC$2,11,fériés!$D$4:$D$14),IF(MONTH($W40)=MONTH(AC$1),NETWORKDAYS.INTL(AC$1,$W40,11,fériés!$D$4:$D$14),0))))),0)),0)</f>
        <v>0</v>
      </c>
      <c r="AD40">
        <f>IFERROR(IF(IF(OR(YEAR($V40)=YEAR(AD$1),YEAR($W40)=YEAR(AD$1)),IF($C40="",0,IF($U40="Z",-IF(MONTH($V40)=MONTH(AD$1),IF(MONTH($W40)=MONTH(AD$1),NETWORKDAYS.INTL($V40,$W40,11,fériés!$D$4:$D$14),NETWORKDAYS.INTL($V40,AD$2,11,fériés!$D$4:$D$14)),IF(AND(MONTH($V40)&lt;MONTH(AD$1),MONTH($W40)&gt;MONTH(AD$2)),NETWORKDAYS.INTL(AD$1,AD$2,11,fériés!$D$4:$D$14),IF(MONTH($W40)=MONTH(AD$1),NETWORKDAYS.INTL(AD$1,$W40,11,fériés!$D$4:$D$14),0))),IF(MONTH($V40)=MONTH(AD$1),IF(MONTH($W40)=MONTH(AD$1),NETWORKDAYS.INTL($V40,$W40,11,fériés!$D$4:$D$14),NETWORKDAYS.INTL($V40,AD$2,11,fériés!$D$4:$D$14)),IF(AND(MONTH($V40)&lt;MONTH(AD$1),MONTH($W40)&gt;MONTH(AD$2)),NETWORKDAYS.INTL(AD$1,AD$2,11,fériés!$D$4:$D$14),IF(MONTH($W40)=MONTH(AD$1),NETWORKDAYS.INTL(AD$1,$W40,11,fériés!$D$4:$D$14),0))))),0)&gt;NETWORKDAYS.INTL(AD$1,AD$2,11,fériés!$D$4:$D$14),NETWORKDAYS.INTL(AD$1,AD$2,11,fériés!$D$4:$D$14),IF(OR(YEAR($V40)=YEAR(AD$1),YEAR($W40)=YEAR(AD$1)),IF($C40="",0,IF($U40="Z",-IF(MONTH($V40)=MONTH(AD$1),IF(MONTH($W40)=MONTH(AD$1),NETWORKDAYS.INTL($V40,$W40,11,fériés!$D$4:$D$14),NETWORKDAYS.INTL($V40,AD$2,11,fériés!$D$4:$D$14)),IF(AND(MONTH($V40)&lt;MONTH(AD$1),MONTH($W40)&gt;MONTH(AD$2)),NETWORKDAYS.INTL(AD$1,AD$2,11,fériés!$D$4:$D$14),IF(MONTH($W40)=MONTH(AD$1),NETWORKDAYS.INTL(AD$1,$W40,11,fériés!$D$4:$D$14),0))),IF(MONTH($V40)=MONTH(AD$1),IF(MONTH($W40)=MONTH(AD$1),NETWORKDAYS.INTL($V40,$W40,11,fériés!$D$4:$D$14),NETWORKDAYS.INTL($V40,AD$2,11,fériés!$D$4:$D$14)),IF(AND(MONTH($V40)&lt;MONTH(AD$1),MONTH($W40)&gt;MONTH(AD$2)),NETWORKDAYS.INTL(AD$1,AD$2,11,fériés!$D$4:$D$14),IF(MONTH($W40)=MONTH(AD$1),NETWORKDAYS.INTL(AD$1,$W40,11,fériés!$D$4:$D$14),0))))),0)),0)</f>
        <v>0</v>
      </c>
      <c r="AE40">
        <f>IFERROR(IF(IF(OR(YEAR($V40)=YEAR(AE$1),YEAR($W40)=YEAR(AE$1)),IF($C40="",0,IF($U40="Z",-IF(MONTH($V40)=MONTH(AE$1),IF(MONTH($W40)=MONTH(AE$1),NETWORKDAYS.INTL($V40,$W40,11,fériés!$D$4:$D$14),NETWORKDAYS.INTL($V40,AE$2,11,fériés!$D$4:$D$14)),IF(AND(MONTH($V40)&lt;MONTH(AE$1),MONTH($W40)&gt;MONTH(AE$2)),NETWORKDAYS.INTL(AE$1,AE$2,11,fériés!$D$4:$D$14),IF(MONTH($W40)=MONTH(AE$1),NETWORKDAYS.INTL(AE$1,$W40,11,fériés!$D$4:$D$14),0))),IF(MONTH($V40)=MONTH(AE$1),IF(MONTH($W40)=MONTH(AE$1),NETWORKDAYS.INTL($V40,$W40,11,fériés!$D$4:$D$14),NETWORKDAYS.INTL($V40,AE$2,11,fériés!$D$4:$D$14)),IF(AND(MONTH($V40)&lt;MONTH(AE$1),MONTH($W40)&gt;MONTH(AE$2)),NETWORKDAYS.INTL(AE$1,AE$2,11,fériés!$D$4:$D$14),IF(MONTH($W40)=MONTH(AE$1),NETWORKDAYS.INTL(AE$1,$W40,11,fériés!$D$4:$D$14),0))))),0)&gt;NETWORKDAYS.INTL(AE$1,AE$2,11,fériés!$D$4:$D$14),NETWORKDAYS.INTL(AE$1,AE$2,11,fériés!$D$4:$D$14),IF(OR(YEAR($V40)=YEAR(AE$1),YEAR($W40)=YEAR(AE$1)),IF($C40="",0,IF($U40="Z",-IF(MONTH($V40)=MONTH(AE$1),IF(MONTH($W40)=MONTH(AE$1),NETWORKDAYS.INTL($V40,$W40,11,fériés!$D$4:$D$14),NETWORKDAYS.INTL($V40,AE$2,11,fériés!$D$4:$D$14)),IF(AND(MONTH($V40)&lt;MONTH(AE$1),MONTH($W40)&gt;MONTH(AE$2)),NETWORKDAYS.INTL(AE$1,AE$2,11,fériés!$D$4:$D$14),IF(MONTH($W40)=MONTH(AE$1),NETWORKDAYS.INTL(AE$1,$W40,11,fériés!$D$4:$D$14),0))),IF(MONTH($V40)=MONTH(AE$1),IF(MONTH($W40)=MONTH(AE$1),NETWORKDAYS.INTL($V40,$W40,11,fériés!$D$4:$D$14),NETWORKDAYS.INTL($V40,AE$2,11,fériés!$D$4:$D$14)),IF(AND(MONTH($V40)&lt;MONTH(AE$1),MONTH($W40)&gt;MONTH(AE$2)),NETWORKDAYS.INTL(AE$1,AE$2,11,fériés!$D$4:$D$14),IF(MONTH($W40)=MONTH(AE$1),NETWORKDAYS.INTL(AE$1,$W40,11,fériés!$D$4:$D$14),0))))),0)),0)</f>
        <v>0</v>
      </c>
      <c r="AF40">
        <f>IFERROR(IF(IF(OR(YEAR($V40)=YEAR(AF$1),YEAR($W40)=YEAR(AF$1)),IF($C40="",0,IF($U40="Z",-IF(MONTH($V40)=MONTH(AF$1),IF(MONTH($W40)=MONTH(AF$1),NETWORKDAYS.INTL($V40,$W40,11,fériés!$D$4:$D$14),NETWORKDAYS.INTL($V40,AF$2,11,fériés!$D$4:$D$14)),IF(AND(MONTH($V40)&lt;MONTH(AF$1),MONTH($W40)&gt;MONTH(AF$2)),NETWORKDAYS.INTL(AF$1,AF$2,11,fériés!$D$4:$D$14),IF(MONTH($W40)=MONTH(AF$1),NETWORKDAYS.INTL(AF$1,$W40,11,fériés!$D$4:$D$14),0))),IF(MONTH($V40)=MONTH(AF$1),IF(MONTH($W40)=MONTH(AF$1),NETWORKDAYS.INTL($V40,$W40,11,fériés!$D$4:$D$14),NETWORKDAYS.INTL($V40,AF$2,11,fériés!$D$4:$D$14)),IF(AND(MONTH($V40)&lt;MONTH(AF$1),MONTH($W40)&gt;MONTH(AF$2)),NETWORKDAYS.INTL(AF$1,AF$2,11,fériés!$D$4:$D$14),IF(MONTH($W40)=MONTH(AF$1),NETWORKDAYS.INTL(AF$1,$W40,11,fériés!$D$4:$D$14),0))))),0)&gt;NETWORKDAYS.INTL(AF$1,AF$2,11,fériés!$D$4:$D$14),NETWORKDAYS.INTL(AF$1,AF$2,11,fériés!$D$4:$D$14),IF(OR(YEAR($V40)=YEAR(AF$1),YEAR($W40)=YEAR(AF$1)),IF($C40="",0,IF($U40="Z",-IF(MONTH($V40)=MONTH(AF$1),IF(MONTH($W40)=MONTH(AF$1),NETWORKDAYS.INTL($V40,$W40,11,fériés!$D$4:$D$14),NETWORKDAYS.INTL($V40,AF$2,11,fériés!$D$4:$D$14)),IF(AND(MONTH($V40)&lt;MONTH(AF$1),MONTH($W40)&gt;MONTH(AF$2)),NETWORKDAYS.INTL(AF$1,AF$2,11,fériés!$D$4:$D$14),IF(MONTH($W40)=MONTH(AF$1),NETWORKDAYS.INTL(AF$1,$W40,11,fériés!$D$4:$D$14),0))),IF(MONTH($V40)=MONTH(AF$1),IF(MONTH($W40)=MONTH(AF$1),NETWORKDAYS.INTL($V40,$W40,11,fériés!$D$4:$D$14),NETWORKDAYS.INTL($V40,AF$2,11,fériés!$D$4:$D$14)),IF(AND(MONTH($V40)&lt;MONTH(AF$1),MONTH($W40)&gt;MONTH(AF$2)),NETWORKDAYS.INTL(AF$1,AF$2,11,fériés!$D$4:$D$14),IF(MONTH($W40)=MONTH(AF$1),NETWORKDAYS.INTL(AF$1,$W40,11,fériés!$D$4:$D$14),0))))),0)),0)</f>
        <v>0</v>
      </c>
      <c r="AG40">
        <f>IFERROR(IF(IF(OR(YEAR($V40)=YEAR(AG$1),YEAR($W40)=YEAR(AG$1)),IF($C40="",0,IF($U40="Z",-IF(MONTH($V40)=MONTH(AG$1),IF(MONTH($W40)=MONTH(AG$1),NETWORKDAYS.INTL($V40,$W40,11,fériés!$D$4:$D$14),NETWORKDAYS.INTL($V40,AG$2,11,fériés!$D$4:$D$14)),IF(AND(MONTH($V40)&lt;MONTH(AG$1),MONTH($W40)&gt;MONTH(AG$2)),NETWORKDAYS.INTL(AG$1,AG$2,11,fériés!$D$4:$D$14),IF(MONTH($W40)=MONTH(AG$1),NETWORKDAYS.INTL(AG$1,$W40,11,fériés!$D$4:$D$14),0))),IF(MONTH($V40)=MONTH(AG$1),IF(MONTH($W40)=MONTH(AG$1),NETWORKDAYS.INTL($V40,$W40,11,fériés!$D$4:$D$14),NETWORKDAYS.INTL($V40,AG$2,11,fériés!$D$4:$D$14)),IF(AND(MONTH($V40)&lt;MONTH(AG$1),MONTH($W40)&gt;MONTH(AG$2)),NETWORKDAYS.INTL(AG$1,AG$2,11,fériés!$D$4:$D$14),IF(MONTH($W40)=MONTH(AG$1),NETWORKDAYS.INTL(AG$1,$W40,11,fériés!$D$4:$D$14),0))))),0)&gt;NETWORKDAYS.INTL(AG$1,AG$2,11,fériés!$D$4:$D$14),NETWORKDAYS.INTL(AG$1,AG$2,11,fériés!$D$4:$D$14),IF(OR(YEAR($V40)=YEAR(AG$1),YEAR($W40)=YEAR(AG$1)),IF($C40="",0,IF($U40="Z",-IF(MONTH($V40)=MONTH(AG$1),IF(MONTH($W40)=MONTH(AG$1),NETWORKDAYS.INTL($V40,$W40,11,fériés!$D$4:$D$14),NETWORKDAYS.INTL($V40,AG$2,11,fériés!$D$4:$D$14)),IF(AND(MONTH($V40)&lt;MONTH(AG$1),MONTH($W40)&gt;MONTH(AG$2)),NETWORKDAYS.INTL(AG$1,AG$2,11,fériés!$D$4:$D$14),IF(MONTH($W40)=MONTH(AG$1),NETWORKDAYS.INTL(AG$1,$W40,11,fériés!$D$4:$D$14),0))),IF(MONTH($V40)=MONTH(AG$1),IF(MONTH($W40)=MONTH(AG$1),NETWORKDAYS.INTL($V40,$W40,11,fériés!$D$4:$D$14),NETWORKDAYS.INTL($V40,AG$2,11,fériés!$D$4:$D$14)),IF(AND(MONTH($V40)&lt;MONTH(AG$1),MONTH($W40)&gt;MONTH(AG$2)),NETWORKDAYS.INTL(AG$1,AG$2,11,fériés!$D$4:$D$14),IF(MONTH($W40)=MONTH(AG$1),NETWORKDAYS.INTL(AG$1,$W40,11,fériés!$D$4:$D$14),0))))),0)),0)</f>
        <v>0</v>
      </c>
      <c r="AH40">
        <f>IFERROR(IF(IF(OR(YEAR($V40)=YEAR(AH$1),YEAR($W40)=YEAR(AH$1)),IF($C40="",0,IF($U40="Z",-IF(MONTH($V40)=MONTH(AH$1),IF(MONTH($W40)=MONTH(AH$1),NETWORKDAYS.INTL($V40,$W40,11,fériés!$D$4:$D$14),NETWORKDAYS.INTL($V40,AH$2,11,fériés!$D$4:$D$14)),IF(AND(MONTH($V40)&lt;MONTH(AH$1),MONTH($W40)&gt;MONTH(AH$2)),NETWORKDAYS.INTL(AH$1,AH$2,11,fériés!$D$4:$D$14),IF(MONTH($W40)=MONTH(AH$1),NETWORKDAYS.INTL(AH$1,$W40,11,fériés!$D$4:$D$14),0))),IF(MONTH($V40)=MONTH(AH$1),IF(MONTH($W40)=MONTH(AH$1),NETWORKDAYS.INTL($V40,$W40,11,fériés!$D$4:$D$14),NETWORKDAYS.INTL($V40,AH$2,11,fériés!$D$4:$D$14)),IF(AND(MONTH($V40)&lt;MONTH(AH$1),MONTH($W40)&gt;MONTH(AH$2)),NETWORKDAYS.INTL(AH$1,AH$2,11,fériés!$D$4:$D$14),IF(MONTH($W40)=MONTH(AH$1),NETWORKDAYS.INTL(AH$1,$W40,11,fériés!$D$4:$D$14),0))))),0)&gt;NETWORKDAYS.INTL(AH$1,AH$2,11,fériés!$D$4:$D$14),NETWORKDAYS.INTL(AH$1,AH$2,11,fériés!$D$4:$D$14),IF(OR(YEAR($V40)=YEAR(AH$1),YEAR($W40)=YEAR(AH$1)),IF($C40="",0,IF($U40="Z",-IF(MONTH($V40)=MONTH(AH$1),IF(MONTH($W40)=MONTH(AH$1),NETWORKDAYS.INTL($V40,$W40,11,fériés!$D$4:$D$14),NETWORKDAYS.INTL($V40,AH$2,11,fériés!$D$4:$D$14)),IF(AND(MONTH($V40)&lt;MONTH(AH$1),MONTH($W40)&gt;MONTH(AH$2)),NETWORKDAYS.INTL(AH$1,AH$2,11,fériés!$D$4:$D$14),IF(MONTH($W40)=MONTH(AH$1),NETWORKDAYS.INTL(AH$1,$W40,11,fériés!$D$4:$D$14),0))),IF(MONTH($V40)=MONTH(AH$1),IF(MONTH($W40)=MONTH(AH$1),NETWORKDAYS.INTL($V40,$W40,11,fériés!$D$4:$D$14),NETWORKDAYS.INTL($V40,AH$2,11,fériés!$D$4:$D$14)),IF(AND(MONTH($V40)&lt;MONTH(AH$1),MONTH($W40)&gt;MONTH(AH$2)),NETWORKDAYS.INTL(AH$1,AH$2,11,fériés!$D$4:$D$14),IF(MONTH($W40)=MONTH(AH$1),NETWORKDAYS.INTL(AH$1,$W40,11,fériés!$D$4:$D$14),0))))),0)),0)</f>
        <v>0</v>
      </c>
      <c r="AI40">
        <f>IFERROR(IF(IF(OR(YEAR($V40)=YEAR(AI$1),YEAR($W40)=YEAR(AI$1)),IF($C40="",0,IF($U40="Z",-IF(MONTH($V40)=MONTH(AI$1),IF(MONTH($W40)=MONTH(AI$1),NETWORKDAYS.INTL($V40,$W40,11,fériés!$D$4:$D$14),NETWORKDAYS.INTL($V40,AI$2,11,fériés!$D$4:$D$14)),IF(AND(MONTH($V40)&lt;MONTH(AI$1),MONTH($W40)&gt;MONTH(AI$2)),NETWORKDAYS.INTL(AI$1,AI$2,11,fériés!$D$4:$D$14),IF(MONTH($W40)=MONTH(AI$1),NETWORKDAYS.INTL(AI$1,$W40,11,fériés!$D$4:$D$14),0))),IF(MONTH($V40)=MONTH(AI$1),IF(MONTH($W40)=MONTH(AI$1),NETWORKDAYS.INTL($V40,$W40,11,fériés!$D$4:$D$14),NETWORKDAYS.INTL($V40,AI$2,11,fériés!$D$4:$D$14)),IF(AND(MONTH($V40)&lt;MONTH(AI$1),MONTH($W40)&gt;MONTH(AI$2)),NETWORKDAYS.INTL(AI$1,AI$2,11,fériés!$D$4:$D$14),IF(MONTH($W40)=MONTH(AI$1),NETWORKDAYS.INTL(AI$1,$W40,11,fériés!$D$4:$D$14),0))))),0)&gt;NETWORKDAYS.INTL(AI$1,AI$2,11,fériés!$D$4:$D$14),NETWORKDAYS.INTL(AI$1,AI$2,11,fériés!$D$4:$D$14),IF(OR(YEAR($V40)=YEAR(AI$1),YEAR($W40)=YEAR(AI$1)),IF($C40="",0,IF($U40="Z",-IF(MONTH($V40)=MONTH(AI$1),IF(MONTH($W40)=MONTH(AI$1),NETWORKDAYS.INTL($V40,$W40,11,fériés!$D$4:$D$14),NETWORKDAYS.INTL($V40,AI$2,11,fériés!$D$4:$D$14)),IF(AND(MONTH($V40)&lt;MONTH(AI$1),MONTH($W40)&gt;MONTH(AI$2)),NETWORKDAYS.INTL(AI$1,AI$2,11,fériés!$D$4:$D$14),IF(MONTH($W40)=MONTH(AI$1),NETWORKDAYS.INTL(AI$1,$W40,11,fériés!$D$4:$D$14),0))),IF(MONTH($V40)=MONTH(AI$1),IF(MONTH($W40)=MONTH(AI$1),NETWORKDAYS.INTL($V40,$W40,11,fériés!$D$4:$D$14),NETWORKDAYS.INTL($V40,AI$2,11,fériés!$D$4:$D$14)),IF(AND(MONTH($V40)&lt;MONTH(AI$1),MONTH($W40)&gt;MONTH(AI$2)),NETWORKDAYS.INTL(AI$1,AI$2,11,fériés!$D$4:$D$14),IF(MONTH($W40)=MONTH(AI$1),NETWORKDAYS.INTL(AI$1,$W40,11,fériés!$D$4:$D$14),0))))),0)),0)</f>
        <v>0</v>
      </c>
      <c r="AJ40">
        <f>IFERROR(IF(IF(OR(YEAR($V40)=YEAR(AJ$1),YEAR($W40)=YEAR(AJ$1)),IF($C40="",0,IF($U40="Z",-IF(MONTH($V40)=MONTH(AJ$1),IF(MONTH($W40)=MONTH(AJ$1),NETWORKDAYS.INTL($V40,$W40,11,fériés!$D$4:$D$14),NETWORKDAYS.INTL($V40,AJ$2,11,fériés!$D$4:$D$14)),IF(AND(MONTH($V40)&lt;MONTH(AJ$1),MONTH($W40)&gt;MONTH(AJ$2)),NETWORKDAYS.INTL(AJ$1,AJ$2,11,fériés!$D$4:$D$14),IF(MONTH($W40)=MONTH(AJ$1),NETWORKDAYS.INTL(AJ$1,$W40,11,fériés!$D$4:$D$14),0))),IF(MONTH($V40)=MONTH(AJ$1),IF(MONTH($W40)=MONTH(AJ$1),NETWORKDAYS.INTL($V40,$W40,11,fériés!$D$4:$D$14),NETWORKDAYS.INTL($V40,AJ$2,11,fériés!$D$4:$D$14)),IF(AND(MONTH($V40)&lt;MONTH(AJ$1),MONTH($W40)&gt;MONTH(AJ$2)),NETWORKDAYS.INTL(AJ$1,AJ$2,11,fériés!$D$4:$D$14),IF(MONTH($W40)=MONTH(AJ$1),NETWORKDAYS.INTL(AJ$1,$W40,11,fériés!$D$4:$D$14),0))))),0)&gt;NETWORKDAYS.INTL(AJ$1,AJ$2,11,fériés!$D$4:$D$14),NETWORKDAYS.INTL(AJ$1,AJ$2,11,fériés!$D$4:$D$14),IF(OR(YEAR($V40)=YEAR(AJ$1),YEAR($W40)=YEAR(AJ$1)),IF($C40="",0,IF($U40="Z",-IF(MONTH($V40)=MONTH(AJ$1),IF(MONTH($W40)=MONTH(AJ$1),NETWORKDAYS.INTL($V40,$W40,11,fériés!$D$4:$D$14),NETWORKDAYS.INTL($V40,AJ$2,11,fériés!$D$4:$D$14)),IF(AND(MONTH($V40)&lt;MONTH(AJ$1),MONTH($W40)&gt;MONTH(AJ$2)),NETWORKDAYS.INTL(AJ$1,AJ$2,11,fériés!$D$4:$D$14),IF(MONTH($W40)=MONTH(AJ$1),NETWORKDAYS.INTL(AJ$1,$W40,11,fériés!$D$4:$D$14),0))),IF(MONTH($V40)=MONTH(AJ$1),IF(MONTH($W40)=MONTH(AJ$1),NETWORKDAYS.INTL($V40,$W40,11,fériés!$D$4:$D$14),NETWORKDAYS.INTL($V40,AJ$2,11,fériés!$D$4:$D$14)),IF(AND(MONTH($V40)&lt;MONTH(AJ$1),MONTH($W40)&gt;MONTH(AJ$2)),NETWORKDAYS.INTL(AJ$1,AJ$2,11,fériés!$D$4:$D$14),IF(MONTH($W40)=MONTH(AJ$1),NETWORKDAYS.INTL(AJ$1,$W40,11,fériés!$D$4:$D$14),0))))),0)),0)</f>
        <v>0</v>
      </c>
      <c r="AK40">
        <f>IFERROR(IF(IF(OR(YEAR($V40)=YEAR(AK$1),YEAR($W40)=YEAR(AK$1)),IF($C40="",0,IF($U40="Z",-IF(MONTH($V40)=MONTH(AK$1),IF(MONTH($W40)=MONTH(AK$1),NETWORKDAYS.INTL($V40,$W40,11,fériés!$D$4:$D$14),NETWORKDAYS.INTL($V40,AK$2,11,fériés!$D$4:$D$14)),IF(AND(MONTH($V40)&lt;MONTH(AK$1),MONTH($W40)&gt;MONTH(AK$2)),NETWORKDAYS.INTL(AK$1,AK$2,11,fériés!$D$4:$D$14),IF(MONTH($W40)=MONTH(AK$1),NETWORKDAYS.INTL(AK$1,$W40,11,fériés!$D$4:$D$14),0))),IF(MONTH($V40)=MONTH(AK$1),IF(MONTH($W40)=MONTH(AK$1),NETWORKDAYS.INTL($V40,$W40,11,fériés!$D$4:$D$14),NETWORKDAYS.INTL($V40,AK$2,11,fériés!$D$4:$D$14)),IF(AND(MONTH($V40)&lt;MONTH(AK$1),MONTH($W40)&gt;MONTH(AK$2)),NETWORKDAYS.INTL(AK$1,AK$2,11,fériés!$D$4:$D$14),IF(MONTH($W40)=MONTH(AK$1),NETWORKDAYS.INTL(AK$1,$W40,11,fériés!$D$4:$D$14),0))))),0)&gt;NETWORKDAYS.INTL(AK$1,AK$2,11,fériés!$D$4:$D$14),NETWORKDAYS.INTL(AK$1,AK$2,11,fériés!$D$4:$D$14),IF(OR(YEAR($V40)=YEAR(AK$1),YEAR($W40)=YEAR(AK$1)),IF($C40="",0,IF($U40="Z",-IF(MONTH($V40)=MONTH(AK$1),IF(MONTH($W40)=MONTH(AK$1),NETWORKDAYS.INTL($V40,$W40,11,fériés!$D$4:$D$14),NETWORKDAYS.INTL($V40,AK$2,11,fériés!$D$4:$D$14)),IF(AND(MONTH($V40)&lt;MONTH(AK$1),MONTH($W40)&gt;MONTH(AK$2)),NETWORKDAYS.INTL(AK$1,AK$2,11,fériés!$D$4:$D$14),IF(MONTH($W40)=MONTH(AK$1),NETWORKDAYS.INTL(AK$1,$W40,11,fériés!$D$4:$D$14),0))),IF(MONTH($V40)=MONTH(AK$1),IF(MONTH($W40)=MONTH(AK$1),NETWORKDAYS.INTL($V40,$W40,11,fériés!$D$4:$D$14),NETWORKDAYS.INTL($V40,AK$2,11,fériés!$D$4:$D$14)),IF(AND(MONTH($V40)&lt;MONTH(AK$1),MONTH($W40)&gt;MONTH(AK$2)),NETWORKDAYS.INTL(AK$1,AK$2,11,fériés!$D$4:$D$14),IF(MONTH($W40)=MONTH(AK$1),NETWORKDAYS.INTL(AK$1,$W40,11,fériés!$D$4:$D$14),0))))),0)),0)</f>
        <v>0</v>
      </c>
      <c r="AL40">
        <f>IFERROR(IF(IF(OR(YEAR($V40)=YEAR(AL$1),YEAR($W40)=YEAR(AL$1)),IF($C40="",0,IF($U40="Z",-IF(MONTH($V40)=MONTH(AL$1),IF(MONTH($W40)=MONTH(AL$1),NETWORKDAYS.INTL($V40,$W40,11,fériés!$D$4:$D$14),NETWORKDAYS.INTL($V40,AL$2,11,fériés!$D$4:$D$14)),IF(AND(MONTH($V40)&lt;MONTH(AL$1),MONTH($W40)&gt;MONTH(AL$2)),NETWORKDAYS.INTL(AL$1,AL$2,11,fériés!$D$4:$D$14),IF(MONTH($W40)=MONTH(AL$1),NETWORKDAYS.INTL(AL$1,$W40,11,fériés!$D$4:$D$14),0))),IF(MONTH($V40)=MONTH(AL$1),IF(MONTH($W40)=MONTH(AL$1),NETWORKDAYS.INTL($V40,$W40,11,fériés!$D$4:$D$14),NETWORKDAYS.INTL($V40,AL$2,11,fériés!$D$4:$D$14)),IF(AND(MONTH($V40)&lt;MONTH(AL$1),MONTH($W40)&gt;MONTH(AL$2)),NETWORKDAYS.INTL(AL$1,AL$2,11,fériés!$D$4:$D$14),IF(MONTH($W40)=MONTH(AL$1),NETWORKDAYS.INTL(AL$1,$W40,11,fériés!$D$4:$D$14),0))))),0)&gt;NETWORKDAYS.INTL(AL$1,AL$2,11,fériés!$D$4:$D$14),NETWORKDAYS.INTL(AL$1,AL$2,11,fériés!$D$4:$D$14),IF(OR(YEAR($V40)=YEAR(AL$1),YEAR($W40)=YEAR(AL$1)),IF($C40="",0,IF($U40="Z",-IF(MONTH($V40)=MONTH(AL$1),IF(MONTH($W40)=MONTH(AL$1),NETWORKDAYS.INTL($V40,$W40,11,fériés!$D$4:$D$14),NETWORKDAYS.INTL($V40,AL$2,11,fériés!$D$4:$D$14)),IF(AND(MONTH($V40)&lt;MONTH(AL$1),MONTH($W40)&gt;MONTH(AL$2)),NETWORKDAYS.INTL(AL$1,AL$2,11,fériés!$D$4:$D$14),IF(MONTH($W40)=MONTH(AL$1),NETWORKDAYS.INTL(AL$1,$W40,11,fériés!$D$4:$D$14),0))),IF(MONTH($V40)=MONTH(AL$1),IF(MONTH($W40)=MONTH(AL$1),NETWORKDAYS.INTL($V40,$W40,11,fériés!$D$4:$D$14),NETWORKDAYS.INTL($V40,AL$2,11,fériés!$D$4:$D$14)),IF(AND(MONTH($V40)&lt;MONTH(AL$1),MONTH($W40)&gt;MONTH(AL$2)),NETWORKDAYS.INTL(AL$1,AL$2,11,fériés!$D$4:$D$14),IF(MONTH($W40)=MONTH(AL$1),NETWORKDAYS.INTL(AL$1,$W40,11,fériés!$D$4:$D$14),0))))),0)),0)</f>
        <v>0</v>
      </c>
      <c r="AM40">
        <f>IFERROR(IF(IF(OR(YEAR($V40)=YEAR(AM$1),YEAR($W40)=YEAR(AM$1)),IF($C40="",0,IF($U40="Z",-IF(MONTH($V40)=MONTH(AM$1),IF(MONTH($W40)=MONTH(AM$1),NETWORKDAYS.INTL($V40,$W40,11,fériés!$D$4:$D$14),NETWORKDAYS.INTL($V40,AM$2,11,fériés!$D$4:$D$14)),IF(AND(MONTH($V40)&lt;MONTH(AM$1),MONTH($W40)&gt;MONTH(AM$2)),NETWORKDAYS.INTL(AM$1,AM$2,11,fériés!$D$4:$D$14),IF(MONTH($W40)=MONTH(AM$1),NETWORKDAYS.INTL(AM$1,$W40,11,fériés!$D$4:$D$14),0))),IF(MONTH($V40)=MONTH(AM$1),IF(MONTH($W40)=MONTH(AM$1),NETWORKDAYS.INTL($V40,$W40,11,fériés!$D$4:$D$14),NETWORKDAYS.INTL($V40,AM$2,11,fériés!$D$4:$D$14)),IF(AND(MONTH($V40)&lt;MONTH(AM$1),MONTH($W40)&gt;MONTH(AM$2)),NETWORKDAYS.INTL(AM$1,AM$2,11,fériés!$D$4:$D$14),IF(MONTH($W40)=MONTH(AM$1),NETWORKDAYS.INTL(AM$1,$W40,11,fériés!$D$4:$D$14),0))))),0)&gt;NETWORKDAYS.INTL(AM$1,AM$2,11,fériés!$D$4:$D$14),NETWORKDAYS.INTL(AM$1,AM$2,11,fériés!$D$4:$D$14),IF(OR(YEAR($V40)=YEAR(AM$1),YEAR($W40)=YEAR(AM$1)),IF($C40="",0,IF($U40="Z",-IF(MONTH($V40)=MONTH(AM$1),IF(MONTH($W40)=MONTH(AM$1),NETWORKDAYS.INTL($V40,$W40,11,fériés!$D$4:$D$14),NETWORKDAYS.INTL($V40,AM$2,11,fériés!$D$4:$D$14)),IF(AND(MONTH($V40)&lt;MONTH(AM$1),MONTH($W40)&gt;MONTH(AM$2)),NETWORKDAYS.INTL(AM$1,AM$2,11,fériés!$D$4:$D$14),IF(MONTH($W40)=MONTH(AM$1),NETWORKDAYS.INTL(AM$1,$W40,11,fériés!$D$4:$D$14),0))),IF(MONTH($V40)=MONTH(AM$1),IF(MONTH($W40)=MONTH(AM$1),NETWORKDAYS.INTL($V40,$W40,11,fériés!$D$4:$D$14),NETWORKDAYS.INTL($V40,AM$2,11,fériés!$D$4:$D$14)),IF(AND(MONTH($V40)&lt;MONTH(AM$1),MONTH($W40)&gt;MONTH(AM$2)),NETWORKDAYS.INTL(AM$1,AM$2,11,fériés!$D$4:$D$14),IF(MONTH($W40)=MONTH(AM$1),NETWORKDAYS.INTL(AM$1,$W40,11,fériés!$D$4:$D$14),0))))),0)),0)</f>
        <v>0</v>
      </c>
      <c r="AN40">
        <f>IFERROR(IF(IF(OR(YEAR($V40)=YEAR(AN$1),YEAR($W40)=YEAR(AN$1)),IF($C40="",0,IF($U40="Z",-IF(MONTH($V40)=MONTH(AN$1),IF(MONTH($W40)=MONTH(AN$1),NETWORKDAYS.INTL($V40,$W40,11,fériés!$D$4:$D$14),NETWORKDAYS.INTL($V40,AN$2,11,fériés!$D$4:$D$14)),IF(AND(MONTH($V40)&lt;MONTH(AN$1),MONTH($W40)&gt;MONTH(AN$2)),NETWORKDAYS.INTL(AN$1,AN$2,11,fériés!$D$4:$D$14),IF(MONTH($W40)=MONTH(AN$1),NETWORKDAYS.INTL(AN$1,$W40,11,fériés!$D$4:$D$14),0))),IF(MONTH($V40)=MONTH(AN$1),IF(MONTH($W40)=MONTH(AN$1),NETWORKDAYS.INTL($V40,$W40,11,fériés!$D$4:$D$14),NETWORKDAYS.INTL($V40,AN$2,11,fériés!$D$4:$D$14)),IF(AND(MONTH($V40)&lt;MONTH(AN$1),MONTH($W40)&gt;MONTH(AN$2)),NETWORKDAYS.INTL(AN$1,AN$2,11,fériés!$D$4:$D$14),IF(MONTH($W40)=MONTH(AN$1),NETWORKDAYS.INTL(AN$1,$W40,11,fériés!$D$4:$D$14),0))))),0)&gt;NETWORKDAYS.INTL(AN$1,AN$2,11,fériés!$D$4:$D$14),NETWORKDAYS.INTL(AN$1,AN$2,11,fériés!$D$4:$D$14),IF(OR(YEAR($V40)=YEAR(AN$1),YEAR($W40)=YEAR(AN$1)),IF($C40="",0,IF($U40="Z",-IF(MONTH($V40)=MONTH(AN$1),IF(MONTH($W40)=MONTH(AN$1),NETWORKDAYS.INTL($V40,$W40,11,fériés!$D$4:$D$14),NETWORKDAYS.INTL($V40,AN$2,11,fériés!$D$4:$D$14)),IF(AND(MONTH($V40)&lt;MONTH(AN$1),MONTH($W40)&gt;MONTH(AN$2)),NETWORKDAYS.INTL(AN$1,AN$2,11,fériés!$D$4:$D$14),IF(MONTH($W40)=MONTH(AN$1),NETWORKDAYS.INTL(AN$1,$W40,11,fériés!$D$4:$D$14),0))),IF(MONTH($V40)=MONTH(AN$1),IF(MONTH($W40)=MONTH(AN$1),NETWORKDAYS.INTL($V40,$W40,11,fériés!$D$4:$D$14),NETWORKDAYS.INTL($V40,AN$2,11,fériés!$D$4:$D$14)),IF(AND(MONTH($V40)&lt;MONTH(AN$1),MONTH($W40)&gt;MONTH(AN$2)),NETWORKDAYS.INTL(AN$1,AN$2,11,fériés!$D$4:$D$14),IF(MONTH($W40)=MONTH(AN$1),NETWORKDAYS.INTL(AN$1,$W40,11,fériés!$D$4:$D$14),0))))),0)),0)</f>
        <v>0</v>
      </c>
      <c r="AO40">
        <f>IFERROR(IF(IF(OR(YEAR($V40)=YEAR(AO$1),YEAR($W40)=YEAR(AO$1)),IF($C40="",0,IF($U40="Z",-IF(MONTH($V40)=MONTH(AO$1),IF(MONTH($W40)=MONTH(AO$1),NETWORKDAYS.INTL($V40,$W40,11,fériés!$D$4:$D$14),NETWORKDAYS.INTL($V40,AO$2,11,fériés!$D$4:$D$14)),IF(AND(MONTH($V40)&lt;MONTH(AO$1),MONTH($W40)&gt;MONTH(AO$2)),NETWORKDAYS.INTL(AO$1,AO$2,11,fériés!$D$4:$D$14),IF(MONTH($W40)=MONTH(AO$1),NETWORKDAYS.INTL(AO$1,$W40,11,fériés!$D$4:$D$14),0))),IF(MONTH($V40)=MONTH(AO$1),IF(MONTH($W40)=MONTH(AO$1),NETWORKDAYS.INTL($V40,$W40,11,fériés!$D$4:$D$14),NETWORKDAYS.INTL($V40,AO$2,11,fériés!$D$4:$D$14)),IF(AND(MONTH($V40)&lt;MONTH(AO$1),MONTH($W40)&gt;MONTH(AO$2)),NETWORKDAYS.INTL(AO$1,AO$2,11,fériés!$D$4:$D$14),IF(MONTH($W40)=MONTH(AO$1),NETWORKDAYS.INTL(AO$1,$W40,11,fériés!$D$4:$D$14),0))))),0)&gt;NETWORKDAYS.INTL(AO$1,AO$2,11,fériés!$D$4:$D$14),NETWORKDAYS.INTL(AO$1,AO$2,11,fériés!$D$4:$D$14),IF(OR(YEAR($V40)=YEAR(AO$1),YEAR($W40)=YEAR(AO$1)),IF($C40="",0,IF($U40="Z",-IF(MONTH($V40)=MONTH(AO$1),IF(MONTH($W40)=MONTH(AO$1),NETWORKDAYS.INTL($V40,$W40,11,fériés!$D$4:$D$14),NETWORKDAYS.INTL($V40,AO$2,11,fériés!$D$4:$D$14)),IF(AND(MONTH($V40)&lt;MONTH(AO$1),MONTH($W40)&gt;MONTH(AO$2)),NETWORKDAYS.INTL(AO$1,AO$2,11,fériés!$D$4:$D$14),IF(MONTH($W40)=MONTH(AO$1),NETWORKDAYS.INTL(AO$1,$W40,11,fériés!$D$4:$D$14),0))),IF(MONTH($V40)=MONTH(AO$1),IF(MONTH($W40)=MONTH(AO$1),NETWORKDAYS.INTL($V40,$W40,11,fériés!$D$4:$D$14),NETWORKDAYS.INTL($V40,AO$2,11,fériés!$D$4:$D$14)),IF(AND(MONTH($V40)&lt;MONTH(AO$1),MONTH($W40)&gt;MONTH(AO$2)),NETWORKDAYS.INTL(AO$1,AO$2,11,fériés!$D$4:$D$14),IF(MONTH($W40)=MONTH(AO$1),NETWORKDAYS.INTL(AO$1,$W40,11,fériés!$D$4:$D$14),0))))),0)),0)</f>
        <v>0</v>
      </c>
      <c r="AP40">
        <f>IFERROR(IF(IF(OR(YEAR($V40)=YEAR(AP$1),YEAR($W40)=YEAR(AP$1)),IF($C40="",0,IF($U40="Z",-IF(MONTH($V40)=MONTH(AP$1),IF(MONTH($W40)=MONTH(AP$1),NETWORKDAYS.INTL($V40,$W40,11,fériés!$D$4:$D$14),NETWORKDAYS.INTL($V40,AP$2,11,fériés!$D$4:$D$14)),IF(AND(MONTH($V40)&lt;MONTH(AP$1),MONTH($W40)&gt;MONTH(AP$2)),NETWORKDAYS.INTL(AP$1,AP$2,11,fériés!$D$4:$D$14),IF(MONTH($W40)=MONTH(AP$1),NETWORKDAYS.INTL(AP$1,$W40,11,fériés!$D$4:$D$14),0))),IF(MONTH($V40)=MONTH(AP$1),IF(MONTH($W40)=MONTH(AP$1),NETWORKDAYS.INTL($V40,$W40,11,fériés!$D$4:$D$14),NETWORKDAYS.INTL($V40,AP$2,11,fériés!$D$4:$D$14)),IF(AND(MONTH($V40)&lt;MONTH(AP$1),MONTH($W40)&gt;MONTH(AP$2)),NETWORKDAYS.INTL(AP$1,AP$2,11,fériés!$D$4:$D$14),IF(MONTH($W40)=MONTH(AP$1),NETWORKDAYS.INTL(AP$1,$W40,11,fériés!$D$4:$D$14),0))))),0)&gt;NETWORKDAYS.INTL(AP$1,AP$2,11,fériés!$D$4:$D$14),NETWORKDAYS.INTL(AP$1,AP$2,11,fériés!$D$4:$D$14),IF(OR(YEAR($V40)=YEAR(AP$1),YEAR($W40)=YEAR(AP$1)),IF($C40="",0,IF($U40="Z",-IF(MONTH($V40)=MONTH(AP$1),IF(MONTH($W40)=MONTH(AP$1),NETWORKDAYS.INTL($V40,$W40,11,fériés!$D$4:$D$14),NETWORKDAYS.INTL($V40,AP$2,11,fériés!$D$4:$D$14)),IF(AND(MONTH($V40)&lt;MONTH(AP$1),MONTH($W40)&gt;MONTH(AP$2)),NETWORKDAYS.INTL(AP$1,AP$2,11,fériés!$D$4:$D$14),IF(MONTH($W40)=MONTH(AP$1),NETWORKDAYS.INTL(AP$1,$W40,11,fériés!$D$4:$D$14),0))),IF(MONTH($V40)=MONTH(AP$1),IF(MONTH($W40)=MONTH(AP$1),NETWORKDAYS.INTL($V40,$W40,11,fériés!$D$4:$D$14),NETWORKDAYS.INTL($V40,AP$2,11,fériés!$D$4:$D$14)),IF(AND(MONTH($V40)&lt;MONTH(AP$1),MONTH($W40)&gt;MONTH(AP$2)),NETWORKDAYS.INTL(AP$1,AP$2,11,fériés!$D$4:$D$14),IF(MONTH($W40)=MONTH(AP$1),NETWORKDAYS.INTL(AP$1,$W40,11,fériés!$D$4:$D$14),0))))),0)),0)</f>
        <v>5</v>
      </c>
      <c r="AQ40">
        <f>IFERROR(IF(IF(OR(YEAR($V40)=YEAR(AQ$1),YEAR($W40)=YEAR(AQ$1)),IF($C40="",0,IF($U40="Z",-IF(MONTH($V40)=MONTH(AQ$1),IF(MONTH($W40)=MONTH(AQ$1),NETWORKDAYS.INTL($V40,$W40,11,fériés!$D$4:$D$14),NETWORKDAYS.INTL($V40,AQ$2,11,fériés!$D$4:$D$14)),IF(AND(MONTH($V40)&lt;MONTH(AQ$1),MONTH($W40)&gt;MONTH(AQ$2)),NETWORKDAYS.INTL(AQ$1,AQ$2,11,fériés!$D$4:$D$14),IF(MONTH($W40)=MONTH(AQ$1),NETWORKDAYS.INTL(AQ$1,$W40,11,fériés!$D$4:$D$14),0))),IF(MONTH($V40)=MONTH(AQ$1),IF(MONTH($W40)=MONTH(AQ$1),NETWORKDAYS.INTL($V40,$W40,11,fériés!$D$4:$D$14),NETWORKDAYS.INTL($V40,AQ$2,11,fériés!$D$4:$D$14)),IF(AND(MONTH($V40)&lt;MONTH(AQ$1),MONTH($W40)&gt;MONTH(AQ$2)),NETWORKDAYS.INTL(AQ$1,AQ$2,11,fériés!$D$4:$D$14),IF(MONTH($W40)=MONTH(AQ$1),NETWORKDAYS.INTL(AQ$1,$W40,11,fériés!$D$4:$D$14),0))))),0)&gt;NETWORKDAYS.INTL(AQ$1,AQ$2,11,fériés!$D$4:$D$14),NETWORKDAYS.INTL(AQ$1,AQ$2,11,fériés!$D$4:$D$14),IF(OR(YEAR($V40)=YEAR(AQ$1),YEAR($W40)=YEAR(AQ$1)),IF($C40="",0,IF($U40="Z",-IF(MONTH($V40)=MONTH(AQ$1),IF(MONTH($W40)=MONTH(AQ$1),NETWORKDAYS.INTL($V40,$W40,11,fériés!$D$4:$D$14),NETWORKDAYS.INTL($V40,AQ$2,11,fériés!$D$4:$D$14)),IF(AND(MONTH($V40)&lt;MONTH(AQ$1),MONTH($W40)&gt;MONTH(AQ$2)),NETWORKDAYS.INTL(AQ$1,AQ$2,11,fériés!$D$4:$D$14),IF(MONTH($W40)=MONTH(AQ$1),NETWORKDAYS.INTL(AQ$1,$W40,11,fériés!$D$4:$D$14),0))),IF(MONTH($V40)=MONTH(AQ$1),IF(MONTH($W40)=MONTH(AQ$1),NETWORKDAYS.INTL($V40,$W40,11,fériés!$D$4:$D$14),NETWORKDAYS.INTL($V40,AQ$2,11,fériés!$D$4:$D$14)),IF(AND(MONTH($V40)&lt;MONTH(AQ$1),MONTH($W40)&gt;MONTH(AQ$2)),NETWORKDAYS.INTL(AQ$1,AQ$2,11,fériés!$D$4:$D$14),IF(MONTH($W40)=MONTH(AQ$1),NETWORKDAYS.INTL(AQ$1,$W40,11,fériés!$D$4:$D$14),0))))),0)),0)</f>
        <v>0</v>
      </c>
      <c r="AR40">
        <f>IFERROR(IF(IF(OR(YEAR($V40)=YEAR(AR$1),YEAR($W40)=YEAR(AR$1)),IF($C40="",0,IF($U40="Z",-IF(MONTH($V40)=MONTH(AR$1),IF(MONTH($W40)=MONTH(AR$1),NETWORKDAYS.INTL($V40,$W40,11,fériés!$D$4:$D$14),NETWORKDAYS.INTL($V40,AR$2,11,fériés!$D$4:$D$14)),IF(AND(MONTH($V40)&lt;MONTH(AR$1),MONTH($W40)&gt;MONTH(AR$2)),NETWORKDAYS.INTL(AR$1,AR$2,11,fériés!$D$4:$D$14),IF(MONTH($W40)=MONTH(AR$1),NETWORKDAYS.INTL(AR$1,$W40,11,fériés!$D$4:$D$14),0))),IF(MONTH($V40)=MONTH(AR$1),IF(MONTH($W40)=MONTH(AR$1),NETWORKDAYS.INTL($V40,$W40,11,fériés!$D$4:$D$14),NETWORKDAYS.INTL($V40,AR$2,11,fériés!$D$4:$D$14)),IF(AND(MONTH($V40)&lt;MONTH(AR$1),MONTH($W40)&gt;MONTH(AR$2)),NETWORKDAYS.INTL(AR$1,AR$2,11,fériés!$D$4:$D$14),IF(MONTH($W40)=MONTH(AR$1),NETWORKDAYS.INTL(AR$1,$W40,11,fériés!$D$4:$D$14),0))))),0)&gt;NETWORKDAYS.INTL(AR$1,AR$2,11,fériés!$D$4:$D$14),NETWORKDAYS.INTL(AR$1,AR$2,11,fériés!$D$4:$D$14),IF(OR(YEAR($V40)=YEAR(AR$1),YEAR($W40)=YEAR(AR$1)),IF($C40="",0,IF($U40="Z",-IF(MONTH($V40)=MONTH(AR$1),IF(MONTH($W40)=MONTH(AR$1),NETWORKDAYS.INTL($V40,$W40,11,fériés!$D$4:$D$14),NETWORKDAYS.INTL($V40,AR$2,11,fériés!$D$4:$D$14)),IF(AND(MONTH($V40)&lt;MONTH(AR$1),MONTH($W40)&gt;MONTH(AR$2)),NETWORKDAYS.INTL(AR$1,AR$2,11,fériés!$D$4:$D$14),IF(MONTH($W40)=MONTH(AR$1),NETWORKDAYS.INTL(AR$1,$W40,11,fériés!$D$4:$D$14),0))),IF(MONTH($V40)=MONTH(AR$1),IF(MONTH($W40)=MONTH(AR$1),NETWORKDAYS.INTL($V40,$W40,11,fériés!$D$4:$D$14),NETWORKDAYS.INTL($V40,AR$2,11,fériés!$D$4:$D$14)),IF(AND(MONTH($V40)&lt;MONTH(AR$1),MONTH($W40)&gt;MONTH(AR$2)),NETWORKDAYS.INTL(AR$1,AR$2,11,fériés!$D$4:$D$14),IF(MONTH($W40)=MONTH(AR$1),NETWORKDAYS.INTL(AR$1,$W40,11,fériés!$D$4:$D$14),0))))),0)),0)</f>
        <v>0</v>
      </c>
      <c r="AS40">
        <f>IFERROR(IF(IF(OR(YEAR($V40)=YEAR(AS$1),YEAR($W40)=YEAR(AS$1)),IF($C40="",0,IF($U40="Z",-IF(MONTH($V40)=MONTH(AS$1),IF(MONTH($W40)=MONTH(AS$1),NETWORKDAYS.INTL($V40,$W40,11,fériés!$D$4:$D$14),NETWORKDAYS.INTL($V40,AS$2,11,fériés!$D$4:$D$14)),IF(AND(MONTH($V40)&lt;MONTH(AS$1),MONTH($W40)&gt;MONTH(AS$2)),NETWORKDAYS.INTL(AS$1,AS$2,11,fériés!$D$4:$D$14),IF(MONTH($W40)=MONTH(AS$1),NETWORKDAYS.INTL(AS$1,$W40,11,fériés!$D$4:$D$14),0))),IF(MONTH($V40)=MONTH(AS$1),IF(MONTH($W40)=MONTH(AS$1),NETWORKDAYS.INTL($V40,$W40,11,fériés!$D$4:$D$14),NETWORKDAYS.INTL($V40,AS$2,11,fériés!$D$4:$D$14)),IF(AND(MONTH($V40)&lt;MONTH(AS$1),MONTH($W40)&gt;MONTH(AS$2)),NETWORKDAYS.INTL(AS$1,AS$2,11,fériés!$D$4:$D$14),IF(MONTH($W40)=MONTH(AS$1),NETWORKDAYS.INTL(AS$1,$W40,11,fériés!$D$4:$D$14),0))))),0)&gt;NETWORKDAYS.INTL(AS$1,AS$2,11,fériés!$D$4:$D$14),NETWORKDAYS.INTL(AS$1,AS$2,11,fériés!$D$4:$D$14),IF(OR(YEAR($V40)=YEAR(AS$1),YEAR($W40)=YEAR(AS$1)),IF($C40="",0,IF($U40="Z",-IF(MONTH($V40)=MONTH(AS$1),IF(MONTH($W40)=MONTH(AS$1),NETWORKDAYS.INTL($V40,$W40,11,fériés!$D$4:$D$14),NETWORKDAYS.INTL($V40,AS$2,11,fériés!$D$4:$D$14)),IF(AND(MONTH($V40)&lt;MONTH(AS$1),MONTH($W40)&gt;MONTH(AS$2)),NETWORKDAYS.INTL(AS$1,AS$2,11,fériés!$D$4:$D$14),IF(MONTH($W40)=MONTH(AS$1),NETWORKDAYS.INTL(AS$1,$W40,11,fériés!$D$4:$D$14),0))),IF(MONTH($V40)=MONTH(AS$1),IF(MONTH($W40)=MONTH(AS$1),NETWORKDAYS.INTL($V40,$W40,11,fériés!$D$4:$D$14),NETWORKDAYS.INTL($V40,AS$2,11,fériés!$D$4:$D$14)),IF(AND(MONTH($V40)&lt;MONTH(AS$1),MONTH($W40)&gt;MONTH(AS$2)),NETWORKDAYS.INTL(AS$1,AS$2,11,fériés!$D$4:$D$14),IF(MONTH($W40)=MONTH(AS$1),NETWORKDAYS.INTL(AS$1,$W40,11,fériés!$D$4:$D$14),0))))),0)),0)</f>
        <v>0</v>
      </c>
      <c r="AT40">
        <f>IFERROR(IF(IF(OR(YEAR($V40)=YEAR(AT$1),YEAR($W40)=YEAR(AT$1)),IF($C40="",0,IF($U40="Z",-IF(MONTH($V40)=MONTH(AT$1),IF(MONTH($W40)=MONTH(AT$1),NETWORKDAYS.INTL($V40,$W40,11,fériés!$D$4:$D$14),NETWORKDAYS.INTL($V40,AT$2,11,fériés!$D$4:$D$14)),IF(AND(MONTH($V40)&lt;MONTH(AT$1),MONTH($W40)&gt;MONTH(AT$2)),NETWORKDAYS.INTL(AT$1,AT$2,11,fériés!$D$4:$D$14),IF(MONTH($W40)=MONTH(AT$1),NETWORKDAYS.INTL(AT$1,$W40,11,fériés!$D$4:$D$14),0))),IF(MONTH($V40)=MONTH(AT$1),IF(MONTH($W40)=MONTH(AT$1),NETWORKDAYS.INTL($V40,$W40,11,fériés!$D$4:$D$14),NETWORKDAYS.INTL($V40,AT$2,11,fériés!$D$4:$D$14)),IF(AND(MONTH($V40)&lt;MONTH(AT$1),MONTH($W40)&gt;MONTH(AT$2)),NETWORKDAYS.INTL(AT$1,AT$2,11,fériés!$D$4:$D$14),IF(MONTH($W40)=MONTH(AT$1),NETWORKDAYS.INTL(AT$1,$W40,11,fériés!$D$4:$D$14),0))))),0)&gt;NETWORKDAYS.INTL(AT$1,AT$2,11,fériés!$D$4:$D$14),NETWORKDAYS.INTL(AT$1,AT$2,11,fériés!$D$4:$D$14),IF(OR(YEAR($V40)=YEAR(AT$1),YEAR($W40)=YEAR(AT$1)),IF($C40="",0,IF($U40="Z",-IF(MONTH($V40)=MONTH(AT$1),IF(MONTH($W40)=MONTH(AT$1),NETWORKDAYS.INTL($V40,$W40,11,fériés!$D$4:$D$14),NETWORKDAYS.INTL($V40,AT$2,11,fériés!$D$4:$D$14)),IF(AND(MONTH($V40)&lt;MONTH(AT$1),MONTH($W40)&gt;MONTH(AT$2)),NETWORKDAYS.INTL(AT$1,AT$2,11,fériés!$D$4:$D$14),IF(MONTH($W40)=MONTH(AT$1),NETWORKDAYS.INTL(AT$1,$W40,11,fériés!$D$4:$D$14),0))),IF(MONTH($V40)=MONTH(AT$1),IF(MONTH($W40)=MONTH(AT$1),NETWORKDAYS.INTL($V40,$W40,11,fériés!$D$4:$D$14),NETWORKDAYS.INTL($V40,AT$2,11,fériés!$D$4:$D$14)),IF(AND(MONTH($V40)&lt;MONTH(AT$1),MONTH($W40)&gt;MONTH(AT$2)),NETWORKDAYS.INTL(AT$1,AT$2,11,fériés!$D$4:$D$14),IF(MONTH($W40)=MONTH(AT$1),NETWORKDAYS.INTL(AT$1,$W40,11,fériés!$D$4:$D$14),0))))),0)),0)</f>
        <v>0</v>
      </c>
      <c r="AU40">
        <f>IFERROR(IF(IF(OR(YEAR($V40)=YEAR(AU$1),YEAR($W40)=YEAR(AU$1)),IF($C40="",0,IF($U40="Z",-IF(MONTH($V40)=MONTH(AU$1),IF(MONTH($W40)=MONTH(AU$1),NETWORKDAYS.INTL($V40,$W40,11,fériés!$D$4:$D$14),NETWORKDAYS.INTL($V40,AU$2,11,fériés!$D$4:$D$14)),IF(AND(MONTH($V40)&lt;MONTH(AU$1),MONTH($W40)&gt;MONTH(AU$2)),NETWORKDAYS.INTL(AU$1,AU$2,11,fériés!$D$4:$D$14),IF(MONTH($W40)=MONTH(AU$1),NETWORKDAYS.INTL(AU$1,$W40,11,fériés!$D$4:$D$14),0))),IF(MONTH($V40)=MONTH(AU$1),IF(MONTH($W40)=MONTH(AU$1),NETWORKDAYS.INTL($V40,$W40,11,fériés!$D$4:$D$14),NETWORKDAYS.INTL($V40,AU$2,11,fériés!$D$4:$D$14)),IF(AND(MONTH($V40)&lt;MONTH(AU$1),MONTH($W40)&gt;MONTH(AU$2)),NETWORKDAYS.INTL(AU$1,AU$2,11,fériés!$D$4:$D$14),IF(MONTH($W40)=MONTH(AU$1),NETWORKDAYS.INTL(AU$1,$W40,11,fériés!$D$4:$D$14),0))))),0)&gt;NETWORKDAYS.INTL(AU$1,AU$2,11,fériés!$D$4:$D$14),NETWORKDAYS.INTL(AU$1,AU$2,11,fériés!$D$4:$D$14),IF(OR(YEAR($V40)=YEAR(AU$1),YEAR($W40)=YEAR(AU$1)),IF($C40="",0,IF($U40="Z",-IF(MONTH($V40)=MONTH(AU$1),IF(MONTH($W40)=MONTH(AU$1),NETWORKDAYS.INTL($V40,$W40,11,fériés!$D$4:$D$14),NETWORKDAYS.INTL($V40,AU$2,11,fériés!$D$4:$D$14)),IF(AND(MONTH($V40)&lt;MONTH(AU$1),MONTH($W40)&gt;MONTH(AU$2)),NETWORKDAYS.INTL(AU$1,AU$2,11,fériés!$D$4:$D$14),IF(MONTH($W40)=MONTH(AU$1),NETWORKDAYS.INTL(AU$1,$W40,11,fériés!$D$4:$D$14),0))),IF(MONTH($V40)=MONTH(AU$1),IF(MONTH($W40)=MONTH(AU$1),NETWORKDAYS.INTL($V40,$W40,11,fériés!$D$4:$D$14),NETWORKDAYS.INTL($V40,AU$2,11,fériés!$D$4:$D$14)),IF(AND(MONTH($V40)&lt;MONTH(AU$1),MONTH($W40)&gt;MONTH(AU$2)),NETWORKDAYS.INTL(AU$1,AU$2,11,fériés!$D$4:$D$14),IF(MONTH($W40)=MONTH(AU$1),NETWORKDAYS.INTL(AU$1,$W40,11,fériés!$D$4:$D$14),0))))),0)),0)</f>
        <v>0</v>
      </c>
      <c r="AV40">
        <f>IFERROR(IF(IF(OR(YEAR($V40)=YEAR(AV$1),YEAR($W40)=YEAR(AV$1)),IF($C40="",0,IF($U40="Z",-IF(MONTH($V40)=MONTH(AV$1),IF(MONTH($W40)=MONTH(AV$1),NETWORKDAYS.INTL($V40,$W40,11,fériés!$D$4:$D$14),NETWORKDAYS.INTL($V40,AV$2,11,fériés!$D$4:$D$14)),IF(AND(MONTH($V40)&lt;MONTH(AV$1),MONTH($W40)&gt;MONTH(AV$2)),NETWORKDAYS.INTL(AV$1,AV$2,11,fériés!$D$4:$D$14),IF(MONTH($W40)=MONTH(AV$1),NETWORKDAYS.INTL(AV$1,$W40,11,fériés!$D$4:$D$14),0))),IF(MONTH($V40)=MONTH(AV$1),IF(MONTH($W40)=MONTH(AV$1),NETWORKDAYS.INTL($V40,$W40,11,fériés!$D$4:$D$14),NETWORKDAYS.INTL($V40,AV$2,11,fériés!$D$4:$D$14)),IF(AND(MONTH($V40)&lt;MONTH(AV$1),MONTH($W40)&gt;MONTH(AV$2)),NETWORKDAYS.INTL(AV$1,AV$2,11,fériés!$D$4:$D$14),IF(MONTH($W40)=MONTH(AV$1),NETWORKDAYS.INTL(AV$1,$W40,11,fériés!$D$4:$D$14),0))))),0)&gt;NETWORKDAYS.INTL(AV$1,AV$2,11,fériés!$D$4:$D$14),NETWORKDAYS.INTL(AV$1,AV$2,11,fériés!$D$4:$D$14),IF(OR(YEAR($V40)=YEAR(AV$1),YEAR($W40)=YEAR(AV$1)),IF($C40="",0,IF($U40="Z",-IF(MONTH($V40)=MONTH(AV$1),IF(MONTH($W40)=MONTH(AV$1),NETWORKDAYS.INTL($V40,$W40,11,fériés!$D$4:$D$14),NETWORKDAYS.INTL($V40,AV$2,11,fériés!$D$4:$D$14)),IF(AND(MONTH($V40)&lt;MONTH(AV$1),MONTH($W40)&gt;MONTH(AV$2)),NETWORKDAYS.INTL(AV$1,AV$2,11,fériés!$D$4:$D$14),IF(MONTH($W40)=MONTH(AV$1),NETWORKDAYS.INTL(AV$1,$W40,11,fériés!$D$4:$D$14),0))),IF(MONTH($V40)=MONTH(AV$1),IF(MONTH($W40)=MONTH(AV$1),NETWORKDAYS.INTL($V40,$W40,11,fériés!$D$4:$D$14),NETWORKDAYS.INTL($V40,AV$2,11,fériés!$D$4:$D$14)),IF(AND(MONTH($V40)&lt;MONTH(AV$1),MONTH($W40)&gt;MONTH(AV$2)),NETWORKDAYS.INTL(AV$1,AV$2,11,fériés!$D$4:$D$14),IF(MONTH($W40)=MONTH(AV$1),NETWORKDAYS.INTL(AV$1,$W40,11,fériés!$D$4:$D$14),0))))),0)),0)</f>
        <v>0</v>
      </c>
    </row>
    <row r="41" spans="1:48" x14ac:dyDescent="0.2">
      <c r="A41" s="1"/>
      <c r="B41" s="1"/>
      <c r="C41" s="1" t="s">
        <v>98</v>
      </c>
      <c r="D41" s="1" t="s">
        <v>99</v>
      </c>
      <c r="E41" s="2">
        <v>43977.083333333336</v>
      </c>
      <c r="F41" s="2">
        <v>43983.083333333336</v>
      </c>
      <c r="G41" s="1" t="s">
        <v>16</v>
      </c>
      <c r="H41" s="1" t="s">
        <v>17</v>
      </c>
      <c r="I41" s="1" t="s">
        <v>16</v>
      </c>
      <c r="J41" s="1" t="s">
        <v>26</v>
      </c>
      <c r="K41" s="1" t="s">
        <v>26</v>
      </c>
      <c r="L41" s="1" t="s">
        <v>16</v>
      </c>
      <c r="M41" s="20" t="str">
        <f>IFERROR(VLOOKUP(D41,'type d''absences'!$A:$C,3,FALSE),"")</f>
        <v>ALM - ATA</v>
      </c>
      <c r="N41">
        <f>IFERROR(VLOOKUP(B41,'[1]CB PRISME'!$A:$N,5,FALSE),0)</f>
        <v>0</v>
      </c>
      <c r="O41">
        <f>IFERROR(VLOOKUP(N41,'Cadre-Non Cadre'!$A:$C,3),0)</f>
        <v>0</v>
      </c>
      <c r="P41">
        <f>IFERROR(VLOOKUP(B41,'[1]CB PRISME'!$A:$N,13,FALSE),0)</f>
        <v>0</v>
      </c>
      <c r="Q41">
        <f t="shared" si="17"/>
        <v>0</v>
      </c>
      <c r="R41">
        <f>IFERROR(VLOOKUP(B41,'[1]CB PRISME'!$A:$N,7,FALSE),0)</f>
        <v>0</v>
      </c>
      <c r="S41">
        <f>+VLOOKUP(B41,[2]FTP!$A:AL,23,FALSE)</f>
        <v>0</v>
      </c>
      <c r="T41">
        <f t="shared" si="18"/>
        <v>0</v>
      </c>
      <c r="U41" s="5" t="str">
        <f t="shared" si="19"/>
        <v>A</v>
      </c>
      <c r="V41" s="2">
        <f t="shared" si="20"/>
        <v>43977.083333333336</v>
      </c>
      <c r="W41" s="2">
        <f t="shared" si="21"/>
        <v>43983.083333333336</v>
      </c>
      <c r="X41" s="33">
        <f>NETWORKDAYS.INTL(V41,W41,11,fériés!$C$4:$J$16)</f>
        <v>5</v>
      </c>
      <c r="Y41">
        <f>IFERROR(IF(IF(OR(YEAR($V41)=YEAR(Y$1),YEAR($W41)=YEAR(Y$1)),IF($C41="",0,IF($U41="Z",-IF(MONTH($V41)=MONTH(Y$1),IF(MONTH($W41)=MONTH(Y$1),NETWORKDAYS.INTL($V41,$W41,11,fériés!$D$4:$D$14),NETWORKDAYS.INTL($V41,Y$2,11,fériés!$D$4:$D$14)),IF(AND(MONTH($V41)&lt;MONTH(Y$1),MONTH($W41)&gt;MONTH(Y$2)),NETWORKDAYS.INTL(Y$1,Y$2,11,fériés!$D$4:$D$14),IF(MONTH($W41)=MONTH(Y$1),NETWORKDAYS.INTL(Y$1,$W41,11,fériés!$D$4:$D$14),0))),IF(MONTH($V41)=MONTH(Y$1),IF(MONTH($W41)=MONTH(Y$1),NETWORKDAYS.INTL($V41,$W41,11,fériés!$D$4:$D$14),NETWORKDAYS.INTL($V41,Y$2,11,fériés!$D$4:$D$14)),IF(AND(MONTH($V41)&lt;MONTH(Y$1),MONTH($W41)&gt;MONTH(Y$2)),NETWORKDAYS.INTL(Y$1,Y$2,11,fériés!$D$4:$D$14),IF(MONTH($W41)=MONTH(Y$1),NETWORKDAYS.INTL(Y$1,$W41,11,fériés!$D$4:$D$14),0))))),0)&gt;NETWORKDAYS.INTL(Y$1,Y$2,11,fériés!$D$4:$D$14),NETWORKDAYS.INTL(Y$1,Y$2,11,fériés!$D$4:$D$14),IF(OR(YEAR($V41)=YEAR(Y$1),YEAR($W41)=YEAR(Y$1)),IF($C41="",0,IF($U41="Z",-IF(MONTH($V41)=MONTH(Y$1),IF(MONTH($W41)=MONTH(Y$1),NETWORKDAYS.INTL($V41,$W41,11,fériés!$D$4:$D$14),NETWORKDAYS.INTL($V41,Y$2,11,fériés!$D$4:$D$14)),IF(AND(MONTH($V41)&lt;MONTH(Y$1),MONTH($W41)&gt;MONTH(Y$2)),NETWORKDAYS.INTL(Y$1,Y$2,11,fériés!$D$4:$D$14),IF(MONTH($W41)=MONTH(Y$1),NETWORKDAYS.INTL(Y$1,$W41,11,fériés!$D$4:$D$14),0))),IF(MONTH($V41)=MONTH(Y$1),IF(MONTH($W41)=MONTH(Y$1),NETWORKDAYS.INTL($V41,$W41,11,fériés!$D$4:$D$14),NETWORKDAYS.INTL($V41,Y$2,11,fériés!$D$4:$D$14)),IF(AND(MONTH($V41)&lt;MONTH(Y$1),MONTH($W41)&gt;MONTH(Y$2)),NETWORKDAYS.INTL(Y$1,Y$2,11,fériés!$D$4:$D$14),IF(MONTH($W41)=MONTH(Y$1),NETWORKDAYS.INTL(Y$1,$W41,11,fériés!$D$4:$D$14),0))))),0)),0)</f>
        <v>0</v>
      </c>
      <c r="Z41">
        <f>IFERROR(IF(IF(OR(YEAR($V41)=YEAR(Z$1),YEAR($W41)=YEAR(Z$1)),IF($C41="",0,IF($U41="Z",-IF(MONTH($V41)=MONTH(Z$1),IF(MONTH($W41)=MONTH(Z$1),NETWORKDAYS.INTL($V41,$W41,11,fériés!$D$4:$D$14),NETWORKDAYS.INTL($V41,Z$2,11,fériés!$D$4:$D$14)),IF(AND(MONTH($V41)&lt;MONTH(Z$1),MONTH($W41)&gt;MONTH(Z$2)),NETWORKDAYS.INTL(Z$1,Z$2,11,fériés!$D$4:$D$14),IF(MONTH($W41)=MONTH(Z$1),NETWORKDAYS.INTL(Z$1,$W41,11,fériés!$D$4:$D$14),0))),IF(MONTH($V41)=MONTH(Z$1),IF(MONTH($W41)=MONTH(Z$1),NETWORKDAYS.INTL($V41,$W41,11,fériés!$D$4:$D$14),NETWORKDAYS.INTL($V41,Z$2,11,fériés!$D$4:$D$14)),IF(AND(MONTH($V41)&lt;MONTH(Z$1),MONTH($W41)&gt;MONTH(Z$2)),NETWORKDAYS.INTL(Z$1,Z$2,11,fériés!$D$4:$D$14),IF(MONTH($W41)=MONTH(Z$1),NETWORKDAYS.INTL(Z$1,$W41,11,fériés!$D$4:$D$14),0))))),0)&gt;NETWORKDAYS.INTL(Z$1,Z$2,11,fériés!$D$4:$D$14),NETWORKDAYS.INTL(Z$1,Z$2,11,fériés!$D$4:$D$14),IF(OR(YEAR($V41)=YEAR(Z$1),YEAR($W41)=YEAR(Z$1)),IF($C41="",0,IF($U41="Z",-IF(MONTH($V41)=MONTH(Z$1),IF(MONTH($W41)=MONTH(Z$1),NETWORKDAYS.INTL($V41,$W41,11,fériés!$D$4:$D$14),NETWORKDAYS.INTL($V41,Z$2,11,fériés!$D$4:$D$14)),IF(AND(MONTH($V41)&lt;MONTH(Z$1),MONTH($W41)&gt;MONTH(Z$2)),NETWORKDAYS.INTL(Z$1,Z$2,11,fériés!$D$4:$D$14),IF(MONTH($W41)=MONTH(Z$1),NETWORKDAYS.INTL(Z$1,$W41,11,fériés!$D$4:$D$14),0))),IF(MONTH($V41)=MONTH(Z$1),IF(MONTH($W41)=MONTH(Z$1),NETWORKDAYS.INTL($V41,$W41,11,fériés!$D$4:$D$14),NETWORKDAYS.INTL($V41,Z$2,11,fériés!$D$4:$D$14)),IF(AND(MONTH($V41)&lt;MONTH(Z$1),MONTH($W41)&gt;MONTH(Z$2)),NETWORKDAYS.INTL(Z$1,Z$2,11,fériés!$D$4:$D$14),IF(MONTH($W41)=MONTH(Z$1),NETWORKDAYS.INTL(Z$1,$W41,11,fériés!$D$4:$D$14),0))))),0)),0)</f>
        <v>0</v>
      </c>
      <c r="AA41">
        <f>IFERROR(IF(IF(OR(YEAR($V41)=YEAR(AA$1),YEAR($W41)=YEAR(AA$1)),IF($C41="",0,IF($U41="Z",-IF(MONTH($V41)=MONTH(AA$1),IF(MONTH($W41)=MONTH(AA$1),NETWORKDAYS.INTL($V41,$W41,11,fériés!$D$4:$D$14),NETWORKDAYS.INTL($V41,AA$2,11,fériés!$D$4:$D$14)),IF(AND(MONTH($V41)&lt;MONTH(AA$1),MONTH($W41)&gt;MONTH(AA$2)),NETWORKDAYS.INTL(AA$1,AA$2,11,fériés!$D$4:$D$14),IF(MONTH($W41)=MONTH(AA$1),NETWORKDAYS.INTL(AA$1,$W41,11,fériés!$D$4:$D$14),0))),IF(MONTH($V41)=MONTH(AA$1),IF(MONTH($W41)=MONTH(AA$1),NETWORKDAYS.INTL($V41,$W41,11,fériés!$D$4:$D$14),NETWORKDAYS.INTL($V41,AA$2,11,fériés!$D$4:$D$14)),IF(AND(MONTH($V41)&lt;MONTH(AA$1),MONTH($W41)&gt;MONTH(AA$2)),NETWORKDAYS.INTL(AA$1,AA$2,11,fériés!$D$4:$D$14),IF(MONTH($W41)=MONTH(AA$1),NETWORKDAYS.INTL(AA$1,$W41,11,fériés!$D$4:$D$14),0))))),0)&gt;NETWORKDAYS.INTL(AA$1,AA$2,11,fériés!$D$4:$D$14),NETWORKDAYS.INTL(AA$1,AA$2,11,fériés!$D$4:$D$14),IF(OR(YEAR($V41)=YEAR(AA$1),YEAR($W41)=YEAR(AA$1)),IF($C41="",0,IF($U41="Z",-IF(MONTH($V41)=MONTH(AA$1),IF(MONTH($W41)=MONTH(AA$1),NETWORKDAYS.INTL($V41,$W41,11,fériés!$D$4:$D$14),NETWORKDAYS.INTL($V41,AA$2,11,fériés!$D$4:$D$14)),IF(AND(MONTH($V41)&lt;MONTH(AA$1),MONTH($W41)&gt;MONTH(AA$2)),NETWORKDAYS.INTL(AA$1,AA$2,11,fériés!$D$4:$D$14),IF(MONTH($W41)=MONTH(AA$1),NETWORKDAYS.INTL(AA$1,$W41,11,fériés!$D$4:$D$14),0))),IF(MONTH($V41)=MONTH(AA$1),IF(MONTH($W41)=MONTH(AA$1),NETWORKDAYS.INTL($V41,$W41,11,fériés!$D$4:$D$14),NETWORKDAYS.INTL($V41,AA$2,11,fériés!$D$4:$D$14)),IF(AND(MONTH($V41)&lt;MONTH(AA$1),MONTH($W41)&gt;MONTH(AA$2)),NETWORKDAYS.INTL(AA$1,AA$2,11,fériés!$D$4:$D$14),IF(MONTH($W41)=MONTH(AA$1),NETWORKDAYS.INTL(AA$1,$W41,11,fériés!$D$4:$D$14),0))))),0)),0)</f>
        <v>0</v>
      </c>
      <c r="AB41">
        <f>IFERROR(IF(IF(OR(YEAR($V41)=YEAR(AB$1),YEAR($W41)=YEAR(AB$1)),IF($C41="",0,IF($U41="Z",-IF(MONTH($V41)=MONTH(AB$1),IF(MONTH($W41)=MONTH(AB$1),NETWORKDAYS.INTL($V41,$W41,11,fériés!$D$4:$D$14),NETWORKDAYS.INTL($V41,AB$2,11,fériés!$D$4:$D$14)),IF(AND(MONTH($V41)&lt;MONTH(AB$1),MONTH($W41)&gt;MONTH(AB$2)),NETWORKDAYS.INTL(AB$1,AB$2,11,fériés!$D$4:$D$14),IF(MONTH($W41)=MONTH(AB$1),NETWORKDAYS.INTL(AB$1,$W41,11,fériés!$D$4:$D$14),0))),IF(MONTH($V41)=MONTH(AB$1),IF(MONTH($W41)=MONTH(AB$1),NETWORKDAYS.INTL($V41,$W41,11,fériés!$D$4:$D$14),NETWORKDAYS.INTL($V41,AB$2,11,fériés!$D$4:$D$14)),IF(AND(MONTH($V41)&lt;MONTH(AB$1),MONTH($W41)&gt;MONTH(AB$2)),NETWORKDAYS.INTL(AB$1,AB$2,11,fériés!$D$4:$D$14),IF(MONTH($W41)=MONTH(AB$1),NETWORKDAYS.INTL(AB$1,$W41,11,fériés!$D$4:$D$14),0))))),0)&gt;NETWORKDAYS.INTL(AB$1,AB$2,11,fériés!$D$4:$D$14),NETWORKDAYS.INTL(AB$1,AB$2,11,fériés!$D$4:$D$14),IF(OR(YEAR($V41)=YEAR(AB$1),YEAR($W41)=YEAR(AB$1)),IF($C41="",0,IF($U41="Z",-IF(MONTH($V41)=MONTH(AB$1),IF(MONTH($W41)=MONTH(AB$1),NETWORKDAYS.INTL($V41,$W41,11,fériés!$D$4:$D$14),NETWORKDAYS.INTL($V41,AB$2,11,fériés!$D$4:$D$14)),IF(AND(MONTH($V41)&lt;MONTH(AB$1),MONTH($W41)&gt;MONTH(AB$2)),NETWORKDAYS.INTL(AB$1,AB$2,11,fériés!$D$4:$D$14),IF(MONTH($W41)=MONTH(AB$1),NETWORKDAYS.INTL(AB$1,$W41,11,fériés!$D$4:$D$14),0))),IF(MONTH($V41)=MONTH(AB$1),IF(MONTH($W41)=MONTH(AB$1),NETWORKDAYS.INTL($V41,$W41,11,fériés!$D$4:$D$14),NETWORKDAYS.INTL($V41,AB$2,11,fériés!$D$4:$D$14)),IF(AND(MONTH($V41)&lt;MONTH(AB$1),MONTH($W41)&gt;MONTH(AB$2)),NETWORKDAYS.INTL(AB$1,AB$2,11,fériés!$D$4:$D$14),IF(MONTH($W41)=MONTH(AB$1),NETWORKDAYS.INTL(AB$1,$W41,11,fériés!$D$4:$D$14),0))))),0)),0)</f>
        <v>0</v>
      </c>
      <c r="AC41">
        <f>IFERROR(IF(IF(OR(YEAR($V41)=YEAR(AC$1),YEAR($W41)=YEAR(AC$1)),IF($C41="",0,IF($U41="Z",-IF(MONTH($V41)=MONTH(AC$1),IF(MONTH($W41)=MONTH(AC$1),NETWORKDAYS.INTL($V41,$W41,11,fériés!$D$4:$D$14),NETWORKDAYS.INTL($V41,AC$2,11,fériés!$D$4:$D$14)),IF(AND(MONTH($V41)&lt;MONTH(AC$1),MONTH($W41)&gt;MONTH(AC$2)),NETWORKDAYS.INTL(AC$1,AC$2,11,fériés!$D$4:$D$14),IF(MONTH($W41)=MONTH(AC$1),NETWORKDAYS.INTL(AC$1,$W41,11,fériés!$D$4:$D$14),0))),IF(MONTH($V41)=MONTH(AC$1),IF(MONTH($W41)=MONTH(AC$1),NETWORKDAYS.INTL($V41,$W41,11,fériés!$D$4:$D$14),NETWORKDAYS.INTL($V41,AC$2,11,fériés!$D$4:$D$14)),IF(AND(MONTH($V41)&lt;MONTH(AC$1),MONTH($W41)&gt;MONTH(AC$2)),NETWORKDAYS.INTL(AC$1,AC$2,11,fériés!$D$4:$D$14),IF(MONTH($W41)=MONTH(AC$1),NETWORKDAYS.INTL(AC$1,$W41,11,fériés!$D$4:$D$14),0))))),0)&gt;NETWORKDAYS.INTL(AC$1,AC$2,11,fériés!$D$4:$D$14),NETWORKDAYS.INTL(AC$1,AC$2,11,fériés!$D$4:$D$14),IF(OR(YEAR($V41)=YEAR(AC$1),YEAR($W41)=YEAR(AC$1)),IF($C41="",0,IF($U41="Z",-IF(MONTH($V41)=MONTH(AC$1),IF(MONTH($W41)=MONTH(AC$1),NETWORKDAYS.INTL($V41,$W41,11,fériés!$D$4:$D$14),NETWORKDAYS.INTL($V41,AC$2,11,fériés!$D$4:$D$14)),IF(AND(MONTH($V41)&lt;MONTH(AC$1),MONTH($W41)&gt;MONTH(AC$2)),NETWORKDAYS.INTL(AC$1,AC$2,11,fériés!$D$4:$D$14),IF(MONTH($W41)=MONTH(AC$1),NETWORKDAYS.INTL(AC$1,$W41,11,fériés!$D$4:$D$14),0))),IF(MONTH($V41)=MONTH(AC$1),IF(MONTH($W41)=MONTH(AC$1),NETWORKDAYS.INTL($V41,$W41,11,fériés!$D$4:$D$14),NETWORKDAYS.INTL($V41,AC$2,11,fériés!$D$4:$D$14)),IF(AND(MONTH($V41)&lt;MONTH(AC$1),MONTH($W41)&gt;MONTH(AC$2)),NETWORKDAYS.INTL(AC$1,AC$2,11,fériés!$D$4:$D$14),IF(MONTH($W41)=MONTH(AC$1),NETWORKDAYS.INTL(AC$1,$W41,11,fériés!$D$4:$D$14),0))))),0)),0)</f>
        <v>0</v>
      </c>
      <c r="AD41">
        <f>IFERROR(IF(IF(OR(YEAR($V41)=YEAR(AD$1),YEAR($W41)=YEAR(AD$1)),IF($C41="",0,IF($U41="Z",-IF(MONTH($V41)=MONTH(AD$1),IF(MONTH($W41)=MONTH(AD$1),NETWORKDAYS.INTL($V41,$W41,11,fériés!$D$4:$D$14),NETWORKDAYS.INTL($V41,AD$2,11,fériés!$D$4:$D$14)),IF(AND(MONTH($V41)&lt;MONTH(AD$1),MONTH($W41)&gt;MONTH(AD$2)),NETWORKDAYS.INTL(AD$1,AD$2,11,fériés!$D$4:$D$14),IF(MONTH($W41)=MONTH(AD$1),NETWORKDAYS.INTL(AD$1,$W41,11,fériés!$D$4:$D$14),0))),IF(MONTH($V41)=MONTH(AD$1),IF(MONTH($W41)=MONTH(AD$1),NETWORKDAYS.INTL($V41,$W41,11,fériés!$D$4:$D$14),NETWORKDAYS.INTL($V41,AD$2,11,fériés!$D$4:$D$14)),IF(AND(MONTH($V41)&lt;MONTH(AD$1),MONTH($W41)&gt;MONTH(AD$2)),NETWORKDAYS.INTL(AD$1,AD$2,11,fériés!$D$4:$D$14),IF(MONTH($W41)=MONTH(AD$1),NETWORKDAYS.INTL(AD$1,$W41,11,fériés!$D$4:$D$14),0))))),0)&gt;NETWORKDAYS.INTL(AD$1,AD$2,11,fériés!$D$4:$D$14),NETWORKDAYS.INTL(AD$1,AD$2,11,fériés!$D$4:$D$14),IF(OR(YEAR($V41)=YEAR(AD$1),YEAR($W41)=YEAR(AD$1)),IF($C41="",0,IF($U41="Z",-IF(MONTH($V41)=MONTH(AD$1),IF(MONTH($W41)=MONTH(AD$1),NETWORKDAYS.INTL($V41,$W41,11,fériés!$D$4:$D$14),NETWORKDAYS.INTL($V41,AD$2,11,fériés!$D$4:$D$14)),IF(AND(MONTH($V41)&lt;MONTH(AD$1),MONTH($W41)&gt;MONTH(AD$2)),NETWORKDAYS.INTL(AD$1,AD$2,11,fériés!$D$4:$D$14),IF(MONTH($W41)=MONTH(AD$1),NETWORKDAYS.INTL(AD$1,$W41,11,fériés!$D$4:$D$14),0))),IF(MONTH($V41)=MONTH(AD$1),IF(MONTH($W41)=MONTH(AD$1),NETWORKDAYS.INTL($V41,$W41,11,fériés!$D$4:$D$14),NETWORKDAYS.INTL($V41,AD$2,11,fériés!$D$4:$D$14)),IF(AND(MONTH($V41)&lt;MONTH(AD$1),MONTH($W41)&gt;MONTH(AD$2)),NETWORKDAYS.INTL(AD$1,AD$2,11,fériés!$D$4:$D$14),IF(MONTH($W41)=MONTH(AD$1),NETWORKDAYS.INTL(AD$1,$W41,11,fériés!$D$4:$D$14),0))))),0)),0)</f>
        <v>0</v>
      </c>
      <c r="AE41">
        <f>IFERROR(IF(IF(OR(YEAR($V41)=YEAR(AE$1),YEAR($W41)=YEAR(AE$1)),IF($C41="",0,IF($U41="Z",-IF(MONTH($V41)=MONTH(AE$1),IF(MONTH($W41)=MONTH(AE$1),NETWORKDAYS.INTL($V41,$W41,11,fériés!$D$4:$D$14),NETWORKDAYS.INTL($V41,AE$2,11,fériés!$D$4:$D$14)),IF(AND(MONTH($V41)&lt;MONTH(AE$1),MONTH($W41)&gt;MONTH(AE$2)),NETWORKDAYS.INTL(AE$1,AE$2,11,fériés!$D$4:$D$14),IF(MONTH($W41)=MONTH(AE$1),NETWORKDAYS.INTL(AE$1,$W41,11,fériés!$D$4:$D$14),0))),IF(MONTH($V41)=MONTH(AE$1),IF(MONTH($W41)=MONTH(AE$1),NETWORKDAYS.INTL($V41,$W41,11,fériés!$D$4:$D$14),NETWORKDAYS.INTL($V41,AE$2,11,fériés!$D$4:$D$14)),IF(AND(MONTH($V41)&lt;MONTH(AE$1),MONTH($W41)&gt;MONTH(AE$2)),NETWORKDAYS.INTL(AE$1,AE$2,11,fériés!$D$4:$D$14),IF(MONTH($W41)=MONTH(AE$1),NETWORKDAYS.INTL(AE$1,$W41,11,fériés!$D$4:$D$14),0))))),0)&gt;NETWORKDAYS.INTL(AE$1,AE$2,11,fériés!$D$4:$D$14),NETWORKDAYS.INTL(AE$1,AE$2,11,fériés!$D$4:$D$14),IF(OR(YEAR($V41)=YEAR(AE$1),YEAR($W41)=YEAR(AE$1)),IF($C41="",0,IF($U41="Z",-IF(MONTH($V41)=MONTH(AE$1),IF(MONTH($W41)=MONTH(AE$1),NETWORKDAYS.INTL($V41,$W41,11,fériés!$D$4:$D$14),NETWORKDAYS.INTL($V41,AE$2,11,fériés!$D$4:$D$14)),IF(AND(MONTH($V41)&lt;MONTH(AE$1),MONTH($W41)&gt;MONTH(AE$2)),NETWORKDAYS.INTL(AE$1,AE$2,11,fériés!$D$4:$D$14),IF(MONTH($W41)=MONTH(AE$1),NETWORKDAYS.INTL(AE$1,$W41,11,fériés!$D$4:$D$14),0))),IF(MONTH($V41)=MONTH(AE$1),IF(MONTH($W41)=MONTH(AE$1),NETWORKDAYS.INTL($V41,$W41,11,fériés!$D$4:$D$14),NETWORKDAYS.INTL($V41,AE$2,11,fériés!$D$4:$D$14)),IF(AND(MONTH($V41)&lt;MONTH(AE$1),MONTH($W41)&gt;MONTH(AE$2)),NETWORKDAYS.INTL(AE$1,AE$2,11,fériés!$D$4:$D$14),IF(MONTH($W41)=MONTH(AE$1),NETWORKDAYS.INTL(AE$1,$W41,11,fériés!$D$4:$D$14),0))))),0)),0)</f>
        <v>0</v>
      </c>
      <c r="AF41">
        <f>IFERROR(IF(IF(OR(YEAR($V41)=YEAR(AF$1),YEAR($W41)=YEAR(AF$1)),IF($C41="",0,IF($U41="Z",-IF(MONTH($V41)=MONTH(AF$1),IF(MONTH($W41)=MONTH(AF$1),NETWORKDAYS.INTL($V41,$W41,11,fériés!$D$4:$D$14),NETWORKDAYS.INTL($V41,AF$2,11,fériés!$D$4:$D$14)),IF(AND(MONTH($V41)&lt;MONTH(AF$1),MONTH($W41)&gt;MONTH(AF$2)),NETWORKDAYS.INTL(AF$1,AF$2,11,fériés!$D$4:$D$14),IF(MONTH($W41)=MONTH(AF$1),NETWORKDAYS.INTL(AF$1,$W41,11,fériés!$D$4:$D$14),0))),IF(MONTH($V41)=MONTH(AF$1),IF(MONTH($W41)=MONTH(AF$1),NETWORKDAYS.INTL($V41,$W41,11,fériés!$D$4:$D$14),NETWORKDAYS.INTL($V41,AF$2,11,fériés!$D$4:$D$14)),IF(AND(MONTH($V41)&lt;MONTH(AF$1),MONTH($W41)&gt;MONTH(AF$2)),NETWORKDAYS.INTL(AF$1,AF$2,11,fériés!$D$4:$D$14),IF(MONTH($W41)=MONTH(AF$1),NETWORKDAYS.INTL(AF$1,$W41,11,fériés!$D$4:$D$14),0))))),0)&gt;NETWORKDAYS.INTL(AF$1,AF$2,11,fériés!$D$4:$D$14),NETWORKDAYS.INTL(AF$1,AF$2,11,fériés!$D$4:$D$14),IF(OR(YEAR($V41)=YEAR(AF$1),YEAR($W41)=YEAR(AF$1)),IF($C41="",0,IF($U41="Z",-IF(MONTH($V41)=MONTH(AF$1),IF(MONTH($W41)=MONTH(AF$1),NETWORKDAYS.INTL($V41,$W41,11,fériés!$D$4:$D$14),NETWORKDAYS.INTL($V41,AF$2,11,fériés!$D$4:$D$14)),IF(AND(MONTH($V41)&lt;MONTH(AF$1),MONTH($W41)&gt;MONTH(AF$2)),NETWORKDAYS.INTL(AF$1,AF$2,11,fériés!$D$4:$D$14),IF(MONTH($W41)=MONTH(AF$1),NETWORKDAYS.INTL(AF$1,$W41,11,fériés!$D$4:$D$14),0))),IF(MONTH($V41)=MONTH(AF$1),IF(MONTH($W41)=MONTH(AF$1),NETWORKDAYS.INTL($V41,$W41,11,fériés!$D$4:$D$14),NETWORKDAYS.INTL($V41,AF$2,11,fériés!$D$4:$D$14)),IF(AND(MONTH($V41)&lt;MONTH(AF$1),MONTH($W41)&gt;MONTH(AF$2)),NETWORKDAYS.INTL(AF$1,AF$2,11,fériés!$D$4:$D$14),IF(MONTH($W41)=MONTH(AF$1),NETWORKDAYS.INTL(AF$1,$W41,11,fériés!$D$4:$D$14),0))))),0)),0)</f>
        <v>0</v>
      </c>
      <c r="AG41">
        <f>IFERROR(IF(IF(OR(YEAR($V41)=YEAR(AG$1),YEAR($W41)=YEAR(AG$1)),IF($C41="",0,IF($U41="Z",-IF(MONTH($V41)=MONTH(AG$1),IF(MONTH($W41)=MONTH(AG$1),NETWORKDAYS.INTL($V41,$W41,11,fériés!$D$4:$D$14),NETWORKDAYS.INTL($V41,AG$2,11,fériés!$D$4:$D$14)),IF(AND(MONTH($V41)&lt;MONTH(AG$1),MONTH($W41)&gt;MONTH(AG$2)),NETWORKDAYS.INTL(AG$1,AG$2,11,fériés!$D$4:$D$14),IF(MONTH($W41)=MONTH(AG$1),NETWORKDAYS.INTL(AG$1,$W41,11,fériés!$D$4:$D$14),0))),IF(MONTH($V41)=MONTH(AG$1),IF(MONTH($W41)=MONTH(AG$1),NETWORKDAYS.INTL($V41,$W41,11,fériés!$D$4:$D$14),NETWORKDAYS.INTL($V41,AG$2,11,fériés!$D$4:$D$14)),IF(AND(MONTH($V41)&lt;MONTH(AG$1),MONTH($W41)&gt;MONTH(AG$2)),NETWORKDAYS.INTL(AG$1,AG$2,11,fériés!$D$4:$D$14),IF(MONTH($W41)=MONTH(AG$1),NETWORKDAYS.INTL(AG$1,$W41,11,fériés!$D$4:$D$14),0))))),0)&gt;NETWORKDAYS.INTL(AG$1,AG$2,11,fériés!$D$4:$D$14),NETWORKDAYS.INTL(AG$1,AG$2,11,fériés!$D$4:$D$14),IF(OR(YEAR($V41)=YEAR(AG$1),YEAR($W41)=YEAR(AG$1)),IF($C41="",0,IF($U41="Z",-IF(MONTH($V41)=MONTH(AG$1),IF(MONTH($W41)=MONTH(AG$1),NETWORKDAYS.INTL($V41,$W41,11,fériés!$D$4:$D$14),NETWORKDAYS.INTL($V41,AG$2,11,fériés!$D$4:$D$14)),IF(AND(MONTH($V41)&lt;MONTH(AG$1),MONTH($W41)&gt;MONTH(AG$2)),NETWORKDAYS.INTL(AG$1,AG$2,11,fériés!$D$4:$D$14),IF(MONTH($W41)=MONTH(AG$1),NETWORKDAYS.INTL(AG$1,$W41,11,fériés!$D$4:$D$14),0))),IF(MONTH($V41)=MONTH(AG$1),IF(MONTH($W41)=MONTH(AG$1),NETWORKDAYS.INTL($V41,$W41,11,fériés!$D$4:$D$14),NETWORKDAYS.INTL($V41,AG$2,11,fériés!$D$4:$D$14)),IF(AND(MONTH($V41)&lt;MONTH(AG$1),MONTH($W41)&gt;MONTH(AG$2)),NETWORKDAYS.INTL(AG$1,AG$2,11,fériés!$D$4:$D$14),IF(MONTH($W41)=MONTH(AG$1),NETWORKDAYS.INTL(AG$1,$W41,11,fériés!$D$4:$D$14),0))))),0)),0)</f>
        <v>0</v>
      </c>
      <c r="AH41">
        <f>IFERROR(IF(IF(OR(YEAR($V41)=YEAR(AH$1),YEAR($W41)=YEAR(AH$1)),IF($C41="",0,IF($U41="Z",-IF(MONTH($V41)=MONTH(AH$1),IF(MONTH($W41)=MONTH(AH$1),NETWORKDAYS.INTL($V41,$W41,11,fériés!$D$4:$D$14),NETWORKDAYS.INTL($V41,AH$2,11,fériés!$D$4:$D$14)),IF(AND(MONTH($V41)&lt;MONTH(AH$1),MONTH($W41)&gt;MONTH(AH$2)),NETWORKDAYS.INTL(AH$1,AH$2,11,fériés!$D$4:$D$14),IF(MONTH($W41)=MONTH(AH$1),NETWORKDAYS.INTL(AH$1,$W41,11,fériés!$D$4:$D$14),0))),IF(MONTH($V41)=MONTH(AH$1),IF(MONTH($W41)=MONTH(AH$1),NETWORKDAYS.INTL($V41,$W41,11,fériés!$D$4:$D$14),NETWORKDAYS.INTL($V41,AH$2,11,fériés!$D$4:$D$14)),IF(AND(MONTH($V41)&lt;MONTH(AH$1),MONTH($W41)&gt;MONTH(AH$2)),NETWORKDAYS.INTL(AH$1,AH$2,11,fériés!$D$4:$D$14),IF(MONTH($W41)=MONTH(AH$1),NETWORKDAYS.INTL(AH$1,$W41,11,fériés!$D$4:$D$14),0))))),0)&gt;NETWORKDAYS.INTL(AH$1,AH$2,11,fériés!$D$4:$D$14),NETWORKDAYS.INTL(AH$1,AH$2,11,fériés!$D$4:$D$14),IF(OR(YEAR($V41)=YEAR(AH$1),YEAR($W41)=YEAR(AH$1)),IF($C41="",0,IF($U41="Z",-IF(MONTH($V41)=MONTH(AH$1),IF(MONTH($W41)=MONTH(AH$1),NETWORKDAYS.INTL($V41,$W41,11,fériés!$D$4:$D$14),NETWORKDAYS.INTL($V41,AH$2,11,fériés!$D$4:$D$14)),IF(AND(MONTH($V41)&lt;MONTH(AH$1),MONTH($W41)&gt;MONTH(AH$2)),NETWORKDAYS.INTL(AH$1,AH$2,11,fériés!$D$4:$D$14),IF(MONTH($W41)=MONTH(AH$1),NETWORKDAYS.INTL(AH$1,$W41,11,fériés!$D$4:$D$14),0))),IF(MONTH($V41)=MONTH(AH$1),IF(MONTH($W41)=MONTH(AH$1),NETWORKDAYS.INTL($V41,$W41,11,fériés!$D$4:$D$14),NETWORKDAYS.INTL($V41,AH$2,11,fériés!$D$4:$D$14)),IF(AND(MONTH($V41)&lt;MONTH(AH$1),MONTH($W41)&gt;MONTH(AH$2)),NETWORKDAYS.INTL(AH$1,AH$2,11,fériés!$D$4:$D$14),IF(MONTH($W41)=MONTH(AH$1),NETWORKDAYS.INTL(AH$1,$W41,11,fériés!$D$4:$D$14),0))))),0)),0)</f>
        <v>0</v>
      </c>
      <c r="AI41">
        <f>IFERROR(IF(IF(OR(YEAR($V41)=YEAR(AI$1),YEAR($W41)=YEAR(AI$1)),IF($C41="",0,IF($U41="Z",-IF(MONTH($V41)=MONTH(AI$1),IF(MONTH($W41)=MONTH(AI$1),NETWORKDAYS.INTL($V41,$W41,11,fériés!$D$4:$D$14),NETWORKDAYS.INTL($V41,AI$2,11,fériés!$D$4:$D$14)),IF(AND(MONTH($V41)&lt;MONTH(AI$1),MONTH($W41)&gt;MONTH(AI$2)),NETWORKDAYS.INTL(AI$1,AI$2,11,fériés!$D$4:$D$14),IF(MONTH($W41)=MONTH(AI$1),NETWORKDAYS.INTL(AI$1,$W41,11,fériés!$D$4:$D$14),0))),IF(MONTH($V41)=MONTH(AI$1),IF(MONTH($W41)=MONTH(AI$1),NETWORKDAYS.INTL($V41,$W41,11,fériés!$D$4:$D$14),NETWORKDAYS.INTL($V41,AI$2,11,fériés!$D$4:$D$14)),IF(AND(MONTH($V41)&lt;MONTH(AI$1),MONTH($W41)&gt;MONTH(AI$2)),NETWORKDAYS.INTL(AI$1,AI$2,11,fériés!$D$4:$D$14),IF(MONTH($W41)=MONTH(AI$1),NETWORKDAYS.INTL(AI$1,$W41,11,fériés!$D$4:$D$14),0))))),0)&gt;NETWORKDAYS.INTL(AI$1,AI$2,11,fériés!$D$4:$D$14),NETWORKDAYS.INTL(AI$1,AI$2,11,fériés!$D$4:$D$14),IF(OR(YEAR($V41)=YEAR(AI$1),YEAR($W41)=YEAR(AI$1)),IF($C41="",0,IF($U41="Z",-IF(MONTH($V41)=MONTH(AI$1),IF(MONTH($W41)=MONTH(AI$1),NETWORKDAYS.INTL($V41,$W41,11,fériés!$D$4:$D$14),NETWORKDAYS.INTL($V41,AI$2,11,fériés!$D$4:$D$14)),IF(AND(MONTH($V41)&lt;MONTH(AI$1),MONTH($W41)&gt;MONTH(AI$2)),NETWORKDAYS.INTL(AI$1,AI$2,11,fériés!$D$4:$D$14),IF(MONTH($W41)=MONTH(AI$1),NETWORKDAYS.INTL(AI$1,$W41,11,fériés!$D$4:$D$14),0))),IF(MONTH($V41)=MONTH(AI$1),IF(MONTH($W41)=MONTH(AI$1),NETWORKDAYS.INTL($V41,$W41,11,fériés!$D$4:$D$14),NETWORKDAYS.INTL($V41,AI$2,11,fériés!$D$4:$D$14)),IF(AND(MONTH($V41)&lt;MONTH(AI$1),MONTH($W41)&gt;MONTH(AI$2)),NETWORKDAYS.INTL(AI$1,AI$2,11,fériés!$D$4:$D$14),IF(MONTH($W41)=MONTH(AI$1),NETWORKDAYS.INTL(AI$1,$W41,11,fériés!$D$4:$D$14),0))))),0)),0)</f>
        <v>0</v>
      </c>
      <c r="AJ41">
        <f>IFERROR(IF(IF(OR(YEAR($V41)=YEAR(AJ$1),YEAR($W41)=YEAR(AJ$1)),IF($C41="",0,IF($U41="Z",-IF(MONTH($V41)=MONTH(AJ$1),IF(MONTH($W41)=MONTH(AJ$1),NETWORKDAYS.INTL($V41,$W41,11,fériés!$D$4:$D$14),NETWORKDAYS.INTL($V41,AJ$2,11,fériés!$D$4:$D$14)),IF(AND(MONTH($V41)&lt;MONTH(AJ$1),MONTH($W41)&gt;MONTH(AJ$2)),NETWORKDAYS.INTL(AJ$1,AJ$2,11,fériés!$D$4:$D$14),IF(MONTH($W41)=MONTH(AJ$1),NETWORKDAYS.INTL(AJ$1,$W41,11,fériés!$D$4:$D$14),0))),IF(MONTH($V41)=MONTH(AJ$1),IF(MONTH($W41)=MONTH(AJ$1),NETWORKDAYS.INTL($V41,$W41,11,fériés!$D$4:$D$14),NETWORKDAYS.INTL($V41,AJ$2,11,fériés!$D$4:$D$14)),IF(AND(MONTH($V41)&lt;MONTH(AJ$1),MONTH($W41)&gt;MONTH(AJ$2)),NETWORKDAYS.INTL(AJ$1,AJ$2,11,fériés!$D$4:$D$14),IF(MONTH($W41)=MONTH(AJ$1),NETWORKDAYS.INTL(AJ$1,$W41,11,fériés!$D$4:$D$14),0))))),0)&gt;NETWORKDAYS.INTL(AJ$1,AJ$2,11,fériés!$D$4:$D$14),NETWORKDAYS.INTL(AJ$1,AJ$2,11,fériés!$D$4:$D$14),IF(OR(YEAR($V41)=YEAR(AJ$1),YEAR($W41)=YEAR(AJ$1)),IF($C41="",0,IF($U41="Z",-IF(MONTH($V41)=MONTH(AJ$1),IF(MONTH($W41)=MONTH(AJ$1),NETWORKDAYS.INTL($V41,$W41,11,fériés!$D$4:$D$14),NETWORKDAYS.INTL($V41,AJ$2,11,fériés!$D$4:$D$14)),IF(AND(MONTH($V41)&lt;MONTH(AJ$1),MONTH($W41)&gt;MONTH(AJ$2)),NETWORKDAYS.INTL(AJ$1,AJ$2,11,fériés!$D$4:$D$14),IF(MONTH($W41)=MONTH(AJ$1),NETWORKDAYS.INTL(AJ$1,$W41,11,fériés!$D$4:$D$14),0))),IF(MONTH($V41)=MONTH(AJ$1),IF(MONTH($W41)=MONTH(AJ$1),NETWORKDAYS.INTL($V41,$W41,11,fériés!$D$4:$D$14),NETWORKDAYS.INTL($V41,AJ$2,11,fériés!$D$4:$D$14)),IF(AND(MONTH($V41)&lt;MONTH(AJ$1),MONTH($W41)&gt;MONTH(AJ$2)),NETWORKDAYS.INTL(AJ$1,AJ$2,11,fériés!$D$4:$D$14),IF(MONTH($W41)=MONTH(AJ$1),NETWORKDAYS.INTL(AJ$1,$W41,11,fériés!$D$4:$D$14),0))))),0)),0)</f>
        <v>0</v>
      </c>
      <c r="AK41">
        <f>IFERROR(IF(IF(OR(YEAR($V41)=YEAR(AK$1),YEAR($W41)=YEAR(AK$1)),IF($C41="",0,IF($U41="Z",-IF(MONTH($V41)=MONTH(AK$1),IF(MONTH($W41)=MONTH(AK$1),NETWORKDAYS.INTL($V41,$W41,11,fériés!$D$4:$D$14),NETWORKDAYS.INTL($V41,AK$2,11,fériés!$D$4:$D$14)),IF(AND(MONTH($V41)&lt;MONTH(AK$1),MONTH($W41)&gt;MONTH(AK$2)),NETWORKDAYS.INTL(AK$1,AK$2,11,fériés!$D$4:$D$14),IF(MONTH($W41)=MONTH(AK$1),NETWORKDAYS.INTL(AK$1,$W41,11,fériés!$D$4:$D$14),0))),IF(MONTH($V41)=MONTH(AK$1),IF(MONTH($W41)=MONTH(AK$1),NETWORKDAYS.INTL($V41,$W41,11,fériés!$D$4:$D$14),NETWORKDAYS.INTL($V41,AK$2,11,fériés!$D$4:$D$14)),IF(AND(MONTH($V41)&lt;MONTH(AK$1),MONTH($W41)&gt;MONTH(AK$2)),NETWORKDAYS.INTL(AK$1,AK$2,11,fériés!$D$4:$D$14),IF(MONTH($W41)=MONTH(AK$1),NETWORKDAYS.INTL(AK$1,$W41,11,fériés!$D$4:$D$14),0))))),0)&gt;NETWORKDAYS.INTL(AK$1,AK$2,11,fériés!$D$4:$D$14),NETWORKDAYS.INTL(AK$1,AK$2,11,fériés!$D$4:$D$14),IF(OR(YEAR($V41)=YEAR(AK$1),YEAR($W41)=YEAR(AK$1)),IF($C41="",0,IF($U41="Z",-IF(MONTH($V41)=MONTH(AK$1),IF(MONTH($W41)=MONTH(AK$1),NETWORKDAYS.INTL($V41,$W41,11,fériés!$D$4:$D$14),NETWORKDAYS.INTL($V41,AK$2,11,fériés!$D$4:$D$14)),IF(AND(MONTH($V41)&lt;MONTH(AK$1),MONTH($W41)&gt;MONTH(AK$2)),NETWORKDAYS.INTL(AK$1,AK$2,11,fériés!$D$4:$D$14),IF(MONTH($W41)=MONTH(AK$1),NETWORKDAYS.INTL(AK$1,$W41,11,fériés!$D$4:$D$14),0))),IF(MONTH($V41)=MONTH(AK$1),IF(MONTH($W41)=MONTH(AK$1),NETWORKDAYS.INTL($V41,$W41,11,fériés!$D$4:$D$14),NETWORKDAYS.INTL($V41,AK$2,11,fériés!$D$4:$D$14)),IF(AND(MONTH($V41)&lt;MONTH(AK$1),MONTH($W41)&gt;MONTH(AK$2)),NETWORKDAYS.INTL(AK$1,AK$2,11,fériés!$D$4:$D$14),IF(MONTH($W41)=MONTH(AK$1),NETWORKDAYS.INTL(AK$1,$W41,11,fériés!$D$4:$D$14),0))))),0)),0)</f>
        <v>0</v>
      </c>
      <c r="AL41">
        <f>IFERROR(IF(IF(OR(YEAR($V41)=YEAR(AL$1),YEAR($W41)=YEAR(AL$1)),IF($C41="",0,IF($U41="Z",-IF(MONTH($V41)=MONTH(AL$1),IF(MONTH($W41)=MONTH(AL$1),NETWORKDAYS.INTL($V41,$W41,11,fériés!$D$4:$D$14),NETWORKDAYS.INTL($V41,AL$2,11,fériés!$D$4:$D$14)),IF(AND(MONTH($V41)&lt;MONTH(AL$1),MONTH($W41)&gt;MONTH(AL$2)),NETWORKDAYS.INTL(AL$1,AL$2,11,fériés!$D$4:$D$14),IF(MONTH($W41)=MONTH(AL$1),NETWORKDAYS.INTL(AL$1,$W41,11,fériés!$D$4:$D$14),0))),IF(MONTH($V41)=MONTH(AL$1),IF(MONTH($W41)=MONTH(AL$1),NETWORKDAYS.INTL($V41,$W41,11,fériés!$D$4:$D$14),NETWORKDAYS.INTL($V41,AL$2,11,fériés!$D$4:$D$14)),IF(AND(MONTH($V41)&lt;MONTH(AL$1),MONTH($W41)&gt;MONTH(AL$2)),NETWORKDAYS.INTL(AL$1,AL$2,11,fériés!$D$4:$D$14),IF(MONTH($W41)=MONTH(AL$1),NETWORKDAYS.INTL(AL$1,$W41,11,fériés!$D$4:$D$14),0))))),0)&gt;NETWORKDAYS.INTL(AL$1,AL$2,11,fériés!$D$4:$D$14),NETWORKDAYS.INTL(AL$1,AL$2,11,fériés!$D$4:$D$14),IF(OR(YEAR($V41)=YEAR(AL$1),YEAR($W41)=YEAR(AL$1)),IF($C41="",0,IF($U41="Z",-IF(MONTH($V41)=MONTH(AL$1),IF(MONTH($W41)=MONTH(AL$1),NETWORKDAYS.INTL($V41,$W41,11,fériés!$D$4:$D$14),NETWORKDAYS.INTL($V41,AL$2,11,fériés!$D$4:$D$14)),IF(AND(MONTH($V41)&lt;MONTH(AL$1),MONTH($W41)&gt;MONTH(AL$2)),NETWORKDAYS.INTL(AL$1,AL$2,11,fériés!$D$4:$D$14),IF(MONTH($W41)=MONTH(AL$1),NETWORKDAYS.INTL(AL$1,$W41,11,fériés!$D$4:$D$14),0))),IF(MONTH($V41)=MONTH(AL$1),IF(MONTH($W41)=MONTH(AL$1),NETWORKDAYS.INTL($V41,$W41,11,fériés!$D$4:$D$14),NETWORKDAYS.INTL($V41,AL$2,11,fériés!$D$4:$D$14)),IF(AND(MONTH($V41)&lt;MONTH(AL$1),MONTH($W41)&gt;MONTH(AL$2)),NETWORKDAYS.INTL(AL$1,AL$2,11,fériés!$D$4:$D$14),IF(MONTH($W41)=MONTH(AL$1),NETWORKDAYS.INTL(AL$1,$W41,11,fériés!$D$4:$D$14),0))))),0)),0)</f>
        <v>0</v>
      </c>
      <c r="AM41">
        <f>IFERROR(IF(IF(OR(YEAR($V41)=YEAR(AM$1),YEAR($W41)=YEAR(AM$1)),IF($C41="",0,IF($U41="Z",-IF(MONTH($V41)=MONTH(AM$1),IF(MONTH($W41)=MONTH(AM$1),NETWORKDAYS.INTL($V41,$W41,11,fériés!$D$4:$D$14),NETWORKDAYS.INTL($V41,AM$2,11,fériés!$D$4:$D$14)),IF(AND(MONTH($V41)&lt;MONTH(AM$1),MONTH($W41)&gt;MONTH(AM$2)),NETWORKDAYS.INTL(AM$1,AM$2,11,fériés!$D$4:$D$14),IF(MONTH($W41)=MONTH(AM$1),NETWORKDAYS.INTL(AM$1,$W41,11,fériés!$D$4:$D$14),0))),IF(MONTH($V41)=MONTH(AM$1),IF(MONTH($W41)=MONTH(AM$1),NETWORKDAYS.INTL($V41,$W41,11,fériés!$D$4:$D$14),NETWORKDAYS.INTL($V41,AM$2,11,fériés!$D$4:$D$14)),IF(AND(MONTH($V41)&lt;MONTH(AM$1),MONTH($W41)&gt;MONTH(AM$2)),NETWORKDAYS.INTL(AM$1,AM$2,11,fériés!$D$4:$D$14),IF(MONTH($W41)=MONTH(AM$1),NETWORKDAYS.INTL(AM$1,$W41,11,fériés!$D$4:$D$14),0))))),0)&gt;NETWORKDAYS.INTL(AM$1,AM$2,11,fériés!$D$4:$D$14),NETWORKDAYS.INTL(AM$1,AM$2,11,fériés!$D$4:$D$14),IF(OR(YEAR($V41)=YEAR(AM$1),YEAR($W41)=YEAR(AM$1)),IF($C41="",0,IF($U41="Z",-IF(MONTH($V41)=MONTH(AM$1),IF(MONTH($W41)=MONTH(AM$1),NETWORKDAYS.INTL($V41,$W41,11,fériés!$D$4:$D$14),NETWORKDAYS.INTL($V41,AM$2,11,fériés!$D$4:$D$14)),IF(AND(MONTH($V41)&lt;MONTH(AM$1),MONTH($W41)&gt;MONTH(AM$2)),NETWORKDAYS.INTL(AM$1,AM$2,11,fériés!$D$4:$D$14),IF(MONTH($W41)=MONTH(AM$1),NETWORKDAYS.INTL(AM$1,$W41,11,fériés!$D$4:$D$14),0))),IF(MONTH($V41)=MONTH(AM$1),IF(MONTH($W41)=MONTH(AM$1),NETWORKDAYS.INTL($V41,$W41,11,fériés!$D$4:$D$14),NETWORKDAYS.INTL($V41,AM$2,11,fériés!$D$4:$D$14)),IF(AND(MONTH($V41)&lt;MONTH(AM$1),MONTH($W41)&gt;MONTH(AM$2)),NETWORKDAYS.INTL(AM$1,AM$2,11,fériés!$D$4:$D$14),IF(MONTH($W41)=MONTH(AM$1),NETWORKDAYS.INTL(AM$1,$W41,11,fériés!$D$4:$D$14),0))))),0)),0)</f>
        <v>0</v>
      </c>
      <c r="AN41">
        <f>IFERROR(IF(IF(OR(YEAR($V41)=YEAR(AN$1),YEAR($W41)=YEAR(AN$1)),IF($C41="",0,IF($U41="Z",-IF(MONTH($V41)=MONTH(AN$1),IF(MONTH($W41)=MONTH(AN$1),NETWORKDAYS.INTL($V41,$W41,11,fériés!$D$4:$D$14),NETWORKDAYS.INTL($V41,AN$2,11,fériés!$D$4:$D$14)),IF(AND(MONTH($V41)&lt;MONTH(AN$1),MONTH($W41)&gt;MONTH(AN$2)),NETWORKDAYS.INTL(AN$1,AN$2,11,fériés!$D$4:$D$14),IF(MONTH($W41)=MONTH(AN$1),NETWORKDAYS.INTL(AN$1,$W41,11,fériés!$D$4:$D$14),0))),IF(MONTH($V41)=MONTH(AN$1),IF(MONTH($W41)=MONTH(AN$1),NETWORKDAYS.INTL($V41,$W41,11,fériés!$D$4:$D$14),NETWORKDAYS.INTL($V41,AN$2,11,fériés!$D$4:$D$14)),IF(AND(MONTH($V41)&lt;MONTH(AN$1),MONTH($W41)&gt;MONTH(AN$2)),NETWORKDAYS.INTL(AN$1,AN$2,11,fériés!$D$4:$D$14),IF(MONTH($W41)=MONTH(AN$1),NETWORKDAYS.INTL(AN$1,$W41,11,fériés!$D$4:$D$14),0))))),0)&gt;NETWORKDAYS.INTL(AN$1,AN$2,11,fériés!$D$4:$D$14),NETWORKDAYS.INTL(AN$1,AN$2,11,fériés!$D$4:$D$14),IF(OR(YEAR($V41)=YEAR(AN$1),YEAR($W41)=YEAR(AN$1)),IF($C41="",0,IF($U41="Z",-IF(MONTH($V41)=MONTH(AN$1),IF(MONTH($W41)=MONTH(AN$1),NETWORKDAYS.INTL($V41,$W41,11,fériés!$D$4:$D$14),NETWORKDAYS.INTL($V41,AN$2,11,fériés!$D$4:$D$14)),IF(AND(MONTH($V41)&lt;MONTH(AN$1),MONTH($W41)&gt;MONTH(AN$2)),NETWORKDAYS.INTL(AN$1,AN$2,11,fériés!$D$4:$D$14),IF(MONTH($W41)=MONTH(AN$1),NETWORKDAYS.INTL(AN$1,$W41,11,fériés!$D$4:$D$14),0))),IF(MONTH($V41)=MONTH(AN$1),IF(MONTH($W41)=MONTH(AN$1),NETWORKDAYS.INTL($V41,$W41,11,fériés!$D$4:$D$14),NETWORKDAYS.INTL($V41,AN$2,11,fériés!$D$4:$D$14)),IF(AND(MONTH($V41)&lt;MONTH(AN$1),MONTH($W41)&gt;MONTH(AN$2)),NETWORKDAYS.INTL(AN$1,AN$2,11,fériés!$D$4:$D$14),IF(MONTH($W41)=MONTH(AN$1),NETWORKDAYS.INTL(AN$1,$W41,11,fériés!$D$4:$D$14),0))))),0)),0)</f>
        <v>0</v>
      </c>
      <c r="AO41">
        <f>IFERROR(IF(IF(OR(YEAR($V41)=YEAR(AO$1),YEAR($W41)=YEAR(AO$1)),IF($C41="",0,IF($U41="Z",-IF(MONTH($V41)=MONTH(AO$1),IF(MONTH($W41)=MONTH(AO$1),NETWORKDAYS.INTL($V41,$W41,11,fériés!$D$4:$D$14),NETWORKDAYS.INTL($V41,AO$2,11,fériés!$D$4:$D$14)),IF(AND(MONTH($V41)&lt;MONTH(AO$1),MONTH($W41)&gt;MONTH(AO$2)),NETWORKDAYS.INTL(AO$1,AO$2,11,fériés!$D$4:$D$14),IF(MONTH($W41)=MONTH(AO$1),NETWORKDAYS.INTL(AO$1,$W41,11,fériés!$D$4:$D$14),0))),IF(MONTH($V41)=MONTH(AO$1),IF(MONTH($W41)=MONTH(AO$1),NETWORKDAYS.INTL($V41,$W41,11,fériés!$D$4:$D$14),NETWORKDAYS.INTL($V41,AO$2,11,fériés!$D$4:$D$14)),IF(AND(MONTH($V41)&lt;MONTH(AO$1),MONTH($W41)&gt;MONTH(AO$2)),NETWORKDAYS.INTL(AO$1,AO$2,11,fériés!$D$4:$D$14),IF(MONTH($W41)=MONTH(AO$1),NETWORKDAYS.INTL(AO$1,$W41,11,fériés!$D$4:$D$14),0))))),0)&gt;NETWORKDAYS.INTL(AO$1,AO$2,11,fériés!$D$4:$D$14),NETWORKDAYS.INTL(AO$1,AO$2,11,fériés!$D$4:$D$14),IF(OR(YEAR($V41)=YEAR(AO$1),YEAR($W41)=YEAR(AO$1)),IF($C41="",0,IF($U41="Z",-IF(MONTH($V41)=MONTH(AO$1),IF(MONTH($W41)=MONTH(AO$1),NETWORKDAYS.INTL($V41,$W41,11,fériés!$D$4:$D$14),NETWORKDAYS.INTL($V41,AO$2,11,fériés!$D$4:$D$14)),IF(AND(MONTH($V41)&lt;MONTH(AO$1),MONTH($W41)&gt;MONTH(AO$2)),NETWORKDAYS.INTL(AO$1,AO$2,11,fériés!$D$4:$D$14),IF(MONTH($W41)=MONTH(AO$1),NETWORKDAYS.INTL(AO$1,$W41,11,fériés!$D$4:$D$14),0))),IF(MONTH($V41)=MONTH(AO$1),IF(MONTH($W41)=MONTH(AO$1),NETWORKDAYS.INTL($V41,$W41,11,fériés!$D$4:$D$14),NETWORKDAYS.INTL($V41,AO$2,11,fériés!$D$4:$D$14)),IF(AND(MONTH($V41)&lt;MONTH(AO$1),MONTH($W41)&gt;MONTH(AO$2)),NETWORKDAYS.INTL(AO$1,AO$2,11,fériés!$D$4:$D$14),IF(MONTH($W41)=MONTH(AO$1),NETWORKDAYS.INTL(AO$1,$W41,11,fériés!$D$4:$D$14),0))))),0)),0)</f>
        <v>5</v>
      </c>
      <c r="AP41">
        <f>IFERROR(IF(IF(OR(YEAR($V41)=YEAR(AP$1),YEAR($W41)=YEAR(AP$1)),IF($C41="",0,IF($U41="Z",-IF(MONTH($V41)=MONTH(AP$1),IF(MONTH($W41)=MONTH(AP$1),NETWORKDAYS.INTL($V41,$W41,11,fériés!$D$4:$D$14),NETWORKDAYS.INTL($V41,AP$2,11,fériés!$D$4:$D$14)),IF(AND(MONTH($V41)&lt;MONTH(AP$1),MONTH($W41)&gt;MONTH(AP$2)),NETWORKDAYS.INTL(AP$1,AP$2,11,fériés!$D$4:$D$14),IF(MONTH($W41)=MONTH(AP$1),NETWORKDAYS.INTL(AP$1,$W41,11,fériés!$D$4:$D$14),0))),IF(MONTH($V41)=MONTH(AP$1),IF(MONTH($W41)=MONTH(AP$1),NETWORKDAYS.INTL($V41,$W41,11,fériés!$D$4:$D$14),NETWORKDAYS.INTL($V41,AP$2,11,fériés!$D$4:$D$14)),IF(AND(MONTH($V41)&lt;MONTH(AP$1),MONTH($W41)&gt;MONTH(AP$2)),NETWORKDAYS.INTL(AP$1,AP$2,11,fériés!$D$4:$D$14),IF(MONTH($W41)=MONTH(AP$1),NETWORKDAYS.INTL(AP$1,$W41,11,fériés!$D$4:$D$14),0))))),0)&gt;NETWORKDAYS.INTL(AP$1,AP$2,11,fériés!$D$4:$D$14),NETWORKDAYS.INTL(AP$1,AP$2,11,fériés!$D$4:$D$14),IF(OR(YEAR($V41)=YEAR(AP$1),YEAR($W41)=YEAR(AP$1)),IF($C41="",0,IF($U41="Z",-IF(MONTH($V41)=MONTH(AP$1),IF(MONTH($W41)=MONTH(AP$1),NETWORKDAYS.INTL($V41,$W41,11,fériés!$D$4:$D$14),NETWORKDAYS.INTL($V41,AP$2,11,fériés!$D$4:$D$14)),IF(AND(MONTH($V41)&lt;MONTH(AP$1),MONTH($W41)&gt;MONTH(AP$2)),NETWORKDAYS.INTL(AP$1,AP$2,11,fériés!$D$4:$D$14),IF(MONTH($W41)=MONTH(AP$1),NETWORKDAYS.INTL(AP$1,$W41,11,fériés!$D$4:$D$14),0))),IF(MONTH($V41)=MONTH(AP$1),IF(MONTH($W41)=MONTH(AP$1),NETWORKDAYS.INTL($V41,$W41,11,fériés!$D$4:$D$14),NETWORKDAYS.INTL($V41,AP$2,11,fériés!$D$4:$D$14)),IF(AND(MONTH($V41)&lt;MONTH(AP$1),MONTH($W41)&gt;MONTH(AP$2)),NETWORKDAYS.INTL(AP$1,AP$2,11,fériés!$D$4:$D$14),IF(MONTH($W41)=MONTH(AP$1),NETWORKDAYS.INTL(AP$1,$W41,11,fériés!$D$4:$D$14),0))))),0)),0)</f>
        <v>0</v>
      </c>
      <c r="AQ41">
        <f>IFERROR(IF(IF(OR(YEAR($V41)=YEAR(AQ$1),YEAR($W41)=YEAR(AQ$1)),IF($C41="",0,IF($U41="Z",-IF(MONTH($V41)=MONTH(AQ$1),IF(MONTH($W41)=MONTH(AQ$1),NETWORKDAYS.INTL($V41,$W41,11,fériés!$D$4:$D$14),NETWORKDAYS.INTL($V41,AQ$2,11,fériés!$D$4:$D$14)),IF(AND(MONTH($V41)&lt;MONTH(AQ$1),MONTH($W41)&gt;MONTH(AQ$2)),NETWORKDAYS.INTL(AQ$1,AQ$2,11,fériés!$D$4:$D$14),IF(MONTH($W41)=MONTH(AQ$1),NETWORKDAYS.INTL(AQ$1,$W41,11,fériés!$D$4:$D$14),0))),IF(MONTH($V41)=MONTH(AQ$1),IF(MONTH($W41)=MONTH(AQ$1),NETWORKDAYS.INTL($V41,$W41,11,fériés!$D$4:$D$14),NETWORKDAYS.INTL($V41,AQ$2,11,fériés!$D$4:$D$14)),IF(AND(MONTH($V41)&lt;MONTH(AQ$1),MONTH($W41)&gt;MONTH(AQ$2)),NETWORKDAYS.INTL(AQ$1,AQ$2,11,fériés!$D$4:$D$14),IF(MONTH($W41)=MONTH(AQ$1),NETWORKDAYS.INTL(AQ$1,$W41,11,fériés!$D$4:$D$14),0))))),0)&gt;NETWORKDAYS.INTL(AQ$1,AQ$2,11,fériés!$D$4:$D$14),NETWORKDAYS.INTL(AQ$1,AQ$2,11,fériés!$D$4:$D$14),IF(OR(YEAR($V41)=YEAR(AQ$1),YEAR($W41)=YEAR(AQ$1)),IF($C41="",0,IF($U41="Z",-IF(MONTH($V41)=MONTH(AQ$1),IF(MONTH($W41)=MONTH(AQ$1),NETWORKDAYS.INTL($V41,$W41,11,fériés!$D$4:$D$14),NETWORKDAYS.INTL($V41,AQ$2,11,fériés!$D$4:$D$14)),IF(AND(MONTH($V41)&lt;MONTH(AQ$1),MONTH($W41)&gt;MONTH(AQ$2)),NETWORKDAYS.INTL(AQ$1,AQ$2,11,fériés!$D$4:$D$14),IF(MONTH($W41)=MONTH(AQ$1),NETWORKDAYS.INTL(AQ$1,$W41,11,fériés!$D$4:$D$14),0))),IF(MONTH($V41)=MONTH(AQ$1),IF(MONTH($W41)=MONTH(AQ$1),NETWORKDAYS.INTL($V41,$W41,11,fériés!$D$4:$D$14),NETWORKDAYS.INTL($V41,AQ$2,11,fériés!$D$4:$D$14)),IF(AND(MONTH($V41)&lt;MONTH(AQ$1),MONTH($W41)&gt;MONTH(AQ$2)),NETWORKDAYS.INTL(AQ$1,AQ$2,11,fériés!$D$4:$D$14),IF(MONTH($W41)=MONTH(AQ$1),NETWORKDAYS.INTL(AQ$1,$W41,11,fériés!$D$4:$D$14),0))))),0)),0)</f>
        <v>0</v>
      </c>
      <c r="AR41">
        <f>IFERROR(IF(IF(OR(YEAR($V41)=YEAR(AR$1),YEAR($W41)=YEAR(AR$1)),IF($C41="",0,IF($U41="Z",-IF(MONTH($V41)=MONTH(AR$1),IF(MONTH($W41)=MONTH(AR$1),NETWORKDAYS.INTL($V41,$W41,11,fériés!$D$4:$D$14),NETWORKDAYS.INTL($V41,AR$2,11,fériés!$D$4:$D$14)),IF(AND(MONTH($V41)&lt;MONTH(AR$1),MONTH($W41)&gt;MONTH(AR$2)),NETWORKDAYS.INTL(AR$1,AR$2,11,fériés!$D$4:$D$14),IF(MONTH($W41)=MONTH(AR$1),NETWORKDAYS.INTL(AR$1,$W41,11,fériés!$D$4:$D$14),0))),IF(MONTH($V41)=MONTH(AR$1),IF(MONTH($W41)=MONTH(AR$1),NETWORKDAYS.INTL($V41,$W41,11,fériés!$D$4:$D$14),NETWORKDAYS.INTL($V41,AR$2,11,fériés!$D$4:$D$14)),IF(AND(MONTH($V41)&lt;MONTH(AR$1),MONTH($W41)&gt;MONTH(AR$2)),NETWORKDAYS.INTL(AR$1,AR$2,11,fériés!$D$4:$D$14),IF(MONTH($W41)=MONTH(AR$1),NETWORKDAYS.INTL(AR$1,$W41,11,fériés!$D$4:$D$14),0))))),0)&gt;NETWORKDAYS.INTL(AR$1,AR$2,11,fériés!$D$4:$D$14),NETWORKDAYS.INTL(AR$1,AR$2,11,fériés!$D$4:$D$14),IF(OR(YEAR($V41)=YEAR(AR$1),YEAR($W41)=YEAR(AR$1)),IF($C41="",0,IF($U41="Z",-IF(MONTH($V41)=MONTH(AR$1),IF(MONTH($W41)=MONTH(AR$1),NETWORKDAYS.INTL($V41,$W41,11,fériés!$D$4:$D$14),NETWORKDAYS.INTL($V41,AR$2,11,fériés!$D$4:$D$14)),IF(AND(MONTH($V41)&lt;MONTH(AR$1),MONTH($W41)&gt;MONTH(AR$2)),NETWORKDAYS.INTL(AR$1,AR$2,11,fériés!$D$4:$D$14),IF(MONTH($W41)=MONTH(AR$1),NETWORKDAYS.INTL(AR$1,$W41,11,fériés!$D$4:$D$14),0))),IF(MONTH($V41)=MONTH(AR$1),IF(MONTH($W41)=MONTH(AR$1),NETWORKDAYS.INTL($V41,$W41,11,fériés!$D$4:$D$14),NETWORKDAYS.INTL($V41,AR$2,11,fériés!$D$4:$D$14)),IF(AND(MONTH($V41)&lt;MONTH(AR$1),MONTH($W41)&gt;MONTH(AR$2)),NETWORKDAYS.INTL(AR$1,AR$2,11,fériés!$D$4:$D$14),IF(MONTH($W41)=MONTH(AR$1),NETWORKDAYS.INTL(AR$1,$W41,11,fériés!$D$4:$D$14),0))))),0)),0)</f>
        <v>0</v>
      </c>
      <c r="AS41">
        <f>IFERROR(IF(IF(OR(YEAR($V41)=YEAR(AS$1),YEAR($W41)=YEAR(AS$1)),IF($C41="",0,IF($U41="Z",-IF(MONTH($V41)=MONTH(AS$1),IF(MONTH($W41)=MONTH(AS$1),NETWORKDAYS.INTL($V41,$W41,11,fériés!$D$4:$D$14),NETWORKDAYS.INTL($V41,AS$2,11,fériés!$D$4:$D$14)),IF(AND(MONTH($V41)&lt;MONTH(AS$1),MONTH($W41)&gt;MONTH(AS$2)),NETWORKDAYS.INTL(AS$1,AS$2,11,fériés!$D$4:$D$14),IF(MONTH($W41)=MONTH(AS$1),NETWORKDAYS.INTL(AS$1,$W41,11,fériés!$D$4:$D$14),0))),IF(MONTH($V41)=MONTH(AS$1),IF(MONTH($W41)=MONTH(AS$1),NETWORKDAYS.INTL($V41,$W41,11,fériés!$D$4:$D$14),NETWORKDAYS.INTL($V41,AS$2,11,fériés!$D$4:$D$14)),IF(AND(MONTH($V41)&lt;MONTH(AS$1),MONTH($W41)&gt;MONTH(AS$2)),NETWORKDAYS.INTL(AS$1,AS$2,11,fériés!$D$4:$D$14),IF(MONTH($W41)=MONTH(AS$1),NETWORKDAYS.INTL(AS$1,$W41,11,fériés!$D$4:$D$14),0))))),0)&gt;NETWORKDAYS.INTL(AS$1,AS$2,11,fériés!$D$4:$D$14),NETWORKDAYS.INTL(AS$1,AS$2,11,fériés!$D$4:$D$14),IF(OR(YEAR($V41)=YEAR(AS$1),YEAR($W41)=YEAR(AS$1)),IF($C41="",0,IF($U41="Z",-IF(MONTH($V41)=MONTH(AS$1),IF(MONTH($W41)=MONTH(AS$1),NETWORKDAYS.INTL($V41,$W41,11,fériés!$D$4:$D$14),NETWORKDAYS.INTL($V41,AS$2,11,fériés!$D$4:$D$14)),IF(AND(MONTH($V41)&lt;MONTH(AS$1),MONTH($W41)&gt;MONTH(AS$2)),NETWORKDAYS.INTL(AS$1,AS$2,11,fériés!$D$4:$D$14),IF(MONTH($W41)=MONTH(AS$1),NETWORKDAYS.INTL(AS$1,$W41,11,fériés!$D$4:$D$14),0))),IF(MONTH($V41)=MONTH(AS$1),IF(MONTH($W41)=MONTH(AS$1),NETWORKDAYS.INTL($V41,$W41,11,fériés!$D$4:$D$14),NETWORKDAYS.INTL($V41,AS$2,11,fériés!$D$4:$D$14)),IF(AND(MONTH($V41)&lt;MONTH(AS$1),MONTH($W41)&gt;MONTH(AS$2)),NETWORKDAYS.INTL(AS$1,AS$2,11,fériés!$D$4:$D$14),IF(MONTH($W41)=MONTH(AS$1),NETWORKDAYS.INTL(AS$1,$W41,11,fériés!$D$4:$D$14),0))))),0)),0)</f>
        <v>0</v>
      </c>
      <c r="AT41">
        <f>IFERROR(IF(IF(OR(YEAR($V41)=YEAR(AT$1),YEAR($W41)=YEAR(AT$1)),IF($C41="",0,IF($U41="Z",-IF(MONTH($V41)=MONTH(AT$1),IF(MONTH($W41)=MONTH(AT$1),NETWORKDAYS.INTL($V41,$W41,11,fériés!$D$4:$D$14),NETWORKDAYS.INTL($V41,AT$2,11,fériés!$D$4:$D$14)),IF(AND(MONTH($V41)&lt;MONTH(AT$1),MONTH($W41)&gt;MONTH(AT$2)),NETWORKDAYS.INTL(AT$1,AT$2,11,fériés!$D$4:$D$14),IF(MONTH($W41)=MONTH(AT$1),NETWORKDAYS.INTL(AT$1,$W41,11,fériés!$D$4:$D$14),0))),IF(MONTH($V41)=MONTH(AT$1),IF(MONTH($W41)=MONTH(AT$1),NETWORKDAYS.INTL($V41,$W41,11,fériés!$D$4:$D$14),NETWORKDAYS.INTL($V41,AT$2,11,fériés!$D$4:$D$14)),IF(AND(MONTH($V41)&lt;MONTH(AT$1),MONTH($W41)&gt;MONTH(AT$2)),NETWORKDAYS.INTL(AT$1,AT$2,11,fériés!$D$4:$D$14),IF(MONTH($W41)=MONTH(AT$1),NETWORKDAYS.INTL(AT$1,$W41,11,fériés!$D$4:$D$14),0))))),0)&gt;NETWORKDAYS.INTL(AT$1,AT$2,11,fériés!$D$4:$D$14),NETWORKDAYS.INTL(AT$1,AT$2,11,fériés!$D$4:$D$14),IF(OR(YEAR($V41)=YEAR(AT$1),YEAR($W41)=YEAR(AT$1)),IF($C41="",0,IF($U41="Z",-IF(MONTH($V41)=MONTH(AT$1),IF(MONTH($W41)=MONTH(AT$1),NETWORKDAYS.INTL($V41,$W41,11,fériés!$D$4:$D$14),NETWORKDAYS.INTL($V41,AT$2,11,fériés!$D$4:$D$14)),IF(AND(MONTH($V41)&lt;MONTH(AT$1),MONTH($W41)&gt;MONTH(AT$2)),NETWORKDAYS.INTL(AT$1,AT$2,11,fériés!$D$4:$D$14),IF(MONTH($W41)=MONTH(AT$1),NETWORKDAYS.INTL(AT$1,$W41,11,fériés!$D$4:$D$14),0))),IF(MONTH($V41)=MONTH(AT$1),IF(MONTH($W41)=MONTH(AT$1),NETWORKDAYS.INTL($V41,$W41,11,fériés!$D$4:$D$14),NETWORKDAYS.INTL($V41,AT$2,11,fériés!$D$4:$D$14)),IF(AND(MONTH($V41)&lt;MONTH(AT$1),MONTH($W41)&gt;MONTH(AT$2)),NETWORKDAYS.INTL(AT$1,AT$2,11,fériés!$D$4:$D$14),IF(MONTH($W41)=MONTH(AT$1),NETWORKDAYS.INTL(AT$1,$W41,11,fériés!$D$4:$D$14),0))))),0)),0)</f>
        <v>0</v>
      </c>
      <c r="AU41">
        <f>IFERROR(IF(IF(OR(YEAR($V41)=YEAR(AU$1),YEAR($W41)=YEAR(AU$1)),IF($C41="",0,IF($U41="Z",-IF(MONTH($V41)=MONTH(AU$1),IF(MONTH($W41)=MONTH(AU$1),NETWORKDAYS.INTL($V41,$W41,11,fériés!$D$4:$D$14),NETWORKDAYS.INTL($V41,AU$2,11,fériés!$D$4:$D$14)),IF(AND(MONTH($V41)&lt;MONTH(AU$1),MONTH($W41)&gt;MONTH(AU$2)),NETWORKDAYS.INTL(AU$1,AU$2,11,fériés!$D$4:$D$14),IF(MONTH($W41)=MONTH(AU$1),NETWORKDAYS.INTL(AU$1,$W41,11,fériés!$D$4:$D$14),0))),IF(MONTH($V41)=MONTH(AU$1),IF(MONTH($W41)=MONTH(AU$1),NETWORKDAYS.INTL($V41,$W41,11,fériés!$D$4:$D$14),NETWORKDAYS.INTL($V41,AU$2,11,fériés!$D$4:$D$14)),IF(AND(MONTH($V41)&lt;MONTH(AU$1),MONTH($W41)&gt;MONTH(AU$2)),NETWORKDAYS.INTL(AU$1,AU$2,11,fériés!$D$4:$D$14),IF(MONTH($W41)=MONTH(AU$1),NETWORKDAYS.INTL(AU$1,$W41,11,fériés!$D$4:$D$14),0))))),0)&gt;NETWORKDAYS.INTL(AU$1,AU$2,11,fériés!$D$4:$D$14),NETWORKDAYS.INTL(AU$1,AU$2,11,fériés!$D$4:$D$14),IF(OR(YEAR($V41)=YEAR(AU$1),YEAR($W41)=YEAR(AU$1)),IF($C41="",0,IF($U41="Z",-IF(MONTH($V41)=MONTH(AU$1),IF(MONTH($W41)=MONTH(AU$1),NETWORKDAYS.INTL($V41,$W41,11,fériés!$D$4:$D$14),NETWORKDAYS.INTL($V41,AU$2,11,fériés!$D$4:$D$14)),IF(AND(MONTH($V41)&lt;MONTH(AU$1),MONTH($W41)&gt;MONTH(AU$2)),NETWORKDAYS.INTL(AU$1,AU$2,11,fériés!$D$4:$D$14),IF(MONTH($W41)=MONTH(AU$1),NETWORKDAYS.INTL(AU$1,$W41,11,fériés!$D$4:$D$14),0))),IF(MONTH($V41)=MONTH(AU$1),IF(MONTH($W41)=MONTH(AU$1),NETWORKDAYS.INTL($V41,$W41,11,fériés!$D$4:$D$14),NETWORKDAYS.INTL($V41,AU$2,11,fériés!$D$4:$D$14)),IF(AND(MONTH($V41)&lt;MONTH(AU$1),MONTH($W41)&gt;MONTH(AU$2)),NETWORKDAYS.INTL(AU$1,AU$2,11,fériés!$D$4:$D$14),IF(MONTH($W41)=MONTH(AU$1),NETWORKDAYS.INTL(AU$1,$W41,11,fériés!$D$4:$D$14),0))))),0)),0)</f>
        <v>0</v>
      </c>
      <c r="AV41">
        <f>IFERROR(IF(IF(OR(YEAR($V41)=YEAR(AV$1),YEAR($W41)=YEAR(AV$1)),IF($C41="",0,IF($U41="Z",-IF(MONTH($V41)=MONTH(AV$1),IF(MONTH($W41)=MONTH(AV$1),NETWORKDAYS.INTL($V41,$W41,11,fériés!$D$4:$D$14),NETWORKDAYS.INTL($V41,AV$2,11,fériés!$D$4:$D$14)),IF(AND(MONTH($V41)&lt;MONTH(AV$1),MONTH($W41)&gt;MONTH(AV$2)),NETWORKDAYS.INTL(AV$1,AV$2,11,fériés!$D$4:$D$14),IF(MONTH($W41)=MONTH(AV$1),NETWORKDAYS.INTL(AV$1,$W41,11,fériés!$D$4:$D$14),0))),IF(MONTH($V41)=MONTH(AV$1),IF(MONTH($W41)=MONTH(AV$1),NETWORKDAYS.INTL($V41,$W41,11,fériés!$D$4:$D$14),NETWORKDAYS.INTL($V41,AV$2,11,fériés!$D$4:$D$14)),IF(AND(MONTH($V41)&lt;MONTH(AV$1),MONTH($W41)&gt;MONTH(AV$2)),NETWORKDAYS.INTL(AV$1,AV$2,11,fériés!$D$4:$D$14),IF(MONTH($W41)=MONTH(AV$1),NETWORKDAYS.INTL(AV$1,$W41,11,fériés!$D$4:$D$14),0))))),0)&gt;NETWORKDAYS.INTL(AV$1,AV$2,11,fériés!$D$4:$D$14),NETWORKDAYS.INTL(AV$1,AV$2,11,fériés!$D$4:$D$14),IF(OR(YEAR($V41)=YEAR(AV$1),YEAR($W41)=YEAR(AV$1)),IF($C41="",0,IF($U41="Z",-IF(MONTH($V41)=MONTH(AV$1),IF(MONTH($W41)=MONTH(AV$1),NETWORKDAYS.INTL($V41,$W41,11,fériés!$D$4:$D$14),NETWORKDAYS.INTL($V41,AV$2,11,fériés!$D$4:$D$14)),IF(AND(MONTH($V41)&lt;MONTH(AV$1),MONTH($W41)&gt;MONTH(AV$2)),NETWORKDAYS.INTL(AV$1,AV$2,11,fériés!$D$4:$D$14),IF(MONTH($W41)=MONTH(AV$1),NETWORKDAYS.INTL(AV$1,$W41,11,fériés!$D$4:$D$14),0))),IF(MONTH($V41)=MONTH(AV$1),IF(MONTH($W41)=MONTH(AV$1),NETWORKDAYS.INTL($V41,$W41,11,fériés!$D$4:$D$14),NETWORKDAYS.INTL($V41,AV$2,11,fériés!$D$4:$D$14)),IF(AND(MONTH($V41)&lt;MONTH(AV$1),MONTH($W41)&gt;MONTH(AV$2)),NETWORKDAYS.INTL(AV$1,AV$2,11,fériés!$D$4:$D$14),IF(MONTH($W41)=MONTH(AV$1),NETWORKDAYS.INTL(AV$1,$W41,11,fériés!$D$4:$D$14),0))))),0)),0)</f>
        <v>0</v>
      </c>
    </row>
    <row r="42" spans="1:48" x14ac:dyDescent="0.2">
      <c r="A42" s="1"/>
      <c r="B42" s="1"/>
      <c r="C42" s="1" t="s">
        <v>69</v>
      </c>
      <c r="D42" s="1" t="s">
        <v>70</v>
      </c>
      <c r="E42" s="2">
        <v>43944.083333333336</v>
      </c>
      <c r="F42" s="2">
        <v>43945.083333333336</v>
      </c>
      <c r="G42" s="1" t="s">
        <v>16</v>
      </c>
      <c r="H42" s="1" t="s">
        <v>22</v>
      </c>
      <c r="I42" s="1" t="s">
        <v>16</v>
      </c>
      <c r="J42" s="1" t="s">
        <v>26</v>
      </c>
      <c r="K42" s="1" t="s">
        <v>26</v>
      </c>
      <c r="L42" s="1" t="s">
        <v>16</v>
      </c>
      <c r="M42" s="20" t="str">
        <f>IFERROR(VLOOKUP(D42,'type d''absences'!$A:$C,3,FALSE),"")</f>
        <v>ATM</v>
      </c>
      <c r="N42">
        <f>IFERROR(VLOOKUP(B42,'[1]CB PRISME'!$A:$N,5,FALSE),0)</f>
        <v>0</v>
      </c>
      <c r="O42">
        <f>IFERROR(VLOOKUP(N42,'Cadre-Non Cadre'!$A:$C,3),0)</f>
        <v>0</v>
      </c>
      <c r="P42">
        <f>IFERROR(VLOOKUP(B42,'[1]CB PRISME'!$A:$N,13,FALSE),0)</f>
        <v>0</v>
      </c>
      <c r="Q42">
        <f t="shared" si="17"/>
        <v>0</v>
      </c>
      <c r="R42">
        <f>IFERROR(VLOOKUP(B42,'[1]CB PRISME'!$A:$N,7,FALSE),0)</f>
        <v>0</v>
      </c>
      <c r="S42">
        <f>+VLOOKUP(B42,[2]FTP!$A:AL,23,FALSE)</f>
        <v>0</v>
      </c>
      <c r="T42">
        <f t="shared" si="18"/>
        <v>0</v>
      </c>
      <c r="U42" s="5" t="str">
        <f t="shared" si="19"/>
        <v>M</v>
      </c>
      <c r="V42" s="2">
        <f t="shared" si="20"/>
        <v>43944.083333333336</v>
      </c>
      <c r="W42" s="2">
        <f t="shared" si="21"/>
        <v>43945.083333333336</v>
      </c>
      <c r="X42" s="33">
        <f>NETWORKDAYS.INTL(V42,W42,11,fériés!$C$4:$J$16)</f>
        <v>2</v>
      </c>
      <c r="Y42">
        <f>IFERROR(IF(IF(OR(YEAR($V42)=YEAR(Y$1),YEAR($W42)=YEAR(Y$1)),IF($C42="",0,IF($U42="Z",-IF(MONTH($V42)=MONTH(Y$1),IF(MONTH($W42)=MONTH(Y$1),NETWORKDAYS.INTL($V42,$W42,11,fériés!$D$4:$D$14),NETWORKDAYS.INTL($V42,Y$2,11,fériés!$D$4:$D$14)),IF(AND(MONTH($V42)&lt;MONTH(Y$1),MONTH($W42)&gt;MONTH(Y$2)),NETWORKDAYS.INTL(Y$1,Y$2,11,fériés!$D$4:$D$14),IF(MONTH($W42)=MONTH(Y$1),NETWORKDAYS.INTL(Y$1,$W42,11,fériés!$D$4:$D$14),0))),IF(MONTH($V42)=MONTH(Y$1),IF(MONTH($W42)=MONTH(Y$1),NETWORKDAYS.INTL($V42,$W42,11,fériés!$D$4:$D$14),NETWORKDAYS.INTL($V42,Y$2,11,fériés!$D$4:$D$14)),IF(AND(MONTH($V42)&lt;MONTH(Y$1),MONTH($W42)&gt;MONTH(Y$2)),NETWORKDAYS.INTL(Y$1,Y$2,11,fériés!$D$4:$D$14),IF(MONTH($W42)=MONTH(Y$1),NETWORKDAYS.INTL(Y$1,$W42,11,fériés!$D$4:$D$14),0))))),0)&gt;NETWORKDAYS.INTL(Y$1,Y$2,11,fériés!$D$4:$D$14),NETWORKDAYS.INTL(Y$1,Y$2,11,fériés!$D$4:$D$14),IF(OR(YEAR($V42)=YEAR(Y$1),YEAR($W42)=YEAR(Y$1)),IF($C42="",0,IF($U42="Z",-IF(MONTH($V42)=MONTH(Y$1),IF(MONTH($W42)=MONTH(Y$1),NETWORKDAYS.INTL($V42,$W42,11,fériés!$D$4:$D$14),NETWORKDAYS.INTL($V42,Y$2,11,fériés!$D$4:$D$14)),IF(AND(MONTH($V42)&lt;MONTH(Y$1),MONTH($W42)&gt;MONTH(Y$2)),NETWORKDAYS.INTL(Y$1,Y$2,11,fériés!$D$4:$D$14),IF(MONTH($W42)=MONTH(Y$1),NETWORKDAYS.INTL(Y$1,$W42,11,fériés!$D$4:$D$14),0))),IF(MONTH($V42)=MONTH(Y$1),IF(MONTH($W42)=MONTH(Y$1),NETWORKDAYS.INTL($V42,$W42,11,fériés!$D$4:$D$14),NETWORKDAYS.INTL($V42,Y$2,11,fériés!$D$4:$D$14)),IF(AND(MONTH($V42)&lt;MONTH(Y$1),MONTH($W42)&gt;MONTH(Y$2)),NETWORKDAYS.INTL(Y$1,Y$2,11,fériés!$D$4:$D$14),IF(MONTH($W42)=MONTH(Y$1),NETWORKDAYS.INTL(Y$1,$W42,11,fériés!$D$4:$D$14),0))))),0)),0)</f>
        <v>0</v>
      </c>
      <c r="Z42">
        <f>IFERROR(IF(IF(OR(YEAR($V42)=YEAR(Z$1),YEAR($W42)=YEAR(Z$1)),IF($C42="",0,IF($U42="Z",-IF(MONTH($V42)=MONTH(Z$1),IF(MONTH($W42)=MONTH(Z$1),NETWORKDAYS.INTL($V42,$W42,11,fériés!$D$4:$D$14),NETWORKDAYS.INTL($V42,Z$2,11,fériés!$D$4:$D$14)),IF(AND(MONTH($V42)&lt;MONTH(Z$1),MONTH($W42)&gt;MONTH(Z$2)),NETWORKDAYS.INTL(Z$1,Z$2,11,fériés!$D$4:$D$14),IF(MONTH($W42)=MONTH(Z$1),NETWORKDAYS.INTL(Z$1,$W42,11,fériés!$D$4:$D$14),0))),IF(MONTH($V42)=MONTH(Z$1),IF(MONTH($W42)=MONTH(Z$1),NETWORKDAYS.INTL($V42,$W42,11,fériés!$D$4:$D$14),NETWORKDAYS.INTL($V42,Z$2,11,fériés!$D$4:$D$14)),IF(AND(MONTH($V42)&lt;MONTH(Z$1),MONTH($W42)&gt;MONTH(Z$2)),NETWORKDAYS.INTL(Z$1,Z$2,11,fériés!$D$4:$D$14),IF(MONTH($W42)=MONTH(Z$1),NETWORKDAYS.INTL(Z$1,$W42,11,fériés!$D$4:$D$14),0))))),0)&gt;NETWORKDAYS.INTL(Z$1,Z$2,11,fériés!$D$4:$D$14),NETWORKDAYS.INTL(Z$1,Z$2,11,fériés!$D$4:$D$14),IF(OR(YEAR($V42)=YEAR(Z$1),YEAR($W42)=YEAR(Z$1)),IF($C42="",0,IF($U42="Z",-IF(MONTH($V42)=MONTH(Z$1),IF(MONTH($W42)=MONTH(Z$1),NETWORKDAYS.INTL($V42,$W42,11,fériés!$D$4:$D$14),NETWORKDAYS.INTL($V42,Z$2,11,fériés!$D$4:$D$14)),IF(AND(MONTH($V42)&lt;MONTH(Z$1),MONTH($W42)&gt;MONTH(Z$2)),NETWORKDAYS.INTL(Z$1,Z$2,11,fériés!$D$4:$D$14),IF(MONTH($W42)=MONTH(Z$1),NETWORKDAYS.INTL(Z$1,$W42,11,fériés!$D$4:$D$14),0))),IF(MONTH($V42)=MONTH(Z$1),IF(MONTH($W42)=MONTH(Z$1),NETWORKDAYS.INTL($V42,$W42,11,fériés!$D$4:$D$14),NETWORKDAYS.INTL($V42,Z$2,11,fériés!$D$4:$D$14)),IF(AND(MONTH($V42)&lt;MONTH(Z$1),MONTH($W42)&gt;MONTH(Z$2)),NETWORKDAYS.INTL(Z$1,Z$2,11,fériés!$D$4:$D$14),IF(MONTH($W42)=MONTH(Z$1),NETWORKDAYS.INTL(Z$1,$W42,11,fériés!$D$4:$D$14),0))))),0)),0)</f>
        <v>0</v>
      </c>
      <c r="AA42">
        <f>IFERROR(IF(IF(OR(YEAR($V42)=YEAR(AA$1),YEAR($W42)=YEAR(AA$1)),IF($C42="",0,IF($U42="Z",-IF(MONTH($V42)=MONTH(AA$1),IF(MONTH($W42)=MONTH(AA$1),NETWORKDAYS.INTL($V42,$W42,11,fériés!$D$4:$D$14),NETWORKDAYS.INTL($V42,AA$2,11,fériés!$D$4:$D$14)),IF(AND(MONTH($V42)&lt;MONTH(AA$1),MONTH($W42)&gt;MONTH(AA$2)),NETWORKDAYS.INTL(AA$1,AA$2,11,fériés!$D$4:$D$14),IF(MONTH($W42)=MONTH(AA$1),NETWORKDAYS.INTL(AA$1,$W42,11,fériés!$D$4:$D$14),0))),IF(MONTH($V42)=MONTH(AA$1),IF(MONTH($W42)=MONTH(AA$1),NETWORKDAYS.INTL($V42,$W42,11,fériés!$D$4:$D$14),NETWORKDAYS.INTL($V42,AA$2,11,fériés!$D$4:$D$14)),IF(AND(MONTH($V42)&lt;MONTH(AA$1),MONTH($W42)&gt;MONTH(AA$2)),NETWORKDAYS.INTL(AA$1,AA$2,11,fériés!$D$4:$D$14),IF(MONTH($W42)=MONTH(AA$1),NETWORKDAYS.INTL(AA$1,$W42,11,fériés!$D$4:$D$14),0))))),0)&gt;NETWORKDAYS.INTL(AA$1,AA$2,11,fériés!$D$4:$D$14),NETWORKDAYS.INTL(AA$1,AA$2,11,fériés!$D$4:$D$14),IF(OR(YEAR($V42)=YEAR(AA$1),YEAR($W42)=YEAR(AA$1)),IF($C42="",0,IF($U42="Z",-IF(MONTH($V42)=MONTH(AA$1),IF(MONTH($W42)=MONTH(AA$1),NETWORKDAYS.INTL($V42,$W42,11,fériés!$D$4:$D$14),NETWORKDAYS.INTL($V42,AA$2,11,fériés!$D$4:$D$14)),IF(AND(MONTH($V42)&lt;MONTH(AA$1),MONTH($W42)&gt;MONTH(AA$2)),NETWORKDAYS.INTL(AA$1,AA$2,11,fériés!$D$4:$D$14),IF(MONTH($W42)=MONTH(AA$1),NETWORKDAYS.INTL(AA$1,$W42,11,fériés!$D$4:$D$14),0))),IF(MONTH($V42)=MONTH(AA$1),IF(MONTH($W42)=MONTH(AA$1),NETWORKDAYS.INTL($V42,$W42,11,fériés!$D$4:$D$14),NETWORKDAYS.INTL($V42,AA$2,11,fériés!$D$4:$D$14)),IF(AND(MONTH($V42)&lt;MONTH(AA$1),MONTH($W42)&gt;MONTH(AA$2)),NETWORKDAYS.INTL(AA$1,AA$2,11,fériés!$D$4:$D$14),IF(MONTH($W42)=MONTH(AA$1),NETWORKDAYS.INTL(AA$1,$W42,11,fériés!$D$4:$D$14),0))))),0)),0)</f>
        <v>0</v>
      </c>
      <c r="AB42">
        <f>IFERROR(IF(IF(OR(YEAR($V42)=YEAR(AB$1),YEAR($W42)=YEAR(AB$1)),IF($C42="",0,IF($U42="Z",-IF(MONTH($V42)=MONTH(AB$1),IF(MONTH($W42)=MONTH(AB$1),NETWORKDAYS.INTL($V42,$W42,11,fériés!$D$4:$D$14),NETWORKDAYS.INTL($V42,AB$2,11,fériés!$D$4:$D$14)),IF(AND(MONTH($V42)&lt;MONTH(AB$1),MONTH($W42)&gt;MONTH(AB$2)),NETWORKDAYS.INTL(AB$1,AB$2,11,fériés!$D$4:$D$14),IF(MONTH($W42)=MONTH(AB$1),NETWORKDAYS.INTL(AB$1,$W42,11,fériés!$D$4:$D$14),0))),IF(MONTH($V42)=MONTH(AB$1),IF(MONTH($W42)=MONTH(AB$1),NETWORKDAYS.INTL($V42,$W42,11,fériés!$D$4:$D$14),NETWORKDAYS.INTL($V42,AB$2,11,fériés!$D$4:$D$14)),IF(AND(MONTH($V42)&lt;MONTH(AB$1),MONTH($W42)&gt;MONTH(AB$2)),NETWORKDAYS.INTL(AB$1,AB$2,11,fériés!$D$4:$D$14),IF(MONTH($W42)=MONTH(AB$1),NETWORKDAYS.INTL(AB$1,$W42,11,fériés!$D$4:$D$14),0))))),0)&gt;NETWORKDAYS.INTL(AB$1,AB$2,11,fériés!$D$4:$D$14),NETWORKDAYS.INTL(AB$1,AB$2,11,fériés!$D$4:$D$14),IF(OR(YEAR($V42)=YEAR(AB$1),YEAR($W42)=YEAR(AB$1)),IF($C42="",0,IF($U42="Z",-IF(MONTH($V42)=MONTH(AB$1),IF(MONTH($W42)=MONTH(AB$1),NETWORKDAYS.INTL($V42,$W42,11,fériés!$D$4:$D$14),NETWORKDAYS.INTL($V42,AB$2,11,fériés!$D$4:$D$14)),IF(AND(MONTH($V42)&lt;MONTH(AB$1),MONTH($W42)&gt;MONTH(AB$2)),NETWORKDAYS.INTL(AB$1,AB$2,11,fériés!$D$4:$D$14),IF(MONTH($W42)=MONTH(AB$1),NETWORKDAYS.INTL(AB$1,$W42,11,fériés!$D$4:$D$14),0))),IF(MONTH($V42)=MONTH(AB$1),IF(MONTH($W42)=MONTH(AB$1),NETWORKDAYS.INTL($V42,$W42,11,fériés!$D$4:$D$14),NETWORKDAYS.INTL($V42,AB$2,11,fériés!$D$4:$D$14)),IF(AND(MONTH($V42)&lt;MONTH(AB$1),MONTH($W42)&gt;MONTH(AB$2)),NETWORKDAYS.INTL(AB$1,AB$2,11,fériés!$D$4:$D$14),IF(MONTH($W42)=MONTH(AB$1),NETWORKDAYS.INTL(AB$1,$W42,11,fériés!$D$4:$D$14),0))))),0)),0)</f>
        <v>0</v>
      </c>
      <c r="AC42">
        <f>IFERROR(IF(IF(OR(YEAR($V42)=YEAR(AC$1),YEAR($W42)=YEAR(AC$1)),IF($C42="",0,IF($U42="Z",-IF(MONTH($V42)=MONTH(AC$1),IF(MONTH($W42)=MONTH(AC$1),NETWORKDAYS.INTL($V42,$W42,11,fériés!$D$4:$D$14),NETWORKDAYS.INTL($V42,AC$2,11,fériés!$D$4:$D$14)),IF(AND(MONTH($V42)&lt;MONTH(AC$1),MONTH($W42)&gt;MONTH(AC$2)),NETWORKDAYS.INTL(AC$1,AC$2,11,fériés!$D$4:$D$14),IF(MONTH($W42)=MONTH(AC$1),NETWORKDAYS.INTL(AC$1,$W42,11,fériés!$D$4:$D$14),0))),IF(MONTH($V42)=MONTH(AC$1),IF(MONTH($W42)=MONTH(AC$1),NETWORKDAYS.INTL($V42,$W42,11,fériés!$D$4:$D$14),NETWORKDAYS.INTL($V42,AC$2,11,fériés!$D$4:$D$14)),IF(AND(MONTH($V42)&lt;MONTH(AC$1),MONTH($W42)&gt;MONTH(AC$2)),NETWORKDAYS.INTL(AC$1,AC$2,11,fériés!$D$4:$D$14),IF(MONTH($W42)=MONTH(AC$1),NETWORKDAYS.INTL(AC$1,$W42,11,fériés!$D$4:$D$14),0))))),0)&gt;NETWORKDAYS.INTL(AC$1,AC$2,11,fériés!$D$4:$D$14),NETWORKDAYS.INTL(AC$1,AC$2,11,fériés!$D$4:$D$14),IF(OR(YEAR($V42)=YEAR(AC$1),YEAR($W42)=YEAR(AC$1)),IF($C42="",0,IF($U42="Z",-IF(MONTH($V42)=MONTH(AC$1),IF(MONTH($W42)=MONTH(AC$1),NETWORKDAYS.INTL($V42,$W42,11,fériés!$D$4:$D$14),NETWORKDAYS.INTL($V42,AC$2,11,fériés!$D$4:$D$14)),IF(AND(MONTH($V42)&lt;MONTH(AC$1),MONTH($W42)&gt;MONTH(AC$2)),NETWORKDAYS.INTL(AC$1,AC$2,11,fériés!$D$4:$D$14),IF(MONTH($W42)=MONTH(AC$1),NETWORKDAYS.INTL(AC$1,$W42,11,fériés!$D$4:$D$14),0))),IF(MONTH($V42)=MONTH(AC$1),IF(MONTH($W42)=MONTH(AC$1),NETWORKDAYS.INTL($V42,$W42,11,fériés!$D$4:$D$14),NETWORKDAYS.INTL($V42,AC$2,11,fériés!$D$4:$D$14)),IF(AND(MONTH($V42)&lt;MONTH(AC$1),MONTH($W42)&gt;MONTH(AC$2)),NETWORKDAYS.INTL(AC$1,AC$2,11,fériés!$D$4:$D$14),IF(MONTH($W42)=MONTH(AC$1),NETWORKDAYS.INTL(AC$1,$W42,11,fériés!$D$4:$D$14),0))))),0)),0)</f>
        <v>0</v>
      </c>
      <c r="AD42">
        <f>IFERROR(IF(IF(OR(YEAR($V42)=YEAR(AD$1),YEAR($W42)=YEAR(AD$1)),IF($C42="",0,IF($U42="Z",-IF(MONTH($V42)=MONTH(AD$1),IF(MONTH($W42)=MONTH(AD$1),NETWORKDAYS.INTL($V42,$W42,11,fériés!$D$4:$D$14),NETWORKDAYS.INTL($V42,AD$2,11,fériés!$D$4:$D$14)),IF(AND(MONTH($V42)&lt;MONTH(AD$1),MONTH($W42)&gt;MONTH(AD$2)),NETWORKDAYS.INTL(AD$1,AD$2,11,fériés!$D$4:$D$14),IF(MONTH($W42)=MONTH(AD$1),NETWORKDAYS.INTL(AD$1,$W42,11,fériés!$D$4:$D$14),0))),IF(MONTH($V42)=MONTH(AD$1),IF(MONTH($W42)=MONTH(AD$1),NETWORKDAYS.INTL($V42,$W42,11,fériés!$D$4:$D$14),NETWORKDAYS.INTL($V42,AD$2,11,fériés!$D$4:$D$14)),IF(AND(MONTH($V42)&lt;MONTH(AD$1),MONTH($W42)&gt;MONTH(AD$2)),NETWORKDAYS.INTL(AD$1,AD$2,11,fériés!$D$4:$D$14),IF(MONTH($W42)=MONTH(AD$1),NETWORKDAYS.INTL(AD$1,$W42,11,fériés!$D$4:$D$14),0))))),0)&gt;NETWORKDAYS.INTL(AD$1,AD$2,11,fériés!$D$4:$D$14),NETWORKDAYS.INTL(AD$1,AD$2,11,fériés!$D$4:$D$14),IF(OR(YEAR($V42)=YEAR(AD$1),YEAR($W42)=YEAR(AD$1)),IF($C42="",0,IF($U42="Z",-IF(MONTH($V42)=MONTH(AD$1),IF(MONTH($W42)=MONTH(AD$1),NETWORKDAYS.INTL($V42,$W42,11,fériés!$D$4:$D$14),NETWORKDAYS.INTL($V42,AD$2,11,fériés!$D$4:$D$14)),IF(AND(MONTH($V42)&lt;MONTH(AD$1),MONTH($W42)&gt;MONTH(AD$2)),NETWORKDAYS.INTL(AD$1,AD$2,11,fériés!$D$4:$D$14),IF(MONTH($W42)=MONTH(AD$1),NETWORKDAYS.INTL(AD$1,$W42,11,fériés!$D$4:$D$14),0))),IF(MONTH($V42)=MONTH(AD$1),IF(MONTH($W42)=MONTH(AD$1),NETWORKDAYS.INTL($V42,$W42,11,fériés!$D$4:$D$14),NETWORKDAYS.INTL($V42,AD$2,11,fériés!$D$4:$D$14)),IF(AND(MONTH($V42)&lt;MONTH(AD$1),MONTH($W42)&gt;MONTH(AD$2)),NETWORKDAYS.INTL(AD$1,AD$2,11,fériés!$D$4:$D$14),IF(MONTH($W42)=MONTH(AD$1),NETWORKDAYS.INTL(AD$1,$W42,11,fériés!$D$4:$D$14),0))))),0)),0)</f>
        <v>0</v>
      </c>
      <c r="AE42">
        <f>IFERROR(IF(IF(OR(YEAR($V42)=YEAR(AE$1),YEAR($W42)=YEAR(AE$1)),IF($C42="",0,IF($U42="Z",-IF(MONTH($V42)=MONTH(AE$1),IF(MONTH($W42)=MONTH(AE$1),NETWORKDAYS.INTL($V42,$W42,11,fériés!$D$4:$D$14),NETWORKDAYS.INTL($V42,AE$2,11,fériés!$D$4:$D$14)),IF(AND(MONTH($V42)&lt;MONTH(AE$1),MONTH($W42)&gt;MONTH(AE$2)),NETWORKDAYS.INTL(AE$1,AE$2,11,fériés!$D$4:$D$14),IF(MONTH($W42)=MONTH(AE$1),NETWORKDAYS.INTL(AE$1,$W42,11,fériés!$D$4:$D$14),0))),IF(MONTH($V42)=MONTH(AE$1),IF(MONTH($W42)=MONTH(AE$1),NETWORKDAYS.INTL($V42,$W42,11,fériés!$D$4:$D$14),NETWORKDAYS.INTL($V42,AE$2,11,fériés!$D$4:$D$14)),IF(AND(MONTH($V42)&lt;MONTH(AE$1),MONTH($W42)&gt;MONTH(AE$2)),NETWORKDAYS.INTL(AE$1,AE$2,11,fériés!$D$4:$D$14),IF(MONTH($W42)=MONTH(AE$1),NETWORKDAYS.INTL(AE$1,$W42,11,fériés!$D$4:$D$14),0))))),0)&gt;NETWORKDAYS.INTL(AE$1,AE$2,11,fériés!$D$4:$D$14),NETWORKDAYS.INTL(AE$1,AE$2,11,fériés!$D$4:$D$14),IF(OR(YEAR($V42)=YEAR(AE$1),YEAR($W42)=YEAR(AE$1)),IF($C42="",0,IF($U42="Z",-IF(MONTH($V42)=MONTH(AE$1),IF(MONTH($W42)=MONTH(AE$1),NETWORKDAYS.INTL($V42,$W42,11,fériés!$D$4:$D$14),NETWORKDAYS.INTL($V42,AE$2,11,fériés!$D$4:$D$14)),IF(AND(MONTH($V42)&lt;MONTH(AE$1),MONTH($W42)&gt;MONTH(AE$2)),NETWORKDAYS.INTL(AE$1,AE$2,11,fériés!$D$4:$D$14),IF(MONTH($W42)=MONTH(AE$1),NETWORKDAYS.INTL(AE$1,$W42,11,fériés!$D$4:$D$14),0))),IF(MONTH($V42)=MONTH(AE$1),IF(MONTH($W42)=MONTH(AE$1),NETWORKDAYS.INTL($V42,$W42,11,fériés!$D$4:$D$14),NETWORKDAYS.INTL($V42,AE$2,11,fériés!$D$4:$D$14)),IF(AND(MONTH($V42)&lt;MONTH(AE$1),MONTH($W42)&gt;MONTH(AE$2)),NETWORKDAYS.INTL(AE$1,AE$2,11,fériés!$D$4:$D$14),IF(MONTH($W42)=MONTH(AE$1),NETWORKDAYS.INTL(AE$1,$W42,11,fériés!$D$4:$D$14),0))))),0)),0)</f>
        <v>0</v>
      </c>
      <c r="AF42">
        <f>IFERROR(IF(IF(OR(YEAR($V42)=YEAR(AF$1),YEAR($W42)=YEAR(AF$1)),IF($C42="",0,IF($U42="Z",-IF(MONTH($V42)=MONTH(AF$1),IF(MONTH($W42)=MONTH(AF$1),NETWORKDAYS.INTL($V42,$W42,11,fériés!$D$4:$D$14),NETWORKDAYS.INTL($V42,AF$2,11,fériés!$D$4:$D$14)),IF(AND(MONTH($V42)&lt;MONTH(AF$1),MONTH($W42)&gt;MONTH(AF$2)),NETWORKDAYS.INTL(AF$1,AF$2,11,fériés!$D$4:$D$14),IF(MONTH($W42)=MONTH(AF$1),NETWORKDAYS.INTL(AF$1,$W42,11,fériés!$D$4:$D$14),0))),IF(MONTH($V42)=MONTH(AF$1),IF(MONTH($W42)=MONTH(AF$1),NETWORKDAYS.INTL($V42,$W42,11,fériés!$D$4:$D$14),NETWORKDAYS.INTL($V42,AF$2,11,fériés!$D$4:$D$14)),IF(AND(MONTH($V42)&lt;MONTH(AF$1),MONTH($W42)&gt;MONTH(AF$2)),NETWORKDAYS.INTL(AF$1,AF$2,11,fériés!$D$4:$D$14),IF(MONTH($W42)=MONTH(AF$1),NETWORKDAYS.INTL(AF$1,$W42,11,fériés!$D$4:$D$14),0))))),0)&gt;NETWORKDAYS.INTL(AF$1,AF$2,11,fériés!$D$4:$D$14),NETWORKDAYS.INTL(AF$1,AF$2,11,fériés!$D$4:$D$14),IF(OR(YEAR($V42)=YEAR(AF$1),YEAR($W42)=YEAR(AF$1)),IF($C42="",0,IF($U42="Z",-IF(MONTH($V42)=MONTH(AF$1),IF(MONTH($W42)=MONTH(AF$1),NETWORKDAYS.INTL($V42,$W42,11,fériés!$D$4:$D$14),NETWORKDAYS.INTL($V42,AF$2,11,fériés!$D$4:$D$14)),IF(AND(MONTH($V42)&lt;MONTH(AF$1),MONTH($W42)&gt;MONTH(AF$2)),NETWORKDAYS.INTL(AF$1,AF$2,11,fériés!$D$4:$D$14),IF(MONTH($W42)=MONTH(AF$1),NETWORKDAYS.INTL(AF$1,$W42,11,fériés!$D$4:$D$14),0))),IF(MONTH($V42)=MONTH(AF$1),IF(MONTH($W42)=MONTH(AF$1),NETWORKDAYS.INTL($V42,$W42,11,fériés!$D$4:$D$14),NETWORKDAYS.INTL($V42,AF$2,11,fériés!$D$4:$D$14)),IF(AND(MONTH($V42)&lt;MONTH(AF$1),MONTH($W42)&gt;MONTH(AF$2)),NETWORKDAYS.INTL(AF$1,AF$2,11,fériés!$D$4:$D$14),IF(MONTH($W42)=MONTH(AF$1),NETWORKDAYS.INTL(AF$1,$W42,11,fériés!$D$4:$D$14),0))))),0)),0)</f>
        <v>0</v>
      </c>
      <c r="AG42">
        <f>IFERROR(IF(IF(OR(YEAR($V42)=YEAR(AG$1),YEAR($W42)=YEAR(AG$1)),IF($C42="",0,IF($U42="Z",-IF(MONTH($V42)=MONTH(AG$1),IF(MONTH($W42)=MONTH(AG$1),NETWORKDAYS.INTL($V42,$W42,11,fériés!$D$4:$D$14),NETWORKDAYS.INTL($V42,AG$2,11,fériés!$D$4:$D$14)),IF(AND(MONTH($V42)&lt;MONTH(AG$1),MONTH($W42)&gt;MONTH(AG$2)),NETWORKDAYS.INTL(AG$1,AG$2,11,fériés!$D$4:$D$14),IF(MONTH($W42)=MONTH(AG$1),NETWORKDAYS.INTL(AG$1,$W42,11,fériés!$D$4:$D$14),0))),IF(MONTH($V42)=MONTH(AG$1),IF(MONTH($W42)=MONTH(AG$1),NETWORKDAYS.INTL($V42,$W42,11,fériés!$D$4:$D$14),NETWORKDAYS.INTL($V42,AG$2,11,fériés!$D$4:$D$14)),IF(AND(MONTH($V42)&lt;MONTH(AG$1),MONTH($W42)&gt;MONTH(AG$2)),NETWORKDAYS.INTL(AG$1,AG$2,11,fériés!$D$4:$D$14),IF(MONTH($W42)=MONTH(AG$1),NETWORKDAYS.INTL(AG$1,$W42,11,fériés!$D$4:$D$14),0))))),0)&gt;NETWORKDAYS.INTL(AG$1,AG$2,11,fériés!$D$4:$D$14),NETWORKDAYS.INTL(AG$1,AG$2,11,fériés!$D$4:$D$14),IF(OR(YEAR($V42)=YEAR(AG$1),YEAR($W42)=YEAR(AG$1)),IF($C42="",0,IF($U42="Z",-IF(MONTH($V42)=MONTH(AG$1),IF(MONTH($W42)=MONTH(AG$1),NETWORKDAYS.INTL($V42,$W42,11,fériés!$D$4:$D$14),NETWORKDAYS.INTL($V42,AG$2,11,fériés!$D$4:$D$14)),IF(AND(MONTH($V42)&lt;MONTH(AG$1),MONTH($W42)&gt;MONTH(AG$2)),NETWORKDAYS.INTL(AG$1,AG$2,11,fériés!$D$4:$D$14),IF(MONTH($W42)=MONTH(AG$1),NETWORKDAYS.INTL(AG$1,$W42,11,fériés!$D$4:$D$14),0))),IF(MONTH($V42)=MONTH(AG$1),IF(MONTH($W42)=MONTH(AG$1),NETWORKDAYS.INTL($V42,$W42,11,fériés!$D$4:$D$14),NETWORKDAYS.INTL($V42,AG$2,11,fériés!$D$4:$D$14)),IF(AND(MONTH($V42)&lt;MONTH(AG$1),MONTH($W42)&gt;MONTH(AG$2)),NETWORKDAYS.INTL(AG$1,AG$2,11,fériés!$D$4:$D$14),IF(MONTH($W42)=MONTH(AG$1),NETWORKDAYS.INTL(AG$1,$W42,11,fériés!$D$4:$D$14),0))))),0)),0)</f>
        <v>0</v>
      </c>
      <c r="AH42">
        <f>IFERROR(IF(IF(OR(YEAR($V42)=YEAR(AH$1),YEAR($W42)=YEAR(AH$1)),IF($C42="",0,IF($U42="Z",-IF(MONTH($V42)=MONTH(AH$1),IF(MONTH($W42)=MONTH(AH$1),NETWORKDAYS.INTL($V42,$W42,11,fériés!$D$4:$D$14),NETWORKDAYS.INTL($V42,AH$2,11,fériés!$D$4:$D$14)),IF(AND(MONTH($V42)&lt;MONTH(AH$1),MONTH($W42)&gt;MONTH(AH$2)),NETWORKDAYS.INTL(AH$1,AH$2,11,fériés!$D$4:$D$14),IF(MONTH($W42)=MONTH(AH$1),NETWORKDAYS.INTL(AH$1,$W42,11,fériés!$D$4:$D$14),0))),IF(MONTH($V42)=MONTH(AH$1),IF(MONTH($W42)=MONTH(AH$1),NETWORKDAYS.INTL($V42,$W42,11,fériés!$D$4:$D$14),NETWORKDAYS.INTL($V42,AH$2,11,fériés!$D$4:$D$14)),IF(AND(MONTH($V42)&lt;MONTH(AH$1),MONTH($W42)&gt;MONTH(AH$2)),NETWORKDAYS.INTL(AH$1,AH$2,11,fériés!$D$4:$D$14),IF(MONTH($W42)=MONTH(AH$1),NETWORKDAYS.INTL(AH$1,$W42,11,fériés!$D$4:$D$14),0))))),0)&gt;NETWORKDAYS.INTL(AH$1,AH$2,11,fériés!$D$4:$D$14),NETWORKDAYS.INTL(AH$1,AH$2,11,fériés!$D$4:$D$14),IF(OR(YEAR($V42)=YEAR(AH$1),YEAR($W42)=YEAR(AH$1)),IF($C42="",0,IF($U42="Z",-IF(MONTH($V42)=MONTH(AH$1),IF(MONTH($W42)=MONTH(AH$1),NETWORKDAYS.INTL($V42,$W42,11,fériés!$D$4:$D$14),NETWORKDAYS.INTL($V42,AH$2,11,fériés!$D$4:$D$14)),IF(AND(MONTH($V42)&lt;MONTH(AH$1),MONTH($W42)&gt;MONTH(AH$2)),NETWORKDAYS.INTL(AH$1,AH$2,11,fériés!$D$4:$D$14),IF(MONTH($W42)=MONTH(AH$1),NETWORKDAYS.INTL(AH$1,$W42,11,fériés!$D$4:$D$14),0))),IF(MONTH($V42)=MONTH(AH$1),IF(MONTH($W42)=MONTH(AH$1),NETWORKDAYS.INTL($V42,$W42,11,fériés!$D$4:$D$14),NETWORKDAYS.INTL($V42,AH$2,11,fériés!$D$4:$D$14)),IF(AND(MONTH($V42)&lt;MONTH(AH$1),MONTH($W42)&gt;MONTH(AH$2)),NETWORKDAYS.INTL(AH$1,AH$2,11,fériés!$D$4:$D$14),IF(MONTH($W42)=MONTH(AH$1),NETWORKDAYS.INTL(AH$1,$W42,11,fériés!$D$4:$D$14),0))))),0)),0)</f>
        <v>0</v>
      </c>
      <c r="AI42">
        <f>IFERROR(IF(IF(OR(YEAR($V42)=YEAR(AI$1),YEAR($W42)=YEAR(AI$1)),IF($C42="",0,IF($U42="Z",-IF(MONTH($V42)=MONTH(AI$1),IF(MONTH($W42)=MONTH(AI$1),NETWORKDAYS.INTL($V42,$W42,11,fériés!$D$4:$D$14),NETWORKDAYS.INTL($V42,AI$2,11,fériés!$D$4:$D$14)),IF(AND(MONTH($V42)&lt;MONTH(AI$1),MONTH($W42)&gt;MONTH(AI$2)),NETWORKDAYS.INTL(AI$1,AI$2,11,fériés!$D$4:$D$14),IF(MONTH($W42)=MONTH(AI$1),NETWORKDAYS.INTL(AI$1,$W42,11,fériés!$D$4:$D$14),0))),IF(MONTH($V42)=MONTH(AI$1),IF(MONTH($W42)=MONTH(AI$1),NETWORKDAYS.INTL($V42,$W42,11,fériés!$D$4:$D$14),NETWORKDAYS.INTL($V42,AI$2,11,fériés!$D$4:$D$14)),IF(AND(MONTH($V42)&lt;MONTH(AI$1),MONTH($W42)&gt;MONTH(AI$2)),NETWORKDAYS.INTL(AI$1,AI$2,11,fériés!$D$4:$D$14),IF(MONTH($W42)=MONTH(AI$1),NETWORKDAYS.INTL(AI$1,$W42,11,fériés!$D$4:$D$14),0))))),0)&gt;NETWORKDAYS.INTL(AI$1,AI$2,11,fériés!$D$4:$D$14),NETWORKDAYS.INTL(AI$1,AI$2,11,fériés!$D$4:$D$14),IF(OR(YEAR($V42)=YEAR(AI$1),YEAR($W42)=YEAR(AI$1)),IF($C42="",0,IF($U42="Z",-IF(MONTH($V42)=MONTH(AI$1),IF(MONTH($W42)=MONTH(AI$1),NETWORKDAYS.INTL($V42,$W42,11,fériés!$D$4:$D$14),NETWORKDAYS.INTL($V42,AI$2,11,fériés!$D$4:$D$14)),IF(AND(MONTH($V42)&lt;MONTH(AI$1),MONTH($W42)&gt;MONTH(AI$2)),NETWORKDAYS.INTL(AI$1,AI$2,11,fériés!$D$4:$D$14),IF(MONTH($W42)=MONTH(AI$1),NETWORKDAYS.INTL(AI$1,$W42,11,fériés!$D$4:$D$14),0))),IF(MONTH($V42)=MONTH(AI$1),IF(MONTH($W42)=MONTH(AI$1),NETWORKDAYS.INTL($V42,$W42,11,fériés!$D$4:$D$14),NETWORKDAYS.INTL($V42,AI$2,11,fériés!$D$4:$D$14)),IF(AND(MONTH($V42)&lt;MONTH(AI$1),MONTH($W42)&gt;MONTH(AI$2)),NETWORKDAYS.INTL(AI$1,AI$2,11,fériés!$D$4:$D$14),IF(MONTH($W42)=MONTH(AI$1),NETWORKDAYS.INTL(AI$1,$W42,11,fériés!$D$4:$D$14),0))))),0)),0)</f>
        <v>0</v>
      </c>
      <c r="AJ42">
        <f>IFERROR(IF(IF(OR(YEAR($V42)=YEAR(AJ$1),YEAR($W42)=YEAR(AJ$1)),IF($C42="",0,IF($U42="Z",-IF(MONTH($V42)=MONTH(AJ$1),IF(MONTH($W42)=MONTH(AJ$1),NETWORKDAYS.INTL($V42,$W42,11,fériés!$D$4:$D$14),NETWORKDAYS.INTL($V42,AJ$2,11,fériés!$D$4:$D$14)),IF(AND(MONTH($V42)&lt;MONTH(AJ$1),MONTH($W42)&gt;MONTH(AJ$2)),NETWORKDAYS.INTL(AJ$1,AJ$2,11,fériés!$D$4:$D$14),IF(MONTH($W42)=MONTH(AJ$1),NETWORKDAYS.INTL(AJ$1,$W42,11,fériés!$D$4:$D$14),0))),IF(MONTH($V42)=MONTH(AJ$1),IF(MONTH($W42)=MONTH(AJ$1),NETWORKDAYS.INTL($V42,$W42,11,fériés!$D$4:$D$14),NETWORKDAYS.INTL($V42,AJ$2,11,fériés!$D$4:$D$14)),IF(AND(MONTH($V42)&lt;MONTH(AJ$1),MONTH($W42)&gt;MONTH(AJ$2)),NETWORKDAYS.INTL(AJ$1,AJ$2,11,fériés!$D$4:$D$14),IF(MONTH($W42)=MONTH(AJ$1),NETWORKDAYS.INTL(AJ$1,$W42,11,fériés!$D$4:$D$14),0))))),0)&gt;NETWORKDAYS.INTL(AJ$1,AJ$2,11,fériés!$D$4:$D$14),NETWORKDAYS.INTL(AJ$1,AJ$2,11,fériés!$D$4:$D$14),IF(OR(YEAR($V42)=YEAR(AJ$1),YEAR($W42)=YEAR(AJ$1)),IF($C42="",0,IF($U42="Z",-IF(MONTH($V42)=MONTH(AJ$1),IF(MONTH($W42)=MONTH(AJ$1),NETWORKDAYS.INTL($V42,$W42,11,fériés!$D$4:$D$14),NETWORKDAYS.INTL($V42,AJ$2,11,fériés!$D$4:$D$14)),IF(AND(MONTH($V42)&lt;MONTH(AJ$1),MONTH($W42)&gt;MONTH(AJ$2)),NETWORKDAYS.INTL(AJ$1,AJ$2,11,fériés!$D$4:$D$14),IF(MONTH($W42)=MONTH(AJ$1),NETWORKDAYS.INTL(AJ$1,$W42,11,fériés!$D$4:$D$14),0))),IF(MONTH($V42)=MONTH(AJ$1),IF(MONTH($W42)=MONTH(AJ$1),NETWORKDAYS.INTL($V42,$W42,11,fériés!$D$4:$D$14),NETWORKDAYS.INTL($V42,AJ$2,11,fériés!$D$4:$D$14)),IF(AND(MONTH($V42)&lt;MONTH(AJ$1),MONTH($W42)&gt;MONTH(AJ$2)),NETWORKDAYS.INTL(AJ$1,AJ$2,11,fériés!$D$4:$D$14),IF(MONTH($W42)=MONTH(AJ$1),NETWORKDAYS.INTL(AJ$1,$W42,11,fériés!$D$4:$D$14),0))))),0)),0)</f>
        <v>0</v>
      </c>
      <c r="AK42">
        <f>IFERROR(IF(IF(OR(YEAR($V42)=YEAR(AK$1),YEAR($W42)=YEAR(AK$1)),IF($C42="",0,IF($U42="Z",-IF(MONTH($V42)=MONTH(AK$1),IF(MONTH($W42)=MONTH(AK$1),NETWORKDAYS.INTL($V42,$W42,11,fériés!$D$4:$D$14),NETWORKDAYS.INTL($V42,AK$2,11,fériés!$D$4:$D$14)),IF(AND(MONTH($V42)&lt;MONTH(AK$1),MONTH($W42)&gt;MONTH(AK$2)),NETWORKDAYS.INTL(AK$1,AK$2,11,fériés!$D$4:$D$14),IF(MONTH($W42)=MONTH(AK$1),NETWORKDAYS.INTL(AK$1,$W42,11,fériés!$D$4:$D$14),0))),IF(MONTH($V42)=MONTH(AK$1),IF(MONTH($W42)=MONTH(AK$1),NETWORKDAYS.INTL($V42,$W42,11,fériés!$D$4:$D$14),NETWORKDAYS.INTL($V42,AK$2,11,fériés!$D$4:$D$14)),IF(AND(MONTH($V42)&lt;MONTH(AK$1),MONTH($W42)&gt;MONTH(AK$2)),NETWORKDAYS.INTL(AK$1,AK$2,11,fériés!$D$4:$D$14),IF(MONTH($W42)=MONTH(AK$1),NETWORKDAYS.INTL(AK$1,$W42,11,fériés!$D$4:$D$14),0))))),0)&gt;NETWORKDAYS.INTL(AK$1,AK$2,11,fériés!$D$4:$D$14),NETWORKDAYS.INTL(AK$1,AK$2,11,fériés!$D$4:$D$14),IF(OR(YEAR($V42)=YEAR(AK$1),YEAR($W42)=YEAR(AK$1)),IF($C42="",0,IF($U42="Z",-IF(MONTH($V42)=MONTH(AK$1),IF(MONTH($W42)=MONTH(AK$1),NETWORKDAYS.INTL($V42,$W42,11,fériés!$D$4:$D$14),NETWORKDAYS.INTL($V42,AK$2,11,fériés!$D$4:$D$14)),IF(AND(MONTH($V42)&lt;MONTH(AK$1),MONTH($W42)&gt;MONTH(AK$2)),NETWORKDAYS.INTL(AK$1,AK$2,11,fériés!$D$4:$D$14),IF(MONTH($W42)=MONTH(AK$1),NETWORKDAYS.INTL(AK$1,$W42,11,fériés!$D$4:$D$14),0))),IF(MONTH($V42)=MONTH(AK$1),IF(MONTH($W42)=MONTH(AK$1),NETWORKDAYS.INTL($V42,$W42,11,fériés!$D$4:$D$14),NETWORKDAYS.INTL($V42,AK$2,11,fériés!$D$4:$D$14)),IF(AND(MONTH($V42)&lt;MONTH(AK$1),MONTH($W42)&gt;MONTH(AK$2)),NETWORKDAYS.INTL(AK$1,AK$2,11,fériés!$D$4:$D$14),IF(MONTH($W42)=MONTH(AK$1),NETWORKDAYS.INTL(AK$1,$W42,11,fériés!$D$4:$D$14),0))))),0)),0)</f>
        <v>0</v>
      </c>
      <c r="AL42">
        <f>IFERROR(IF(IF(OR(YEAR($V42)=YEAR(AL$1),YEAR($W42)=YEAR(AL$1)),IF($C42="",0,IF($U42="Z",-IF(MONTH($V42)=MONTH(AL$1),IF(MONTH($W42)=MONTH(AL$1),NETWORKDAYS.INTL($V42,$W42,11,fériés!$D$4:$D$14),NETWORKDAYS.INTL($V42,AL$2,11,fériés!$D$4:$D$14)),IF(AND(MONTH($V42)&lt;MONTH(AL$1),MONTH($W42)&gt;MONTH(AL$2)),NETWORKDAYS.INTL(AL$1,AL$2,11,fériés!$D$4:$D$14),IF(MONTH($W42)=MONTH(AL$1),NETWORKDAYS.INTL(AL$1,$W42,11,fériés!$D$4:$D$14),0))),IF(MONTH($V42)=MONTH(AL$1),IF(MONTH($W42)=MONTH(AL$1),NETWORKDAYS.INTL($V42,$W42,11,fériés!$D$4:$D$14),NETWORKDAYS.INTL($V42,AL$2,11,fériés!$D$4:$D$14)),IF(AND(MONTH($V42)&lt;MONTH(AL$1),MONTH($W42)&gt;MONTH(AL$2)),NETWORKDAYS.INTL(AL$1,AL$2,11,fériés!$D$4:$D$14),IF(MONTH($W42)=MONTH(AL$1),NETWORKDAYS.INTL(AL$1,$W42,11,fériés!$D$4:$D$14),0))))),0)&gt;NETWORKDAYS.INTL(AL$1,AL$2,11,fériés!$D$4:$D$14),NETWORKDAYS.INTL(AL$1,AL$2,11,fériés!$D$4:$D$14),IF(OR(YEAR($V42)=YEAR(AL$1),YEAR($W42)=YEAR(AL$1)),IF($C42="",0,IF($U42="Z",-IF(MONTH($V42)=MONTH(AL$1),IF(MONTH($W42)=MONTH(AL$1),NETWORKDAYS.INTL($V42,$W42,11,fériés!$D$4:$D$14),NETWORKDAYS.INTL($V42,AL$2,11,fériés!$D$4:$D$14)),IF(AND(MONTH($V42)&lt;MONTH(AL$1),MONTH($W42)&gt;MONTH(AL$2)),NETWORKDAYS.INTL(AL$1,AL$2,11,fériés!$D$4:$D$14),IF(MONTH($W42)=MONTH(AL$1),NETWORKDAYS.INTL(AL$1,$W42,11,fériés!$D$4:$D$14),0))),IF(MONTH($V42)=MONTH(AL$1),IF(MONTH($W42)=MONTH(AL$1),NETWORKDAYS.INTL($V42,$W42,11,fériés!$D$4:$D$14),NETWORKDAYS.INTL($V42,AL$2,11,fériés!$D$4:$D$14)),IF(AND(MONTH($V42)&lt;MONTH(AL$1),MONTH($W42)&gt;MONTH(AL$2)),NETWORKDAYS.INTL(AL$1,AL$2,11,fériés!$D$4:$D$14),IF(MONTH($W42)=MONTH(AL$1),NETWORKDAYS.INTL(AL$1,$W42,11,fériés!$D$4:$D$14),0))))),0)),0)</f>
        <v>0</v>
      </c>
      <c r="AM42">
        <f>IFERROR(IF(IF(OR(YEAR($V42)=YEAR(AM$1),YEAR($W42)=YEAR(AM$1)),IF($C42="",0,IF($U42="Z",-IF(MONTH($V42)=MONTH(AM$1),IF(MONTH($W42)=MONTH(AM$1),NETWORKDAYS.INTL($V42,$W42,11,fériés!$D$4:$D$14),NETWORKDAYS.INTL($V42,AM$2,11,fériés!$D$4:$D$14)),IF(AND(MONTH($V42)&lt;MONTH(AM$1),MONTH($W42)&gt;MONTH(AM$2)),NETWORKDAYS.INTL(AM$1,AM$2,11,fériés!$D$4:$D$14),IF(MONTH($W42)=MONTH(AM$1),NETWORKDAYS.INTL(AM$1,$W42,11,fériés!$D$4:$D$14),0))),IF(MONTH($V42)=MONTH(AM$1),IF(MONTH($W42)=MONTH(AM$1),NETWORKDAYS.INTL($V42,$W42,11,fériés!$D$4:$D$14),NETWORKDAYS.INTL($V42,AM$2,11,fériés!$D$4:$D$14)),IF(AND(MONTH($V42)&lt;MONTH(AM$1),MONTH($W42)&gt;MONTH(AM$2)),NETWORKDAYS.INTL(AM$1,AM$2,11,fériés!$D$4:$D$14),IF(MONTH($W42)=MONTH(AM$1),NETWORKDAYS.INTL(AM$1,$W42,11,fériés!$D$4:$D$14),0))))),0)&gt;NETWORKDAYS.INTL(AM$1,AM$2,11,fériés!$D$4:$D$14),NETWORKDAYS.INTL(AM$1,AM$2,11,fériés!$D$4:$D$14),IF(OR(YEAR($V42)=YEAR(AM$1),YEAR($W42)=YEAR(AM$1)),IF($C42="",0,IF($U42="Z",-IF(MONTH($V42)=MONTH(AM$1),IF(MONTH($W42)=MONTH(AM$1),NETWORKDAYS.INTL($V42,$W42,11,fériés!$D$4:$D$14),NETWORKDAYS.INTL($V42,AM$2,11,fériés!$D$4:$D$14)),IF(AND(MONTH($V42)&lt;MONTH(AM$1),MONTH($W42)&gt;MONTH(AM$2)),NETWORKDAYS.INTL(AM$1,AM$2,11,fériés!$D$4:$D$14),IF(MONTH($W42)=MONTH(AM$1),NETWORKDAYS.INTL(AM$1,$W42,11,fériés!$D$4:$D$14),0))),IF(MONTH($V42)=MONTH(AM$1),IF(MONTH($W42)=MONTH(AM$1),NETWORKDAYS.INTL($V42,$W42,11,fériés!$D$4:$D$14),NETWORKDAYS.INTL($V42,AM$2,11,fériés!$D$4:$D$14)),IF(AND(MONTH($V42)&lt;MONTH(AM$1),MONTH($W42)&gt;MONTH(AM$2)),NETWORKDAYS.INTL(AM$1,AM$2,11,fériés!$D$4:$D$14),IF(MONTH($W42)=MONTH(AM$1),NETWORKDAYS.INTL(AM$1,$W42,11,fériés!$D$4:$D$14),0))))),0)),0)</f>
        <v>0</v>
      </c>
      <c r="AN42">
        <f>IFERROR(IF(IF(OR(YEAR($V42)=YEAR(AN$1),YEAR($W42)=YEAR(AN$1)),IF($C42="",0,IF($U42="Z",-IF(MONTH($V42)=MONTH(AN$1),IF(MONTH($W42)=MONTH(AN$1),NETWORKDAYS.INTL($V42,$W42,11,fériés!$D$4:$D$14),NETWORKDAYS.INTL($V42,AN$2,11,fériés!$D$4:$D$14)),IF(AND(MONTH($V42)&lt;MONTH(AN$1),MONTH($W42)&gt;MONTH(AN$2)),NETWORKDAYS.INTL(AN$1,AN$2,11,fériés!$D$4:$D$14),IF(MONTH($W42)=MONTH(AN$1),NETWORKDAYS.INTL(AN$1,$W42,11,fériés!$D$4:$D$14),0))),IF(MONTH($V42)=MONTH(AN$1),IF(MONTH($W42)=MONTH(AN$1),NETWORKDAYS.INTL($V42,$W42,11,fériés!$D$4:$D$14),NETWORKDAYS.INTL($V42,AN$2,11,fériés!$D$4:$D$14)),IF(AND(MONTH($V42)&lt;MONTH(AN$1),MONTH($W42)&gt;MONTH(AN$2)),NETWORKDAYS.INTL(AN$1,AN$2,11,fériés!$D$4:$D$14),IF(MONTH($W42)=MONTH(AN$1),NETWORKDAYS.INTL(AN$1,$W42,11,fériés!$D$4:$D$14),0))))),0)&gt;NETWORKDAYS.INTL(AN$1,AN$2,11,fériés!$D$4:$D$14),NETWORKDAYS.INTL(AN$1,AN$2,11,fériés!$D$4:$D$14),IF(OR(YEAR($V42)=YEAR(AN$1),YEAR($W42)=YEAR(AN$1)),IF($C42="",0,IF($U42="Z",-IF(MONTH($V42)=MONTH(AN$1),IF(MONTH($W42)=MONTH(AN$1),NETWORKDAYS.INTL($V42,$W42,11,fériés!$D$4:$D$14),NETWORKDAYS.INTL($V42,AN$2,11,fériés!$D$4:$D$14)),IF(AND(MONTH($V42)&lt;MONTH(AN$1),MONTH($W42)&gt;MONTH(AN$2)),NETWORKDAYS.INTL(AN$1,AN$2,11,fériés!$D$4:$D$14),IF(MONTH($W42)=MONTH(AN$1),NETWORKDAYS.INTL(AN$1,$W42,11,fériés!$D$4:$D$14),0))),IF(MONTH($V42)=MONTH(AN$1),IF(MONTH($W42)=MONTH(AN$1),NETWORKDAYS.INTL($V42,$W42,11,fériés!$D$4:$D$14),NETWORKDAYS.INTL($V42,AN$2,11,fériés!$D$4:$D$14)),IF(AND(MONTH($V42)&lt;MONTH(AN$1),MONTH($W42)&gt;MONTH(AN$2)),NETWORKDAYS.INTL(AN$1,AN$2,11,fériés!$D$4:$D$14),IF(MONTH($W42)=MONTH(AN$1),NETWORKDAYS.INTL(AN$1,$W42,11,fériés!$D$4:$D$14),0))))),0)),0)</f>
        <v>2</v>
      </c>
      <c r="AO42">
        <f>IFERROR(IF(IF(OR(YEAR($V42)=YEAR(AO$1),YEAR($W42)=YEAR(AO$1)),IF($C42="",0,IF($U42="Z",-IF(MONTH($V42)=MONTH(AO$1),IF(MONTH($W42)=MONTH(AO$1),NETWORKDAYS.INTL($V42,$W42,11,fériés!$D$4:$D$14),NETWORKDAYS.INTL($V42,AO$2,11,fériés!$D$4:$D$14)),IF(AND(MONTH($V42)&lt;MONTH(AO$1),MONTH($W42)&gt;MONTH(AO$2)),NETWORKDAYS.INTL(AO$1,AO$2,11,fériés!$D$4:$D$14),IF(MONTH($W42)=MONTH(AO$1),NETWORKDAYS.INTL(AO$1,$W42,11,fériés!$D$4:$D$14),0))),IF(MONTH($V42)=MONTH(AO$1),IF(MONTH($W42)=MONTH(AO$1),NETWORKDAYS.INTL($V42,$W42,11,fériés!$D$4:$D$14),NETWORKDAYS.INTL($V42,AO$2,11,fériés!$D$4:$D$14)),IF(AND(MONTH($V42)&lt;MONTH(AO$1),MONTH($W42)&gt;MONTH(AO$2)),NETWORKDAYS.INTL(AO$1,AO$2,11,fériés!$D$4:$D$14),IF(MONTH($W42)=MONTH(AO$1),NETWORKDAYS.INTL(AO$1,$W42,11,fériés!$D$4:$D$14),0))))),0)&gt;NETWORKDAYS.INTL(AO$1,AO$2,11,fériés!$D$4:$D$14),NETWORKDAYS.INTL(AO$1,AO$2,11,fériés!$D$4:$D$14),IF(OR(YEAR($V42)=YEAR(AO$1),YEAR($W42)=YEAR(AO$1)),IF($C42="",0,IF($U42="Z",-IF(MONTH($V42)=MONTH(AO$1),IF(MONTH($W42)=MONTH(AO$1),NETWORKDAYS.INTL($V42,$W42,11,fériés!$D$4:$D$14),NETWORKDAYS.INTL($V42,AO$2,11,fériés!$D$4:$D$14)),IF(AND(MONTH($V42)&lt;MONTH(AO$1),MONTH($W42)&gt;MONTH(AO$2)),NETWORKDAYS.INTL(AO$1,AO$2,11,fériés!$D$4:$D$14),IF(MONTH($W42)=MONTH(AO$1),NETWORKDAYS.INTL(AO$1,$W42,11,fériés!$D$4:$D$14),0))),IF(MONTH($V42)=MONTH(AO$1),IF(MONTH($W42)=MONTH(AO$1),NETWORKDAYS.INTL($V42,$W42,11,fériés!$D$4:$D$14),NETWORKDAYS.INTL($V42,AO$2,11,fériés!$D$4:$D$14)),IF(AND(MONTH($V42)&lt;MONTH(AO$1),MONTH($W42)&gt;MONTH(AO$2)),NETWORKDAYS.INTL(AO$1,AO$2,11,fériés!$D$4:$D$14),IF(MONTH($W42)=MONTH(AO$1),NETWORKDAYS.INTL(AO$1,$W42,11,fériés!$D$4:$D$14),0))))),0)),0)</f>
        <v>0</v>
      </c>
      <c r="AP42">
        <f>IFERROR(IF(IF(OR(YEAR($V42)=YEAR(AP$1),YEAR($W42)=YEAR(AP$1)),IF($C42="",0,IF($U42="Z",-IF(MONTH($V42)=MONTH(AP$1),IF(MONTH($W42)=MONTH(AP$1),NETWORKDAYS.INTL($V42,$W42,11,fériés!$D$4:$D$14),NETWORKDAYS.INTL($V42,AP$2,11,fériés!$D$4:$D$14)),IF(AND(MONTH($V42)&lt;MONTH(AP$1),MONTH($W42)&gt;MONTH(AP$2)),NETWORKDAYS.INTL(AP$1,AP$2,11,fériés!$D$4:$D$14),IF(MONTH($W42)=MONTH(AP$1),NETWORKDAYS.INTL(AP$1,$W42,11,fériés!$D$4:$D$14),0))),IF(MONTH($V42)=MONTH(AP$1),IF(MONTH($W42)=MONTH(AP$1),NETWORKDAYS.INTL($V42,$W42,11,fériés!$D$4:$D$14),NETWORKDAYS.INTL($V42,AP$2,11,fériés!$D$4:$D$14)),IF(AND(MONTH($V42)&lt;MONTH(AP$1),MONTH($W42)&gt;MONTH(AP$2)),NETWORKDAYS.INTL(AP$1,AP$2,11,fériés!$D$4:$D$14),IF(MONTH($W42)=MONTH(AP$1),NETWORKDAYS.INTL(AP$1,$W42,11,fériés!$D$4:$D$14),0))))),0)&gt;NETWORKDAYS.INTL(AP$1,AP$2,11,fériés!$D$4:$D$14),NETWORKDAYS.INTL(AP$1,AP$2,11,fériés!$D$4:$D$14),IF(OR(YEAR($V42)=YEAR(AP$1),YEAR($W42)=YEAR(AP$1)),IF($C42="",0,IF($U42="Z",-IF(MONTH($V42)=MONTH(AP$1),IF(MONTH($W42)=MONTH(AP$1),NETWORKDAYS.INTL($V42,$W42,11,fériés!$D$4:$D$14),NETWORKDAYS.INTL($V42,AP$2,11,fériés!$D$4:$D$14)),IF(AND(MONTH($V42)&lt;MONTH(AP$1),MONTH($W42)&gt;MONTH(AP$2)),NETWORKDAYS.INTL(AP$1,AP$2,11,fériés!$D$4:$D$14),IF(MONTH($W42)=MONTH(AP$1),NETWORKDAYS.INTL(AP$1,$W42,11,fériés!$D$4:$D$14),0))),IF(MONTH($V42)=MONTH(AP$1),IF(MONTH($W42)=MONTH(AP$1),NETWORKDAYS.INTL($V42,$W42,11,fériés!$D$4:$D$14),NETWORKDAYS.INTL($V42,AP$2,11,fériés!$D$4:$D$14)),IF(AND(MONTH($V42)&lt;MONTH(AP$1),MONTH($W42)&gt;MONTH(AP$2)),NETWORKDAYS.INTL(AP$1,AP$2,11,fériés!$D$4:$D$14),IF(MONTH($W42)=MONTH(AP$1),NETWORKDAYS.INTL(AP$1,$W42,11,fériés!$D$4:$D$14),0))))),0)),0)</f>
        <v>0</v>
      </c>
      <c r="AQ42">
        <f>IFERROR(IF(IF(OR(YEAR($V42)=YEAR(AQ$1),YEAR($W42)=YEAR(AQ$1)),IF($C42="",0,IF($U42="Z",-IF(MONTH($V42)=MONTH(AQ$1),IF(MONTH($W42)=MONTH(AQ$1),NETWORKDAYS.INTL($V42,$W42,11,fériés!$D$4:$D$14),NETWORKDAYS.INTL($V42,AQ$2,11,fériés!$D$4:$D$14)),IF(AND(MONTH($V42)&lt;MONTH(AQ$1),MONTH($W42)&gt;MONTH(AQ$2)),NETWORKDAYS.INTL(AQ$1,AQ$2,11,fériés!$D$4:$D$14),IF(MONTH($W42)=MONTH(AQ$1),NETWORKDAYS.INTL(AQ$1,$W42,11,fériés!$D$4:$D$14),0))),IF(MONTH($V42)=MONTH(AQ$1),IF(MONTH($W42)=MONTH(AQ$1),NETWORKDAYS.INTL($V42,$W42,11,fériés!$D$4:$D$14),NETWORKDAYS.INTL($V42,AQ$2,11,fériés!$D$4:$D$14)),IF(AND(MONTH($V42)&lt;MONTH(AQ$1),MONTH($W42)&gt;MONTH(AQ$2)),NETWORKDAYS.INTL(AQ$1,AQ$2,11,fériés!$D$4:$D$14),IF(MONTH($W42)=MONTH(AQ$1),NETWORKDAYS.INTL(AQ$1,$W42,11,fériés!$D$4:$D$14),0))))),0)&gt;NETWORKDAYS.INTL(AQ$1,AQ$2,11,fériés!$D$4:$D$14),NETWORKDAYS.INTL(AQ$1,AQ$2,11,fériés!$D$4:$D$14),IF(OR(YEAR($V42)=YEAR(AQ$1),YEAR($W42)=YEAR(AQ$1)),IF($C42="",0,IF($U42="Z",-IF(MONTH($V42)=MONTH(AQ$1),IF(MONTH($W42)=MONTH(AQ$1),NETWORKDAYS.INTL($V42,$W42,11,fériés!$D$4:$D$14),NETWORKDAYS.INTL($V42,AQ$2,11,fériés!$D$4:$D$14)),IF(AND(MONTH($V42)&lt;MONTH(AQ$1),MONTH($W42)&gt;MONTH(AQ$2)),NETWORKDAYS.INTL(AQ$1,AQ$2,11,fériés!$D$4:$D$14),IF(MONTH($W42)=MONTH(AQ$1),NETWORKDAYS.INTL(AQ$1,$W42,11,fériés!$D$4:$D$14),0))),IF(MONTH($V42)=MONTH(AQ$1),IF(MONTH($W42)=MONTH(AQ$1),NETWORKDAYS.INTL($V42,$W42,11,fériés!$D$4:$D$14),NETWORKDAYS.INTL($V42,AQ$2,11,fériés!$D$4:$D$14)),IF(AND(MONTH($V42)&lt;MONTH(AQ$1),MONTH($W42)&gt;MONTH(AQ$2)),NETWORKDAYS.INTL(AQ$1,AQ$2,11,fériés!$D$4:$D$14),IF(MONTH($W42)=MONTH(AQ$1),NETWORKDAYS.INTL(AQ$1,$W42,11,fériés!$D$4:$D$14),0))))),0)),0)</f>
        <v>0</v>
      </c>
      <c r="AR42">
        <f>IFERROR(IF(IF(OR(YEAR($V42)=YEAR(AR$1),YEAR($W42)=YEAR(AR$1)),IF($C42="",0,IF($U42="Z",-IF(MONTH($V42)=MONTH(AR$1),IF(MONTH($W42)=MONTH(AR$1),NETWORKDAYS.INTL($V42,$W42,11,fériés!$D$4:$D$14),NETWORKDAYS.INTL($V42,AR$2,11,fériés!$D$4:$D$14)),IF(AND(MONTH($V42)&lt;MONTH(AR$1),MONTH($W42)&gt;MONTH(AR$2)),NETWORKDAYS.INTL(AR$1,AR$2,11,fériés!$D$4:$D$14),IF(MONTH($W42)=MONTH(AR$1),NETWORKDAYS.INTL(AR$1,$W42,11,fériés!$D$4:$D$14),0))),IF(MONTH($V42)=MONTH(AR$1),IF(MONTH($W42)=MONTH(AR$1),NETWORKDAYS.INTL($V42,$W42,11,fériés!$D$4:$D$14),NETWORKDAYS.INTL($V42,AR$2,11,fériés!$D$4:$D$14)),IF(AND(MONTH($V42)&lt;MONTH(AR$1),MONTH($W42)&gt;MONTH(AR$2)),NETWORKDAYS.INTL(AR$1,AR$2,11,fériés!$D$4:$D$14),IF(MONTH($W42)=MONTH(AR$1),NETWORKDAYS.INTL(AR$1,$W42,11,fériés!$D$4:$D$14),0))))),0)&gt;NETWORKDAYS.INTL(AR$1,AR$2,11,fériés!$D$4:$D$14),NETWORKDAYS.INTL(AR$1,AR$2,11,fériés!$D$4:$D$14),IF(OR(YEAR($V42)=YEAR(AR$1),YEAR($W42)=YEAR(AR$1)),IF($C42="",0,IF($U42="Z",-IF(MONTH($V42)=MONTH(AR$1),IF(MONTH($W42)=MONTH(AR$1),NETWORKDAYS.INTL($V42,$W42,11,fériés!$D$4:$D$14),NETWORKDAYS.INTL($V42,AR$2,11,fériés!$D$4:$D$14)),IF(AND(MONTH($V42)&lt;MONTH(AR$1),MONTH($W42)&gt;MONTH(AR$2)),NETWORKDAYS.INTL(AR$1,AR$2,11,fériés!$D$4:$D$14),IF(MONTH($W42)=MONTH(AR$1),NETWORKDAYS.INTL(AR$1,$W42,11,fériés!$D$4:$D$14),0))),IF(MONTH($V42)=MONTH(AR$1),IF(MONTH($W42)=MONTH(AR$1),NETWORKDAYS.INTL($V42,$W42,11,fériés!$D$4:$D$14),NETWORKDAYS.INTL($V42,AR$2,11,fériés!$D$4:$D$14)),IF(AND(MONTH($V42)&lt;MONTH(AR$1),MONTH($W42)&gt;MONTH(AR$2)),NETWORKDAYS.INTL(AR$1,AR$2,11,fériés!$D$4:$D$14),IF(MONTH($W42)=MONTH(AR$1),NETWORKDAYS.INTL(AR$1,$W42,11,fériés!$D$4:$D$14),0))))),0)),0)</f>
        <v>0</v>
      </c>
      <c r="AS42">
        <f>IFERROR(IF(IF(OR(YEAR($V42)=YEAR(AS$1),YEAR($W42)=YEAR(AS$1)),IF($C42="",0,IF($U42="Z",-IF(MONTH($V42)=MONTH(AS$1),IF(MONTH($W42)=MONTH(AS$1),NETWORKDAYS.INTL($V42,$W42,11,fériés!$D$4:$D$14),NETWORKDAYS.INTL($V42,AS$2,11,fériés!$D$4:$D$14)),IF(AND(MONTH($V42)&lt;MONTH(AS$1),MONTH($W42)&gt;MONTH(AS$2)),NETWORKDAYS.INTL(AS$1,AS$2,11,fériés!$D$4:$D$14),IF(MONTH($W42)=MONTH(AS$1),NETWORKDAYS.INTL(AS$1,$W42,11,fériés!$D$4:$D$14),0))),IF(MONTH($V42)=MONTH(AS$1),IF(MONTH($W42)=MONTH(AS$1),NETWORKDAYS.INTL($V42,$W42,11,fériés!$D$4:$D$14),NETWORKDAYS.INTL($V42,AS$2,11,fériés!$D$4:$D$14)),IF(AND(MONTH($V42)&lt;MONTH(AS$1),MONTH($W42)&gt;MONTH(AS$2)),NETWORKDAYS.INTL(AS$1,AS$2,11,fériés!$D$4:$D$14),IF(MONTH($W42)=MONTH(AS$1),NETWORKDAYS.INTL(AS$1,$W42,11,fériés!$D$4:$D$14),0))))),0)&gt;NETWORKDAYS.INTL(AS$1,AS$2,11,fériés!$D$4:$D$14),NETWORKDAYS.INTL(AS$1,AS$2,11,fériés!$D$4:$D$14),IF(OR(YEAR($V42)=YEAR(AS$1),YEAR($W42)=YEAR(AS$1)),IF($C42="",0,IF($U42="Z",-IF(MONTH($V42)=MONTH(AS$1),IF(MONTH($W42)=MONTH(AS$1),NETWORKDAYS.INTL($V42,$W42,11,fériés!$D$4:$D$14),NETWORKDAYS.INTL($V42,AS$2,11,fériés!$D$4:$D$14)),IF(AND(MONTH($V42)&lt;MONTH(AS$1),MONTH($W42)&gt;MONTH(AS$2)),NETWORKDAYS.INTL(AS$1,AS$2,11,fériés!$D$4:$D$14),IF(MONTH($W42)=MONTH(AS$1),NETWORKDAYS.INTL(AS$1,$W42,11,fériés!$D$4:$D$14),0))),IF(MONTH($V42)=MONTH(AS$1),IF(MONTH($W42)=MONTH(AS$1),NETWORKDAYS.INTL($V42,$W42,11,fériés!$D$4:$D$14),NETWORKDAYS.INTL($V42,AS$2,11,fériés!$D$4:$D$14)),IF(AND(MONTH($V42)&lt;MONTH(AS$1),MONTH($W42)&gt;MONTH(AS$2)),NETWORKDAYS.INTL(AS$1,AS$2,11,fériés!$D$4:$D$14),IF(MONTH($W42)=MONTH(AS$1),NETWORKDAYS.INTL(AS$1,$W42,11,fériés!$D$4:$D$14),0))))),0)),0)</f>
        <v>0</v>
      </c>
      <c r="AT42">
        <f>IFERROR(IF(IF(OR(YEAR($V42)=YEAR(AT$1),YEAR($W42)=YEAR(AT$1)),IF($C42="",0,IF($U42="Z",-IF(MONTH($V42)=MONTH(AT$1),IF(MONTH($W42)=MONTH(AT$1),NETWORKDAYS.INTL($V42,$W42,11,fériés!$D$4:$D$14),NETWORKDAYS.INTL($V42,AT$2,11,fériés!$D$4:$D$14)),IF(AND(MONTH($V42)&lt;MONTH(AT$1),MONTH($W42)&gt;MONTH(AT$2)),NETWORKDAYS.INTL(AT$1,AT$2,11,fériés!$D$4:$D$14),IF(MONTH($W42)=MONTH(AT$1),NETWORKDAYS.INTL(AT$1,$W42,11,fériés!$D$4:$D$14),0))),IF(MONTH($V42)=MONTH(AT$1),IF(MONTH($W42)=MONTH(AT$1),NETWORKDAYS.INTL($V42,$W42,11,fériés!$D$4:$D$14),NETWORKDAYS.INTL($V42,AT$2,11,fériés!$D$4:$D$14)),IF(AND(MONTH($V42)&lt;MONTH(AT$1),MONTH($W42)&gt;MONTH(AT$2)),NETWORKDAYS.INTL(AT$1,AT$2,11,fériés!$D$4:$D$14),IF(MONTH($W42)=MONTH(AT$1),NETWORKDAYS.INTL(AT$1,$W42,11,fériés!$D$4:$D$14),0))))),0)&gt;NETWORKDAYS.INTL(AT$1,AT$2,11,fériés!$D$4:$D$14),NETWORKDAYS.INTL(AT$1,AT$2,11,fériés!$D$4:$D$14),IF(OR(YEAR($V42)=YEAR(AT$1),YEAR($W42)=YEAR(AT$1)),IF($C42="",0,IF($U42="Z",-IF(MONTH($V42)=MONTH(AT$1),IF(MONTH($W42)=MONTH(AT$1),NETWORKDAYS.INTL($V42,$W42,11,fériés!$D$4:$D$14),NETWORKDAYS.INTL($V42,AT$2,11,fériés!$D$4:$D$14)),IF(AND(MONTH($V42)&lt;MONTH(AT$1),MONTH($W42)&gt;MONTH(AT$2)),NETWORKDAYS.INTL(AT$1,AT$2,11,fériés!$D$4:$D$14),IF(MONTH($W42)=MONTH(AT$1),NETWORKDAYS.INTL(AT$1,$W42,11,fériés!$D$4:$D$14),0))),IF(MONTH($V42)=MONTH(AT$1),IF(MONTH($W42)=MONTH(AT$1),NETWORKDAYS.INTL($V42,$W42,11,fériés!$D$4:$D$14),NETWORKDAYS.INTL($V42,AT$2,11,fériés!$D$4:$D$14)),IF(AND(MONTH($V42)&lt;MONTH(AT$1),MONTH($W42)&gt;MONTH(AT$2)),NETWORKDAYS.INTL(AT$1,AT$2,11,fériés!$D$4:$D$14),IF(MONTH($W42)=MONTH(AT$1),NETWORKDAYS.INTL(AT$1,$W42,11,fériés!$D$4:$D$14),0))))),0)),0)</f>
        <v>0</v>
      </c>
      <c r="AU42">
        <f>IFERROR(IF(IF(OR(YEAR($V42)=YEAR(AU$1),YEAR($W42)=YEAR(AU$1)),IF($C42="",0,IF($U42="Z",-IF(MONTH($V42)=MONTH(AU$1),IF(MONTH($W42)=MONTH(AU$1),NETWORKDAYS.INTL($V42,$W42,11,fériés!$D$4:$D$14),NETWORKDAYS.INTL($V42,AU$2,11,fériés!$D$4:$D$14)),IF(AND(MONTH($V42)&lt;MONTH(AU$1),MONTH($W42)&gt;MONTH(AU$2)),NETWORKDAYS.INTL(AU$1,AU$2,11,fériés!$D$4:$D$14),IF(MONTH($W42)=MONTH(AU$1),NETWORKDAYS.INTL(AU$1,$W42,11,fériés!$D$4:$D$14),0))),IF(MONTH($V42)=MONTH(AU$1),IF(MONTH($W42)=MONTH(AU$1),NETWORKDAYS.INTL($V42,$W42,11,fériés!$D$4:$D$14),NETWORKDAYS.INTL($V42,AU$2,11,fériés!$D$4:$D$14)),IF(AND(MONTH($V42)&lt;MONTH(AU$1),MONTH($W42)&gt;MONTH(AU$2)),NETWORKDAYS.INTL(AU$1,AU$2,11,fériés!$D$4:$D$14),IF(MONTH($W42)=MONTH(AU$1),NETWORKDAYS.INTL(AU$1,$W42,11,fériés!$D$4:$D$14),0))))),0)&gt;NETWORKDAYS.INTL(AU$1,AU$2,11,fériés!$D$4:$D$14),NETWORKDAYS.INTL(AU$1,AU$2,11,fériés!$D$4:$D$14),IF(OR(YEAR($V42)=YEAR(AU$1),YEAR($W42)=YEAR(AU$1)),IF($C42="",0,IF($U42="Z",-IF(MONTH($V42)=MONTH(AU$1),IF(MONTH($W42)=MONTH(AU$1),NETWORKDAYS.INTL($V42,$W42,11,fériés!$D$4:$D$14),NETWORKDAYS.INTL($V42,AU$2,11,fériés!$D$4:$D$14)),IF(AND(MONTH($V42)&lt;MONTH(AU$1),MONTH($W42)&gt;MONTH(AU$2)),NETWORKDAYS.INTL(AU$1,AU$2,11,fériés!$D$4:$D$14),IF(MONTH($W42)=MONTH(AU$1),NETWORKDAYS.INTL(AU$1,$W42,11,fériés!$D$4:$D$14),0))),IF(MONTH($V42)=MONTH(AU$1),IF(MONTH($W42)=MONTH(AU$1),NETWORKDAYS.INTL($V42,$W42,11,fériés!$D$4:$D$14),NETWORKDAYS.INTL($V42,AU$2,11,fériés!$D$4:$D$14)),IF(AND(MONTH($V42)&lt;MONTH(AU$1),MONTH($W42)&gt;MONTH(AU$2)),NETWORKDAYS.INTL(AU$1,AU$2,11,fériés!$D$4:$D$14),IF(MONTH($W42)=MONTH(AU$1),NETWORKDAYS.INTL(AU$1,$W42,11,fériés!$D$4:$D$14),0))))),0)),0)</f>
        <v>0</v>
      </c>
      <c r="AV42">
        <f>IFERROR(IF(IF(OR(YEAR($V42)=YEAR(AV$1),YEAR($W42)=YEAR(AV$1)),IF($C42="",0,IF($U42="Z",-IF(MONTH($V42)=MONTH(AV$1),IF(MONTH($W42)=MONTH(AV$1),NETWORKDAYS.INTL($V42,$W42,11,fériés!$D$4:$D$14),NETWORKDAYS.INTL($V42,AV$2,11,fériés!$D$4:$D$14)),IF(AND(MONTH($V42)&lt;MONTH(AV$1),MONTH($W42)&gt;MONTH(AV$2)),NETWORKDAYS.INTL(AV$1,AV$2,11,fériés!$D$4:$D$14),IF(MONTH($W42)=MONTH(AV$1),NETWORKDAYS.INTL(AV$1,$W42,11,fériés!$D$4:$D$14),0))),IF(MONTH($V42)=MONTH(AV$1),IF(MONTH($W42)=MONTH(AV$1),NETWORKDAYS.INTL($V42,$W42,11,fériés!$D$4:$D$14),NETWORKDAYS.INTL($V42,AV$2,11,fériés!$D$4:$D$14)),IF(AND(MONTH($V42)&lt;MONTH(AV$1),MONTH($W42)&gt;MONTH(AV$2)),NETWORKDAYS.INTL(AV$1,AV$2,11,fériés!$D$4:$D$14),IF(MONTH($W42)=MONTH(AV$1),NETWORKDAYS.INTL(AV$1,$W42,11,fériés!$D$4:$D$14),0))))),0)&gt;NETWORKDAYS.INTL(AV$1,AV$2,11,fériés!$D$4:$D$14),NETWORKDAYS.INTL(AV$1,AV$2,11,fériés!$D$4:$D$14),IF(OR(YEAR($V42)=YEAR(AV$1),YEAR($W42)=YEAR(AV$1)),IF($C42="",0,IF($U42="Z",-IF(MONTH($V42)=MONTH(AV$1),IF(MONTH($W42)=MONTH(AV$1),NETWORKDAYS.INTL($V42,$W42,11,fériés!$D$4:$D$14),NETWORKDAYS.INTL($V42,AV$2,11,fériés!$D$4:$D$14)),IF(AND(MONTH($V42)&lt;MONTH(AV$1),MONTH($W42)&gt;MONTH(AV$2)),NETWORKDAYS.INTL(AV$1,AV$2,11,fériés!$D$4:$D$14),IF(MONTH($W42)=MONTH(AV$1),NETWORKDAYS.INTL(AV$1,$W42,11,fériés!$D$4:$D$14),0))),IF(MONTH($V42)=MONTH(AV$1),IF(MONTH($W42)=MONTH(AV$1),NETWORKDAYS.INTL($V42,$W42,11,fériés!$D$4:$D$14),NETWORKDAYS.INTL($V42,AV$2,11,fériés!$D$4:$D$14)),IF(AND(MONTH($V42)&lt;MONTH(AV$1),MONTH($W42)&gt;MONTH(AV$2)),NETWORKDAYS.INTL(AV$1,AV$2,11,fériés!$D$4:$D$14),IF(MONTH($W42)=MONTH(AV$1),NETWORKDAYS.INTL(AV$1,$W42,11,fériés!$D$4:$D$14),0))))),0)),0)</f>
        <v>0</v>
      </c>
    </row>
    <row r="43" spans="1:48" x14ac:dyDescent="0.2">
      <c r="A43" s="1"/>
      <c r="B43" s="1"/>
      <c r="C43" s="1" t="s">
        <v>69</v>
      </c>
      <c r="D43" s="1" t="s">
        <v>70</v>
      </c>
      <c r="E43" s="2">
        <v>43818.041666666664</v>
      </c>
      <c r="F43" s="2">
        <v>43842.041666666664</v>
      </c>
      <c r="G43" s="1" t="s">
        <v>16</v>
      </c>
      <c r="H43" s="1" t="s">
        <v>86</v>
      </c>
      <c r="I43" s="1" t="s">
        <v>16</v>
      </c>
      <c r="J43" s="1" t="s">
        <v>26</v>
      </c>
      <c r="K43" s="1" t="s">
        <v>26</v>
      </c>
      <c r="L43" s="1" t="s">
        <v>16</v>
      </c>
      <c r="M43" s="20" t="str">
        <f>IFERROR(VLOOKUP(D43,'type d''absences'!$A:$C,3,FALSE),"")</f>
        <v>ATM</v>
      </c>
      <c r="N43">
        <f>IFERROR(VLOOKUP(B43,'[1]CB PRISME'!$A:$N,5,FALSE),0)</f>
        <v>0</v>
      </c>
      <c r="O43">
        <f>IFERROR(VLOOKUP(N43,'Cadre-Non Cadre'!$A:$C,3),0)</f>
        <v>0</v>
      </c>
      <c r="P43">
        <f>IFERROR(VLOOKUP(B43,'[1]CB PRISME'!$A:$N,13,FALSE),0)</f>
        <v>0</v>
      </c>
      <c r="Q43">
        <f t="shared" si="17"/>
        <v>0</v>
      </c>
      <c r="R43">
        <f>IFERROR(VLOOKUP(B43,'[1]CB PRISME'!$A:$N,7,FALSE),0)</f>
        <v>0</v>
      </c>
      <c r="S43">
        <f>+VLOOKUP(B43,[2]FTP!$A:AL,23,FALSE)</f>
        <v>0</v>
      </c>
      <c r="T43">
        <f t="shared" si="18"/>
        <v>0</v>
      </c>
      <c r="U43" s="5" t="str">
        <f t="shared" si="19"/>
        <v>M</v>
      </c>
      <c r="V43" s="2">
        <f t="shared" si="20"/>
        <v>43818.041666666664</v>
      </c>
      <c r="W43" s="2">
        <f t="shared" si="21"/>
        <v>43842.041666666664</v>
      </c>
      <c r="X43" s="33">
        <f>NETWORKDAYS.INTL(V43,W43,11,fériés!$C$4:$J$16)</f>
        <v>19</v>
      </c>
      <c r="Y43">
        <f>IFERROR(IF(IF(OR(YEAR($V43)=YEAR(Y$1),YEAR($W43)=YEAR(Y$1)),IF($C43="",0,IF($U43="Z",-IF(MONTH($V43)=MONTH(Y$1),IF(MONTH($W43)=MONTH(Y$1),NETWORKDAYS.INTL($V43,$W43,11,fériés!$D$4:$D$14),NETWORKDAYS.INTL($V43,Y$2,11,fériés!$D$4:$D$14)),IF(AND(MONTH($V43)&lt;MONTH(Y$1),MONTH($W43)&gt;MONTH(Y$2)),NETWORKDAYS.INTL(Y$1,Y$2,11,fériés!$D$4:$D$14),IF(MONTH($W43)=MONTH(Y$1),NETWORKDAYS.INTL(Y$1,$W43,11,fériés!$D$4:$D$14),0))),IF(MONTH($V43)=MONTH(Y$1),IF(MONTH($W43)=MONTH(Y$1),NETWORKDAYS.INTL($V43,$W43,11,fériés!$D$4:$D$14),NETWORKDAYS.INTL($V43,Y$2,11,fériés!$D$4:$D$14)),IF(AND(MONTH($V43)&lt;MONTH(Y$1),MONTH($W43)&gt;MONTH(Y$2)),NETWORKDAYS.INTL(Y$1,Y$2,11,fériés!$D$4:$D$14),IF(MONTH($W43)=MONTH(Y$1),NETWORKDAYS.INTL(Y$1,$W43,11,fériés!$D$4:$D$14),0))))),0)&gt;NETWORKDAYS.INTL(Y$1,Y$2,11,fériés!$D$4:$D$14),NETWORKDAYS.INTL(Y$1,Y$2,11,fériés!$D$4:$D$14),IF(OR(YEAR($V43)=YEAR(Y$1),YEAR($W43)=YEAR(Y$1)),IF($C43="",0,IF($U43="Z",-IF(MONTH($V43)=MONTH(Y$1),IF(MONTH($W43)=MONTH(Y$1),NETWORKDAYS.INTL($V43,$W43,11,fériés!$D$4:$D$14),NETWORKDAYS.INTL($V43,Y$2,11,fériés!$D$4:$D$14)),IF(AND(MONTH($V43)&lt;MONTH(Y$1),MONTH($W43)&gt;MONTH(Y$2)),NETWORKDAYS.INTL(Y$1,Y$2,11,fériés!$D$4:$D$14),IF(MONTH($W43)=MONTH(Y$1),NETWORKDAYS.INTL(Y$1,$W43,11,fériés!$D$4:$D$14),0))),IF(MONTH($V43)=MONTH(Y$1),IF(MONTH($W43)=MONTH(Y$1),NETWORKDAYS.INTL($V43,$W43,11,fériés!$D$4:$D$14),NETWORKDAYS.INTL($V43,Y$2,11,fériés!$D$4:$D$14)),IF(AND(MONTH($V43)&lt;MONTH(Y$1),MONTH($W43)&gt;MONTH(Y$2)),NETWORKDAYS.INTL(Y$1,Y$2,11,fériés!$D$4:$D$14),IF(MONTH($W43)=MONTH(Y$1),NETWORKDAYS.INTL(Y$1,$W43,11,fériés!$D$4:$D$14),0))))),0)),0)</f>
        <v>27</v>
      </c>
      <c r="Z43">
        <f>IFERROR(IF(IF(OR(YEAR($V43)=YEAR(Z$1),YEAR($W43)=YEAR(Z$1)),IF($C43="",0,IF($U43="Z",-IF(MONTH($V43)=MONTH(Z$1),IF(MONTH($W43)=MONTH(Z$1),NETWORKDAYS.INTL($V43,$W43,11,fériés!$D$4:$D$14),NETWORKDAYS.INTL($V43,Z$2,11,fériés!$D$4:$D$14)),IF(AND(MONTH($V43)&lt;MONTH(Z$1),MONTH($W43)&gt;MONTH(Z$2)),NETWORKDAYS.INTL(Z$1,Z$2,11,fériés!$D$4:$D$14),IF(MONTH($W43)=MONTH(Z$1),NETWORKDAYS.INTL(Z$1,$W43,11,fériés!$D$4:$D$14),0))),IF(MONTH($V43)=MONTH(Z$1),IF(MONTH($W43)=MONTH(Z$1),NETWORKDAYS.INTL($V43,$W43,11,fériés!$D$4:$D$14),NETWORKDAYS.INTL($V43,Z$2,11,fériés!$D$4:$D$14)),IF(AND(MONTH($V43)&lt;MONTH(Z$1),MONTH($W43)&gt;MONTH(Z$2)),NETWORKDAYS.INTL(Z$1,Z$2,11,fériés!$D$4:$D$14),IF(MONTH($W43)=MONTH(Z$1),NETWORKDAYS.INTL(Z$1,$W43,11,fériés!$D$4:$D$14),0))))),0)&gt;NETWORKDAYS.INTL(Z$1,Z$2,11,fériés!$D$4:$D$14),NETWORKDAYS.INTL(Z$1,Z$2,11,fériés!$D$4:$D$14),IF(OR(YEAR($V43)=YEAR(Z$1),YEAR($W43)=YEAR(Z$1)),IF($C43="",0,IF($U43="Z",-IF(MONTH($V43)=MONTH(Z$1),IF(MONTH($W43)=MONTH(Z$1),NETWORKDAYS.INTL($V43,$W43,11,fériés!$D$4:$D$14),NETWORKDAYS.INTL($V43,Z$2,11,fériés!$D$4:$D$14)),IF(AND(MONTH($V43)&lt;MONTH(Z$1),MONTH($W43)&gt;MONTH(Z$2)),NETWORKDAYS.INTL(Z$1,Z$2,11,fériés!$D$4:$D$14),IF(MONTH($W43)=MONTH(Z$1),NETWORKDAYS.INTL(Z$1,$W43,11,fériés!$D$4:$D$14),0))),IF(MONTH($V43)=MONTH(Z$1),IF(MONTH($W43)=MONTH(Z$1),NETWORKDAYS.INTL($V43,$W43,11,fériés!$D$4:$D$14),NETWORKDAYS.INTL($V43,Z$2,11,fériés!$D$4:$D$14)),IF(AND(MONTH($V43)&lt;MONTH(Z$1),MONTH($W43)&gt;MONTH(Z$2)),NETWORKDAYS.INTL(Z$1,Z$2,11,fériés!$D$4:$D$14),IF(MONTH($W43)=MONTH(Z$1),NETWORKDAYS.INTL(Z$1,$W43,11,fériés!$D$4:$D$14),0))))),0)),0)</f>
        <v>0</v>
      </c>
      <c r="AA43">
        <f>IFERROR(IF(IF(OR(YEAR($V43)=YEAR(AA$1),YEAR($W43)=YEAR(AA$1)),IF($C43="",0,IF($U43="Z",-IF(MONTH($V43)=MONTH(AA$1),IF(MONTH($W43)=MONTH(AA$1),NETWORKDAYS.INTL($V43,$W43,11,fériés!$D$4:$D$14),NETWORKDAYS.INTL($V43,AA$2,11,fériés!$D$4:$D$14)),IF(AND(MONTH($V43)&lt;MONTH(AA$1),MONTH($W43)&gt;MONTH(AA$2)),NETWORKDAYS.INTL(AA$1,AA$2,11,fériés!$D$4:$D$14),IF(MONTH($W43)=MONTH(AA$1),NETWORKDAYS.INTL(AA$1,$W43,11,fériés!$D$4:$D$14),0))),IF(MONTH($V43)=MONTH(AA$1),IF(MONTH($W43)=MONTH(AA$1),NETWORKDAYS.INTL($V43,$W43,11,fériés!$D$4:$D$14),NETWORKDAYS.INTL($V43,AA$2,11,fériés!$D$4:$D$14)),IF(AND(MONTH($V43)&lt;MONTH(AA$1),MONTH($W43)&gt;MONTH(AA$2)),NETWORKDAYS.INTL(AA$1,AA$2,11,fériés!$D$4:$D$14),IF(MONTH($W43)=MONTH(AA$1),NETWORKDAYS.INTL(AA$1,$W43,11,fériés!$D$4:$D$14),0))))),0)&gt;NETWORKDAYS.INTL(AA$1,AA$2,11,fériés!$D$4:$D$14),NETWORKDAYS.INTL(AA$1,AA$2,11,fériés!$D$4:$D$14),IF(OR(YEAR($V43)=YEAR(AA$1),YEAR($W43)=YEAR(AA$1)),IF($C43="",0,IF($U43="Z",-IF(MONTH($V43)=MONTH(AA$1),IF(MONTH($W43)=MONTH(AA$1),NETWORKDAYS.INTL($V43,$W43,11,fériés!$D$4:$D$14),NETWORKDAYS.INTL($V43,AA$2,11,fériés!$D$4:$D$14)),IF(AND(MONTH($V43)&lt;MONTH(AA$1),MONTH($W43)&gt;MONTH(AA$2)),NETWORKDAYS.INTL(AA$1,AA$2,11,fériés!$D$4:$D$14),IF(MONTH($W43)=MONTH(AA$1),NETWORKDAYS.INTL(AA$1,$W43,11,fériés!$D$4:$D$14),0))),IF(MONTH($V43)=MONTH(AA$1),IF(MONTH($W43)=MONTH(AA$1),NETWORKDAYS.INTL($V43,$W43,11,fériés!$D$4:$D$14),NETWORKDAYS.INTL($V43,AA$2,11,fériés!$D$4:$D$14)),IF(AND(MONTH($V43)&lt;MONTH(AA$1),MONTH($W43)&gt;MONTH(AA$2)),NETWORKDAYS.INTL(AA$1,AA$2,11,fériés!$D$4:$D$14),IF(MONTH($W43)=MONTH(AA$1),NETWORKDAYS.INTL(AA$1,$W43,11,fériés!$D$4:$D$14),0))))),0)),0)</f>
        <v>0</v>
      </c>
      <c r="AB43">
        <f>IFERROR(IF(IF(OR(YEAR($V43)=YEAR(AB$1),YEAR($W43)=YEAR(AB$1)),IF($C43="",0,IF($U43="Z",-IF(MONTH($V43)=MONTH(AB$1),IF(MONTH($W43)=MONTH(AB$1),NETWORKDAYS.INTL($V43,$W43,11,fériés!$D$4:$D$14),NETWORKDAYS.INTL($V43,AB$2,11,fériés!$D$4:$D$14)),IF(AND(MONTH($V43)&lt;MONTH(AB$1),MONTH($W43)&gt;MONTH(AB$2)),NETWORKDAYS.INTL(AB$1,AB$2,11,fériés!$D$4:$D$14),IF(MONTH($W43)=MONTH(AB$1),NETWORKDAYS.INTL(AB$1,$W43,11,fériés!$D$4:$D$14),0))),IF(MONTH($V43)=MONTH(AB$1),IF(MONTH($W43)=MONTH(AB$1),NETWORKDAYS.INTL($V43,$W43,11,fériés!$D$4:$D$14),NETWORKDAYS.INTL($V43,AB$2,11,fériés!$D$4:$D$14)),IF(AND(MONTH($V43)&lt;MONTH(AB$1),MONTH($W43)&gt;MONTH(AB$2)),NETWORKDAYS.INTL(AB$1,AB$2,11,fériés!$D$4:$D$14),IF(MONTH($W43)=MONTH(AB$1),NETWORKDAYS.INTL(AB$1,$W43,11,fériés!$D$4:$D$14),0))))),0)&gt;NETWORKDAYS.INTL(AB$1,AB$2,11,fériés!$D$4:$D$14),NETWORKDAYS.INTL(AB$1,AB$2,11,fériés!$D$4:$D$14),IF(OR(YEAR($V43)=YEAR(AB$1),YEAR($W43)=YEAR(AB$1)),IF($C43="",0,IF($U43="Z",-IF(MONTH($V43)=MONTH(AB$1),IF(MONTH($W43)=MONTH(AB$1),NETWORKDAYS.INTL($V43,$W43,11,fériés!$D$4:$D$14),NETWORKDAYS.INTL($V43,AB$2,11,fériés!$D$4:$D$14)),IF(AND(MONTH($V43)&lt;MONTH(AB$1),MONTH($W43)&gt;MONTH(AB$2)),NETWORKDAYS.INTL(AB$1,AB$2,11,fériés!$D$4:$D$14),IF(MONTH($W43)=MONTH(AB$1),NETWORKDAYS.INTL(AB$1,$W43,11,fériés!$D$4:$D$14),0))),IF(MONTH($V43)=MONTH(AB$1),IF(MONTH($W43)=MONTH(AB$1),NETWORKDAYS.INTL($V43,$W43,11,fériés!$D$4:$D$14),NETWORKDAYS.INTL($V43,AB$2,11,fériés!$D$4:$D$14)),IF(AND(MONTH($V43)&lt;MONTH(AB$1),MONTH($W43)&gt;MONTH(AB$2)),NETWORKDAYS.INTL(AB$1,AB$2,11,fériés!$D$4:$D$14),IF(MONTH($W43)=MONTH(AB$1),NETWORKDAYS.INTL(AB$1,$W43,11,fériés!$D$4:$D$14),0))))),0)),0)</f>
        <v>0</v>
      </c>
      <c r="AC43">
        <f>IFERROR(IF(IF(OR(YEAR($V43)=YEAR(AC$1),YEAR($W43)=YEAR(AC$1)),IF($C43="",0,IF($U43="Z",-IF(MONTH($V43)=MONTH(AC$1),IF(MONTH($W43)=MONTH(AC$1),NETWORKDAYS.INTL($V43,$W43,11,fériés!$D$4:$D$14),NETWORKDAYS.INTL($V43,AC$2,11,fériés!$D$4:$D$14)),IF(AND(MONTH($V43)&lt;MONTH(AC$1),MONTH($W43)&gt;MONTH(AC$2)),NETWORKDAYS.INTL(AC$1,AC$2,11,fériés!$D$4:$D$14),IF(MONTH($W43)=MONTH(AC$1),NETWORKDAYS.INTL(AC$1,$W43,11,fériés!$D$4:$D$14),0))),IF(MONTH($V43)=MONTH(AC$1),IF(MONTH($W43)=MONTH(AC$1),NETWORKDAYS.INTL($V43,$W43,11,fériés!$D$4:$D$14),NETWORKDAYS.INTL($V43,AC$2,11,fériés!$D$4:$D$14)),IF(AND(MONTH($V43)&lt;MONTH(AC$1),MONTH($W43)&gt;MONTH(AC$2)),NETWORKDAYS.INTL(AC$1,AC$2,11,fériés!$D$4:$D$14),IF(MONTH($W43)=MONTH(AC$1),NETWORKDAYS.INTL(AC$1,$W43,11,fériés!$D$4:$D$14),0))))),0)&gt;NETWORKDAYS.INTL(AC$1,AC$2,11,fériés!$D$4:$D$14),NETWORKDAYS.INTL(AC$1,AC$2,11,fériés!$D$4:$D$14),IF(OR(YEAR($V43)=YEAR(AC$1),YEAR($W43)=YEAR(AC$1)),IF($C43="",0,IF($U43="Z",-IF(MONTH($V43)=MONTH(AC$1),IF(MONTH($W43)=MONTH(AC$1),NETWORKDAYS.INTL($V43,$W43,11,fériés!$D$4:$D$14),NETWORKDAYS.INTL($V43,AC$2,11,fériés!$D$4:$D$14)),IF(AND(MONTH($V43)&lt;MONTH(AC$1),MONTH($W43)&gt;MONTH(AC$2)),NETWORKDAYS.INTL(AC$1,AC$2,11,fériés!$D$4:$D$14),IF(MONTH($W43)=MONTH(AC$1),NETWORKDAYS.INTL(AC$1,$W43,11,fériés!$D$4:$D$14),0))),IF(MONTH($V43)=MONTH(AC$1),IF(MONTH($W43)=MONTH(AC$1),NETWORKDAYS.INTL($V43,$W43,11,fériés!$D$4:$D$14),NETWORKDAYS.INTL($V43,AC$2,11,fériés!$D$4:$D$14)),IF(AND(MONTH($V43)&lt;MONTH(AC$1),MONTH($W43)&gt;MONTH(AC$2)),NETWORKDAYS.INTL(AC$1,AC$2,11,fériés!$D$4:$D$14),IF(MONTH($W43)=MONTH(AC$1),NETWORKDAYS.INTL(AC$1,$W43,11,fériés!$D$4:$D$14),0))))),0)),0)</f>
        <v>0</v>
      </c>
      <c r="AD43">
        <f>IFERROR(IF(IF(OR(YEAR($V43)=YEAR(AD$1),YEAR($W43)=YEAR(AD$1)),IF($C43="",0,IF($U43="Z",-IF(MONTH($V43)=MONTH(AD$1),IF(MONTH($W43)=MONTH(AD$1),NETWORKDAYS.INTL($V43,$W43,11,fériés!$D$4:$D$14),NETWORKDAYS.INTL($V43,AD$2,11,fériés!$D$4:$D$14)),IF(AND(MONTH($V43)&lt;MONTH(AD$1),MONTH($W43)&gt;MONTH(AD$2)),NETWORKDAYS.INTL(AD$1,AD$2,11,fériés!$D$4:$D$14),IF(MONTH($W43)=MONTH(AD$1),NETWORKDAYS.INTL(AD$1,$W43,11,fériés!$D$4:$D$14),0))),IF(MONTH($V43)=MONTH(AD$1),IF(MONTH($W43)=MONTH(AD$1),NETWORKDAYS.INTL($V43,$W43,11,fériés!$D$4:$D$14),NETWORKDAYS.INTL($V43,AD$2,11,fériés!$D$4:$D$14)),IF(AND(MONTH($V43)&lt;MONTH(AD$1),MONTH($W43)&gt;MONTH(AD$2)),NETWORKDAYS.INTL(AD$1,AD$2,11,fériés!$D$4:$D$14),IF(MONTH($W43)=MONTH(AD$1),NETWORKDAYS.INTL(AD$1,$W43,11,fériés!$D$4:$D$14),0))))),0)&gt;NETWORKDAYS.INTL(AD$1,AD$2,11,fériés!$D$4:$D$14),NETWORKDAYS.INTL(AD$1,AD$2,11,fériés!$D$4:$D$14),IF(OR(YEAR($V43)=YEAR(AD$1),YEAR($W43)=YEAR(AD$1)),IF($C43="",0,IF($U43="Z",-IF(MONTH($V43)=MONTH(AD$1),IF(MONTH($W43)=MONTH(AD$1),NETWORKDAYS.INTL($V43,$W43,11,fériés!$D$4:$D$14),NETWORKDAYS.INTL($V43,AD$2,11,fériés!$D$4:$D$14)),IF(AND(MONTH($V43)&lt;MONTH(AD$1),MONTH($W43)&gt;MONTH(AD$2)),NETWORKDAYS.INTL(AD$1,AD$2,11,fériés!$D$4:$D$14),IF(MONTH($W43)=MONTH(AD$1),NETWORKDAYS.INTL(AD$1,$W43,11,fériés!$D$4:$D$14),0))),IF(MONTH($V43)=MONTH(AD$1),IF(MONTH($W43)=MONTH(AD$1),NETWORKDAYS.INTL($V43,$W43,11,fériés!$D$4:$D$14),NETWORKDAYS.INTL($V43,AD$2,11,fériés!$D$4:$D$14)),IF(AND(MONTH($V43)&lt;MONTH(AD$1),MONTH($W43)&gt;MONTH(AD$2)),NETWORKDAYS.INTL(AD$1,AD$2,11,fériés!$D$4:$D$14),IF(MONTH($W43)=MONTH(AD$1),NETWORKDAYS.INTL(AD$1,$W43,11,fériés!$D$4:$D$14),0))))),0)),0)</f>
        <v>0</v>
      </c>
      <c r="AE43">
        <f>IFERROR(IF(IF(OR(YEAR($V43)=YEAR(AE$1),YEAR($W43)=YEAR(AE$1)),IF($C43="",0,IF($U43="Z",-IF(MONTH($V43)=MONTH(AE$1),IF(MONTH($W43)=MONTH(AE$1),NETWORKDAYS.INTL($V43,$W43,11,fériés!$D$4:$D$14),NETWORKDAYS.INTL($V43,AE$2,11,fériés!$D$4:$D$14)),IF(AND(MONTH($V43)&lt;MONTH(AE$1),MONTH($W43)&gt;MONTH(AE$2)),NETWORKDAYS.INTL(AE$1,AE$2,11,fériés!$D$4:$D$14),IF(MONTH($W43)=MONTH(AE$1),NETWORKDAYS.INTL(AE$1,$W43,11,fériés!$D$4:$D$14),0))),IF(MONTH($V43)=MONTH(AE$1),IF(MONTH($W43)=MONTH(AE$1),NETWORKDAYS.INTL($V43,$W43,11,fériés!$D$4:$D$14),NETWORKDAYS.INTL($V43,AE$2,11,fériés!$D$4:$D$14)),IF(AND(MONTH($V43)&lt;MONTH(AE$1),MONTH($W43)&gt;MONTH(AE$2)),NETWORKDAYS.INTL(AE$1,AE$2,11,fériés!$D$4:$D$14),IF(MONTH($W43)=MONTH(AE$1),NETWORKDAYS.INTL(AE$1,$W43,11,fériés!$D$4:$D$14),0))))),0)&gt;NETWORKDAYS.INTL(AE$1,AE$2,11,fériés!$D$4:$D$14),NETWORKDAYS.INTL(AE$1,AE$2,11,fériés!$D$4:$D$14),IF(OR(YEAR($V43)=YEAR(AE$1),YEAR($W43)=YEAR(AE$1)),IF($C43="",0,IF($U43="Z",-IF(MONTH($V43)=MONTH(AE$1),IF(MONTH($W43)=MONTH(AE$1),NETWORKDAYS.INTL($V43,$W43,11,fériés!$D$4:$D$14),NETWORKDAYS.INTL($V43,AE$2,11,fériés!$D$4:$D$14)),IF(AND(MONTH($V43)&lt;MONTH(AE$1),MONTH($W43)&gt;MONTH(AE$2)),NETWORKDAYS.INTL(AE$1,AE$2,11,fériés!$D$4:$D$14),IF(MONTH($W43)=MONTH(AE$1),NETWORKDAYS.INTL(AE$1,$W43,11,fériés!$D$4:$D$14),0))),IF(MONTH($V43)=MONTH(AE$1),IF(MONTH($W43)=MONTH(AE$1),NETWORKDAYS.INTL($V43,$W43,11,fériés!$D$4:$D$14),NETWORKDAYS.INTL($V43,AE$2,11,fériés!$D$4:$D$14)),IF(AND(MONTH($V43)&lt;MONTH(AE$1),MONTH($W43)&gt;MONTH(AE$2)),NETWORKDAYS.INTL(AE$1,AE$2,11,fériés!$D$4:$D$14),IF(MONTH($W43)=MONTH(AE$1),NETWORKDAYS.INTL(AE$1,$W43,11,fériés!$D$4:$D$14),0))))),0)),0)</f>
        <v>0</v>
      </c>
      <c r="AF43">
        <f>IFERROR(IF(IF(OR(YEAR($V43)=YEAR(AF$1),YEAR($W43)=YEAR(AF$1)),IF($C43="",0,IF($U43="Z",-IF(MONTH($V43)=MONTH(AF$1),IF(MONTH($W43)=MONTH(AF$1),NETWORKDAYS.INTL($V43,$W43,11,fériés!$D$4:$D$14),NETWORKDAYS.INTL($V43,AF$2,11,fériés!$D$4:$D$14)),IF(AND(MONTH($V43)&lt;MONTH(AF$1),MONTH($W43)&gt;MONTH(AF$2)),NETWORKDAYS.INTL(AF$1,AF$2,11,fériés!$D$4:$D$14),IF(MONTH($W43)=MONTH(AF$1),NETWORKDAYS.INTL(AF$1,$W43,11,fériés!$D$4:$D$14),0))),IF(MONTH($V43)=MONTH(AF$1),IF(MONTH($W43)=MONTH(AF$1),NETWORKDAYS.INTL($V43,$W43,11,fériés!$D$4:$D$14),NETWORKDAYS.INTL($V43,AF$2,11,fériés!$D$4:$D$14)),IF(AND(MONTH($V43)&lt;MONTH(AF$1),MONTH($W43)&gt;MONTH(AF$2)),NETWORKDAYS.INTL(AF$1,AF$2,11,fériés!$D$4:$D$14),IF(MONTH($W43)=MONTH(AF$1),NETWORKDAYS.INTL(AF$1,$W43,11,fériés!$D$4:$D$14),0))))),0)&gt;NETWORKDAYS.INTL(AF$1,AF$2,11,fériés!$D$4:$D$14),NETWORKDAYS.INTL(AF$1,AF$2,11,fériés!$D$4:$D$14),IF(OR(YEAR($V43)=YEAR(AF$1),YEAR($W43)=YEAR(AF$1)),IF($C43="",0,IF($U43="Z",-IF(MONTH($V43)=MONTH(AF$1),IF(MONTH($W43)=MONTH(AF$1),NETWORKDAYS.INTL($V43,$W43,11,fériés!$D$4:$D$14),NETWORKDAYS.INTL($V43,AF$2,11,fériés!$D$4:$D$14)),IF(AND(MONTH($V43)&lt;MONTH(AF$1),MONTH($W43)&gt;MONTH(AF$2)),NETWORKDAYS.INTL(AF$1,AF$2,11,fériés!$D$4:$D$14),IF(MONTH($W43)=MONTH(AF$1),NETWORKDAYS.INTL(AF$1,$W43,11,fériés!$D$4:$D$14),0))),IF(MONTH($V43)=MONTH(AF$1),IF(MONTH($W43)=MONTH(AF$1),NETWORKDAYS.INTL($V43,$W43,11,fériés!$D$4:$D$14),NETWORKDAYS.INTL($V43,AF$2,11,fériés!$D$4:$D$14)),IF(AND(MONTH($V43)&lt;MONTH(AF$1),MONTH($W43)&gt;MONTH(AF$2)),NETWORKDAYS.INTL(AF$1,AF$2,11,fériés!$D$4:$D$14),IF(MONTH($W43)=MONTH(AF$1),NETWORKDAYS.INTL(AF$1,$W43,11,fériés!$D$4:$D$14),0))))),0)),0)</f>
        <v>0</v>
      </c>
      <c r="AG43">
        <f>IFERROR(IF(IF(OR(YEAR($V43)=YEAR(AG$1),YEAR($W43)=YEAR(AG$1)),IF($C43="",0,IF($U43="Z",-IF(MONTH($V43)=MONTH(AG$1),IF(MONTH($W43)=MONTH(AG$1),NETWORKDAYS.INTL($V43,$W43,11,fériés!$D$4:$D$14),NETWORKDAYS.INTL($V43,AG$2,11,fériés!$D$4:$D$14)),IF(AND(MONTH($V43)&lt;MONTH(AG$1),MONTH($W43)&gt;MONTH(AG$2)),NETWORKDAYS.INTL(AG$1,AG$2,11,fériés!$D$4:$D$14),IF(MONTH($W43)=MONTH(AG$1),NETWORKDAYS.INTL(AG$1,$W43,11,fériés!$D$4:$D$14),0))),IF(MONTH($V43)=MONTH(AG$1),IF(MONTH($W43)=MONTH(AG$1),NETWORKDAYS.INTL($V43,$W43,11,fériés!$D$4:$D$14),NETWORKDAYS.INTL($V43,AG$2,11,fériés!$D$4:$D$14)),IF(AND(MONTH($V43)&lt;MONTH(AG$1),MONTH($W43)&gt;MONTH(AG$2)),NETWORKDAYS.INTL(AG$1,AG$2,11,fériés!$D$4:$D$14),IF(MONTH($W43)=MONTH(AG$1),NETWORKDAYS.INTL(AG$1,$W43,11,fériés!$D$4:$D$14),0))))),0)&gt;NETWORKDAYS.INTL(AG$1,AG$2,11,fériés!$D$4:$D$14),NETWORKDAYS.INTL(AG$1,AG$2,11,fériés!$D$4:$D$14),IF(OR(YEAR($V43)=YEAR(AG$1),YEAR($W43)=YEAR(AG$1)),IF($C43="",0,IF($U43="Z",-IF(MONTH($V43)=MONTH(AG$1),IF(MONTH($W43)=MONTH(AG$1),NETWORKDAYS.INTL($V43,$W43,11,fériés!$D$4:$D$14),NETWORKDAYS.INTL($V43,AG$2,11,fériés!$D$4:$D$14)),IF(AND(MONTH($V43)&lt;MONTH(AG$1),MONTH($W43)&gt;MONTH(AG$2)),NETWORKDAYS.INTL(AG$1,AG$2,11,fériés!$D$4:$D$14),IF(MONTH($W43)=MONTH(AG$1),NETWORKDAYS.INTL(AG$1,$W43,11,fériés!$D$4:$D$14),0))),IF(MONTH($V43)=MONTH(AG$1),IF(MONTH($W43)=MONTH(AG$1),NETWORKDAYS.INTL($V43,$W43,11,fériés!$D$4:$D$14),NETWORKDAYS.INTL($V43,AG$2,11,fériés!$D$4:$D$14)),IF(AND(MONTH($V43)&lt;MONTH(AG$1),MONTH($W43)&gt;MONTH(AG$2)),NETWORKDAYS.INTL(AG$1,AG$2,11,fériés!$D$4:$D$14),IF(MONTH($W43)=MONTH(AG$1),NETWORKDAYS.INTL(AG$1,$W43,11,fériés!$D$4:$D$14),0))))),0)),0)</f>
        <v>0</v>
      </c>
      <c r="AH43">
        <f>IFERROR(IF(IF(OR(YEAR($V43)=YEAR(AH$1),YEAR($W43)=YEAR(AH$1)),IF($C43="",0,IF($U43="Z",-IF(MONTH($V43)=MONTH(AH$1),IF(MONTH($W43)=MONTH(AH$1),NETWORKDAYS.INTL($V43,$W43,11,fériés!$D$4:$D$14),NETWORKDAYS.INTL($V43,AH$2,11,fériés!$D$4:$D$14)),IF(AND(MONTH($V43)&lt;MONTH(AH$1),MONTH($W43)&gt;MONTH(AH$2)),NETWORKDAYS.INTL(AH$1,AH$2,11,fériés!$D$4:$D$14),IF(MONTH($W43)=MONTH(AH$1),NETWORKDAYS.INTL(AH$1,$W43,11,fériés!$D$4:$D$14),0))),IF(MONTH($V43)=MONTH(AH$1),IF(MONTH($W43)=MONTH(AH$1),NETWORKDAYS.INTL($V43,$W43,11,fériés!$D$4:$D$14),NETWORKDAYS.INTL($V43,AH$2,11,fériés!$D$4:$D$14)),IF(AND(MONTH($V43)&lt;MONTH(AH$1),MONTH($W43)&gt;MONTH(AH$2)),NETWORKDAYS.INTL(AH$1,AH$2,11,fériés!$D$4:$D$14),IF(MONTH($W43)=MONTH(AH$1),NETWORKDAYS.INTL(AH$1,$W43,11,fériés!$D$4:$D$14),0))))),0)&gt;NETWORKDAYS.INTL(AH$1,AH$2,11,fériés!$D$4:$D$14),NETWORKDAYS.INTL(AH$1,AH$2,11,fériés!$D$4:$D$14),IF(OR(YEAR($V43)=YEAR(AH$1),YEAR($W43)=YEAR(AH$1)),IF($C43="",0,IF($U43="Z",-IF(MONTH($V43)=MONTH(AH$1),IF(MONTH($W43)=MONTH(AH$1),NETWORKDAYS.INTL($V43,$W43,11,fériés!$D$4:$D$14),NETWORKDAYS.INTL($V43,AH$2,11,fériés!$D$4:$D$14)),IF(AND(MONTH($V43)&lt;MONTH(AH$1),MONTH($W43)&gt;MONTH(AH$2)),NETWORKDAYS.INTL(AH$1,AH$2,11,fériés!$D$4:$D$14),IF(MONTH($W43)=MONTH(AH$1),NETWORKDAYS.INTL(AH$1,$W43,11,fériés!$D$4:$D$14),0))),IF(MONTH($V43)=MONTH(AH$1),IF(MONTH($W43)=MONTH(AH$1),NETWORKDAYS.INTL($V43,$W43,11,fériés!$D$4:$D$14),NETWORKDAYS.INTL($V43,AH$2,11,fériés!$D$4:$D$14)),IF(AND(MONTH($V43)&lt;MONTH(AH$1),MONTH($W43)&gt;MONTH(AH$2)),NETWORKDAYS.INTL(AH$1,AH$2,11,fériés!$D$4:$D$14),IF(MONTH($W43)=MONTH(AH$1),NETWORKDAYS.INTL(AH$1,$W43,11,fériés!$D$4:$D$14),0))))),0)),0)</f>
        <v>0</v>
      </c>
      <c r="AI43">
        <f>IFERROR(IF(IF(OR(YEAR($V43)=YEAR(AI$1),YEAR($W43)=YEAR(AI$1)),IF($C43="",0,IF($U43="Z",-IF(MONTH($V43)=MONTH(AI$1),IF(MONTH($W43)=MONTH(AI$1),NETWORKDAYS.INTL($V43,$W43,11,fériés!$D$4:$D$14),NETWORKDAYS.INTL($V43,AI$2,11,fériés!$D$4:$D$14)),IF(AND(MONTH($V43)&lt;MONTH(AI$1),MONTH($W43)&gt;MONTH(AI$2)),NETWORKDAYS.INTL(AI$1,AI$2,11,fériés!$D$4:$D$14),IF(MONTH($W43)=MONTH(AI$1),NETWORKDAYS.INTL(AI$1,$W43,11,fériés!$D$4:$D$14),0))),IF(MONTH($V43)=MONTH(AI$1),IF(MONTH($W43)=MONTH(AI$1),NETWORKDAYS.INTL($V43,$W43,11,fériés!$D$4:$D$14),NETWORKDAYS.INTL($V43,AI$2,11,fériés!$D$4:$D$14)),IF(AND(MONTH($V43)&lt;MONTH(AI$1),MONTH($W43)&gt;MONTH(AI$2)),NETWORKDAYS.INTL(AI$1,AI$2,11,fériés!$D$4:$D$14),IF(MONTH($W43)=MONTH(AI$1),NETWORKDAYS.INTL(AI$1,$W43,11,fériés!$D$4:$D$14),0))))),0)&gt;NETWORKDAYS.INTL(AI$1,AI$2,11,fériés!$D$4:$D$14),NETWORKDAYS.INTL(AI$1,AI$2,11,fériés!$D$4:$D$14),IF(OR(YEAR($V43)=YEAR(AI$1),YEAR($W43)=YEAR(AI$1)),IF($C43="",0,IF($U43="Z",-IF(MONTH($V43)=MONTH(AI$1),IF(MONTH($W43)=MONTH(AI$1),NETWORKDAYS.INTL($V43,$W43,11,fériés!$D$4:$D$14),NETWORKDAYS.INTL($V43,AI$2,11,fériés!$D$4:$D$14)),IF(AND(MONTH($V43)&lt;MONTH(AI$1),MONTH($W43)&gt;MONTH(AI$2)),NETWORKDAYS.INTL(AI$1,AI$2,11,fériés!$D$4:$D$14),IF(MONTH($W43)=MONTH(AI$1),NETWORKDAYS.INTL(AI$1,$W43,11,fériés!$D$4:$D$14),0))),IF(MONTH($V43)=MONTH(AI$1),IF(MONTH($W43)=MONTH(AI$1),NETWORKDAYS.INTL($V43,$W43,11,fériés!$D$4:$D$14),NETWORKDAYS.INTL($V43,AI$2,11,fériés!$D$4:$D$14)),IF(AND(MONTH($V43)&lt;MONTH(AI$1),MONTH($W43)&gt;MONTH(AI$2)),NETWORKDAYS.INTL(AI$1,AI$2,11,fériés!$D$4:$D$14),IF(MONTH($W43)=MONTH(AI$1),NETWORKDAYS.INTL(AI$1,$W43,11,fériés!$D$4:$D$14),0))))),0)),0)</f>
        <v>0</v>
      </c>
      <c r="AJ43">
        <f>IFERROR(IF(IF(OR(YEAR($V43)=YEAR(AJ$1),YEAR($W43)=YEAR(AJ$1)),IF($C43="",0,IF($U43="Z",-IF(MONTH($V43)=MONTH(AJ$1),IF(MONTH($W43)=MONTH(AJ$1),NETWORKDAYS.INTL($V43,$W43,11,fériés!$D$4:$D$14),NETWORKDAYS.INTL($V43,AJ$2,11,fériés!$D$4:$D$14)),IF(AND(MONTH($V43)&lt;MONTH(AJ$1),MONTH($W43)&gt;MONTH(AJ$2)),NETWORKDAYS.INTL(AJ$1,AJ$2,11,fériés!$D$4:$D$14),IF(MONTH($W43)=MONTH(AJ$1),NETWORKDAYS.INTL(AJ$1,$W43,11,fériés!$D$4:$D$14),0))),IF(MONTH($V43)=MONTH(AJ$1),IF(MONTH($W43)=MONTH(AJ$1),NETWORKDAYS.INTL($V43,$W43,11,fériés!$D$4:$D$14),NETWORKDAYS.INTL($V43,AJ$2,11,fériés!$D$4:$D$14)),IF(AND(MONTH($V43)&lt;MONTH(AJ$1),MONTH($W43)&gt;MONTH(AJ$2)),NETWORKDAYS.INTL(AJ$1,AJ$2,11,fériés!$D$4:$D$14),IF(MONTH($W43)=MONTH(AJ$1),NETWORKDAYS.INTL(AJ$1,$W43,11,fériés!$D$4:$D$14),0))))),0)&gt;NETWORKDAYS.INTL(AJ$1,AJ$2,11,fériés!$D$4:$D$14),NETWORKDAYS.INTL(AJ$1,AJ$2,11,fériés!$D$4:$D$14),IF(OR(YEAR($V43)=YEAR(AJ$1),YEAR($W43)=YEAR(AJ$1)),IF($C43="",0,IF($U43="Z",-IF(MONTH($V43)=MONTH(AJ$1),IF(MONTH($W43)=MONTH(AJ$1),NETWORKDAYS.INTL($V43,$W43,11,fériés!$D$4:$D$14),NETWORKDAYS.INTL($V43,AJ$2,11,fériés!$D$4:$D$14)),IF(AND(MONTH($V43)&lt;MONTH(AJ$1),MONTH($W43)&gt;MONTH(AJ$2)),NETWORKDAYS.INTL(AJ$1,AJ$2,11,fériés!$D$4:$D$14),IF(MONTH($W43)=MONTH(AJ$1),NETWORKDAYS.INTL(AJ$1,$W43,11,fériés!$D$4:$D$14),0))),IF(MONTH($V43)=MONTH(AJ$1),IF(MONTH($W43)=MONTH(AJ$1),NETWORKDAYS.INTL($V43,$W43,11,fériés!$D$4:$D$14),NETWORKDAYS.INTL($V43,AJ$2,11,fériés!$D$4:$D$14)),IF(AND(MONTH($V43)&lt;MONTH(AJ$1),MONTH($W43)&gt;MONTH(AJ$2)),NETWORKDAYS.INTL(AJ$1,AJ$2,11,fériés!$D$4:$D$14),IF(MONTH($W43)=MONTH(AJ$1),NETWORKDAYS.INTL(AJ$1,$W43,11,fériés!$D$4:$D$14),0))))),0)),0)</f>
        <v>11</v>
      </c>
      <c r="AK43">
        <f>IFERROR(IF(IF(OR(YEAR($V43)=YEAR(AK$1),YEAR($W43)=YEAR(AK$1)),IF($C43="",0,IF($U43="Z",-IF(MONTH($V43)=MONTH(AK$1),IF(MONTH($W43)=MONTH(AK$1),NETWORKDAYS.INTL($V43,$W43,11,fériés!$D$4:$D$14),NETWORKDAYS.INTL($V43,AK$2,11,fériés!$D$4:$D$14)),IF(AND(MONTH($V43)&lt;MONTH(AK$1),MONTH($W43)&gt;MONTH(AK$2)),NETWORKDAYS.INTL(AK$1,AK$2,11,fériés!$D$4:$D$14),IF(MONTH($W43)=MONTH(AK$1),NETWORKDAYS.INTL(AK$1,$W43,11,fériés!$D$4:$D$14),0))),IF(MONTH($V43)=MONTH(AK$1),IF(MONTH($W43)=MONTH(AK$1),NETWORKDAYS.INTL($V43,$W43,11,fériés!$D$4:$D$14),NETWORKDAYS.INTL($V43,AK$2,11,fériés!$D$4:$D$14)),IF(AND(MONTH($V43)&lt;MONTH(AK$1),MONTH($W43)&gt;MONTH(AK$2)),NETWORKDAYS.INTL(AK$1,AK$2,11,fériés!$D$4:$D$14),IF(MONTH($W43)=MONTH(AK$1),NETWORKDAYS.INTL(AK$1,$W43,11,fériés!$D$4:$D$14),0))))),0)&gt;NETWORKDAYS.INTL(AK$1,AK$2,11,fériés!$D$4:$D$14),NETWORKDAYS.INTL(AK$1,AK$2,11,fériés!$D$4:$D$14),IF(OR(YEAR($V43)=YEAR(AK$1),YEAR($W43)=YEAR(AK$1)),IF($C43="",0,IF($U43="Z",-IF(MONTH($V43)=MONTH(AK$1),IF(MONTH($W43)=MONTH(AK$1),NETWORKDAYS.INTL($V43,$W43,11,fériés!$D$4:$D$14),NETWORKDAYS.INTL($V43,AK$2,11,fériés!$D$4:$D$14)),IF(AND(MONTH($V43)&lt;MONTH(AK$1),MONTH($W43)&gt;MONTH(AK$2)),NETWORKDAYS.INTL(AK$1,AK$2,11,fériés!$D$4:$D$14),IF(MONTH($W43)=MONTH(AK$1),NETWORKDAYS.INTL(AK$1,$W43,11,fériés!$D$4:$D$14),0))),IF(MONTH($V43)=MONTH(AK$1),IF(MONTH($W43)=MONTH(AK$1),NETWORKDAYS.INTL($V43,$W43,11,fériés!$D$4:$D$14),NETWORKDAYS.INTL($V43,AK$2,11,fériés!$D$4:$D$14)),IF(AND(MONTH($V43)&lt;MONTH(AK$1),MONTH($W43)&gt;MONTH(AK$2)),NETWORKDAYS.INTL(AK$1,AK$2,11,fériés!$D$4:$D$14),IF(MONTH($W43)=MONTH(AK$1),NETWORKDAYS.INTL(AK$1,$W43,11,fériés!$D$4:$D$14),0))))),0)),0)</f>
        <v>9</v>
      </c>
      <c r="AL43">
        <f>IFERROR(IF(IF(OR(YEAR($V43)=YEAR(AL$1),YEAR($W43)=YEAR(AL$1)),IF($C43="",0,IF($U43="Z",-IF(MONTH($V43)=MONTH(AL$1),IF(MONTH($W43)=MONTH(AL$1),NETWORKDAYS.INTL($V43,$W43,11,fériés!$D$4:$D$14),NETWORKDAYS.INTL($V43,AL$2,11,fériés!$D$4:$D$14)),IF(AND(MONTH($V43)&lt;MONTH(AL$1),MONTH($W43)&gt;MONTH(AL$2)),NETWORKDAYS.INTL(AL$1,AL$2,11,fériés!$D$4:$D$14),IF(MONTH($W43)=MONTH(AL$1),NETWORKDAYS.INTL(AL$1,$W43,11,fériés!$D$4:$D$14),0))),IF(MONTH($V43)=MONTH(AL$1),IF(MONTH($W43)=MONTH(AL$1),NETWORKDAYS.INTL($V43,$W43,11,fériés!$D$4:$D$14),NETWORKDAYS.INTL($V43,AL$2,11,fériés!$D$4:$D$14)),IF(AND(MONTH($V43)&lt;MONTH(AL$1),MONTH($W43)&gt;MONTH(AL$2)),NETWORKDAYS.INTL(AL$1,AL$2,11,fériés!$D$4:$D$14),IF(MONTH($W43)=MONTH(AL$1),NETWORKDAYS.INTL(AL$1,$W43,11,fériés!$D$4:$D$14),0))))),0)&gt;NETWORKDAYS.INTL(AL$1,AL$2,11,fériés!$D$4:$D$14),NETWORKDAYS.INTL(AL$1,AL$2,11,fériés!$D$4:$D$14),IF(OR(YEAR($V43)=YEAR(AL$1),YEAR($W43)=YEAR(AL$1)),IF($C43="",0,IF($U43="Z",-IF(MONTH($V43)=MONTH(AL$1),IF(MONTH($W43)=MONTH(AL$1),NETWORKDAYS.INTL($V43,$W43,11,fériés!$D$4:$D$14),NETWORKDAYS.INTL($V43,AL$2,11,fériés!$D$4:$D$14)),IF(AND(MONTH($V43)&lt;MONTH(AL$1),MONTH($W43)&gt;MONTH(AL$2)),NETWORKDAYS.INTL(AL$1,AL$2,11,fériés!$D$4:$D$14),IF(MONTH($W43)=MONTH(AL$1),NETWORKDAYS.INTL(AL$1,$W43,11,fériés!$D$4:$D$14),0))),IF(MONTH($V43)=MONTH(AL$1),IF(MONTH($W43)=MONTH(AL$1),NETWORKDAYS.INTL($V43,$W43,11,fériés!$D$4:$D$14),NETWORKDAYS.INTL($V43,AL$2,11,fériés!$D$4:$D$14)),IF(AND(MONTH($V43)&lt;MONTH(AL$1),MONTH($W43)&gt;MONTH(AL$2)),NETWORKDAYS.INTL(AL$1,AL$2,11,fériés!$D$4:$D$14),IF(MONTH($W43)=MONTH(AL$1),NETWORKDAYS.INTL(AL$1,$W43,11,fériés!$D$4:$D$14),0))))),0)),0)</f>
        <v>0</v>
      </c>
      <c r="AM43">
        <f>IFERROR(IF(IF(OR(YEAR($V43)=YEAR(AM$1),YEAR($W43)=YEAR(AM$1)),IF($C43="",0,IF($U43="Z",-IF(MONTH($V43)=MONTH(AM$1),IF(MONTH($W43)=MONTH(AM$1),NETWORKDAYS.INTL($V43,$W43,11,fériés!$D$4:$D$14),NETWORKDAYS.INTL($V43,AM$2,11,fériés!$D$4:$D$14)),IF(AND(MONTH($V43)&lt;MONTH(AM$1),MONTH($W43)&gt;MONTH(AM$2)),NETWORKDAYS.INTL(AM$1,AM$2,11,fériés!$D$4:$D$14),IF(MONTH($W43)=MONTH(AM$1),NETWORKDAYS.INTL(AM$1,$W43,11,fériés!$D$4:$D$14),0))),IF(MONTH($V43)=MONTH(AM$1),IF(MONTH($W43)=MONTH(AM$1),NETWORKDAYS.INTL($V43,$W43,11,fériés!$D$4:$D$14),NETWORKDAYS.INTL($V43,AM$2,11,fériés!$D$4:$D$14)),IF(AND(MONTH($V43)&lt;MONTH(AM$1),MONTH($W43)&gt;MONTH(AM$2)),NETWORKDAYS.INTL(AM$1,AM$2,11,fériés!$D$4:$D$14),IF(MONTH($W43)=MONTH(AM$1),NETWORKDAYS.INTL(AM$1,$W43,11,fériés!$D$4:$D$14),0))))),0)&gt;NETWORKDAYS.INTL(AM$1,AM$2,11,fériés!$D$4:$D$14),NETWORKDAYS.INTL(AM$1,AM$2,11,fériés!$D$4:$D$14),IF(OR(YEAR($V43)=YEAR(AM$1),YEAR($W43)=YEAR(AM$1)),IF($C43="",0,IF($U43="Z",-IF(MONTH($V43)=MONTH(AM$1),IF(MONTH($W43)=MONTH(AM$1),NETWORKDAYS.INTL($V43,$W43,11,fériés!$D$4:$D$14),NETWORKDAYS.INTL($V43,AM$2,11,fériés!$D$4:$D$14)),IF(AND(MONTH($V43)&lt;MONTH(AM$1),MONTH($W43)&gt;MONTH(AM$2)),NETWORKDAYS.INTL(AM$1,AM$2,11,fériés!$D$4:$D$14),IF(MONTH($W43)=MONTH(AM$1),NETWORKDAYS.INTL(AM$1,$W43,11,fériés!$D$4:$D$14),0))),IF(MONTH($V43)=MONTH(AM$1),IF(MONTH($W43)=MONTH(AM$1),NETWORKDAYS.INTL($V43,$W43,11,fériés!$D$4:$D$14),NETWORKDAYS.INTL($V43,AM$2,11,fériés!$D$4:$D$14)),IF(AND(MONTH($V43)&lt;MONTH(AM$1),MONTH($W43)&gt;MONTH(AM$2)),NETWORKDAYS.INTL(AM$1,AM$2,11,fériés!$D$4:$D$14),IF(MONTH($W43)=MONTH(AM$1),NETWORKDAYS.INTL(AM$1,$W43,11,fériés!$D$4:$D$14),0))))),0)),0)</f>
        <v>0</v>
      </c>
      <c r="AN43">
        <f>IFERROR(IF(IF(OR(YEAR($V43)=YEAR(AN$1),YEAR($W43)=YEAR(AN$1)),IF($C43="",0,IF($U43="Z",-IF(MONTH($V43)=MONTH(AN$1),IF(MONTH($W43)=MONTH(AN$1),NETWORKDAYS.INTL($V43,$W43,11,fériés!$D$4:$D$14),NETWORKDAYS.INTL($V43,AN$2,11,fériés!$D$4:$D$14)),IF(AND(MONTH($V43)&lt;MONTH(AN$1),MONTH($W43)&gt;MONTH(AN$2)),NETWORKDAYS.INTL(AN$1,AN$2,11,fériés!$D$4:$D$14),IF(MONTH($W43)=MONTH(AN$1),NETWORKDAYS.INTL(AN$1,$W43,11,fériés!$D$4:$D$14),0))),IF(MONTH($V43)=MONTH(AN$1),IF(MONTH($W43)=MONTH(AN$1),NETWORKDAYS.INTL($V43,$W43,11,fériés!$D$4:$D$14),NETWORKDAYS.INTL($V43,AN$2,11,fériés!$D$4:$D$14)),IF(AND(MONTH($V43)&lt;MONTH(AN$1),MONTH($W43)&gt;MONTH(AN$2)),NETWORKDAYS.INTL(AN$1,AN$2,11,fériés!$D$4:$D$14),IF(MONTH($W43)=MONTH(AN$1),NETWORKDAYS.INTL(AN$1,$W43,11,fériés!$D$4:$D$14),0))))),0)&gt;NETWORKDAYS.INTL(AN$1,AN$2,11,fériés!$D$4:$D$14),NETWORKDAYS.INTL(AN$1,AN$2,11,fériés!$D$4:$D$14),IF(OR(YEAR($V43)=YEAR(AN$1),YEAR($W43)=YEAR(AN$1)),IF($C43="",0,IF($U43="Z",-IF(MONTH($V43)=MONTH(AN$1),IF(MONTH($W43)=MONTH(AN$1),NETWORKDAYS.INTL($V43,$W43,11,fériés!$D$4:$D$14),NETWORKDAYS.INTL($V43,AN$2,11,fériés!$D$4:$D$14)),IF(AND(MONTH($V43)&lt;MONTH(AN$1),MONTH($W43)&gt;MONTH(AN$2)),NETWORKDAYS.INTL(AN$1,AN$2,11,fériés!$D$4:$D$14),IF(MONTH($W43)=MONTH(AN$1),NETWORKDAYS.INTL(AN$1,$W43,11,fériés!$D$4:$D$14),0))),IF(MONTH($V43)=MONTH(AN$1),IF(MONTH($W43)=MONTH(AN$1),NETWORKDAYS.INTL($V43,$W43,11,fériés!$D$4:$D$14),NETWORKDAYS.INTL($V43,AN$2,11,fériés!$D$4:$D$14)),IF(AND(MONTH($V43)&lt;MONTH(AN$1),MONTH($W43)&gt;MONTH(AN$2)),NETWORKDAYS.INTL(AN$1,AN$2,11,fériés!$D$4:$D$14),IF(MONTH($W43)=MONTH(AN$1),NETWORKDAYS.INTL(AN$1,$W43,11,fériés!$D$4:$D$14),0))))),0)),0)</f>
        <v>0</v>
      </c>
      <c r="AO43">
        <f>IFERROR(IF(IF(OR(YEAR($V43)=YEAR(AO$1),YEAR($W43)=YEAR(AO$1)),IF($C43="",0,IF($U43="Z",-IF(MONTH($V43)=MONTH(AO$1),IF(MONTH($W43)=MONTH(AO$1),NETWORKDAYS.INTL($V43,$W43,11,fériés!$D$4:$D$14),NETWORKDAYS.INTL($V43,AO$2,11,fériés!$D$4:$D$14)),IF(AND(MONTH($V43)&lt;MONTH(AO$1),MONTH($W43)&gt;MONTH(AO$2)),NETWORKDAYS.INTL(AO$1,AO$2,11,fériés!$D$4:$D$14),IF(MONTH($W43)=MONTH(AO$1),NETWORKDAYS.INTL(AO$1,$W43,11,fériés!$D$4:$D$14),0))),IF(MONTH($V43)=MONTH(AO$1),IF(MONTH($W43)=MONTH(AO$1),NETWORKDAYS.INTL($V43,$W43,11,fériés!$D$4:$D$14),NETWORKDAYS.INTL($V43,AO$2,11,fériés!$D$4:$D$14)),IF(AND(MONTH($V43)&lt;MONTH(AO$1),MONTH($W43)&gt;MONTH(AO$2)),NETWORKDAYS.INTL(AO$1,AO$2,11,fériés!$D$4:$D$14),IF(MONTH($W43)=MONTH(AO$1),NETWORKDAYS.INTL(AO$1,$W43,11,fériés!$D$4:$D$14),0))))),0)&gt;NETWORKDAYS.INTL(AO$1,AO$2,11,fériés!$D$4:$D$14),NETWORKDAYS.INTL(AO$1,AO$2,11,fériés!$D$4:$D$14),IF(OR(YEAR($V43)=YEAR(AO$1),YEAR($W43)=YEAR(AO$1)),IF($C43="",0,IF($U43="Z",-IF(MONTH($V43)=MONTH(AO$1),IF(MONTH($W43)=MONTH(AO$1),NETWORKDAYS.INTL($V43,$W43,11,fériés!$D$4:$D$14),NETWORKDAYS.INTL($V43,AO$2,11,fériés!$D$4:$D$14)),IF(AND(MONTH($V43)&lt;MONTH(AO$1),MONTH($W43)&gt;MONTH(AO$2)),NETWORKDAYS.INTL(AO$1,AO$2,11,fériés!$D$4:$D$14),IF(MONTH($W43)=MONTH(AO$1),NETWORKDAYS.INTL(AO$1,$W43,11,fériés!$D$4:$D$14),0))),IF(MONTH($V43)=MONTH(AO$1),IF(MONTH($W43)=MONTH(AO$1),NETWORKDAYS.INTL($V43,$W43,11,fériés!$D$4:$D$14),NETWORKDAYS.INTL($V43,AO$2,11,fériés!$D$4:$D$14)),IF(AND(MONTH($V43)&lt;MONTH(AO$1),MONTH($W43)&gt;MONTH(AO$2)),NETWORKDAYS.INTL(AO$1,AO$2,11,fériés!$D$4:$D$14),IF(MONTH($W43)=MONTH(AO$1),NETWORKDAYS.INTL(AO$1,$W43,11,fériés!$D$4:$D$14),0))))),0)),0)</f>
        <v>0</v>
      </c>
      <c r="AP43">
        <f>IFERROR(IF(IF(OR(YEAR($V43)=YEAR(AP$1),YEAR($W43)=YEAR(AP$1)),IF($C43="",0,IF($U43="Z",-IF(MONTH($V43)=MONTH(AP$1),IF(MONTH($W43)=MONTH(AP$1),NETWORKDAYS.INTL($V43,$W43,11,fériés!$D$4:$D$14),NETWORKDAYS.INTL($V43,AP$2,11,fériés!$D$4:$D$14)),IF(AND(MONTH($V43)&lt;MONTH(AP$1),MONTH($W43)&gt;MONTH(AP$2)),NETWORKDAYS.INTL(AP$1,AP$2,11,fériés!$D$4:$D$14),IF(MONTH($W43)=MONTH(AP$1),NETWORKDAYS.INTL(AP$1,$W43,11,fériés!$D$4:$D$14),0))),IF(MONTH($V43)=MONTH(AP$1),IF(MONTH($W43)=MONTH(AP$1),NETWORKDAYS.INTL($V43,$W43,11,fériés!$D$4:$D$14),NETWORKDAYS.INTL($V43,AP$2,11,fériés!$D$4:$D$14)),IF(AND(MONTH($V43)&lt;MONTH(AP$1),MONTH($W43)&gt;MONTH(AP$2)),NETWORKDAYS.INTL(AP$1,AP$2,11,fériés!$D$4:$D$14),IF(MONTH($W43)=MONTH(AP$1),NETWORKDAYS.INTL(AP$1,$W43,11,fériés!$D$4:$D$14),0))))),0)&gt;NETWORKDAYS.INTL(AP$1,AP$2,11,fériés!$D$4:$D$14),NETWORKDAYS.INTL(AP$1,AP$2,11,fériés!$D$4:$D$14),IF(OR(YEAR($V43)=YEAR(AP$1),YEAR($W43)=YEAR(AP$1)),IF($C43="",0,IF($U43="Z",-IF(MONTH($V43)=MONTH(AP$1),IF(MONTH($W43)=MONTH(AP$1),NETWORKDAYS.INTL($V43,$W43,11,fériés!$D$4:$D$14),NETWORKDAYS.INTL($V43,AP$2,11,fériés!$D$4:$D$14)),IF(AND(MONTH($V43)&lt;MONTH(AP$1),MONTH($W43)&gt;MONTH(AP$2)),NETWORKDAYS.INTL(AP$1,AP$2,11,fériés!$D$4:$D$14),IF(MONTH($W43)=MONTH(AP$1),NETWORKDAYS.INTL(AP$1,$W43,11,fériés!$D$4:$D$14),0))),IF(MONTH($V43)=MONTH(AP$1),IF(MONTH($W43)=MONTH(AP$1),NETWORKDAYS.INTL($V43,$W43,11,fériés!$D$4:$D$14),NETWORKDAYS.INTL($V43,AP$2,11,fériés!$D$4:$D$14)),IF(AND(MONTH($V43)&lt;MONTH(AP$1),MONTH($W43)&gt;MONTH(AP$2)),NETWORKDAYS.INTL(AP$1,AP$2,11,fériés!$D$4:$D$14),IF(MONTH($W43)=MONTH(AP$1),NETWORKDAYS.INTL(AP$1,$W43,11,fériés!$D$4:$D$14),0))))),0)),0)</f>
        <v>0</v>
      </c>
      <c r="AQ43">
        <f>IFERROR(IF(IF(OR(YEAR($V43)=YEAR(AQ$1),YEAR($W43)=YEAR(AQ$1)),IF($C43="",0,IF($U43="Z",-IF(MONTH($V43)=MONTH(AQ$1),IF(MONTH($W43)=MONTH(AQ$1),NETWORKDAYS.INTL($V43,$W43,11,fériés!$D$4:$D$14),NETWORKDAYS.INTL($V43,AQ$2,11,fériés!$D$4:$D$14)),IF(AND(MONTH($V43)&lt;MONTH(AQ$1),MONTH($W43)&gt;MONTH(AQ$2)),NETWORKDAYS.INTL(AQ$1,AQ$2,11,fériés!$D$4:$D$14),IF(MONTH($W43)=MONTH(AQ$1),NETWORKDAYS.INTL(AQ$1,$W43,11,fériés!$D$4:$D$14),0))),IF(MONTH($V43)=MONTH(AQ$1),IF(MONTH($W43)=MONTH(AQ$1),NETWORKDAYS.INTL($V43,$W43,11,fériés!$D$4:$D$14),NETWORKDAYS.INTL($V43,AQ$2,11,fériés!$D$4:$D$14)),IF(AND(MONTH($V43)&lt;MONTH(AQ$1),MONTH($W43)&gt;MONTH(AQ$2)),NETWORKDAYS.INTL(AQ$1,AQ$2,11,fériés!$D$4:$D$14),IF(MONTH($W43)=MONTH(AQ$1),NETWORKDAYS.INTL(AQ$1,$W43,11,fériés!$D$4:$D$14),0))))),0)&gt;NETWORKDAYS.INTL(AQ$1,AQ$2,11,fériés!$D$4:$D$14),NETWORKDAYS.INTL(AQ$1,AQ$2,11,fériés!$D$4:$D$14),IF(OR(YEAR($V43)=YEAR(AQ$1),YEAR($W43)=YEAR(AQ$1)),IF($C43="",0,IF($U43="Z",-IF(MONTH($V43)=MONTH(AQ$1),IF(MONTH($W43)=MONTH(AQ$1),NETWORKDAYS.INTL($V43,$W43,11,fériés!$D$4:$D$14),NETWORKDAYS.INTL($V43,AQ$2,11,fériés!$D$4:$D$14)),IF(AND(MONTH($V43)&lt;MONTH(AQ$1),MONTH($W43)&gt;MONTH(AQ$2)),NETWORKDAYS.INTL(AQ$1,AQ$2,11,fériés!$D$4:$D$14),IF(MONTH($W43)=MONTH(AQ$1),NETWORKDAYS.INTL(AQ$1,$W43,11,fériés!$D$4:$D$14),0))),IF(MONTH($V43)=MONTH(AQ$1),IF(MONTH($W43)=MONTH(AQ$1),NETWORKDAYS.INTL($V43,$W43,11,fériés!$D$4:$D$14),NETWORKDAYS.INTL($V43,AQ$2,11,fériés!$D$4:$D$14)),IF(AND(MONTH($V43)&lt;MONTH(AQ$1),MONTH($W43)&gt;MONTH(AQ$2)),NETWORKDAYS.INTL(AQ$1,AQ$2,11,fériés!$D$4:$D$14),IF(MONTH($W43)=MONTH(AQ$1),NETWORKDAYS.INTL(AQ$1,$W43,11,fériés!$D$4:$D$14),0))))),0)),0)</f>
        <v>0</v>
      </c>
      <c r="AR43">
        <f>IFERROR(IF(IF(OR(YEAR($V43)=YEAR(AR$1),YEAR($W43)=YEAR(AR$1)),IF($C43="",0,IF($U43="Z",-IF(MONTH($V43)=MONTH(AR$1),IF(MONTH($W43)=MONTH(AR$1),NETWORKDAYS.INTL($V43,$W43,11,fériés!$D$4:$D$14),NETWORKDAYS.INTL($V43,AR$2,11,fériés!$D$4:$D$14)),IF(AND(MONTH($V43)&lt;MONTH(AR$1),MONTH($W43)&gt;MONTH(AR$2)),NETWORKDAYS.INTL(AR$1,AR$2,11,fériés!$D$4:$D$14),IF(MONTH($W43)=MONTH(AR$1),NETWORKDAYS.INTL(AR$1,$W43,11,fériés!$D$4:$D$14),0))),IF(MONTH($V43)=MONTH(AR$1),IF(MONTH($W43)=MONTH(AR$1),NETWORKDAYS.INTL($V43,$W43,11,fériés!$D$4:$D$14),NETWORKDAYS.INTL($V43,AR$2,11,fériés!$D$4:$D$14)),IF(AND(MONTH($V43)&lt;MONTH(AR$1),MONTH($W43)&gt;MONTH(AR$2)),NETWORKDAYS.INTL(AR$1,AR$2,11,fériés!$D$4:$D$14),IF(MONTH($W43)=MONTH(AR$1),NETWORKDAYS.INTL(AR$1,$W43,11,fériés!$D$4:$D$14),0))))),0)&gt;NETWORKDAYS.INTL(AR$1,AR$2,11,fériés!$D$4:$D$14),NETWORKDAYS.INTL(AR$1,AR$2,11,fériés!$D$4:$D$14),IF(OR(YEAR($V43)=YEAR(AR$1),YEAR($W43)=YEAR(AR$1)),IF($C43="",0,IF($U43="Z",-IF(MONTH($V43)=MONTH(AR$1),IF(MONTH($W43)=MONTH(AR$1),NETWORKDAYS.INTL($V43,$W43,11,fériés!$D$4:$D$14),NETWORKDAYS.INTL($V43,AR$2,11,fériés!$D$4:$D$14)),IF(AND(MONTH($V43)&lt;MONTH(AR$1),MONTH($W43)&gt;MONTH(AR$2)),NETWORKDAYS.INTL(AR$1,AR$2,11,fériés!$D$4:$D$14),IF(MONTH($W43)=MONTH(AR$1),NETWORKDAYS.INTL(AR$1,$W43,11,fériés!$D$4:$D$14),0))),IF(MONTH($V43)=MONTH(AR$1),IF(MONTH($W43)=MONTH(AR$1),NETWORKDAYS.INTL($V43,$W43,11,fériés!$D$4:$D$14),NETWORKDAYS.INTL($V43,AR$2,11,fériés!$D$4:$D$14)),IF(AND(MONTH($V43)&lt;MONTH(AR$1),MONTH($W43)&gt;MONTH(AR$2)),NETWORKDAYS.INTL(AR$1,AR$2,11,fériés!$D$4:$D$14),IF(MONTH($W43)=MONTH(AR$1),NETWORKDAYS.INTL(AR$1,$W43,11,fériés!$D$4:$D$14),0))))),0)),0)</f>
        <v>0</v>
      </c>
      <c r="AS43">
        <f>IFERROR(IF(IF(OR(YEAR($V43)=YEAR(AS$1),YEAR($W43)=YEAR(AS$1)),IF($C43="",0,IF($U43="Z",-IF(MONTH($V43)=MONTH(AS$1),IF(MONTH($W43)=MONTH(AS$1),NETWORKDAYS.INTL($V43,$W43,11,fériés!$D$4:$D$14),NETWORKDAYS.INTL($V43,AS$2,11,fériés!$D$4:$D$14)),IF(AND(MONTH($V43)&lt;MONTH(AS$1),MONTH($W43)&gt;MONTH(AS$2)),NETWORKDAYS.INTL(AS$1,AS$2,11,fériés!$D$4:$D$14),IF(MONTH($W43)=MONTH(AS$1),NETWORKDAYS.INTL(AS$1,$W43,11,fériés!$D$4:$D$14),0))),IF(MONTH($V43)=MONTH(AS$1),IF(MONTH($W43)=MONTH(AS$1),NETWORKDAYS.INTL($V43,$W43,11,fériés!$D$4:$D$14),NETWORKDAYS.INTL($V43,AS$2,11,fériés!$D$4:$D$14)),IF(AND(MONTH($V43)&lt;MONTH(AS$1),MONTH($W43)&gt;MONTH(AS$2)),NETWORKDAYS.INTL(AS$1,AS$2,11,fériés!$D$4:$D$14),IF(MONTH($W43)=MONTH(AS$1),NETWORKDAYS.INTL(AS$1,$W43,11,fériés!$D$4:$D$14),0))))),0)&gt;NETWORKDAYS.INTL(AS$1,AS$2,11,fériés!$D$4:$D$14),NETWORKDAYS.INTL(AS$1,AS$2,11,fériés!$D$4:$D$14),IF(OR(YEAR($V43)=YEAR(AS$1),YEAR($W43)=YEAR(AS$1)),IF($C43="",0,IF($U43="Z",-IF(MONTH($V43)=MONTH(AS$1),IF(MONTH($W43)=MONTH(AS$1),NETWORKDAYS.INTL($V43,$W43,11,fériés!$D$4:$D$14),NETWORKDAYS.INTL($V43,AS$2,11,fériés!$D$4:$D$14)),IF(AND(MONTH($V43)&lt;MONTH(AS$1),MONTH($W43)&gt;MONTH(AS$2)),NETWORKDAYS.INTL(AS$1,AS$2,11,fériés!$D$4:$D$14),IF(MONTH($W43)=MONTH(AS$1),NETWORKDAYS.INTL(AS$1,$W43,11,fériés!$D$4:$D$14),0))),IF(MONTH($V43)=MONTH(AS$1),IF(MONTH($W43)=MONTH(AS$1),NETWORKDAYS.INTL($V43,$W43,11,fériés!$D$4:$D$14),NETWORKDAYS.INTL($V43,AS$2,11,fériés!$D$4:$D$14)),IF(AND(MONTH($V43)&lt;MONTH(AS$1),MONTH($W43)&gt;MONTH(AS$2)),NETWORKDAYS.INTL(AS$1,AS$2,11,fériés!$D$4:$D$14),IF(MONTH($W43)=MONTH(AS$1),NETWORKDAYS.INTL(AS$1,$W43,11,fériés!$D$4:$D$14),0))))),0)),0)</f>
        <v>0</v>
      </c>
      <c r="AT43">
        <f>IFERROR(IF(IF(OR(YEAR($V43)=YEAR(AT$1),YEAR($W43)=YEAR(AT$1)),IF($C43="",0,IF($U43="Z",-IF(MONTH($V43)=MONTH(AT$1),IF(MONTH($W43)=MONTH(AT$1),NETWORKDAYS.INTL($V43,$W43,11,fériés!$D$4:$D$14),NETWORKDAYS.INTL($V43,AT$2,11,fériés!$D$4:$D$14)),IF(AND(MONTH($V43)&lt;MONTH(AT$1),MONTH($W43)&gt;MONTH(AT$2)),NETWORKDAYS.INTL(AT$1,AT$2,11,fériés!$D$4:$D$14),IF(MONTH($W43)=MONTH(AT$1),NETWORKDAYS.INTL(AT$1,$W43,11,fériés!$D$4:$D$14),0))),IF(MONTH($V43)=MONTH(AT$1),IF(MONTH($W43)=MONTH(AT$1),NETWORKDAYS.INTL($V43,$W43,11,fériés!$D$4:$D$14),NETWORKDAYS.INTL($V43,AT$2,11,fériés!$D$4:$D$14)),IF(AND(MONTH($V43)&lt;MONTH(AT$1),MONTH($W43)&gt;MONTH(AT$2)),NETWORKDAYS.INTL(AT$1,AT$2,11,fériés!$D$4:$D$14),IF(MONTH($W43)=MONTH(AT$1),NETWORKDAYS.INTL(AT$1,$W43,11,fériés!$D$4:$D$14),0))))),0)&gt;NETWORKDAYS.INTL(AT$1,AT$2,11,fériés!$D$4:$D$14),NETWORKDAYS.INTL(AT$1,AT$2,11,fériés!$D$4:$D$14),IF(OR(YEAR($V43)=YEAR(AT$1),YEAR($W43)=YEAR(AT$1)),IF($C43="",0,IF($U43="Z",-IF(MONTH($V43)=MONTH(AT$1),IF(MONTH($W43)=MONTH(AT$1),NETWORKDAYS.INTL($V43,$W43,11,fériés!$D$4:$D$14),NETWORKDAYS.INTL($V43,AT$2,11,fériés!$D$4:$D$14)),IF(AND(MONTH($V43)&lt;MONTH(AT$1),MONTH($W43)&gt;MONTH(AT$2)),NETWORKDAYS.INTL(AT$1,AT$2,11,fériés!$D$4:$D$14),IF(MONTH($W43)=MONTH(AT$1),NETWORKDAYS.INTL(AT$1,$W43,11,fériés!$D$4:$D$14),0))),IF(MONTH($V43)=MONTH(AT$1),IF(MONTH($W43)=MONTH(AT$1),NETWORKDAYS.INTL($V43,$W43,11,fériés!$D$4:$D$14),NETWORKDAYS.INTL($V43,AT$2,11,fériés!$D$4:$D$14)),IF(AND(MONTH($V43)&lt;MONTH(AT$1),MONTH($W43)&gt;MONTH(AT$2)),NETWORKDAYS.INTL(AT$1,AT$2,11,fériés!$D$4:$D$14),IF(MONTH($W43)=MONTH(AT$1),NETWORKDAYS.INTL(AT$1,$W43,11,fériés!$D$4:$D$14),0))))),0)),0)</f>
        <v>0</v>
      </c>
      <c r="AU43">
        <f>IFERROR(IF(IF(OR(YEAR($V43)=YEAR(AU$1),YEAR($W43)=YEAR(AU$1)),IF($C43="",0,IF($U43="Z",-IF(MONTH($V43)=MONTH(AU$1),IF(MONTH($W43)=MONTH(AU$1),NETWORKDAYS.INTL($V43,$W43,11,fériés!$D$4:$D$14),NETWORKDAYS.INTL($V43,AU$2,11,fériés!$D$4:$D$14)),IF(AND(MONTH($V43)&lt;MONTH(AU$1),MONTH($W43)&gt;MONTH(AU$2)),NETWORKDAYS.INTL(AU$1,AU$2,11,fériés!$D$4:$D$14),IF(MONTH($W43)=MONTH(AU$1),NETWORKDAYS.INTL(AU$1,$W43,11,fériés!$D$4:$D$14),0))),IF(MONTH($V43)=MONTH(AU$1),IF(MONTH($W43)=MONTH(AU$1),NETWORKDAYS.INTL($V43,$W43,11,fériés!$D$4:$D$14),NETWORKDAYS.INTL($V43,AU$2,11,fériés!$D$4:$D$14)),IF(AND(MONTH($V43)&lt;MONTH(AU$1),MONTH($W43)&gt;MONTH(AU$2)),NETWORKDAYS.INTL(AU$1,AU$2,11,fériés!$D$4:$D$14),IF(MONTH($W43)=MONTH(AU$1),NETWORKDAYS.INTL(AU$1,$W43,11,fériés!$D$4:$D$14),0))))),0)&gt;NETWORKDAYS.INTL(AU$1,AU$2,11,fériés!$D$4:$D$14),NETWORKDAYS.INTL(AU$1,AU$2,11,fériés!$D$4:$D$14),IF(OR(YEAR($V43)=YEAR(AU$1),YEAR($W43)=YEAR(AU$1)),IF($C43="",0,IF($U43="Z",-IF(MONTH($V43)=MONTH(AU$1),IF(MONTH($W43)=MONTH(AU$1),NETWORKDAYS.INTL($V43,$W43,11,fériés!$D$4:$D$14),NETWORKDAYS.INTL($V43,AU$2,11,fériés!$D$4:$D$14)),IF(AND(MONTH($V43)&lt;MONTH(AU$1),MONTH($W43)&gt;MONTH(AU$2)),NETWORKDAYS.INTL(AU$1,AU$2,11,fériés!$D$4:$D$14),IF(MONTH($W43)=MONTH(AU$1),NETWORKDAYS.INTL(AU$1,$W43,11,fériés!$D$4:$D$14),0))),IF(MONTH($V43)=MONTH(AU$1),IF(MONTH($W43)=MONTH(AU$1),NETWORKDAYS.INTL($V43,$W43,11,fériés!$D$4:$D$14),NETWORKDAYS.INTL($V43,AU$2,11,fériés!$D$4:$D$14)),IF(AND(MONTH($V43)&lt;MONTH(AU$1),MONTH($W43)&gt;MONTH(AU$2)),NETWORKDAYS.INTL(AU$1,AU$2,11,fériés!$D$4:$D$14),IF(MONTH($W43)=MONTH(AU$1),NETWORKDAYS.INTL(AU$1,$W43,11,fériés!$D$4:$D$14),0))))),0)),0)</f>
        <v>0</v>
      </c>
      <c r="AV43">
        <f>IFERROR(IF(IF(OR(YEAR($V43)=YEAR(AV$1),YEAR($W43)=YEAR(AV$1)),IF($C43="",0,IF($U43="Z",-IF(MONTH($V43)=MONTH(AV$1),IF(MONTH($W43)=MONTH(AV$1),NETWORKDAYS.INTL($V43,$W43,11,fériés!$D$4:$D$14),NETWORKDAYS.INTL($V43,AV$2,11,fériés!$D$4:$D$14)),IF(AND(MONTH($V43)&lt;MONTH(AV$1),MONTH($W43)&gt;MONTH(AV$2)),NETWORKDAYS.INTL(AV$1,AV$2,11,fériés!$D$4:$D$14),IF(MONTH($W43)=MONTH(AV$1),NETWORKDAYS.INTL(AV$1,$W43,11,fériés!$D$4:$D$14),0))),IF(MONTH($V43)=MONTH(AV$1),IF(MONTH($W43)=MONTH(AV$1),NETWORKDAYS.INTL($V43,$W43,11,fériés!$D$4:$D$14),NETWORKDAYS.INTL($V43,AV$2,11,fériés!$D$4:$D$14)),IF(AND(MONTH($V43)&lt;MONTH(AV$1),MONTH($W43)&gt;MONTH(AV$2)),NETWORKDAYS.INTL(AV$1,AV$2,11,fériés!$D$4:$D$14),IF(MONTH($W43)=MONTH(AV$1),NETWORKDAYS.INTL(AV$1,$W43,11,fériés!$D$4:$D$14),0))))),0)&gt;NETWORKDAYS.INTL(AV$1,AV$2,11,fériés!$D$4:$D$14),NETWORKDAYS.INTL(AV$1,AV$2,11,fériés!$D$4:$D$14),IF(OR(YEAR($V43)=YEAR(AV$1),YEAR($W43)=YEAR(AV$1)),IF($C43="",0,IF($U43="Z",-IF(MONTH($V43)=MONTH(AV$1),IF(MONTH($W43)=MONTH(AV$1),NETWORKDAYS.INTL($V43,$W43,11,fériés!$D$4:$D$14),NETWORKDAYS.INTL($V43,AV$2,11,fériés!$D$4:$D$14)),IF(AND(MONTH($V43)&lt;MONTH(AV$1),MONTH($W43)&gt;MONTH(AV$2)),NETWORKDAYS.INTL(AV$1,AV$2,11,fériés!$D$4:$D$14),IF(MONTH($W43)=MONTH(AV$1),NETWORKDAYS.INTL(AV$1,$W43,11,fériés!$D$4:$D$14),0))),IF(MONTH($V43)=MONTH(AV$1),IF(MONTH($W43)=MONTH(AV$1),NETWORKDAYS.INTL($V43,$W43,11,fériés!$D$4:$D$14),NETWORKDAYS.INTL($V43,AV$2,11,fériés!$D$4:$D$14)),IF(AND(MONTH($V43)&lt;MONTH(AV$1),MONTH($W43)&gt;MONTH(AV$2)),NETWORKDAYS.INTL(AV$1,AV$2,11,fériés!$D$4:$D$14),IF(MONTH($W43)=MONTH(AV$1),NETWORKDAYS.INTL(AV$1,$W43,11,fériés!$D$4:$D$14),0))))),0)),0)</f>
        <v>27</v>
      </c>
    </row>
    <row r="44" spans="1:48" x14ac:dyDescent="0.2">
      <c r="A44" s="1"/>
      <c r="B44" s="1"/>
      <c r="C44" s="1" t="s">
        <v>69</v>
      </c>
      <c r="D44" s="1" t="s">
        <v>70</v>
      </c>
      <c r="E44" s="2">
        <v>43808.041666666664</v>
      </c>
      <c r="F44" s="2">
        <v>43817.041666666664</v>
      </c>
      <c r="G44" s="1" t="s">
        <v>16</v>
      </c>
      <c r="H44" s="1" t="s">
        <v>33</v>
      </c>
      <c r="I44" s="1" t="s">
        <v>16</v>
      </c>
      <c r="J44" s="1" t="s">
        <v>26</v>
      </c>
      <c r="K44" s="1" t="s">
        <v>26</v>
      </c>
      <c r="L44" s="1" t="s">
        <v>16</v>
      </c>
      <c r="M44" s="20" t="str">
        <f>IFERROR(VLOOKUP(D44,'type d''absences'!$A:$C,3,FALSE),"")</f>
        <v>ATM</v>
      </c>
      <c r="N44">
        <f>IFERROR(VLOOKUP(B44,'[1]CB PRISME'!$A:$N,5,FALSE),0)</f>
        <v>0</v>
      </c>
      <c r="O44">
        <f>IFERROR(VLOOKUP(N44,'Cadre-Non Cadre'!$A:$C,3),0)</f>
        <v>0</v>
      </c>
      <c r="P44">
        <f>IFERROR(VLOOKUP(B44,'[1]CB PRISME'!$A:$N,13,FALSE),0)</f>
        <v>0</v>
      </c>
      <c r="Q44">
        <f t="shared" si="17"/>
        <v>0</v>
      </c>
      <c r="R44">
        <f>IFERROR(VLOOKUP(B44,'[1]CB PRISME'!$A:$N,7,FALSE),0)</f>
        <v>0</v>
      </c>
      <c r="S44">
        <f>+VLOOKUP(B44,[2]FTP!$A:AL,23,FALSE)</f>
        <v>0</v>
      </c>
      <c r="T44">
        <f t="shared" si="18"/>
        <v>0</v>
      </c>
      <c r="U44" s="5" t="str">
        <f t="shared" si="19"/>
        <v>M</v>
      </c>
      <c r="V44" s="2">
        <f t="shared" si="20"/>
        <v>43808.041666666664</v>
      </c>
      <c r="W44" s="2">
        <f t="shared" si="21"/>
        <v>43817.041666666664</v>
      </c>
      <c r="X44" s="33">
        <f>NETWORKDAYS.INTL(V44,W44,11,fériés!$C$4:$J$16)</f>
        <v>9</v>
      </c>
      <c r="Y44">
        <f>IFERROR(IF(IF(OR(YEAR($V44)=YEAR(Y$1),YEAR($W44)=YEAR(Y$1)),IF($C44="",0,IF($U44="Z",-IF(MONTH($V44)=MONTH(Y$1),IF(MONTH($W44)=MONTH(Y$1),NETWORKDAYS.INTL($V44,$W44,11,fériés!$D$4:$D$14),NETWORKDAYS.INTL($V44,Y$2,11,fériés!$D$4:$D$14)),IF(AND(MONTH($V44)&lt;MONTH(Y$1),MONTH($W44)&gt;MONTH(Y$2)),NETWORKDAYS.INTL(Y$1,Y$2,11,fériés!$D$4:$D$14),IF(MONTH($W44)=MONTH(Y$1),NETWORKDAYS.INTL(Y$1,$W44,11,fériés!$D$4:$D$14),0))),IF(MONTH($V44)=MONTH(Y$1),IF(MONTH($W44)=MONTH(Y$1),NETWORKDAYS.INTL($V44,$W44,11,fériés!$D$4:$D$14),NETWORKDAYS.INTL($V44,Y$2,11,fériés!$D$4:$D$14)),IF(AND(MONTH($V44)&lt;MONTH(Y$1),MONTH($W44)&gt;MONTH(Y$2)),NETWORKDAYS.INTL(Y$1,Y$2,11,fériés!$D$4:$D$14),IF(MONTH($W44)=MONTH(Y$1),NETWORKDAYS.INTL(Y$1,$W44,11,fériés!$D$4:$D$14),0))))),0)&gt;NETWORKDAYS.INTL(Y$1,Y$2,11,fériés!$D$4:$D$14),NETWORKDAYS.INTL(Y$1,Y$2,11,fériés!$D$4:$D$14),IF(OR(YEAR($V44)=YEAR(Y$1),YEAR($W44)=YEAR(Y$1)),IF($C44="",0,IF($U44="Z",-IF(MONTH($V44)=MONTH(Y$1),IF(MONTH($W44)=MONTH(Y$1),NETWORKDAYS.INTL($V44,$W44,11,fériés!$D$4:$D$14),NETWORKDAYS.INTL($V44,Y$2,11,fériés!$D$4:$D$14)),IF(AND(MONTH($V44)&lt;MONTH(Y$1),MONTH($W44)&gt;MONTH(Y$2)),NETWORKDAYS.INTL(Y$1,Y$2,11,fériés!$D$4:$D$14),IF(MONTH($W44)=MONTH(Y$1),NETWORKDAYS.INTL(Y$1,$W44,11,fériés!$D$4:$D$14),0))),IF(MONTH($V44)=MONTH(Y$1),IF(MONTH($W44)=MONTH(Y$1),NETWORKDAYS.INTL($V44,$W44,11,fériés!$D$4:$D$14),NETWORKDAYS.INTL($V44,Y$2,11,fériés!$D$4:$D$14)),IF(AND(MONTH($V44)&lt;MONTH(Y$1),MONTH($W44)&gt;MONTH(Y$2)),NETWORKDAYS.INTL(Y$1,Y$2,11,fériés!$D$4:$D$14),IF(MONTH($W44)=MONTH(Y$1),NETWORKDAYS.INTL(Y$1,$W44,11,fériés!$D$4:$D$14),0))))),0)),0)</f>
        <v>0</v>
      </c>
      <c r="Z44">
        <f>IFERROR(IF(IF(OR(YEAR($V44)=YEAR(Z$1),YEAR($W44)=YEAR(Z$1)),IF($C44="",0,IF($U44="Z",-IF(MONTH($V44)=MONTH(Z$1),IF(MONTH($W44)=MONTH(Z$1),NETWORKDAYS.INTL($V44,$W44,11,fériés!$D$4:$D$14),NETWORKDAYS.INTL($V44,Z$2,11,fériés!$D$4:$D$14)),IF(AND(MONTH($V44)&lt;MONTH(Z$1),MONTH($W44)&gt;MONTH(Z$2)),NETWORKDAYS.INTL(Z$1,Z$2,11,fériés!$D$4:$D$14),IF(MONTH($W44)=MONTH(Z$1),NETWORKDAYS.INTL(Z$1,$W44,11,fériés!$D$4:$D$14),0))),IF(MONTH($V44)=MONTH(Z$1),IF(MONTH($W44)=MONTH(Z$1),NETWORKDAYS.INTL($V44,$W44,11,fériés!$D$4:$D$14),NETWORKDAYS.INTL($V44,Z$2,11,fériés!$D$4:$D$14)),IF(AND(MONTH($V44)&lt;MONTH(Z$1),MONTH($W44)&gt;MONTH(Z$2)),NETWORKDAYS.INTL(Z$1,Z$2,11,fériés!$D$4:$D$14),IF(MONTH($W44)=MONTH(Z$1),NETWORKDAYS.INTL(Z$1,$W44,11,fériés!$D$4:$D$14),0))))),0)&gt;NETWORKDAYS.INTL(Z$1,Z$2,11,fériés!$D$4:$D$14),NETWORKDAYS.INTL(Z$1,Z$2,11,fériés!$D$4:$D$14),IF(OR(YEAR($V44)=YEAR(Z$1),YEAR($W44)=YEAR(Z$1)),IF($C44="",0,IF($U44="Z",-IF(MONTH($V44)=MONTH(Z$1),IF(MONTH($W44)=MONTH(Z$1),NETWORKDAYS.INTL($V44,$W44,11,fériés!$D$4:$D$14),NETWORKDAYS.INTL($V44,Z$2,11,fériés!$D$4:$D$14)),IF(AND(MONTH($V44)&lt;MONTH(Z$1),MONTH($W44)&gt;MONTH(Z$2)),NETWORKDAYS.INTL(Z$1,Z$2,11,fériés!$D$4:$D$14),IF(MONTH($W44)=MONTH(Z$1),NETWORKDAYS.INTL(Z$1,$W44,11,fériés!$D$4:$D$14),0))),IF(MONTH($V44)=MONTH(Z$1),IF(MONTH($W44)=MONTH(Z$1),NETWORKDAYS.INTL($V44,$W44,11,fériés!$D$4:$D$14),NETWORKDAYS.INTL($V44,Z$2,11,fériés!$D$4:$D$14)),IF(AND(MONTH($V44)&lt;MONTH(Z$1),MONTH($W44)&gt;MONTH(Z$2)),NETWORKDAYS.INTL(Z$1,Z$2,11,fériés!$D$4:$D$14),IF(MONTH($W44)=MONTH(Z$1),NETWORKDAYS.INTL(Z$1,$W44,11,fériés!$D$4:$D$14),0))))),0)),0)</f>
        <v>0</v>
      </c>
      <c r="AA44">
        <f>IFERROR(IF(IF(OR(YEAR($V44)=YEAR(AA$1),YEAR($W44)=YEAR(AA$1)),IF($C44="",0,IF($U44="Z",-IF(MONTH($V44)=MONTH(AA$1),IF(MONTH($W44)=MONTH(AA$1),NETWORKDAYS.INTL($V44,$W44,11,fériés!$D$4:$D$14),NETWORKDAYS.INTL($V44,AA$2,11,fériés!$D$4:$D$14)),IF(AND(MONTH($V44)&lt;MONTH(AA$1),MONTH($W44)&gt;MONTH(AA$2)),NETWORKDAYS.INTL(AA$1,AA$2,11,fériés!$D$4:$D$14),IF(MONTH($W44)=MONTH(AA$1),NETWORKDAYS.INTL(AA$1,$W44,11,fériés!$D$4:$D$14),0))),IF(MONTH($V44)=MONTH(AA$1),IF(MONTH($W44)=MONTH(AA$1),NETWORKDAYS.INTL($V44,$W44,11,fériés!$D$4:$D$14),NETWORKDAYS.INTL($V44,AA$2,11,fériés!$D$4:$D$14)),IF(AND(MONTH($V44)&lt;MONTH(AA$1),MONTH($W44)&gt;MONTH(AA$2)),NETWORKDAYS.INTL(AA$1,AA$2,11,fériés!$D$4:$D$14),IF(MONTH($W44)=MONTH(AA$1),NETWORKDAYS.INTL(AA$1,$W44,11,fériés!$D$4:$D$14),0))))),0)&gt;NETWORKDAYS.INTL(AA$1,AA$2,11,fériés!$D$4:$D$14),NETWORKDAYS.INTL(AA$1,AA$2,11,fériés!$D$4:$D$14),IF(OR(YEAR($V44)=YEAR(AA$1),YEAR($W44)=YEAR(AA$1)),IF($C44="",0,IF($U44="Z",-IF(MONTH($V44)=MONTH(AA$1),IF(MONTH($W44)=MONTH(AA$1),NETWORKDAYS.INTL($V44,$W44,11,fériés!$D$4:$D$14),NETWORKDAYS.INTL($V44,AA$2,11,fériés!$D$4:$D$14)),IF(AND(MONTH($V44)&lt;MONTH(AA$1),MONTH($W44)&gt;MONTH(AA$2)),NETWORKDAYS.INTL(AA$1,AA$2,11,fériés!$D$4:$D$14),IF(MONTH($W44)=MONTH(AA$1),NETWORKDAYS.INTL(AA$1,$W44,11,fériés!$D$4:$D$14),0))),IF(MONTH($V44)=MONTH(AA$1),IF(MONTH($W44)=MONTH(AA$1),NETWORKDAYS.INTL($V44,$W44,11,fériés!$D$4:$D$14),NETWORKDAYS.INTL($V44,AA$2,11,fériés!$D$4:$D$14)),IF(AND(MONTH($V44)&lt;MONTH(AA$1),MONTH($W44)&gt;MONTH(AA$2)),NETWORKDAYS.INTL(AA$1,AA$2,11,fériés!$D$4:$D$14),IF(MONTH($W44)=MONTH(AA$1),NETWORKDAYS.INTL(AA$1,$W44,11,fériés!$D$4:$D$14),0))))),0)),0)</f>
        <v>0</v>
      </c>
      <c r="AB44">
        <f>IFERROR(IF(IF(OR(YEAR($V44)=YEAR(AB$1),YEAR($W44)=YEAR(AB$1)),IF($C44="",0,IF($U44="Z",-IF(MONTH($V44)=MONTH(AB$1),IF(MONTH($W44)=MONTH(AB$1),NETWORKDAYS.INTL($V44,$W44,11,fériés!$D$4:$D$14),NETWORKDAYS.INTL($V44,AB$2,11,fériés!$D$4:$D$14)),IF(AND(MONTH($V44)&lt;MONTH(AB$1),MONTH($W44)&gt;MONTH(AB$2)),NETWORKDAYS.INTL(AB$1,AB$2,11,fériés!$D$4:$D$14),IF(MONTH($W44)=MONTH(AB$1),NETWORKDAYS.INTL(AB$1,$W44,11,fériés!$D$4:$D$14),0))),IF(MONTH($V44)=MONTH(AB$1),IF(MONTH($W44)=MONTH(AB$1),NETWORKDAYS.INTL($V44,$W44,11,fériés!$D$4:$D$14),NETWORKDAYS.INTL($V44,AB$2,11,fériés!$D$4:$D$14)),IF(AND(MONTH($V44)&lt;MONTH(AB$1),MONTH($W44)&gt;MONTH(AB$2)),NETWORKDAYS.INTL(AB$1,AB$2,11,fériés!$D$4:$D$14),IF(MONTH($W44)=MONTH(AB$1),NETWORKDAYS.INTL(AB$1,$W44,11,fériés!$D$4:$D$14),0))))),0)&gt;NETWORKDAYS.INTL(AB$1,AB$2,11,fériés!$D$4:$D$14),NETWORKDAYS.INTL(AB$1,AB$2,11,fériés!$D$4:$D$14),IF(OR(YEAR($V44)=YEAR(AB$1),YEAR($W44)=YEAR(AB$1)),IF($C44="",0,IF($U44="Z",-IF(MONTH($V44)=MONTH(AB$1),IF(MONTH($W44)=MONTH(AB$1),NETWORKDAYS.INTL($V44,$W44,11,fériés!$D$4:$D$14),NETWORKDAYS.INTL($V44,AB$2,11,fériés!$D$4:$D$14)),IF(AND(MONTH($V44)&lt;MONTH(AB$1),MONTH($W44)&gt;MONTH(AB$2)),NETWORKDAYS.INTL(AB$1,AB$2,11,fériés!$D$4:$D$14),IF(MONTH($W44)=MONTH(AB$1),NETWORKDAYS.INTL(AB$1,$W44,11,fériés!$D$4:$D$14),0))),IF(MONTH($V44)=MONTH(AB$1),IF(MONTH($W44)=MONTH(AB$1),NETWORKDAYS.INTL($V44,$W44,11,fériés!$D$4:$D$14),NETWORKDAYS.INTL($V44,AB$2,11,fériés!$D$4:$D$14)),IF(AND(MONTH($V44)&lt;MONTH(AB$1),MONTH($W44)&gt;MONTH(AB$2)),NETWORKDAYS.INTL(AB$1,AB$2,11,fériés!$D$4:$D$14),IF(MONTH($W44)=MONTH(AB$1),NETWORKDAYS.INTL(AB$1,$W44,11,fériés!$D$4:$D$14),0))))),0)),0)</f>
        <v>0</v>
      </c>
      <c r="AC44">
        <f>IFERROR(IF(IF(OR(YEAR($V44)=YEAR(AC$1),YEAR($W44)=YEAR(AC$1)),IF($C44="",0,IF($U44="Z",-IF(MONTH($V44)=MONTH(AC$1),IF(MONTH($W44)=MONTH(AC$1),NETWORKDAYS.INTL($V44,$W44,11,fériés!$D$4:$D$14),NETWORKDAYS.INTL($V44,AC$2,11,fériés!$D$4:$D$14)),IF(AND(MONTH($V44)&lt;MONTH(AC$1),MONTH($W44)&gt;MONTH(AC$2)),NETWORKDAYS.INTL(AC$1,AC$2,11,fériés!$D$4:$D$14),IF(MONTH($W44)=MONTH(AC$1),NETWORKDAYS.INTL(AC$1,$W44,11,fériés!$D$4:$D$14),0))),IF(MONTH($V44)=MONTH(AC$1),IF(MONTH($W44)=MONTH(AC$1),NETWORKDAYS.INTL($V44,$W44,11,fériés!$D$4:$D$14),NETWORKDAYS.INTL($V44,AC$2,11,fériés!$D$4:$D$14)),IF(AND(MONTH($V44)&lt;MONTH(AC$1),MONTH($W44)&gt;MONTH(AC$2)),NETWORKDAYS.INTL(AC$1,AC$2,11,fériés!$D$4:$D$14),IF(MONTH($W44)=MONTH(AC$1),NETWORKDAYS.INTL(AC$1,$W44,11,fériés!$D$4:$D$14),0))))),0)&gt;NETWORKDAYS.INTL(AC$1,AC$2,11,fériés!$D$4:$D$14),NETWORKDAYS.INTL(AC$1,AC$2,11,fériés!$D$4:$D$14),IF(OR(YEAR($V44)=YEAR(AC$1),YEAR($W44)=YEAR(AC$1)),IF($C44="",0,IF($U44="Z",-IF(MONTH($V44)=MONTH(AC$1),IF(MONTH($W44)=MONTH(AC$1),NETWORKDAYS.INTL($V44,$W44,11,fériés!$D$4:$D$14),NETWORKDAYS.INTL($V44,AC$2,11,fériés!$D$4:$D$14)),IF(AND(MONTH($V44)&lt;MONTH(AC$1),MONTH($W44)&gt;MONTH(AC$2)),NETWORKDAYS.INTL(AC$1,AC$2,11,fériés!$D$4:$D$14),IF(MONTH($W44)=MONTH(AC$1),NETWORKDAYS.INTL(AC$1,$W44,11,fériés!$D$4:$D$14),0))),IF(MONTH($V44)=MONTH(AC$1),IF(MONTH($W44)=MONTH(AC$1),NETWORKDAYS.INTL($V44,$W44,11,fériés!$D$4:$D$14),NETWORKDAYS.INTL($V44,AC$2,11,fériés!$D$4:$D$14)),IF(AND(MONTH($V44)&lt;MONTH(AC$1),MONTH($W44)&gt;MONTH(AC$2)),NETWORKDAYS.INTL(AC$1,AC$2,11,fériés!$D$4:$D$14),IF(MONTH($W44)=MONTH(AC$1),NETWORKDAYS.INTL(AC$1,$W44,11,fériés!$D$4:$D$14),0))))),0)),0)</f>
        <v>0</v>
      </c>
      <c r="AD44">
        <f>IFERROR(IF(IF(OR(YEAR($V44)=YEAR(AD$1),YEAR($W44)=YEAR(AD$1)),IF($C44="",0,IF($U44="Z",-IF(MONTH($V44)=MONTH(AD$1),IF(MONTH($W44)=MONTH(AD$1),NETWORKDAYS.INTL($V44,$W44,11,fériés!$D$4:$D$14),NETWORKDAYS.INTL($V44,AD$2,11,fériés!$D$4:$D$14)),IF(AND(MONTH($V44)&lt;MONTH(AD$1),MONTH($W44)&gt;MONTH(AD$2)),NETWORKDAYS.INTL(AD$1,AD$2,11,fériés!$D$4:$D$14),IF(MONTH($W44)=MONTH(AD$1),NETWORKDAYS.INTL(AD$1,$W44,11,fériés!$D$4:$D$14),0))),IF(MONTH($V44)=MONTH(AD$1),IF(MONTH($W44)=MONTH(AD$1),NETWORKDAYS.INTL($V44,$W44,11,fériés!$D$4:$D$14),NETWORKDAYS.INTL($V44,AD$2,11,fériés!$D$4:$D$14)),IF(AND(MONTH($V44)&lt;MONTH(AD$1),MONTH($W44)&gt;MONTH(AD$2)),NETWORKDAYS.INTL(AD$1,AD$2,11,fériés!$D$4:$D$14),IF(MONTH($W44)=MONTH(AD$1),NETWORKDAYS.INTL(AD$1,$W44,11,fériés!$D$4:$D$14),0))))),0)&gt;NETWORKDAYS.INTL(AD$1,AD$2,11,fériés!$D$4:$D$14),NETWORKDAYS.INTL(AD$1,AD$2,11,fériés!$D$4:$D$14),IF(OR(YEAR($V44)=YEAR(AD$1),YEAR($W44)=YEAR(AD$1)),IF($C44="",0,IF($U44="Z",-IF(MONTH($V44)=MONTH(AD$1),IF(MONTH($W44)=MONTH(AD$1),NETWORKDAYS.INTL($V44,$W44,11,fériés!$D$4:$D$14),NETWORKDAYS.INTL($V44,AD$2,11,fériés!$D$4:$D$14)),IF(AND(MONTH($V44)&lt;MONTH(AD$1),MONTH($W44)&gt;MONTH(AD$2)),NETWORKDAYS.INTL(AD$1,AD$2,11,fériés!$D$4:$D$14),IF(MONTH($W44)=MONTH(AD$1),NETWORKDAYS.INTL(AD$1,$W44,11,fériés!$D$4:$D$14),0))),IF(MONTH($V44)=MONTH(AD$1),IF(MONTH($W44)=MONTH(AD$1),NETWORKDAYS.INTL($V44,$W44,11,fériés!$D$4:$D$14),NETWORKDAYS.INTL($V44,AD$2,11,fériés!$D$4:$D$14)),IF(AND(MONTH($V44)&lt;MONTH(AD$1),MONTH($W44)&gt;MONTH(AD$2)),NETWORKDAYS.INTL(AD$1,AD$2,11,fériés!$D$4:$D$14),IF(MONTH($W44)=MONTH(AD$1),NETWORKDAYS.INTL(AD$1,$W44,11,fériés!$D$4:$D$14),0))))),0)),0)</f>
        <v>0</v>
      </c>
      <c r="AE44">
        <f>IFERROR(IF(IF(OR(YEAR($V44)=YEAR(AE$1),YEAR($W44)=YEAR(AE$1)),IF($C44="",0,IF($U44="Z",-IF(MONTH($V44)=MONTH(AE$1),IF(MONTH($W44)=MONTH(AE$1),NETWORKDAYS.INTL($V44,$W44,11,fériés!$D$4:$D$14),NETWORKDAYS.INTL($V44,AE$2,11,fériés!$D$4:$D$14)),IF(AND(MONTH($V44)&lt;MONTH(AE$1),MONTH($W44)&gt;MONTH(AE$2)),NETWORKDAYS.INTL(AE$1,AE$2,11,fériés!$D$4:$D$14),IF(MONTH($W44)=MONTH(AE$1),NETWORKDAYS.INTL(AE$1,$W44,11,fériés!$D$4:$D$14),0))),IF(MONTH($V44)=MONTH(AE$1),IF(MONTH($W44)=MONTH(AE$1),NETWORKDAYS.INTL($V44,$W44,11,fériés!$D$4:$D$14),NETWORKDAYS.INTL($V44,AE$2,11,fériés!$D$4:$D$14)),IF(AND(MONTH($V44)&lt;MONTH(AE$1),MONTH($W44)&gt;MONTH(AE$2)),NETWORKDAYS.INTL(AE$1,AE$2,11,fériés!$D$4:$D$14),IF(MONTH($W44)=MONTH(AE$1),NETWORKDAYS.INTL(AE$1,$W44,11,fériés!$D$4:$D$14),0))))),0)&gt;NETWORKDAYS.INTL(AE$1,AE$2,11,fériés!$D$4:$D$14),NETWORKDAYS.INTL(AE$1,AE$2,11,fériés!$D$4:$D$14),IF(OR(YEAR($V44)=YEAR(AE$1),YEAR($W44)=YEAR(AE$1)),IF($C44="",0,IF($U44="Z",-IF(MONTH($V44)=MONTH(AE$1),IF(MONTH($W44)=MONTH(AE$1),NETWORKDAYS.INTL($V44,$W44,11,fériés!$D$4:$D$14),NETWORKDAYS.INTL($V44,AE$2,11,fériés!$D$4:$D$14)),IF(AND(MONTH($V44)&lt;MONTH(AE$1),MONTH($W44)&gt;MONTH(AE$2)),NETWORKDAYS.INTL(AE$1,AE$2,11,fériés!$D$4:$D$14),IF(MONTH($W44)=MONTH(AE$1),NETWORKDAYS.INTL(AE$1,$W44,11,fériés!$D$4:$D$14),0))),IF(MONTH($V44)=MONTH(AE$1),IF(MONTH($W44)=MONTH(AE$1),NETWORKDAYS.INTL($V44,$W44,11,fériés!$D$4:$D$14),NETWORKDAYS.INTL($V44,AE$2,11,fériés!$D$4:$D$14)),IF(AND(MONTH($V44)&lt;MONTH(AE$1),MONTH($W44)&gt;MONTH(AE$2)),NETWORKDAYS.INTL(AE$1,AE$2,11,fériés!$D$4:$D$14),IF(MONTH($W44)=MONTH(AE$1),NETWORKDAYS.INTL(AE$1,$W44,11,fériés!$D$4:$D$14),0))))),0)),0)</f>
        <v>0</v>
      </c>
      <c r="AF44">
        <f>IFERROR(IF(IF(OR(YEAR($V44)=YEAR(AF$1),YEAR($W44)=YEAR(AF$1)),IF($C44="",0,IF($U44="Z",-IF(MONTH($V44)=MONTH(AF$1),IF(MONTH($W44)=MONTH(AF$1),NETWORKDAYS.INTL($V44,$W44,11,fériés!$D$4:$D$14),NETWORKDAYS.INTL($V44,AF$2,11,fériés!$D$4:$D$14)),IF(AND(MONTH($V44)&lt;MONTH(AF$1),MONTH($W44)&gt;MONTH(AF$2)),NETWORKDAYS.INTL(AF$1,AF$2,11,fériés!$D$4:$D$14),IF(MONTH($W44)=MONTH(AF$1),NETWORKDAYS.INTL(AF$1,$W44,11,fériés!$D$4:$D$14),0))),IF(MONTH($V44)=MONTH(AF$1),IF(MONTH($W44)=MONTH(AF$1),NETWORKDAYS.INTL($V44,$W44,11,fériés!$D$4:$D$14),NETWORKDAYS.INTL($V44,AF$2,11,fériés!$D$4:$D$14)),IF(AND(MONTH($V44)&lt;MONTH(AF$1),MONTH($W44)&gt;MONTH(AF$2)),NETWORKDAYS.INTL(AF$1,AF$2,11,fériés!$D$4:$D$14),IF(MONTH($W44)=MONTH(AF$1),NETWORKDAYS.INTL(AF$1,$W44,11,fériés!$D$4:$D$14),0))))),0)&gt;NETWORKDAYS.INTL(AF$1,AF$2,11,fériés!$D$4:$D$14),NETWORKDAYS.INTL(AF$1,AF$2,11,fériés!$D$4:$D$14),IF(OR(YEAR($V44)=YEAR(AF$1),YEAR($W44)=YEAR(AF$1)),IF($C44="",0,IF($U44="Z",-IF(MONTH($V44)=MONTH(AF$1),IF(MONTH($W44)=MONTH(AF$1),NETWORKDAYS.INTL($V44,$W44,11,fériés!$D$4:$D$14),NETWORKDAYS.INTL($V44,AF$2,11,fériés!$D$4:$D$14)),IF(AND(MONTH($V44)&lt;MONTH(AF$1),MONTH($W44)&gt;MONTH(AF$2)),NETWORKDAYS.INTL(AF$1,AF$2,11,fériés!$D$4:$D$14),IF(MONTH($W44)=MONTH(AF$1),NETWORKDAYS.INTL(AF$1,$W44,11,fériés!$D$4:$D$14),0))),IF(MONTH($V44)=MONTH(AF$1),IF(MONTH($W44)=MONTH(AF$1),NETWORKDAYS.INTL($V44,$W44,11,fériés!$D$4:$D$14),NETWORKDAYS.INTL($V44,AF$2,11,fériés!$D$4:$D$14)),IF(AND(MONTH($V44)&lt;MONTH(AF$1),MONTH($W44)&gt;MONTH(AF$2)),NETWORKDAYS.INTL(AF$1,AF$2,11,fériés!$D$4:$D$14),IF(MONTH($W44)=MONTH(AF$1),NETWORKDAYS.INTL(AF$1,$W44,11,fériés!$D$4:$D$14),0))))),0)),0)</f>
        <v>0</v>
      </c>
      <c r="AG44">
        <f>IFERROR(IF(IF(OR(YEAR($V44)=YEAR(AG$1),YEAR($W44)=YEAR(AG$1)),IF($C44="",0,IF($U44="Z",-IF(MONTH($V44)=MONTH(AG$1),IF(MONTH($W44)=MONTH(AG$1),NETWORKDAYS.INTL($V44,$W44,11,fériés!$D$4:$D$14),NETWORKDAYS.INTL($V44,AG$2,11,fériés!$D$4:$D$14)),IF(AND(MONTH($V44)&lt;MONTH(AG$1),MONTH($W44)&gt;MONTH(AG$2)),NETWORKDAYS.INTL(AG$1,AG$2,11,fériés!$D$4:$D$14),IF(MONTH($W44)=MONTH(AG$1),NETWORKDAYS.INTL(AG$1,$W44,11,fériés!$D$4:$D$14),0))),IF(MONTH($V44)=MONTH(AG$1),IF(MONTH($W44)=MONTH(AG$1),NETWORKDAYS.INTL($V44,$W44,11,fériés!$D$4:$D$14),NETWORKDAYS.INTL($V44,AG$2,11,fériés!$D$4:$D$14)),IF(AND(MONTH($V44)&lt;MONTH(AG$1),MONTH($W44)&gt;MONTH(AG$2)),NETWORKDAYS.INTL(AG$1,AG$2,11,fériés!$D$4:$D$14),IF(MONTH($W44)=MONTH(AG$1),NETWORKDAYS.INTL(AG$1,$W44,11,fériés!$D$4:$D$14),0))))),0)&gt;NETWORKDAYS.INTL(AG$1,AG$2,11,fériés!$D$4:$D$14),NETWORKDAYS.INTL(AG$1,AG$2,11,fériés!$D$4:$D$14),IF(OR(YEAR($V44)=YEAR(AG$1),YEAR($W44)=YEAR(AG$1)),IF($C44="",0,IF($U44="Z",-IF(MONTH($V44)=MONTH(AG$1),IF(MONTH($W44)=MONTH(AG$1),NETWORKDAYS.INTL($V44,$W44,11,fériés!$D$4:$D$14),NETWORKDAYS.INTL($V44,AG$2,11,fériés!$D$4:$D$14)),IF(AND(MONTH($V44)&lt;MONTH(AG$1),MONTH($W44)&gt;MONTH(AG$2)),NETWORKDAYS.INTL(AG$1,AG$2,11,fériés!$D$4:$D$14),IF(MONTH($W44)=MONTH(AG$1),NETWORKDAYS.INTL(AG$1,$W44,11,fériés!$D$4:$D$14),0))),IF(MONTH($V44)=MONTH(AG$1),IF(MONTH($W44)=MONTH(AG$1),NETWORKDAYS.INTL($V44,$W44,11,fériés!$D$4:$D$14),NETWORKDAYS.INTL($V44,AG$2,11,fériés!$D$4:$D$14)),IF(AND(MONTH($V44)&lt;MONTH(AG$1),MONTH($W44)&gt;MONTH(AG$2)),NETWORKDAYS.INTL(AG$1,AG$2,11,fériés!$D$4:$D$14),IF(MONTH($W44)=MONTH(AG$1),NETWORKDAYS.INTL(AG$1,$W44,11,fériés!$D$4:$D$14),0))))),0)),0)</f>
        <v>0</v>
      </c>
      <c r="AH44">
        <f>IFERROR(IF(IF(OR(YEAR($V44)=YEAR(AH$1),YEAR($W44)=YEAR(AH$1)),IF($C44="",0,IF($U44="Z",-IF(MONTH($V44)=MONTH(AH$1),IF(MONTH($W44)=MONTH(AH$1),NETWORKDAYS.INTL($V44,$W44,11,fériés!$D$4:$D$14),NETWORKDAYS.INTL($V44,AH$2,11,fériés!$D$4:$D$14)),IF(AND(MONTH($V44)&lt;MONTH(AH$1),MONTH($W44)&gt;MONTH(AH$2)),NETWORKDAYS.INTL(AH$1,AH$2,11,fériés!$D$4:$D$14),IF(MONTH($W44)=MONTH(AH$1),NETWORKDAYS.INTL(AH$1,$W44,11,fériés!$D$4:$D$14),0))),IF(MONTH($V44)=MONTH(AH$1),IF(MONTH($W44)=MONTH(AH$1),NETWORKDAYS.INTL($V44,$W44,11,fériés!$D$4:$D$14),NETWORKDAYS.INTL($V44,AH$2,11,fériés!$D$4:$D$14)),IF(AND(MONTH($V44)&lt;MONTH(AH$1),MONTH($W44)&gt;MONTH(AH$2)),NETWORKDAYS.INTL(AH$1,AH$2,11,fériés!$D$4:$D$14),IF(MONTH($W44)=MONTH(AH$1),NETWORKDAYS.INTL(AH$1,$W44,11,fériés!$D$4:$D$14),0))))),0)&gt;NETWORKDAYS.INTL(AH$1,AH$2,11,fériés!$D$4:$D$14),NETWORKDAYS.INTL(AH$1,AH$2,11,fériés!$D$4:$D$14),IF(OR(YEAR($V44)=YEAR(AH$1),YEAR($W44)=YEAR(AH$1)),IF($C44="",0,IF($U44="Z",-IF(MONTH($V44)=MONTH(AH$1),IF(MONTH($W44)=MONTH(AH$1),NETWORKDAYS.INTL($V44,$W44,11,fériés!$D$4:$D$14),NETWORKDAYS.INTL($V44,AH$2,11,fériés!$D$4:$D$14)),IF(AND(MONTH($V44)&lt;MONTH(AH$1),MONTH($W44)&gt;MONTH(AH$2)),NETWORKDAYS.INTL(AH$1,AH$2,11,fériés!$D$4:$D$14),IF(MONTH($W44)=MONTH(AH$1),NETWORKDAYS.INTL(AH$1,$W44,11,fériés!$D$4:$D$14),0))),IF(MONTH($V44)=MONTH(AH$1),IF(MONTH($W44)=MONTH(AH$1),NETWORKDAYS.INTL($V44,$W44,11,fériés!$D$4:$D$14),NETWORKDAYS.INTL($V44,AH$2,11,fériés!$D$4:$D$14)),IF(AND(MONTH($V44)&lt;MONTH(AH$1),MONTH($W44)&gt;MONTH(AH$2)),NETWORKDAYS.INTL(AH$1,AH$2,11,fériés!$D$4:$D$14),IF(MONTH($W44)=MONTH(AH$1),NETWORKDAYS.INTL(AH$1,$W44,11,fériés!$D$4:$D$14),0))))),0)),0)</f>
        <v>0</v>
      </c>
      <c r="AI44">
        <f>IFERROR(IF(IF(OR(YEAR($V44)=YEAR(AI$1),YEAR($W44)=YEAR(AI$1)),IF($C44="",0,IF($U44="Z",-IF(MONTH($V44)=MONTH(AI$1),IF(MONTH($W44)=MONTH(AI$1),NETWORKDAYS.INTL($V44,$W44,11,fériés!$D$4:$D$14),NETWORKDAYS.INTL($V44,AI$2,11,fériés!$D$4:$D$14)),IF(AND(MONTH($V44)&lt;MONTH(AI$1),MONTH($W44)&gt;MONTH(AI$2)),NETWORKDAYS.INTL(AI$1,AI$2,11,fériés!$D$4:$D$14),IF(MONTH($W44)=MONTH(AI$1),NETWORKDAYS.INTL(AI$1,$W44,11,fériés!$D$4:$D$14),0))),IF(MONTH($V44)=MONTH(AI$1),IF(MONTH($W44)=MONTH(AI$1),NETWORKDAYS.INTL($V44,$W44,11,fériés!$D$4:$D$14),NETWORKDAYS.INTL($V44,AI$2,11,fériés!$D$4:$D$14)),IF(AND(MONTH($V44)&lt;MONTH(AI$1),MONTH($W44)&gt;MONTH(AI$2)),NETWORKDAYS.INTL(AI$1,AI$2,11,fériés!$D$4:$D$14),IF(MONTH($W44)=MONTH(AI$1),NETWORKDAYS.INTL(AI$1,$W44,11,fériés!$D$4:$D$14),0))))),0)&gt;NETWORKDAYS.INTL(AI$1,AI$2,11,fériés!$D$4:$D$14),NETWORKDAYS.INTL(AI$1,AI$2,11,fériés!$D$4:$D$14),IF(OR(YEAR($V44)=YEAR(AI$1),YEAR($W44)=YEAR(AI$1)),IF($C44="",0,IF($U44="Z",-IF(MONTH($V44)=MONTH(AI$1),IF(MONTH($W44)=MONTH(AI$1),NETWORKDAYS.INTL($V44,$W44,11,fériés!$D$4:$D$14),NETWORKDAYS.INTL($V44,AI$2,11,fériés!$D$4:$D$14)),IF(AND(MONTH($V44)&lt;MONTH(AI$1),MONTH($W44)&gt;MONTH(AI$2)),NETWORKDAYS.INTL(AI$1,AI$2,11,fériés!$D$4:$D$14),IF(MONTH($W44)=MONTH(AI$1),NETWORKDAYS.INTL(AI$1,$W44,11,fériés!$D$4:$D$14),0))),IF(MONTH($V44)=MONTH(AI$1),IF(MONTH($W44)=MONTH(AI$1),NETWORKDAYS.INTL($V44,$W44,11,fériés!$D$4:$D$14),NETWORKDAYS.INTL($V44,AI$2,11,fériés!$D$4:$D$14)),IF(AND(MONTH($V44)&lt;MONTH(AI$1),MONTH($W44)&gt;MONTH(AI$2)),NETWORKDAYS.INTL(AI$1,AI$2,11,fériés!$D$4:$D$14),IF(MONTH($W44)=MONTH(AI$1),NETWORKDAYS.INTL(AI$1,$W44,11,fériés!$D$4:$D$14),0))))),0)),0)</f>
        <v>0</v>
      </c>
      <c r="AJ44">
        <f>IFERROR(IF(IF(OR(YEAR($V44)=YEAR(AJ$1),YEAR($W44)=YEAR(AJ$1)),IF($C44="",0,IF($U44="Z",-IF(MONTH($V44)=MONTH(AJ$1),IF(MONTH($W44)=MONTH(AJ$1),NETWORKDAYS.INTL($V44,$W44,11,fériés!$D$4:$D$14),NETWORKDAYS.INTL($V44,AJ$2,11,fériés!$D$4:$D$14)),IF(AND(MONTH($V44)&lt;MONTH(AJ$1),MONTH($W44)&gt;MONTH(AJ$2)),NETWORKDAYS.INTL(AJ$1,AJ$2,11,fériés!$D$4:$D$14),IF(MONTH($W44)=MONTH(AJ$1),NETWORKDAYS.INTL(AJ$1,$W44,11,fériés!$D$4:$D$14),0))),IF(MONTH($V44)=MONTH(AJ$1),IF(MONTH($W44)=MONTH(AJ$1),NETWORKDAYS.INTL($V44,$W44,11,fériés!$D$4:$D$14),NETWORKDAYS.INTL($V44,AJ$2,11,fériés!$D$4:$D$14)),IF(AND(MONTH($V44)&lt;MONTH(AJ$1),MONTH($W44)&gt;MONTH(AJ$2)),NETWORKDAYS.INTL(AJ$1,AJ$2,11,fériés!$D$4:$D$14),IF(MONTH($W44)=MONTH(AJ$1),NETWORKDAYS.INTL(AJ$1,$W44,11,fériés!$D$4:$D$14),0))))),0)&gt;NETWORKDAYS.INTL(AJ$1,AJ$2,11,fériés!$D$4:$D$14),NETWORKDAYS.INTL(AJ$1,AJ$2,11,fériés!$D$4:$D$14),IF(OR(YEAR($V44)=YEAR(AJ$1),YEAR($W44)=YEAR(AJ$1)),IF($C44="",0,IF($U44="Z",-IF(MONTH($V44)=MONTH(AJ$1),IF(MONTH($W44)=MONTH(AJ$1),NETWORKDAYS.INTL($V44,$W44,11,fériés!$D$4:$D$14),NETWORKDAYS.INTL($V44,AJ$2,11,fériés!$D$4:$D$14)),IF(AND(MONTH($V44)&lt;MONTH(AJ$1),MONTH($W44)&gt;MONTH(AJ$2)),NETWORKDAYS.INTL(AJ$1,AJ$2,11,fériés!$D$4:$D$14),IF(MONTH($W44)=MONTH(AJ$1),NETWORKDAYS.INTL(AJ$1,$W44,11,fériés!$D$4:$D$14),0))),IF(MONTH($V44)=MONTH(AJ$1),IF(MONTH($W44)=MONTH(AJ$1),NETWORKDAYS.INTL($V44,$W44,11,fériés!$D$4:$D$14),NETWORKDAYS.INTL($V44,AJ$2,11,fériés!$D$4:$D$14)),IF(AND(MONTH($V44)&lt;MONTH(AJ$1),MONTH($W44)&gt;MONTH(AJ$2)),NETWORKDAYS.INTL(AJ$1,AJ$2,11,fériés!$D$4:$D$14),IF(MONTH($W44)=MONTH(AJ$1),NETWORKDAYS.INTL(AJ$1,$W44,11,fériés!$D$4:$D$14),0))))),0)),0)</f>
        <v>9</v>
      </c>
      <c r="AK44">
        <f>IFERROR(IF(IF(OR(YEAR($V44)=YEAR(AK$1),YEAR($W44)=YEAR(AK$1)),IF($C44="",0,IF($U44="Z",-IF(MONTH($V44)=MONTH(AK$1),IF(MONTH($W44)=MONTH(AK$1),NETWORKDAYS.INTL($V44,$W44,11,fériés!$D$4:$D$14),NETWORKDAYS.INTL($V44,AK$2,11,fériés!$D$4:$D$14)),IF(AND(MONTH($V44)&lt;MONTH(AK$1),MONTH($W44)&gt;MONTH(AK$2)),NETWORKDAYS.INTL(AK$1,AK$2,11,fériés!$D$4:$D$14),IF(MONTH($W44)=MONTH(AK$1),NETWORKDAYS.INTL(AK$1,$W44,11,fériés!$D$4:$D$14),0))),IF(MONTH($V44)=MONTH(AK$1),IF(MONTH($W44)=MONTH(AK$1),NETWORKDAYS.INTL($V44,$W44,11,fériés!$D$4:$D$14),NETWORKDAYS.INTL($V44,AK$2,11,fériés!$D$4:$D$14)),IF(AND(MONTH($V44)&lt;MONTH(AK$1),MONTH($W44)&gt;MONTH(AK$2)),NETWORKDAYS.INTL(AK$1,AK$2,11,fériés!$D$4:$D$14),IF(MONTH($W44)=MONTH(AK$1),NETWORKDAYS.INTL(AK$1,$W44,11,fériés!$D$4:$D$14),0))))),0)&gt;NETWORKDAYS.INTL(AK$1,AK$2,11,fériés!$D$4:$D$14),NETWORKDAYS.INTL(AK$1,AK$2,11,fériés!$D$4:$D$14),IF(OR(YEAR($V44)=YEAR(AK$1),YEAR($W44)=YEAR(AK$1)),IF($C44="",0,IF($U44="Z",-IF(MONTH($V44)=MONTH(AK$1),IF(MONTH($W44)=MONTH(AK$1),NETWORKDAYS.INTL($V44,$W44,11,fériés!$D$4:$D$14),NETWORKDAYS.INTL($V44,AK$2,11,fériés!$D$4:$D$14)),IF(AND(MONTH($V44)&lt;MONTH(AK$1),MONTH($W44)&gt;MONTH(AK$2)),NETWORKDAYS.INTL(AK$1,AK$2,11,fériés!$D$4:$D$14),IF(MONTH($W44)=MONTH(AK$1),NETWORKDAYS.INTL(AK$1,$W44,11,fériés!$D$4:$D$14),0))),IF(MONTH($V44)=MONTH(AK$1),IF(MONTH($W44)=MONTH(AK$1),NETWORKDAYS.INTL($V44,$W44,11,fériés!$D$4:$D$14),NETWORKDAYS.INTL($V44,AK$2,11,fériés!$D$4:$D$14)),IF(AND(MONTH($V44)&lt;MONTH(AK$1),MONTH($W44)&gt;MONTH(AK$2)),NETWORKDAYS.INTL(AK$1,AK$2,11,fériés!$D$4:$D$14),IF(MONTH($W44)=MONTH(AK$1),NETWORKDAYS.INTL(AK$1,$W44,11,fériés!$D$4:$D$14),0))))),0)),0)</f>
        <v>0</v>
      </c>
      <c r="AL44">
        <f>IFERROR(IF(IF(OR(YEAR($V44)=YEAR(AL$1),YEAR($W44)=YEAR(AL$1)),IF($C44="",0,IF($U44="Z",-IF(MONTH($V44)=MONTH(AL$1),IF(MONTH($W44)=MONTH(AL$1),NETWORKDAYS.INTL($V44,$W44,11,fériés!$D$4:$D$14),NETWORKDAYS.INTL($V44,AL$2,11,fériés!$D$4:$D$14)),IF(AND(MONTH($V44)&lt;MONTH(AL$1),MONTH($W44)&gt;MONTH(AL$2)),NETWORKDAYS.INTL(AL$1,AL$2,11,fériés!$D$4:$D$14),IF(MONTH($W44)=MONTH(AL$1),NETWORKDAYS.INTL(AL$1,$W44,11,fériés!$D$4:$D$14),0))),IF(MONTH($V44)=MONTH(AL$1),IF(MONTH($W44)=MONTH(AL$1),NETWORKDAYS.INTL($V44,$W44,11,fériés!$D$4:$D$14),NETWORKDAYS.INTL($V44,AL$2,11,fériés!$D$4:$D$14)),IF(AND(MONTH($V44)&lt;MONTH(AL$1),MONTH($W44)&gt;MONTH(AL$2)),NETWORKDAYS.INTL(AL$1,AL$2,11,fériés!$D$4:$D$14),IF(MONTH($W44)=MONTH(AL$1),NETWORKDAYS.INTL(AL$1,$W44,11,fériés!$D$4:$D$14),0))))),0)&gt;NETWORKDAYS.INTL(AL$1,AL$2,11,fériés!$D$4:$D$14),NETWORKDAYS.INTL(AL$1,AL$2,11,fériés!$D$4:$D$14),IF(OR(YEAR($V44)=YEAR(AL$1),YEAR($W44)=YEAR(AL$1)),IF($C44="",0,IF($U44="Z",-IF(MONTH($V44)=MONTH(AL$1),IF(MONTH($W44)=MONTH(AL$1),NETWORKDAYS.INTL($V44,$W44,11,fériés!$D$4:$D$14),NETWORKDAYS.INTL($V44,AL$2,11,fériés!$D$4:$D$14)),IF(AND(MONTH($V44)&lt;MONTH(AL$1),MONTH($W44)&gt;MONTH(AL$2)),NETWORKDAYS.INTL(AL$1,AL$2,11,fériés!$D$4:$D$14),IF(MONTH($W44)=MONTH(AL$1),NETWORKDAYS.INTL(AL$1,$W44,11,fériés!$D$4:$D$14),0))),IF(MONTH($V44)=MONTH(AL$1),IF(MONTH($W44)=MONTH(AL$1),NETWORKDAYS.INTL($V44,$W44,11,fériés!$D$4:$D$14),NETWORKDAYS.INTL($V44,AL$2,11,fériés!$D$4:$D$14)),IF(AND(MONTH($V44)&lt;MONTH(AL$1),MONTH($W44)&gt;MONTH(AL$2)),NETWORKDAYS.INTL(AL$1,AL$2,11,fériés!$D$4:$D$14),IF(MONTH($W44)=MONTH(AL$1),NETWORKDAYS.INTL(AL$1,$W44,11,fériés!$D$4:$D$14),0))))),0)),0)</f>
        <v>0</v>
      </c>
      <c r="AM44">
        <f>IFERROR(IF(IF(OR(YEAR($V44)=YEAR(AM$1),YEAR($W44)=YEAR(AM$1)),IF($C44="",0,IF($U44="Z",-IF(MONTH($V44)=MONTH(AM$1),IF(MONTH($W44)=MONTH(AM$1),NETWORKDAYS.INTL($V44,$W44,11,fériés!$D$4:$D$14),NETWORKDAYS.INTL($V44,AM$2,11,fériés!$D$4:$D$14)),IF(AND(MONTH($V44)&lt;MONTH(AM$1),MONTH($W44)&gt;MONTH(AM$2)),NETWORKDAYS.INTL(AM$1,AM$2,11,fériés!$D$4:$D$14),IF(MONTH($W44)=MONTH(AM$1),NETWORKDAYS.INTL(AM$1,$W44,11,fériés!$D$4:$D$14),0))),IF(MONTH($V44)=MONTH(AM$1),IF(MONTH($W44)=MONTH(AM$1),NETWORKDAYS.INTL($V44,$W44,11,fériés!$D$4:$D$14),NETWORKDAYS.INTL($V44,AM$2,11,fériés!$D$4:$D$14)),IF(AND(MONTH($V44)&lt;MONTH(AM$1),MONTH($W44)&gt;MONTH(AM$2)),NETWORKDAYS.INTL(AM$1,AM$2,11,fériés!$D$4:$D$14),IF(MONTH($W44)=MONTH(AM$1),NETWORKDAYS.INTL(AM$1,$W44,11,fériés!$D$4:$D$14),0))))),0)&gt;NETWORKDAYS.INTL(AM$1,AM$2,11,fériés!$D$4:$D$14),NETWORKDAYS.INTL(AM$1,AM$2,11,fériés!$D$4:$D$14),IF(OR(YEAR($V44)=YEAR(AM$1),YEAR($W44)=YEAR(AM$1)),IF($C44="",0,IF($U44="Z",-IF(MONTH($V44)=MONTH(AM$1),IF(MONTH($W44)=MONTH(AM$1),NETWORKDAYS.INTL($V44,$W44,11,fériés!$D$4:$D$14),NETWORKDAYS.INTL($V44,AM$2,11,fériés!$D$4:$D$14)),IF(AND(MONTH($V44)&lt;MONTH(AM$1),MONTH($W44)&gt;MONTH(AM$2)),NETWORKDAYS.INTL(AM$1,AM$2,11,fériés!$D$4:$D$14),IF(MONTH($W44)=MONTH(AM$1),NETWORKDAYS.INTL(AM$1,$W44,11,fériés!$D$4:$D$14),0))),IF(MONTH($V44)=MONTH(AM$1),IF(MONTH($W44)=MONTH(AM$1),NETWORKDAYS.INTL($V44,$W44,11,fériés!$D$4:$D$14),NETWORKDAYS.INTL($V44,AM$2,11,fériés!$D$4:$D$14)),IF(AND(MONTH($V44)&lt;MONTH(AM$1),MONTH($W44)&gt;MONTH(AM$2)),NETWORKDAYS.INTL(AM$1,AM$2,11,fériés!$D$4:$D$14),IF(MONTH($W44)=MONTH(AM$1),NETWORKDAYS.INTL(AM$1,$W44,11,fériés!$D$4:$D$14),0))))),0)),0)</f>
        <v>0</v>
      </c>
      <c r="AN44">
        <f>IFERROR(IF(IF(OR(YEAR($V44)=YEAR(AN$1),YEAR($W44)=YEAR(AN$1)),IF($C44="",0,IF($U44="Z",-IF(MONTH($V44)=MONTH(AN$1),IF(MONTH($W44)=MONTH(AN$1),NETWORKDAYS.INTL($V44,$W44,11,fériés!$D$4:$D$14),NETWORKDAYS.INTL($V44,AN$2,11,fériés!$D$4:$D$14)),IF(AND(MONTH($V44)&lt;MONTH(AN$1),MONTH($W44)&gt;MONTH(AN$2)),NETWORKDAYS.INTL(AN$1,AN$2,11,fériés!$D$4:$D$14),IF(MONTH($W44)=MONTH(AN$1),NETWORKDAYS.INTL(AN$1,$W44,11,fériés!$D$4:$D$14),0))),IF(MONTH($V44)=MONTH(AN$1),IF(MONTH($W44)=MONTH(AN$1),NETWORKDAYS.INTL($V44,$W44,11,fériés!$D$4:$D$14),NETWORKDAYS.INTL($V44,AN$2,11,fériés!$D$4:$D$14)),IF(AND(MONTH($V44)&lt;MONTH(AN$1),MONTH($W44)&gt;MONTH(AN$2)),NETWORKDAYS.INTL(AN$1,AN$2,11,fériés!$D$4:$D$14),IF(MONTH($W44)=MONTH(AN$1),NETWORKDAYS.INTL(AN$1,$W44,11,fériés!$D$4:$D$14),0))))),0)&gt;NETWORKDAYS.INTL(AN$1,AN$2,11,fériés!$D$4:$D$14),NETWORKDAYS.INTL(AN$1,AN$2,11,fériés!$D$4:$D$14),IF(OR(YEAR($V44)=YEAR(AN$1),YEAR($W44)=YEAR(AN$1)),IF($C44="",0,IF($U44="Z",-IF(MONTH($V44)=MONTH(AN$1),IF(MONTH($W44)=MONTH(AN$1),NETWORKDAYS.INTL($V44,$W44,11,fériés!$D$4:$D$14),NETWORKDAYS.INTL($V44,AN$2,11,fériés!$D$4:$D$14)),IF(AND(MONTH($V44)&lt;MONTH(AN$1),MONTH($W44)&gt;MONTH(AN$2)),NETWORKDAYS.INTL(AN$1,AN$2,11,fériés!$D$4:$D$14),IF(MONTH($W44)=MONTH(AN$1),NETWORKDAYS.INTL(AN$1,$W44,11,fériés!$D$4:$D$14),0))),IF(MONTH($V44)=MONTH(AN$1),IF(MONTH($W44)=MONTH(AN$1),NETWORKDAYS.INTL($V44,$W44,11,fériés!$D$4:$D$14),NETWORKDAYS.INTL($V44,AN$2,11,fériés!$D$4:$D$14)),IF(AND(MONTH($V44)&lt;MONTH(AN$1),MONTH($W44)&gt;MONTH(AN$2)),NETWORKDAYS.INTL(AN$1,AN$2,11,fériés!$D$4:$D$14),IF(MONTH($W44)=MONTH(AN$1),NETWORKDAYS.INTL(AN$1,$W44,11,fériés!$D$4:$D$14),0))))),0)),0)</f>
        <v>0</v>
      </c>
      <c r="AO44">
        <f>IFERROR(IF(IF(OR(YEAR($V44)=YEAR(AO$1),YEAR($W44)=YEAR(AO$1)),IF($C44="",0,IF($U44="Z",-IF(MONTH($V44)=MONTH(AO$1),IF(MONTH($W44)=MONTH(AO$1),NETWORKDAYS.INTL($V44,$W44,11,fériés!$D$4:$D$14),NETWORKDAYS.INTL($V44,AO$2,11,fériés!$D$4:$D$14)),IF(AND(MONTH($V44)&lt;MONTH(AO$1),MONTH($W44)&gt;MONTH(AO$2)),NETWORKDAYS.INTL(AO$1,AO$2,11,fériés!$D$4:$D$14),IF(MONTH($W44)=MONTH(AO$1),NETWORKDAYS.INTL(AO$1,$W44,11,fériés!$D$4:$D$14),0))),IF(MONTH($V44)=MONTH(AO$1),IF(MONTH($W44)=MONTH(AO$1),NETWORKDAYS.INTL($V44,$W44,11,fériés!$D$4:$D$14),NETWORKDAYS.INTL($V44,AO$2,11,fériés!$D$4:$D$14)),IF(AND(MONTH($V44)&lt;MONTH(AO$1),MONTH($W44)&gt;MONTH(AO$2)),NETWORKDAYS.INTL(AO$1,AO$2,11,fériés!$D$4:$D$14),IF(MONTH($W44)=MONTH(AO$1),NETWORKDAYS.INTL(AO$1,$W44,11,fériés!$D$4:$D$14),0))))),0)&gt;NETWORKDAYS.INTL(AO$1,AO$2,11,fériés!$D$4:$D$14),NETWORKDAYS.INTL(AO$1,AO$2,11,fériés!$D$4:$D$14),IF(OR(YEAR($V44)=YEAR(AO$1),YEAR($W44)=YEAR(AO$1)),IF($C44="",0,IF($U44="Z",-IF(MONTH($V44)=MONTH(AO$1),IF(MONTH($W44)=MONTH(AO$1),NETWORKDAYS.INTL($V44,$W44,11,fériés!$D$4:$D$14),NETWORKDAYS.INTL($V44,AO$2,11,fériés!$D$4:$D$14)),IF(AND(MONTH($V44)&lt;MONTH(AO$1),MONTH($W44)&gt;MONTH(AO$2)),NETWORKDAYS.INTL(AO$1,AO$2,11,fériés!$D$4:$D$14),IF(MONTH($W44)=MONTH(AO$1),NETWORKDAYS.INTL(AO$1,$W44,11,fériés!$D$4:$D$14),0))),IF(MONTH($V44)=MONTH(AO$1),IF(MONTH($W44)=MONTH(AO$1),NETWORKDAYS.INTL($V44,$W44,11,fériés!$D$4:$D$14),NETWORKDAYS.INTL($V44,AO$2,11,fériés!$D$4:$D$14)),IF(AND(MONTH($V44)&lt;MONTH(AO$1),MONTH($W44)&gt;MONTH(AO$2)),NETWORKDAYS.INTL(AO$1,AO$2,11,fériés!$D$4:$D$14),IF(MONTH($W44)=MONTH(AO$1),NETWORKDAYS.INTL(AO$1,$W44,11,fériés!$D$4:$D$14),0))))),0)),0)</f>
        <v>0</v>
      </c>
      <c r="AP44">
        <f>IFERROR(IF(IF(OR(YEAR($V44)=YEAR(AP$1),YEAR($W44)=YEAR(AP$1)),IF($C44="",0,IF($U44="Z",-IF(MONTH($V44)=MONTH(AP$1),IF(MONTH($W44)=MONTH(AP$1),NETWORKDAYS.INTL($V44,$W44,11,fériés!$D$4:$D$14),NETWORKDAYS.INTL($V44,AP$2,11,fériés!$D$4:$D$14)),IF(AND(MONTH($V44)&lt;MONTH(AP$1),MONTH($W44)&gt;MONTH(AP$2)),NETWORKDAYS.INTL(AP$1,AP$2,11,fériés!$D$4:$D$14),IF(MONTH($W44)=MONTH(AP$1),NETWORKDAYS.INTL(AP$1,$W44,11,fériés!$D$4:$D$14),0))),IF(MONTH($V44)=MONTH(AP$1),IF(MONTH($W44)=MONTH(AP$1),NETWORKDAYS.INTL($V44,$W44,11,fériés!$D$4:$D$14),NETWORKDAYS.INTL($V44,AP$2,11,fériés!$D$4:$D$14)),IF(AND(MONTH($V44)&lt;MONTH(AP$1),MONTH($W44)&gt;MONTH(AP$2)),NETWORKDAYS.INTL(AP$1,AP$2,11,fériés!$D$4:$D$14),IF(MONTH($W44)=MONTH(AP$1),NETWORKDAYS.INTL(AP$1,$W44,11,fériés!$D$4:$D$14),0))))),0)&gt;NETWORKDAYS.INTL(AP$1,AP$2,11,fériés!$D$4:$D$14),NETWORKDAYS.INTL(AP$1,AP$2,11,fériés!$D$4:$D$14),IF(OR(YEAR($V44)=YEAR(AP$1),YEAR($W44)=YEAR(AP$1)),IF($C44="",0,IF($U44="Z",-IF(MONTH($V44)=MONTH(AP$1),IF(MONTH($W44)=MONTH(AP$1),NETWORKDAYS.INTL($V44,$W44,11,fériés!$D$4:$D$14),NETWORKDAYS.INTL($V44,AP$2,11,fériés!$D$4:$D$14)),IF(AND(MONTH($V44)&lt;MONTH(AP$1),MONTH($W44)&gt;MONTH(AP$2)),NETWORKDAYS.INTL(AP$1,AP$2,11,fériés!$D$4:$D$14),IF(MONTH($W44)=MONTH(AP$1),NETWORKDAYS.INTL(AP$1,$W44,11,fériés!$D$4:$D$14),0))),IF(MONTH($V44)=MONTH(AP$1),IF(MONTH($W44)=MONTH(AP$1),NETWORKDAYS.INTL($V44,$W44,11,fériés!$D$4:$D$14),NETWORKDAYS.INTL($V44,AP$2,11,fériés!$D$4:$D$14)),IF(AND(MONTH($V44)&lt;MONTH(AP$1),MONTH($W44)&gt;MONTH(AP$2)),NETWORKDAYS.INTL(AP$1,AP$2,11,fériés!$D$4:$D$14),IF(MONTH($W44)=MONTH(AP$1),NETWORKDAYS.INTL(AP$1,$W44,11,fériés!$D$4:$D$14),0))))),0)),0)</f>
        <v>0</v>
      </c>
      <c r="AQ44">
        <f>IFERROR(IF(IF(OR(YEAR($V44)=YEAR(AQ$1),YEAR($W44)=YEAR(AQ$1)),IF($C44="",0,IF($U44="Z",-IF(MONTH($V44)=MONTH(AQ$1),IF(MONTH($W44)=MONTH(AQ$1),NETWORKDAYS.INTL($V44,$W44,11,fériés!$D$4:$D$14),NETWORKDAYS.INTL($V44,AQ$2,11,fériés!$D$4:$D$14)),IF(AND(MONTH($V44)&lt;MONTH(AQ$1),MONTH($W44)&gt;MONTH(AQ$2)),NETWORKDAYS.INTL(AQ$1,AQ$2,11,fériés!$D$4:$D$14),IF(MONTH($W44)=MONTH(AQ$1),NETWORKDAYS.INTL(AQ$1,$W44,11,fériés!$D$4:$D$14),0))),IF(MONTH($V44)=MONTH(AQ$1),IF(MONTH($W44)=MONTH(AQ$1),NETWORKDAYS.INTL($V44,$W44,11,fériés!$D$4:$D$14),NETWORKDAYS.INTL($V44,AQ$2,11,fériés!$D$4:$D$14)),IF(AND(MONTH($V44)&lt;MONTH(AQ$1),MONTH($W44)&gt;MONTH(AQ$2)),NETWORKDAYS.INTL(AQ$1,AQ$2,11,fériés!$D$4:$D$14),IF(MONTH($W44)=MONTH(AQ$1),NETWORKDAYS.INTL(AQ$1,$W44,11,fériés!$D$4:$D$14),0))))),0)&gt;NETWORKDAYS.INTL(AQ$1,AQ$2,11,fériés!$D$4:$D$14),NETWORKDAYS.INTL(AQ$1,AQ$2,11,fériés!$D$4:$D$14),IF(OR(YEAR($V44)=YEAR(AQ$1),YEAR($W44)=YEAR(AQ$1)),IF($C44="",0,IF($U44="Z",-IF(MONTH($V44)=MONTH(AQ$1),IF(MONTH($W44)=MONTH(AQ$1),NETWORKDAYS.INTL($V44,$W44,11,fériés!$D$4:$D$14),NETWORKDAYS.INTL($V44,AQ$2,11,fériés!$D$4:$D$14)),IF(AND(MONTH($V44)&lt;MONTH(AQ$1),MONTH($W44)&gt;MONTH(AQ$2)),NETWORKDAYS.INTL(AQ$1,AQ$2,11,fériés!$D$4:$D$14),IF(MONTH($W44)=MONTH(AQ$1),NETWORKDAYS.INTL(AQ$1,$W44,11,fériés!$D$4:$D$14),0))),IF(MONTH($V44)=MONTH(AQ$1),IF(MONTH($W44)=MONTH(AQ$1),NETWORKDAYS.INTL($V44,$W44,11,fériés!$D$4:$D$14),NETWORKDAYS.INTL($V44,AQ$2,11,fériés!$D$4:$D$14)),IF(AND(MONTH($V44)&lt;MONTH(AQ$1),MONTH($W44)&gt;MONTH(AQ$2)),NETWORKDAYS.INTL(AQ$1,AQ$2,11,fériés!$D$4:$D$14),IF(MONTH($W44)=MONTH(AQ$1),NETWORKDAYS.INTL(AQ$1,$W44,11,fériés!$D$4:$D$14),0))))),0)),0)</f>
        <v>0</v>
      </c>
      <c r="AR44">
        <f>IFERROR(IF(IF(OR(YEAR($V44)=YEAR(AR$1),YEAR($W44)=YEAR(AR$1)),IF($C44="",0,IF($U44="Z",-IF(MONTH($V44)=MONTH(AR$1),IF(MONTH($W44)=MONTH(AR$1),NETWORKDAYS.INTL($V44,$W44,11,fériés!$D$4:$D$14),NETWORKDAYS.INTL($V44,AR$2,11,fériés!$D$4:$D$14)),IF(AND(MONTH($V44)&lt;MONTH(AR$1),MONTH($W44)&gt;MONTH(AR$2)),NETWORKDAYS.INTL(AR$1,AR$2,11,fériés!$D$4:$D$14),IF(MONTH($W44)=MONTH(AR$1),NETWORKDAYS.INTL(AR$1,$W44,11,fériés!$D$4:$D$14),0))),IF(MONTH($V44)=MONTH(AR$1),IF(MONTH($W44)=MONTH(AR$1),NETWORKDAYS.INTL($V44,$W44,11,fériés!$D$4:$D$14),NETWORKDAYS.INTL($V44,AR$2,11,fériés!$D$4:$D$14)),IF(AND(MONTH($V44)&lt;MONTH(AR$1),MONTH($W44)&gt;MONTH(AR$2)),NETWORKDAYS.INTL(AR$1,AR$2,11,fériés!$D$4:$D$14),IF(MONTH($W44)=MONTH(AR$1),NETWORKDAYS.INTL(AR$1,$W44,11,fériés!$D$4:$D$14),0))))),0)&gt;NETWORKDAYS.INTL(AR$1,AR$2,11,fériés!$D$4:$D$14),NETWORKDAYS.INTL(AR$1,AR$2,11,fériés!$D$4:$D$14),IF(OR(YEAR($V44)=YEAR(AR$1),YEAR($W44)=YEAR(AR$1)),IF($C44="",0,IF($U44="Z",-IF(MONTH($V44)=MONTH(AR$1),IF(MONTH($W44)=MONTH(AR$1),NETWORKDAYS.INTL($V44,$W44,11,fériés!$D$4:$D$14),NETWORKDAYS.INTL($V44,AR$2,11,fériés!$D$4:$D$14)),IF(AND(MONTH($V44)&lt;MONTH(AR$1),MONTH($W44)&gt;MONTH(AR$2)),NETWORKDAYS.INTL(AR$1,AR$2,11,fériés!$D$4:$D$14),IF(MONTH($W44)=MONTH(AR$1),NETWORKDAYS.INTL(AR$1,$W44,11,fériés!$D$4:$D$14),0))),IF(MONTH($V44)=MONTH(AR$1),IF(MONTH($W44)=MONTH(AR$1),NETWORKDAYS.INTL($V44,$W44,11,fériés!$D$4:$D$14),NETWORKDAYS.INTL($V44,AR$2,11,fériés!$D$4:$D$14)),IF(AND(MONTH($V44)&lt;MONTH(AR$1),MONTH($W44)&gt;MONTH(AR$2)),NETWORKDAYS.INTL(AR$1,AR$2,11,fériés!$D$4:$D$14),IF(MONTH($W44)=MONTH(AR$1),NETWORKDAYS.INTL(AR$1,$W44,11,fériés!$D$4:$D$14),0))))),0)),0)</f>
        <v>0</v>
      </c>
      <c r="AS44">
        <f>IFERROR(IF(IF(OR(YEAR($V44)=YEAR(AS$1),YEAR($W44)=YEAR(AS$1)),IF($C44="",0,IF($U44="Z",-IF(MONTH($V44)=MONTH(AS$1),IF(MONTH($W44)=MONTH(AS$1),NETWORKDAYS.INTL($V44,$W44,11,fériés!$D$4:$D$14),NETWORKDAYS.INTL($V44,AS$2,11,fériés!$D$4:$D$14)),IF(AND(MONTH($V44)&lt;MONTH(AS$1),MONTH($W44)&gt;MONTH(AS$2)),NETWORKDAYS.INTL(AS$1,AS$2,11,fériés!$D$4:$D$14),IF(MONTH($W44)=MONTH(AS$1),NETWORKDAYS.INTL(AS$1,$W44,11,fériés!$D$4:$D$14),0))),IF(MONTH($V44)=MONTH(AS$1),IF(MONTH($W44)=MONTH(AS$1),NETWORKDAYS.INTL($V44,$W44,11,fériés!$D$4:$D$14),NETWORKDAYS.INTL($V44,AS$2,11,fériés!$D$4:$D$14)),IF(AND(MONTH($V44)&lt;MONTH(AS$1),MONTH($W44)&gt;MONTH(AS$2)),NETWORKDAYS.INTL(AS$1,AS$2,11,fériés!$D$4:$D$14),IF(MONTH($W44)=MONTH(AS$1),NETWORKDAYS.INTL(AS$1,$W44,11,fériés!$D$4:$D$14),0))))),0)&gt;NETWORKDAYS.INTL(AS$1,AS$2,11,fériés!$D$4:$D$14),NETWORKDAYS.INTL(AS$1,AS$2,11,fériés!$D$4:$D$14),IF(OR(YEAR($V44)=YEAR(AS$1),YEAR($W44)=YEAR(AS$1)),IF($C44="",0,IF($U44="Z",-IF(MONTH($V44)=MONTH(AS$1),IF(MONTH($W44)=MONTH(AS$1),NETWORKDAYS.INTL($V44,$W44,11,fériés!$D$4:$D$14),NETWORKDAYS.INTL($V44,AS$2,11,fériés!$D$4:$D$14)),IF(AND(MONTH($V44)&lt;MONTH(AS$1),MONTH($W44)&gt;MONTH(AS$2)),NETWORKDAYS.INTL(AS$1,AS$2,11,fériés!$D$4:$D$14),IF(MONTH($W44)=MONTH(AS$1),NETWORKDAYS.INTL(AS$1,$W44,11,fériés!$D$4:$D$14),0))),IF(MONTH($V44)=MONTH(AS$1),IF(MONTH($W44)=MONTH(AS$1),NETWORKDAYS.INTL($V44,$W44,11,fériés!$D$4:$D$14),NETWORKDAYS.INTL($V44,AS$2,11,fériés!$D$4:$D$14)),IF(AND(MONTH($V44)&lt;MONTH(AS$1),MONTH($W44)&gt;MONTH(AS$2)),NETWORKDAYS.INTL(AS$1,AS$2,11,fériés!$D$4:$D$14),IF(MONTH($W44)=MONTH(AS$1),NETWORKDAYS.INTL(AS$1,$W44,11,fériés!$D$4:$D$14),0))))),0)),0)</f>
        <v>0</v>
      </c>
      <c r="AT44">
        <f>IFERROR(IF(IF(OR(YEAR($V44)=YEAR(AT$1),YEAR($W44)=YEAR(AT$1)),IF($C44="",0,IF($U44="Z",-IF(MONTH($V44)=MONTH(AT$1),IF(MONTH($W44)=MONTH(AT$1),NETWORKDAYS.INTL($V44,$W44,11,fériés!$D$4:$D$14),NETWORKDAYS.INTL($V44,AT$2,11,fériés!$D$4:$D$14)),IF(AND(MONTH($V44)&lt;MONTH(AT$1),MONTH($W44)&gt;MONTH(AT$2)),NETWORKDAYS.INTL(AT$1,AT$2,11,fériés!$D$4:$D$14),IF(MONTH($W44)=MONTH(AT$1),NETWORKDAYS.INTL(AT$1,$W44,11,fériés!$D$4:$D$14),0))),IF(MONTH($V44)=MONTH(AT$1),IF(MONTH($W44)=MONTH(AT$1),NETWORKDAYS.INTL($V44,$W44,11,fériés!$D$4:$D$14),NETWORKDAYS.INTL($V44,AT$2,11,fériés!$D$4:$D$14)),IF(AND(MONTH($V44)&lt;MONTH(AT$1),MONTH($W44)&gt;MONTH(AT$2)),NETWORKDAYS.INTL(AT$1,AT$2,11,fériés!$D$4:$D$14),IF(MONTH($W44)=MONTH(AT$1),NETWORKDAYS.INTL(AT$1,$W44,11,fériés!$D$4:$D$14),0))))),0)&gt;NETWORKDAYS.INTL(AT$1,AT$2,11,fériés!$D$4:$D$14),NETWORKDAYS.INTL(AT$1,AT$2,11,fériés!$D$4:$D$14),IF(OR(YEAR($V44)=YEAR(AT$1),YEAR($W44)=YEAR(AT$1)),IF($C44="",0,IF($U44="Z",-IF(MONTH($V44)=MONTH(AT$1),IF(MONTH($W44)=MONTH(AT$1),NETWORKDAYS.INTL($V44,$W44,11,fériés!$D$4:$D$14),NETWORKDAYS.INTL($V44,AT$2,11,fériés!$D$4:$D$14)),IF(AND(MONTH($V44)&lt;MONTH(AT$1),MONTH($W44)&gt;MONTH(AT$2)),NETWORKDAYS.INTL(AT$1,AT$2,11,fériés!$D$4:$D$14),IF(MONTH($W44)=MONTH(AT$1),NETWORKDAYS.INTL(AT$1,$W44,11,fériés!$D$4:$D$14),0))),IF(MONTH($V44)=MONTH(AT$1),IF(MONTH($W44)=MONTH(AT$1),NETWORKDAYS.INTL($V44,$W44,11,fériés!$D$4:$D$14),NETWORKDAYS.INTL($V44,AT$2,11,fériés!$D$4:$D$14)),IF(AND(MONTH($V44)&lt;MONTH(AT$1),MONTH($W44)&gt;MONTH(AT$2)),NETWORKDAYS.INTL(AT$1,AT$2,11,fériés!$D$4:$D$14),IF(MONTH($W44)=MONTH(AT$1),NETWORKDAYS.INTL(AT$1,$W44,11,fériés!$D$4:$D$14),0))))),0)),0)</f>
        <v>0</v>
      </c>
      <c r="AU44">
        <f>IFERROR(IF(IF(OR(YEAR($V44)=YEAR(AU$1),YEAR($W44)=YEAR(AU$1)),IF($C44="",0,IF($U44="Z",-IF(MONTH($V44)=MONTH(AU$1),IF(MONTH($W44)=MONTH(AU$1),NETWORKDAYS.INTL($V44,$W44,11,fériés!$D$4:$D$14),NETWORKDAYS.INTL($V44,AU$2,11,fériés!$D$4:$D$14)),IF(AND(MONTH($V44)&lt;MONTH(AU$1),MONTH($W44)&gt;MONTH(AU$2)),NETWORKDAYS.INTL(AU$1,AU$2,11,fériés!$D$4:$D$14),IF(MONTH($W44)=MONTH(AU$1),NETWORKDAYS.INTL(AU$1,$W44,11,fériés!$D$4:$D$14),0))),IF(MONTH($V44)=MONTH(AU$1),IF(MONTH($W44)=MONTH(AU$1),NETWORKDAYS.INTL($V44,$W44,11,fériés!$D$4:$D$14),NETWORKDAYS.INTL($V44,AU$2,11,fériés!$D$4:$D$14)),IF(AND(MONTH($V44)&lt;MONTH(AU$1),MONTH($W44)&gt;MONTH(AU$2)),NETWORKDAYS.INTL(AU$1,AU$2,11,fériés!$D$4:$D$14),IF(MONTH($W44)=MONTH(AU$1),NETWORKDAYS.INTL(AU$1,$W44,11,fériés!$D$4:$D$14),0))))),0)&gt;NETWORKDAYS.INTL(AU$1,AU$2,11,fériés!$D$4:$D$14),NETWORKDAYS.INTL(AU$1,AU$2,11,fériés!$D$4:$D$14),IF(OR(YEAR($V44)=YEAR(AU$1),YEAR($W44)=YEAR(AU$1)),IF($C44="",0,IF($U44="Z",-IF(MONTH($V44)=MONTH(AU$1),IF(MONTH($W44)=MONTH(AU$1),NETWORKDAYS.INTL($V44,$W44,11,fériés!$D$4:$D$14),NETWORKDAYS.INTL($V44,AU$2,11,fériés!$D$4:$D$14)),IF(AND(MONTH($V44)&lt;MONTH(AU$1),MONTH($W44)&gt;MONTH(AU$2)),NETWORKDAYS.INTL(AU$1,AU$2,11,fériés!$D$4:$D$14),IF(MONTH($W44)=MONTH(AU$1),NETWORKDAYS.INTL(AU$1,$W44,11,fériés!$D$4:$D$14),0))),IF(MONTH($V44)=MONTH(AU$1),IF(MONTH($W44)=MONTH(AU$1),NETWORKDAYS.INTL($V44,$W44,11,fériés!$D$4:$D$14),NETWORKDAYS.INTL($V44,AU$2,11,fériés!$D$4:$D$14)),IF(AND(MONTH($V44)&lt;MONTH(AU$1),MONTH($W44)&gt;MONTH(AU$2)),NETWORKDAYS.INTL(AU$1,AU$2,11,fériés!$D$4:$D$14),IF(MONTH($W44)=MONTH(AU$1),NETWORKDAYS.INTL(AU$1,$W44,11,fériés!$D$4:$D$14),0))))),0)),0)</f>
        <v>0</v>
      </c>
      <c r="AV44">
        <f>IFERROR(IF(IF(OR(YEAR($V44)=YEAR(AV$1),YEAR($W44)=YEAR(AV$1)),IF($C44="",0,IF($U44="Z",-IF(MONTH($V44)=MONTH(AV$1),IF(MONTH($W44)=MONTH(AV$1),NETWORKDAYS.INTL($V44,$W44,11,fériés!$D$4:$D$14),NETWORKDAYS.INTL($V44,AV$2,11,fériés!$D$4:$D$14)),IF(AND(MONTH($V44)&lt;MONTH(AV$1),MONTH($W44)&gt;MONTH(AV$2)),NETWORKDAYS.INTL(AV$1,AV$2,11,fériés!$D$4:$D$14),IF(MONTH($W44)=MONTH(AV$1),NETWORKDAYS.INTL(AV$1,$W44,11,fériés!$D$4:$D$14),0))),IF(MONTH($V44)=MONTH(AV$1),IF(MONTH($W44)=MONTH(AV$1),NETWORKDAYS.INTL($V44,$W44,11,fériés!$D$4:$D$14),NETWORKDAYS.INTL($V44,AV$2,11,fériés!$D$4:$D$14)),IF(AND(MONTH($V44)&lt;MONTH(AV$1),MONTH($W44)&gt;MONTH(AV$2)),NETWORKDAYS.INTL(AV$1,AV$2,11,fériés!$D$4:$D$14),IF(MONTH($W44)=MONTH(AV$1),NETWORKDAYS.INTL(AV$1,$W44,11,fériés!$D$4:$D$14),0))))),0)&gt;NETWORKDAYS.INTL(AV$1,AV$2,11,fériés!$D$4:$D$14),NETWORKDAYS.INTL(AV$1,AV$2,11,fériés!$D$4:$D$14),IF(OR(YEAR($V44)=YEAR(AV$1),YEAR($W44)=YEAR(AV$1)),IF($C44="",0,IF($U44="Z",-IF(MONTH($V44)=MONTH(AV$1),IF(MONTH($W44)=MONTH(AV$1),NETWORKDAYS.INTL($V44,$W44,11,fériés!$D$4:$D$14),NETWORKDAYS.INTL($V44,AV$2,11,fériés!$D$4:$D$14)),IF(AND(MONTH($V44)&lt;MONTH(AV$1),MONTH($W44)&gt;MONTH(AV$2)),NETWORKDAYS.INTL(AV$1,AV$2,11,fériés!$D$4:$D$14),IF(MONTH($W44)=MONTH(AV$1),NETWORKDAYS.INTL(AV$1,$W44,11,fériés!$D$4:$D$14),0))),IF(MONTH($V44)=MONTH(AV$1),IF(MONTH($W44)=MONTH(AV$1),NETWORKDAYS.INTL($V44,$W44,11,fériés!$D$4:$D$14),NETWORKDAYS.INTL($V44,AV$2,11,fériés!$D$4:$D$14)),IF(AND(MONTH($V44)&lt;MONTH(AV$1),MONTH($W44)&gt;MONTH(AV$2)),NETWORKDAYS.INTL(AV$1,AV$2,11,fériés!$D$4:$D$14),IF(MONTH($W44)=MONTH(AV$1),NETWORKDAYS.INTL(AV$1,$W44,11,fériés!$D$4:$D$14),0))))),0)),0)</f>
        <v>0</v>
      </c>
    </row>
    <row r="45" spans="1:48" x14ac:dyDescent="0.2">
      <c r="A45" s="1"/>
      <c r="B45" s="1"/>
      <c r="C45" s="1" t="s">
        <v>69</v>
      </c>
      <c r="D45" s="1" t="s">
        <v>70</v>
      </c>
      <c r="E45" s="2">
        <v>43634.083333333336</v>
      </c>
      <c r="F45" s="2">
        <v>43645.083333333336</v>
      </c>
      <c r="G45" s="1" t="s">
        <v>16</v>
      </c>
      <c r="H45" s="1" t="s">
        <v>18</v>
      </c>
      <c r="I45" s="1" t="s">
        <v>16</v>
      </c>
      <c r="J45" s="1" t="s">
        <v>26</v>
      </c>
      <c r="K45" s="1" t="s">
        <v>26</v>
      </c>
      <c r="L45" s="1" t="s">
        <v>16</v>
      </c>
      <c r="M45" s="20" t="str">
        <f>IFERROR(VLOOKUP(D45,'type d''absences'!$A:$C,3,FALSE),"")</f>
        <v>ATM</v>
      </c>
      <c r="N45">
        <f>IFERROR(VLOOKUP(B45,'[1]CB PRISME'!$A:$N,5,FALSE),0)</f>
        <v>0</v>
      </c>
      <c r="O45">
        <f>IFERROR(VLOOKUP(N45,'Cadre-Non Cadre'!$A:$C,3),0)</f>
        <v>0</v>
      </c>
      <c r="P45">
        <f>IFERROR(VLOOKUP(B45,'[1]CB PRISME'!$A:$N,13,FALSE),0)</f>
        <v>0</v>
      </c>
      <c r="Q45">
        <f t="shared" si="17"/>
        <v>0</v>
      </c>
      <c r="R45">
        <f>IFERROR(VLOOKUP(B45,'[1]CB PRISME'!$A:$N,7,FALSE),0)</f>
        <v>0</v>
      </c>
      <c r="S45">
        <f>+VLOOKUP(B45,[2]FTP!$A:AL,23,FALSE)</f>
        <v>0</v>
      </c>
      <c r="T45">
        <f t="shared" si="18"/>
        <v>0</v>
      </c>
      <c r="U45" s="5" t="str">
        <f t="shared" si="19"/>
        <v>M</v>
      </c>
      <c r="V45" s="2">
        <f t="shared" si="20"/>
        <v>43634.083333333336</v>
      </c>
      <c r="W45" s="2">
        <f t="shared" si="21"/>
        <v>43645.083333333336</v>
      </c>
      <c r="X45" s="33">
        <f>NETWORKDAYS.INTL(V45,W45,11,fériés!$C$4:$J$16)</f>
        <v>11</v>
      </c>
      <c r="Y45">
        <f>IFERROR(IF(IF(OR(YEAR($V45)=YEAR(Y$1),YEAR($W45)=YEAR(Y$1)),IF($C45="",0,IF($U45="Z",-IF(MONTH($V45)=MONTH(Y$1),IF(MONTH($W45)=MONTH(Y$1),NETWORKDAYS.INTL($V45,$W45,11,fériés!$D$4:$D$14),NETWORKDAYS.INTL($V45,Y$2,11,fériés!$D$4:$D$14)),IF(AND(MONTH($V45)&lt;MONTH(Y$1),MONTH($W45)&gt;MONTH(Y$2)),NETWORKDAYS.INTL(Y$1,Y$2,11,fériés!$D$4:$D$14),IF(MONTH($W45)=MONTH(Y$1),NETWORKDAYS.INTL(Y$1,$W45,11,fériés!$D$4:$D$14),0))),IF(MONTH($V45)=MONTH(Y$1),IF(MONTH($W45)=MONTH(Y$1),NETWORKDAYS.INTL($V45,$W45,11,fériés!$D$4:$D$14),NETWORKDAYS.INTL($V45,Y$2,11,fériés!$D$4:$D$14)),IF(AND(MONTH($V45)&lt;MONTH(Y$1),MONTH($W45)&gt;MONTH(Y$2)),NETWORKDAYS.INTL(Y$1,Y$2,11,fériés!$D$4:$D$14),IF(MONTH($W45)=MONTH(Y$1),NETWORKDAYS.INTL(Y$1,$W45,11,fériés!$D$4:$D$14),0))))),0)&gt;NETWORKDAYS.INTL(Y$1,Y$2,11,fériés!$D$4:$D$14),NETWORKDAYS.INTL(Y$1,Y$2,11,fériés!$D$4:$D$14),IF(OR(YEAR($V45)=YEAR(Y$1),YEAR($W45)=YEAR(Y$1)),IF($C45="",0,IF($U45="Z",-IF(MONTH($V45)=MONTH(Y$1),IF(MONTH($W45)=MONTH(Y$1),NETWORKDAYS.INTL($V45,$W45,11,fériés!$D$4:$D$14),NETWORKDAYS.INTL($V45,Y$2,11,fériés!$D$4:$D$14)),IF(AND(MONTH($V45)&lt;MONTH(Y$1),MONTH($W45)&gt;MONTH(Y$2)),NETWORKDAYS.INTL(Y$1,Y$2,11,fériés!$D$4:$D$14),IF(MONTH($W45)=MONTH(Y$1),NETWORKDAYS.INTL(Y$1,$W45,11,fériés!$D$4:$D$14),0))),IF(MONTH($V45)=MONTH(Y$1),IF(MONTH($W45)=MONTH(Y$1),NETWORKDAYS.INTL($V45,$W45,11,fériés!$D$4:$D$14),NETWORKDAYS.INTL($V45,Y$2,11,fériés!$D$4:$D$14)),IF(AND(MONTH($V45)&lt;MONTH(Y$1),MONTH($W45)&gt;MONTH(Y$2)),NETWORKDAYS.INTL(Y$1,Y$2,11,fériés!$D$4:$D$14),IF(MONTH($W45)=MONTH(Y$1),NETWORKDAYS.INTL(Y$1,$W45,11,fériés!$D$4:$D$14),0))))),0)),0)</f>
        <v>0</v>
      </c>
      <c r="Z45">
        <f>IFERROR(IF(IF(OR(YEAR($V45)=YEAR(Z$1),YEAR($W45)=YEAR(Z$1)),IF($C45="",0,IF($U45="Z",-IF(MONTH($V45)=MONTH(Z$1),IF(MONTH($W45)=MONTH(Z$1),NETWORKDAYS.INTL($V45,$W45,11,fériés!$D$4:$D$14),NETWORKDAYS.INTL($V45,Z$2,11,fériés!$D$4:$D$14)),IF(AND(MONTH($V45)&lt;MONTH(Z$1),MONTH($W45)&gt;MONTH(Z$2)),NETWORKDAYS.INTL(Z$1,Z$2,11,fériés!$D$4:$D$14),IF(MONTH($W45)=MONTH(Z$1),NETWORKDAYS.INTL(Z$1,$W45,11,fériés!$D$4:$D$14),0))),IF(MONTH($V45)=MONTH(Z$1),IF(MONTH($W45)=MONTH(Z$1),NETWORKDAYS.INTL($V45,$W45,11,fériés!$D$4:$D$14),NETWORKDAYS.INTL($V45,Z$2,11,fériés!$D$4:$D$14)),IF(AND(MONTH($V45)&lt;MONTH(Z$1),MONTH($W45)&gt;MONTH(Z$2)),NETWORKDAYS.INTL(Z$1,Z$2,11,fériés!$D$4:$D$14),IF(MONTH($W45)=MONTH(Z$1),NETWORKDAYS.INTL(Z$1,$W45,11,fériés!$D$4:$D$14),0))))),0)&gt;NETWORKDAYS.INTL(Z$1,Z$2,11,fériés!$D$4:$D$14),NETWORKDAYS.INTL(Z$1,Z$2,11,fériés!$D$4:$D$14),IF(OR(YEAR($V45)=YEAR(Z$1),YEAR($W45)=YEAR(Z$1)),IF($C45="",0,IF($U45="Z",-IF(MONTH($V45)=MONTH(Z$1),IF(MONTH($W45)=MONTH(Z$1),NETWORKDAYS.INTL($V45,$W45,11,fériés!$D$4:$D$14),NETWORKDAYS.INTL($V45,Z$2,11,fériés!$D$4:$D$14)),IF(AND(MONTH($V45)&lt;MONTH(Z$1),MONTH($W45)&gt;MONTH(Z$2)),NETWORKDAYS.INTL(Z$1,Z$2,11,fériés!$D$4:$D$14),IF(MONTH($W45)=MONTH(Z$1),NETWORKDAYS.INTL(Z$1,$W45,11,fériés!$D$4:$D$14),0))),IF(MONTH($V45)=MONTH(Z$1),IF(MONTH($W45)=MONTH(Z$1),NETWORKDAYS.INTL($V45,$W45,11,fériés!$D$4:$D$14),NETWORKDAYS.INTL($V45,Z$2,11,fériés!$D$4:$D$14)),IF(AND(MONTH($V45)&lt;MONTH(Z$1),MONTH($W45)&gt;MONTH(Z$2)),NETWORKDAYS.INTL(Z$1,Z$2,11,fériés!$D$4:$D$14),IF(MONTH($W45)=MONTH(Z$1),NETWORKDAYS.INTL(Z$1,$W45,11,fériés!$D$4:$D$14),0))))),0)),0)</f>
        <v>0</v>
      </c>
      <c r="AA45">
        <f>IFERROR(IF(IF(OR(YEAR($V45)=YEAR(AA$1),YEAR($W45)=YEAR(AA$1)),IF($C45="",0,IF($U45="Z",-IF(MONTH($V45)=MONTH(AA$1),IF(MONTH($W45)=MONTH(AA$1),NETWORKDAYS.INTL($V45,$W45,11,fériés!$D$4:$D$14),NETWORKDAYS.INTL($V45,AA$2,11,fériés!$D$4:$D$14)),IF(AND(MONTH($V45)&lt;MONTH(AA$1),MONTH($W45)&gt;MONTH(AA$2)),NETWORKDAYS.INTL(AA$1,AA$2,11,fériés!$D$4:$D$14),IF(MONTH($W45)=MONTH(AA$1),NETWORKDAYS.INTL(AA$1,$W45,11,fériés!$D$4:$D$14),0))),IF(MONTH($V45)=MONTH(AA$1),IF(MONTH($W45)=MONTH(AA$1),NETWORKDAYS.INTL($V45,$W45,11,fériés!$D$4:$D$14),NETWORKDAYS.INTL($V45,AA$2,11,fériés!$D$4:$D$14)),IF(AND(MONTH($V45)&lt;MONTH(AA$1),MONTH($W45)&gt;MONTH(AA$2)),NETWORKDAYS.INTL(AA$1,AA$2,11,fériés!$D$4:$D$14),IF(MONTH($W45)=MONTH(AA$1),NETWORKDAYS.INTL(AA$1,$W45,11,fériés!$D$4:$D$14),0))))),0)&gt;NETWORKDAYS.INTL(AA$1,AA$2,11,fériés!$D$4:$D$14),NETWORKDAYS.INTL(AA$1,AA$2,11,fériés!$D$4:$D$14),IF(OR(YEAR($V45)=YEAR(AA$1),YEAR($W45)=YEAR(AA$1)),IF($C45="",0,IF($U45="Z",-IF(MONTH($V45)=MONTH(AA$1),IF(MONTH($W45)=MONTH(AA$1),NETWORKDAYS.INTL($V45,$W45,11,fériés!$D$4:$D$14),NETWORKDAYS.INTL($V45,AA$2,11,fériés!$D$4:$D$14)),IF(AND(MONTH($V45)&lt;MONTH(AA$1),MONTH($W45)&gt;MONTH(AA$2)),NETWORKDAYS.INTL(AA$1,AA$2,11,fériés!$D$4:$D$14),IF(MONTH($W45)=MONTH(AA$1),NETWORKDAYS.INTL(AA$1,$W45,11,fériés!$D$4:$D$14),0))),IF(MONTH($V45)=MONTH(AA$1),IF(MONTH($W45)=MONTH(AA$1),NETWORKDAYS.INTL($V45,$W45,11,fériés!$D$4:$D$14),NETWORKDAYS.INTL($V45,AA$2,11,fériés!$D$4:$D$14)),IF(AND(MONTH($V45)&lt;MONTH(AA$1),MONTH($W45)&gt;MONTH(AA$2)),NETWORKDAYS.INTL(AA$1,AA$2,11,fériés!$D$4:$D$14),IF(MONTH($W45)=MONTH(AA$1),NETWORKDAYS.INTL(AA$1,$W45,11,fériés!$D$4:$D$14),0))))),0)),0)</f>
        <v>0</v>
      </c>
      <c r="AB45">
        <f>IFERROR(IF(IF(OR(YEAR($V45)=YEAR(AB$1),YEAR($W45)=YEAR(AB$1)),IF($C45="",0,IF($U45="Z",-IF(MONTH($V45)=MONTH(AB$1),IF(MONTH($W45)=MONTH(AB$1),NETWORKDAYS.INTL($V45,$W45,11,fériés!$D$4:$D$14),NETWORKDAYS.INTL($V45,AB$2,11,fériés!$D$4:$D$14)),IF(AND(MONTH($V45)&lt;MONTH(AB$1),MONTH($W45)&gt;MONTH(AB$2)),NETWORKDAYS.INTL(AB$1,AB$2,11,fériés!$D$4:$D$14),IF(MONTH($W45)=MONTH(AB$1),NETWORKDAYS.INTL(AB$1,$W45,11,fériés!$D$4:$D$14),0))),IF(MONTH($V45)=MONTH(AB$1),IF(MONTH($W45)=MONTH(AB$1),NETWORKDAYS.INTL($V45,$W45,11,fériés!$D$4:$D$14),NETWORKDAYS.INTL($V45,AB$2,11,fériés!$D$4:$D$14)),IF(AND(MONTH($V45)&lt;MONTH(AB$1),MONTH($W45)&gt;MONTH(AB$2)),NETWORKDAYS.INTL(AB$1,AB$2,11,fériés!$D$4:$D$14),IF(MONTH($W45)=MONTH(AB$1),NETWORKDAYS.INTL(AB$1,$W45,11,fériés!$D$4:$D$14),0))))),0)&gt;NETWORKDAYS.INTL(AB$1,AB$2,11,fériés!$D$4:$D$14),NETWORKDAYS.INTL(AB$1,AB$2,11,fériés!$D$4:$D$14),IF(OR(YEAR($V45)=YEAR(AB$1),YEAR($W45)=YEAR(AB$1)),IF($C45="",0,IF($U45="Z",-IF(MONTH($V45)=MONTH(AB$1),IF(MONTH($W45)=MONTH(AB$1),NETWORKDAYS.INTL($V45,$W45,11,fériés!$D$4:$D$14),NETWORKDAYS.INTL($V45,AB$2,11,fériés!$D$4:$D$14)),IF(AND(MONTH($V45)&lt;MONTH(AB$1),MONTH($W45)&gt;MONTH(AB$2)),NETWORKDAYS.INTL(AB$1,AB$2,11,fériés!$D$4:$D$14),IF(MONTH($W45)=MONTH(AB$1),NETWORKDAYS.INTL(AB$1,$W45,11,fériés!$D$4:$D$14),0))),IF(MONTH($V45)=MONTH(AB$1),IF(MONTH($W45)=MONTH(AB$1),NETWORKDAYS.INTL($V45,$W45,11,fériés!$D$4:$D$14),NETWORKDAYS.INTL($V45,AB$2,11,fériés!$D$4:$D$14)),IF(AND(MONTH($V45)&lt;MONTH(AB$1),MONTH($W45)&gt;MONTH(AB$2)),NETWORKDAYS.INTL(AB$1,AB$2,11,fériés!$D$4:$D$14),IF(MONTH($W45)=MONTH(AB$1),NETWORKDAYS.INTL(AB$1,$W45,11,fériés!$D$4:$D$14),0))))),0)),0)</f>
        <v>0</v>
      </c>
      <c r="AC45">
        <f>IFERROR(IF(IF(OR(YEAR($V45)=YEAR(AC$1),YEAR($W45)=YEAR(AC$1)),IF($C45="",0,IF($U45="Z",-IF(MONTH($V45)=MONTH(AC$1),IF(MONTH($W45)=MONTH(AC$1),NETWORKDAYS.INTL($V45,$W45,11,fériés!$D$4:$D$14),NETWORKDAYS.INTL($V45,AC$2,11,fériés!$D$4:$D$14)),IF(AND(MONTH($V45)&lt;MONTH(AC$1),MONTH($W45)&gt;MONTH(AC$2)),NETWORKDAYS.INTL(AC$1,AC$2,11,fériés!$D$4:$D$14),IF(MONTH($W45)=MONTH(AC$1),NETWORKDAYS.INTL(AC$1,$W45,11,fériés!$D$4:$D$14),0))),IF(MONTH($V45)=MONTH(AC$1),IF(MONTH($W45)=MONTH(AC$1),NETWORKDAYS.INTL($V45,$W45,11,fériés!$D$4:$D$14),NETWORKDAYS.INTL($V45,AC$2,11,fériés!$D$4:$D$14)),IF(AND(MONTH($V45)&lt;MONTH(AC$1),MONTH($W45)&gt;MONTH(AC$2)),NETWORKDAYS.INTL(AC$1,AC$2,11,fériés!$D$4:$D$14),IF(MONTH($W45)=MONTH(AC$1),NETWORKDAYS.INTL(AC$1,$W45,11,fériés!$D$4:$D$14),0))))),0)&gt;NETWORKDAYS.INTL(AC$1,AC$2,11,fériés!$D$4:$D$14),NETWORKDAYS.INTL(AC$1,AC$2,11,fériés!$D$4:$D$14),IF(OR(YEAR($V45)=YEAR(AC$1),YEAR($W45)=YEAR(AC$1)),IF($C45="",0,IF($U45="Z",-IF(MONTH($V45)=MONTH(AC$1),IF(MONTH($W45)=MONTH(AC$1),NETWORKDAYS.INTL($V45,$W45,11,fériés!$D$4:$D$14),NETWORKDAYS.INTL($V45,AC$2,11,fériés!$D$4:$D$14)),IF(AND(MONTH($V45)&lt;MONTH(AC$1),MONTH($W45)&gt;MONTH(AC$2)),NETWORKDAYS.INTL(AC$1,AC$2,11,fériés!$D$4:$D$14),IF(MONTH($W45)=MONTH(AC$1),NETWORKDAYS.INTL(AC$1,$W45,11,fériés!$D$4:$D$14),0))),IF(MONTH($V45)=MONTH(AC$1),IF(MONTH($W45)=MONTH(AC$1),NETWORKDAYS.INTL($V45,$W45,11,fériés!$D$4:$D$14),NETWORKDAYS.INTL($V45,AC$2,11,fériés!$D$4:$D$14)),IF(AND(MONTH($V45)&lt;MONTH(AC$1),MONTH($W45)&gt;MONTH(AC$2)),NETWORKDAYS.INTL(AC$1,AC$2,11,fériés!$D$4:$D$14),IF(MONTH($W45)=MONTH(AC$1),NETWORKDAYS.INTL(AC$1,$W45,11,fériés!$D$4:$D$14),0))))),0)),0)</f>
        <v>0</v>
      </c>
      <c r="AD45">
        <f>IFERROR(IF(IF(OR(YEAR($V45)=YEAR(AD$1),YEAR($W45)=YEAR(AD$1)),IF($C45="",0,IF($U45="Z",-IF(MONTH($V45)=MONTH(AD$1),IF(MONTH($W45)=MONTH(AD$1),NETWORKDAYS.INTL($V45,$W45,11,fériés!$D$4:$D$14),NETWORKDAYS.INTL($V45,AD$2,11,fériés!$D$4:$D$14)),IF(AND(MONTH($V45)&lt;MONTH(AD$1),MONTH($W45)&gt;MONTH(AD$2)),NETWORKDAYS.INTL(AD$1,AD$2,11,fériés!$D$4:$D$14),IF(MONTH($W45)=MONTH(AD$1),NETWORKDAYS.INTL(AD$1,$W45,11,fériés!$D$4:$D$14),0))),IF(MONTH($V45)=MONTH(AD$1),IF(MONTH($W45)=MONTH(AD$1),NETWORKDAYS.INTL($V45,$W45,11,fériés!$D$4:$D$14),NETWORKDAYS.INTL($V45,AD$2,11,fériés!$D$4:$D$14)),IF(AND(MONTH($V45)&lt;MONTH(AD$1),MONTH($W45)&gt;MONTH(AD$2)),NETWORKDAYS.INTL(AD$1,AD$2,11,fériés!$D$4:$D$14),IF(MONTH($W45)=MONTH(AD$1),NETWORKDAYS.INTL(AD$1,$W45,11,fériés!$D$4:$D$14),0))))),0)&gt;NETWORKDAYS.INTL(AD$1,AD$2,11,fériés!$D$4:$D$14),NETWORKDAYS.INTL(AD$1,AD$2,11,fériés!$D$4:$D$14),IF(OR(YEAR($V45)=YEAR(AD$1),YEAR($W45)=YEAR(AD$1)),IF($C45="",0,IF($U45="Z",-IF(MONTH($V45)=MONTH(AD$1),IF(MONTH($W45)=MONTH(AD$1),NETWORKDAYS.INTL($V45,$W45,11,fériés!$D$4:$D$14),NETWORKDAYS.INTL($V45,AD$2,11,fériés!$D$4:$D$14)),IF(AND(MONTH($V45)&lt;MONTH(AD$1),MONTH($W45)&gt;MONTH(AD$2)),NETWORKDAYS.INTL(AD$1,AD$2,11,fériés!$D$4:$D$14),IF(MONTH($W45)=MONTH(AD$1),NETWORKDAYS.INTL(AD$1,$W45,11,fériés!$D$4:$D$14),0))),IF(MONTH($V45)=MONTH(AD$1),IF(MONTH($W45)=MONTH(AD$1),NETWORKDAYS.INTL($V45,$W45,11,fériés!$D$4:$D$14),NETWORKDAYS.INTL($V45,AD$2,11,fériés!$D$4:$D$14)),IF(AND(MONTH($V45)&lt;MONTH(AD$1),MONTH($W45)&gt;MONTH(AD$2)),NETWORKDAYS.INTL(AD$1,AD$2,11,fériés!$D$4:$D$14),IF(MONTH($W45)=MONTH(AD$1),NETWORKDAYS.INTL(AD$1,$W45,11,fériés!$D$4:$D$14),0))))),0)),0)</f>
        <v>11</v>
      </c>
      <c r="AE45">
        <f>IFERROR(IF(IF(OR(YEAR($V45)=YEAR(AE$1),YEAR($W45)=YEAR(AE$1)),IF($C45="",0,IF($U45="Z",-IF(MONTH($V45)=MONTH(AE$1),IF(MONTH($W45)=MONTH(AE$1),NETWORKDAYS.INTL($V45,$W45,11,fériés!$D$4:$D$14),NETWORKDAYS.INTL($V45,AE$2,11,fériés!$D$4:$D$14)),IF(AND(MONTH($V45)&lt;MONTH(AE$1),MONTH($W45)&gt;MONTH(AE$2)),NETWORKDAYS.INTL(AE$1,AE$2,11,fériés!$D$4:$D$14),IF(MONTH($W45)=MONTH(AE$1),NETWORKDAYS.INTL(AE$1,$W45,11,fériés!$D$4:$D$14),0))),IF(MONTH($V45)=MONTH(AE$1),IF(MONTH($W45)=MONTH(AE$1),NETWORKDAYS.INTL($V45,$W45,11,fériés!$D$4:$D$14),NETWORKDAYS.INTL($V45,AE$2,11,fériés!$D$4:$D$14)),IF(AND(MONTH($V45)&lt;MONTH(AE$1),MONTH($W45)&gt;MONTH(AE$2)),NETWORKDAYS.INTL(AE$1,AE$2,11,fériés!$D$4:$D$14),IF(MONTH($W45)=MONTH(AE$1),NETWORKDAYS.INTL(AE$1,$W45,11,fériés!$D$4:$D$14),0))))),0)&gt;NETWORKDAYS.INTL(AE$1,AE$2,11,fériés!$D$4:$D$14),NETWORKDAYS.INTL(AE$1,AE$2,11,fériés!$D$4:$D$14),IF(OR(YEAR($V45)=YEAR(AE$1),YEAR($W45)=YEAR(AE$1)),IF($C45="",0,IF($U45="Z",-IF(MONTH($V45)=MONTH(AE$1),IF(MONTH($W45)=MONTH(AE$1),NETWORKDAYS.INTL($V45,$W45,11,fériés!$D$4:$D$14),NETWORKDAYS.INTL($V45,AE$2,11,fériés!$D$4:$D$14)),IF(AND(MONTH($V45)&lt;MONTH(AE$1),MONTH($W45)&gt;MONTH(AE$2)),NETWORKDAYS.INTL(AE$1,AE$2,11,fériés!$D$4:$D$14),IF(MONTH($W45)=MONTH(AE$1),NETWORKDAYS.INTL(AE$1,$W45,11,fériés!$D$4:$D$14),0))),IF(MONTH($V45)=MONTH(AE$1),IF(MONTH($W45)=MONTH(AE$1),NETWORKDAYS.INTL($V45,$W45,11,fériés!$D$4:$D$14),NETWORKDAYS.INTL($V45,AE$2,11,fériés!$D$4:$D$14)),IF(AND(MONTH($V45)&lt;MONTH(AE$1),MONTH($W45)&gt;MONTH(AE$2)),NETWORKDAYS.INTL(AE$1,AE$2,11,fériés!$D$4:$D$14),IF(MONTH($W45)=MONTH(AE$1),NETWORKDAYS.INTL(AE$1,$W45,11,fériés!$D$4:$D$14),0))))),0)),0)</f>
        <v>0</v>
      </c>
      <c r="AF45">
        <f>IFERROR(IF(IF(OR(YEAR($V45)=YEAR(AF$1),YEAR($W45)=YEAR(AF$1)),IF($C45="",0,IF($U45="Z",-IF(MONTH($V45)=MONTH(AF$1),IF(MONTH($W45)=MONTH(AF$1),NETWORKDAYS.INTL($V45,$W45,11,fériés!$D$4:$D$14),NETWORKDAYS.INTL($V45,AF$2,11,fériés!$D$4:$D$14)),IF(AND(MONTH($V45)&lt;MONTH(AF$1),MONTH($W45)&gt;MONTH(AF$2)),NETWORKDAYS.INTL(AF$1,AF$2,11,fériés!$D$4:$D$14),IF(MONTH($W45)=MONTH(AF$1),NETWORKDAYS.INTL(AF$1,$W45,11,fériés!$D$4:$D$14),0))),IF(MONTH($V45)=MONTH(AF$1),IF(MONTH($W45)=MONTH(AF$1),NETWORKDAYS.INTL($V45,$W45,11,fériés!$D$4:$D$14),NETWORKDAYS.INTL($V45,AF$2,11,fériés!$D$4:$D$14)),IF(AND(MONTH($V45)&lt;MONTH(AF$1),MONTH($W45)&gt;MONTH(AF$2)),NETWORKDAYS.INTL(AF$1,AF$2,11,fériés!$D$4:$D$14),IF(MONTH($W45)=MONTH(AF$1),NETWORKDAYS.INTL(AF$1,$W45,11,fériés!$D$4:$D$14),0))))),0)&gt;NETWORKDAYS.INTL(AF$1,AF$2,11,fériés!$D$4:$D$14),NETWORKDAYS.INTL(AF$1,AF$2,11,fériés!$D$4:$D$14),IF(OR(YEAR($V45)=YEAR(AF$1),YEAR($W45)=YEAR(AF$1)),IF($C45="",0,IF($U45="Z",-IF(MONTH($V45)=MONTH(AF$1),IF(MONTH($W45)=MONTH(AF$1),NETWORKDAYS.INTL($V45,$W45,11,fériés!$D$4:$D$14),NETWORKDAYS.INTL($V45,AF$2,11,fériés!$D$4:$D$14)),IF(AND(MONTH($V45)&lt;MONTH(AF$1),MONTH($W45)&gt;MONTH(AF$2)),NETWORKDAYS.INTL(AF$1,AF$2,11,fériés!$D$4:$D$14),IF(MONTH($W45)=MONTH(AF$1),NETWORKDAYS.INTL(AF$1,$W45,11,fériés!$D$4:$D$14),0))),IF(MONTH($V45)=MONTH(AF$1),IF(MONTH($W45)=MONTH(AF$1),NETWORKDAYS.INTL($V45,$W45,11,fériés!$D$4:$D$14),NETWORKDAYS.INTL($V45,AF$2,11,fériés!$D$4:$D$14)),IF(AND(MONTH($V45)&lt;MONTH(AF$1),MONTH($W45)&gt;MONTH(AF$2)),NETWORKDAYS.INTL(AF$1,AF$2,11,fériés!$D$4:$D$14),IF(MONTH($W45)=MONTH(AF$1),NETWORKDAYS.INTL(AF$1,$W45,11,fériés!$D$4:$D$14),0))))),0)),0)</f>
        <v>0</v>
      </c>
      <c r="AG45">
        <f>IFERROR(IF(IF(OR(YEAR($V45)=YEAR(AG$1),YEAR($W45)=YEAR(AG$1)),IF($C45="",0,IF($U45="Z",-IF(MONTH($V45)=MONTH(AG$1),IF(MONTH($W45)=MONTH(AG$1),NETWORKDAYS.INTL($V45,$W45,11,fériés!$D$4:$D$14),NETWORKDAYS.INTL($V45,AG$2,11,fériés!$D$4:$D$14)),IF(AND(MONTH($V45)&lt;MONTH(AG$1),MONTH($W45)&gt;MONTH(AG$2)),NETWORKDAYS.INTL(AG$1,AG$2,11,fériés!$D$4:$D$14),IF(MONTH($W45)=MONTH(AG$1),NETWORKDAYS.INTL(AG$1,$W45,11,fériés!$D$4:$D$14),0))),IF(MONTH($V45)=MONTH(AG$1),IF(MONTH($W45)=MONTH(AG$1),NETWORKDAYS.INTL($V45,$W45,11,fériés!$D$4:$D$14),NETWORKDAYS.INTL($V45,AG$2,11,fériés!$D$4:$D$14)),IF(AND(MONTH($V45)&lt;MONTH(AG$1),MONTH($W45)&gt;MONTH(AG$2)),NETWORKDAYS.INTL(AG$1,AG$2,11,fériés!$D$4:$D$14),IF(MONTH($W45)=MONTH(AG$1),NETWORKDAYS.INTL(AG$1,$W45,11,fériés!$D$4:$D$14),0))))),0)&gt;NETWORKDAYS.INTL(AG$1,AG$2,11,fériés!$D$4:$D$14),NETWORKDAYS.INTL(AG$1,AG$2,11,fériés!$D$4:$D$14),IF(OR(YEAR($V45)=YEAR(AG$1),YEAR($W45)=YEAR(AG$1)),IF($C45="",0,IF($U45="Z",-IF(MONTH($V45)=MONTH(AG$1),IF(MONTH($W45)=MONTH(AG$1),NETWORKDAYS.INTL($V45,$W45,11,fériés!$D$4:$D$14),NETWORKDAYS.INTL($V45,AG$2,11,fériés!$D$4:$D$14)),IF(AND(MONTH($V45)&lt;MONTH(AG$1),MONTH($W45)&gt;MONTH(AG$2)),NETWORKDAYS.INTL(AG$1,AG$2,11,fériés!$D$4:$D$14),IF(MONTH($W45)=MONTH(AG$1),NETWORKDAYS.INTL(AG$1,$W45,11,fériés!$D$4:$D$14),0))),IF(MONTH($V45)=MONTH(AG$1),IF(MONTH($W45)=MONTH(AG$1),NETWORKDAYS.INTL($V45,$W45,11,fériés!$D$4:$D$14),NETWORKDAYS.INTL($V45,AG$2,11,fériés!$D$4:$D$14)),IF(AND(MONTH($V45)&lt;MONTH(AG$1),MONTH($W45)&gt;MONTH(AG$2)),NETWORKDAYS.INTL(AG$1,AG$2,11,fériés!$D$4:$D$14),IF(MONTH($W45)=MONTH(AG$1),NETWORKDAYS.INTL(AG$1,$W45,11,fériés!$D$4:$D$14),0))))),0)),0)</f>
        <v>0</v>
      </c>
      <c r="AH45">
        <f>IFERROR(IF(IF(OR(YEAR($V45)=YEAR(AH$1),YEAR($W45)=YEAR(AH$1)),IF($C45="",0,IF($U45="Z",-IF(MONTH($V45)=MONTH(AH$1),IF(MONTH($W45)=MONTH(AH$1),NETWORKDAYS.INTL($V45,$W45,11,fériés!$D$4:$D$14),NETWORKDAYS.INTL($V45,AH$2,11,fériés!$D$4:$D$14)),IF(AND(MONTH($V45)&lt;MONTH(AH$1),MONTH($W45)&gt;MONTH(AH$2)),NETWORKDAYS.INTL(AH$1,AH$2,11,fériés!$D$4:$D$14),IF(MONTH($W45)=MONTH(AH$1),NETWORKDAYS.INTL(AH$1,$W45,11,fériés!$D$4:$D$14),0))),IF(MONTH($V45)=MONTH(AH$1),IF(MONTH($W45)=MONTH(AH$1),NETWORKDAYS.INTL($V45,$W45,11,fériés!$D$4:$D$14),NETWORKDAYS.INTL($V45,AH$2,11,fériés!$D$4:$D$14)),IF(AND(MONTH($V45)&lt;MONTH(AH$1),MONTH($W45)&gt;MONTH(AH$2)),NETWORKDAYS.INTL(AH$1,AH$2,11,fériés!$D$4:$D$14),IF(MONTH($W45)=MONTH(AH$1),NETWORKDAYS.INTL(AH$1,$W45,11,fériés!$D$4:$D$14),0))))),0)&gt;NETWORKDAYS.INTL(AH$1,AH$2,11,fériés!$D$4:$D$14),NETWORKDAYS.INTL(AH$1,AH$2,11,fériés!$D$4:$D$14),IF(OR(YEAR($V45)=YEAR(AH$1),YEAR($W45)=YEAR(AH$1)),IF($C45="",0,IF($U45="Z",-IF(MONTH($V45)=MONTH(AH$1),IF(MONTH($W45)=MONTH(AH$1),NETWORKDAYS.INTL($V45,$W45,11,fériés!$D$4:$D$14),NETWORKDAYS.INTL($V45,AH$2,11,fériés!$D$4:$D$14)),IF(AND(MONTH($V45)&lt;MONTH(AH$1),MONTH($W45)&gt;MONTH(AH$2)),NETWORKDAYS.INTL(AH$1,AH$2,11,fériés!$D$4:$D$14),IF(MONTH($W45)=MONTH(AH$1),NETWORKDAYS.INTL(AH$1,$W45,11,fériés!$D$4:$D$14),0))),IF(MONTH($V45)=MONTH(AH$1),IF(MONTH($W45)=MONTH(AH$1),NETWORKDAYS.INTL($V45,$W45,11,fériés!$D$4:$D$14),NETWORKDAYS.INTL($V45,AH$2,11,fériés!$D$4:$D$14)),IF(AND(MONTH($V45)&lt;MONTH(AH$1),MONTH($W45)&gt;MONTH(AH$2)),NETWORKDAYS.INTL(AH$1,AH$2,11,fériés!$D$4:$D$14),IF(MONTH($W45)=MONTH(AH$1),NETWORKDAYS.INTL(AH$1,$W45,11,fériés!$D$4:$D$14),0))))),0)),0)</f>
        <v>0</v>
      </c>
      <c r="AI45">
        <f>IFERROR(IF(IF(OR(YEAR($V45)=YEAR(AI$1),YEAR($W45)=YEAR(AI$1)),IF($C45="",0,IF($U45="Z",-IF(MONTH($V45)=MONTH(AI$1),IF(MONTH($W45)=MONTH(AI$1),NETWORKDAYS.INTL($V45,$W45,11,fériés!$D$4:$D$14),NETWORKDAYS.INTL($V45,AI$2,11,fériés!$D$4:$D$14)),IF(AND(MONTH($V45)&lt;MONTH(AI$1),MONTH($W45)&gt;MONTH(AI$2)),NETWORKDAYS.INTL(AI$1,AI$2,11,fériés!$D$4:$D$14),IF(MONTH($W45)=MONTH(AI$1),NETWORKDAYS.INTL(AI$1,$W45,11,fériés!$D$4:$D$14),0))),IF(MONTH($V45)=MONTH(AI$1),IF(MONTH($W45)=MONTH(AI$1),NETWORKDAYS.INTL($V45,$W45,11,fériés!$D$4:$D$14),NETWORKDAYS.INTL($V45,AI$2,11,fériés!$D$4:$D$14)),IF(AND(MONTH($V45)&lt;MONTH(AI$1),MONTH($W45)&gt;MONTH(AI$2)),NETWORKDAYS.INTL(AI$1,AI$2,11,fériés!$D$4:$D$14),IF(MONTH($W45)=MONTH(AI$1),NETWORKDAYS.INTL(AI$1,$W45,11,fériés!$D$4:$D$14),0))))),0)&gt;NETWORKDAYS.INTL(AI$1,AI$2,11,fériés!$D$4:$D$14),NETWORKDAYS.INTL(AI$1,AI$2,11,fériés!$D$4:$D$14),IF(OR(YEAR($V45)=YEAR(AI$1),YEAR($W45)=YEAR(AI$1)),IF($C45="",0,IF($U45="Z",-IF(MONTH($V45)=MONTH(AI$1),IF(MONTH($W45)=MONTH(AI$1),NETWORKDAYS.INTL($V45,$W45,11,fériés!$D$4:$D$14),NETWORKDAYS.INTL($V45,AI$2,11,fériés!$D$4:$D$14)),IF(AND(MONTH($V45)&lt;MONTH(AI$1),MONTH($W45)&gt;MONTH(AI$2)),NETWORKDAYS.INTL(AI$1,AI$2,11,fériés!$D$4:$D$14),IF(MONTH($W45)=MONTH(AI$1),NETWORKDAYS.INTL(AI$1,$W45,11,fériés!$D$4:$D$14),0))),IF(MONTH($V45)=MONTH(AI$1),IF(MONTH($W45)=MONTH(AI$1),NETWORKDAYS.INTL($V45,$W45,11,fériés!$D$4:$D$14),NETWORKDAYS.INTL($V45,AI$2,11,fériés!$D$4:$D$14)),IF(AND(MONTH($V45)&lt;MONTH(AI$1),MONTH($W45)&gt;MONTH(AI$2)),NETWORKDAYS.INTL(AI$1,AI$2,11,fériés!$D$4:$D$14),IF(MONTH($W45)=MONTH(AI$1),NETWORKDAYS.INTL(AI$1,$W45,11,fériés!$D$4:$D$14),0))))),0)),0)</f>
        <v>0</v>
      </c>
      <c r="AJ45">
        <f>IFERROR(IF(IF(OR(YEAR($V45)=YEAR(AJ$1),YEAR($W45)=YEAR(AJ$1)),IF($C45="",0,IF($U45="Z",-IF(MONTH($V45)=MONTH(AJ$1),IF(MONTH($W45)=MONTH(AJ$1),NETWORKDAYS.INTL($V45,$W45,11,fériés!$D$4:$D$14),NETWORKDAYS.INTL($V45,AJ$2,11,fériés!$D$4:$D$14)),IF(AND(MONTH($V45)&lt;MONTH(AJ$1),MONTH($W45)&gt;MONTH(AJ$2)),NETWORKDAYS.INTL(AJ$1,AJ$2,11,fériés!$D$4:$D$14),IF(MONTH($W45)=MONTH(AJ$1),NETWORKDAYS.INTL(AJ$1,$W45,11,fériés!$D$4:$D$14),0))),IF(MONTH($V45)=MONTH(AJ$1),IF(MONTH($W45)=MONTH(AJ$1),NETWORKDAYS.INTL($V45,$W45,11,fériés!$D$4:$D$14),NETWORKDAYS.INTL($V45,AJ$2,11,fériés!$D$4:$D$14)),IF(AND(MONTH($V45)&lt;MONTH(AJ$1),MONTH($W45)&gt;MONTH(AJ$2)),NETWORKDAYS.INTL(AJ$1,AJ$2,11,fériés!$D$4:$D$14),IF(MONTH($W45)=MONTH(AJ$1),NETWORKDAYS.INTL(AJ$1,$W45,11,fériés!$D$4:$D$14),0))))),0)&gt;NETWORKDAYS.INTL(AJ$1,AJ$2,11,fériés!$D$4:$D$14),NETWORKDAYS.INTL(AJ$1,AJ$2,11,fériés!$D$4:$D$14),IF(OR(YEAR($V45)=YEAR(AJ$1),YEAR($W45)=YEAR(AJ$1)),IF($C45="",0,IF($U45="Z",-IF(MONTH($V45)=MONTH(AJ$1),IF(MONTH($W45)=MONTH(AJ$1),NETWORKDAYS.INTL($V45,$W45,11,fériés!$D$4:$D$14),NETWORKDAYS.INTL($V45,AJ$2,11,fériés!$D$4:$D$14)),IF(AND(MONTH($V45)&lt;MONTH(AJ$1),MONTH($W45)&gt;MONTH(AJ$2)),NETWORKDAYS.INTL(AJ$1,AJ$2,11,fériés!$D$4:$D$14),IF(MONTH($W45)=MONTH(AJ$1),NETWORKDAYS.INTL(AJ$1,$W45,11,fériés!$D$4:$D$14),0))),IF(MONTH($V45)=MONTH(AJ$1),IF(MONTH($W45)=MONTH(AJ$1),NETWORKDAYS.INTL($V45,$W45,11,fériés!$D$4:$D$14),NETWORKDAYS.INTL($V45,AJ$2,11,fériés!$D$4:$D$14)),IF(AND(MONTH($V45)&lt;MONTH(AJ$1),MONTH($W45)&gt;MONTH(AJ$2)),NETWORKDAYS.INTL(AJ$1,AJ$2,11,fériés!$D$4:$D$14),IF(MONTH($W45)=MONTH(AJ$1),NETWORKDAYS.INTL(AJ$1,$W45,11,fériés!$D$4:$D$14),0))))),0)),0)</f>
        <v>0</v>
      </c>
      <c r="AK45">
        <f>IFERROR(IF(IF(OR(YEAR($V45)=YEAR(AK$1),YEAR($W45)=YEAR(AK$1)),IF($C45="",0,IF($U45="Z",-IF(MONTH($V45)=MONTH(AK$1),IF(MONTH($W45)=MONTH(AK$1),NETWORKDAYS.INTL($V45,$W45,11,fériés!$D$4:$D$14),NETWORKDAYS.INTL($V45,AK$2,11,fériés!$D$4:$D$14)),IF(AND(MONTH($V45)&lt;MONTH(AK$1),MONTH($W45)&gt;MONTH(AK$2)),NETWORKDAYS.INTL(AK$1,AK$2,11,fériés!$D$4:$D$14),IF(MONTH($W45)=MONTH(AK$1),NETWORKDAYS.INTL(AK$1,$W45,11,fériés!$D$4:$D$14),0))),IF(MONTH($V45)=MONTH(AK$1),IF(MONTH($W45)=MONTH(AK$1),NETWORKDAYS.INTL($V45,$W45,11,fériés!$D$4:$D$14),NETWORKDAYS.INTL($V45,AK$2,11,fériés!$D$4:$D$14)),IF(AND(MONTH($V45)&lt;MONTH(AK$1),MONTH($W45)&gt;MONTH(AK$2)),NETWORKDAYS.INTL(AK$1,AK$2,11,fériés!$D$4:$D$14),IF(MONTH($W45)=MONTH(AK$1),NETWORKDAYS.INTL(AK$1,$W45,11,fériés!$D$4:$D$14),0))))),0)&gt;NETWORKDAYS.INTL(AK$1,AK$2,11,fériés!$D$4:$D$14),NETWORKDAYS.INTL(AK$1,AK$2,11,fériés!$D$4:$D$14),IF(OR(YEAR($V45)=YEAR(AK$1),YEAR($W45)=YEAR(AK$1)),IF($C45="",0,IF($U45="Z",-IF(MONTH($V45)=MONTH(AK$1),IF(MONTH($W45)=MONTH(AK$1),NETWORKDAYS.INTL($V45,$W45,11,fériés!$D$4:$D$14),NETWORKDAYS.INTL($V45,AK$2,11,fériés!$D$4:$D$14)),IF(AND(MONTH($V45)&lt;MONTH(AK$1),MONTH($W45)&gt;MONTH(AK$2)),NETWORKDAYS.INTL(AK$1,AK$2,11,fériés!$D$4:$D$14),IF(MONTH($W45)=MONTH(AK$1),NETWORKDAYS.INTL(AK$1,$W45,11,fériés!$D$4:$D$14),0))),IF(MONTH($V45)=MONTH(AK$1),IF(MONTH($W45)=MONTH(AK$1),NETWORKDAYS.INTL($V45,$W45,11,fériés!$D$4:$D$14),NETWORKDAYS.INTL($V45,AK$2,11,fériés!$D$4:$D$14)),IF(AND(MONTH($V45)&lt;MONTH(AK$1),MONTH($W45)&gt;MONTH(AK$2)),NETWORKDAYS.INTL(AK$1,AK$2,11,fériés!$D$4:$D$14),IF(MONTH($W45)=MONTH(AK$1),NETWORKDAYS.INTL(AK$1,$W45,11,fériés!$D$4:$D$14),0))))),0)),0)</f>
        <v>0</v>
      </c>
      <c r="AL45">
        <f>IFERROR(IF(IF(OR(YEAR($V45)=YEAR(AL$1),YEAR($W45)=YEAR(AL$1)),IF($C45="",0,IF($U45="Z",-IF(MONTH($V45)=MONTH(AL$1),IF(MONTH($W45)=MONTH(AL$1),NETWORKDAYS.INTL($V45,$W45,11,fériés!$D$4:$D$14),NETWORKDAYS.INTL($V45,AL$2,11,fériés!$D$4:$D$14)),IF(AND(MONTH($V45)&lt;MONTH(AL$1),MONTH($W45)&gt;MONTH(AL$2)),NETWORKDAYS.INTL(AL$1,AL$2,11,fériés!$D$4:$D$14),IF(MONTH($W45)=MONTH(AL$1),NETWORKDAYS.INTL(AL$1,$W45,11,fériés!$D$4:$D$14),0))),IF(MONTH($V45)=MONTH(AL$1),IF(MONTH($W45)=MONTH(AL$1),NETWORKDAYS.INTL($V45,$W45,11,fériés!$D$4:$D$14),NETWORKDAYS.INTL($V45,AL$2,11,fériés!$D$4:$D$14)),IF(AND(MONTH($V45)&lt;MONTH(AL$1),MONTH($W45)&gt;MONTH(AL$2)),NETWORKDAYS.INTL(AL$1,AL$2,11,fériés!$D$4:$D$14),IF(MONTH($W45)=MONTH(AL$1),NETWORKDAYS.INTL(AL$1,$W45,11,fériés!$D$4:$D$14),0))))),0)&gt;NETWORKDAYS.INTL(AL$1,AL$2,11,fériés!$D$4:$D$14),NETWORKDAYS.INTL(AL$1,AL$2,11,fériés!$D$4:$D$14),IF(OR(YEAR($V45)=YEAR(AL$1),YEAR($W45)=YEAR(AL$1)),IF($C45="",0,IF($U45="Z",-IF(MONTH($V45)=MONTH(AL$1),IF(MONTH($W45)=MONTH(AL$1),NETWORKDAYS.INTL($V45,$W45,11,fériés!$D$4:$D$14),NETWORKDAYS.INTL($V45,AL$2,11,fériés!$D$4:$D$14)),IF(AND(MONTH($V45)&lt;MONTH(AL$1),MONTH($W45)&gt;MONTH(AL$2)),NETWORKDAYS.INTL(AL$1,AL$2,11,fériés!$D$4:$D$14),IF(MONTH($W45)=MONTH(AL$1),NETWORKDAYS.INTL(AL$1,$W45,11,fériés!$D$4:$D$14),0))),IF(MONTH($V45)=MONTH(AL$1),IF(MONTH($W45)=MONTH(AL$1),NETWORKDAYS.INTL($V45,$W45,11,fériés!$D$4:$D$14),NETWORKDAYS.INTL($V45,AL$2,11,fériés!$D$4:$D$14)),IF(AND(MONTH($V45)&lt;MONTH(AL$1),MONTH($W45)&gt;MONTH(AL$2)),NETWORKDAYS.INTL(AL$1,AL$2,11,fériés!$D$4:$D$14),IF(MONTH($W45)=MONTH(AL$1),NETWORKDAYS.INTL(AL$1,$W45,11,fériés!$D$4:$D$14),0))))),0)),0)</f>
        <v>0</v>
      </c>
      <c r="AM45">
        <f>IFERROR(IF(IF(OR(YEAR($V45)=YEAR(AM$1),YEAR($W45)=YEAR(AM$1)),IF($C45="",0,IF($U45="Z",-IF(MONTH($V45)=MONTH(AM$1),IF(MONTH($W45)=MONTH(AM$1),NETWORKDAYS.INTL($V45,$W45,11,fériés!$D$4:$D$14),NETWORKDAYS.INTL($V45,AM$2,11,fériés!$D$4:$D$14)),IF(AND(MONTH($V45)&lt;MONTH(AM$1),MONTH($W45)&gt;MONTH(AM$2)),NETWORKDAYS.INTL(AM$1,AM$2,11,fériés!$D$4:$D$14),IF(MONTH($W45)=MONTH(AM$1),NETWORKDAYS.INTL(AM$1,$W45,11,fériés!$D$4:$D$14),0))),IF(MONTH($V45)=MONTH(AM$1),IF(MONTH($W45)=MONTH(AM$1),NETWORKDAYS.INTL($V45,$W45,11,fériés!$D$4:$D$14),NETWORKDAYS.INTL($V45,AM$2,11,fériés!$D$4:$D$14)),IF(AND(MONTH($V45)&lt;MONTH(AM$1),MONTH($W45)&gt;MONTH(AM$2)),NETWORKDAYS.INTL(AM$1,AM$2,11,fériés!$D$4:$D$14),IF(MONTH($W45)=MONTH(AM$1),NETWORKDAYS.INTL(AM$1,$W45,11,fériés!$D$4:$D$14),0))))),0)&gt;NETWORKDAYS.INTL(AM$1,AM$2,11,fériés!$D$4:$D$14),NETWORKDAYS.INTL(AM$1,AM$2,11,fériés!$D$4:$D$14),IF(OR(YEAR($V45)=YEAR(AM$1),YEAR($W45)=YEAR(AM$1)),IF($C45="",0,IF($U45="Z",-IF(MONTH($V45)=MONTH(AM$1),IF(MONTH($W45)=MONTH(AM$1),NETWORKDAYS.INTL($V45,$W45,11,fériés!$D$4:$D$14),NETWORKDAYS.INTL($V45,AM$2,11,fériés!$D$4:$D$14)),IF(AND(MONTH($V45)&lt;MONTH(AM$1),MONTH($W45)&gt;MONTH(AM$2)),NETWORKDAYS.INTL(AM$1,AM$2,11,fériés!$D$4:$D$14),IF(MONTH($W45)=MONTH(AM$1),NETWORKDAYS.INTL(AM$1,$W45,11,fériés!$D$4:$D$14),0))),IF(MONTH($V45)=MONTH(AM$1),IF(MONTH($W45)=MONTH(AM$1),NETWORKDAYS.INTL($V45,$W45,11,fériés!$D$4:$D$14),NETWORKDAYS.INTL($V45,AM$2,11,fériés!$D$4:$D$14)),IF(AND(MONTH($V45)&lt;MONTH(AM$1),MONTH($W45)&gt;MONTH(AM$2)),NETWORKDAYS.INTL(AM$1,AM$2,11,fériés!$D$4:$D$14),IF(MONTH($W45)=MONTH(AM$1),NETWORKDAYS.INTL(AM$1,$W45,11,fériés!$D$4:$D$14),0))))),0)),0)</f>
        <v>0</v>
      </c>
      <c r="AN45">
        <f>IFERROR(IF(IF(OR(YEAR($V45)=YEAR(AN$1),YEAR($W45)=YEAR(AN$1)),IF($C45="",0,IF($U45="Z",-IF(MONTH($V45)=MONTH(AN$1),IF(MONTH($W45)=MONTH(AN$1),NETWORKDAYS.INTL($V45,$W45,11,fériés!$D$4:$D$14),NETWORKDAYS.INTL($V45,AN$2,11,fériés!$D$4:$D$14)),IF(AND(MONTH($V45)&lt;MONTH(AN$1),MONTH($W45)&gt;MONTH(AN$2)),NETWORKDAYS.INTL(AN$1,AN$2,11,fériés!$D$4:$D$14),IF(MONTH($W45)=MONTH(AN$1),NETWORKDAYS.INTL(AN$1,$W45,11,fériés!$D$4:$D$14),0))),IF(MONTH($V45)=MONTH(AN$1),IF(MONTH($W45)=MONTH(AN$1),NETWORKDAYS.INTL($V45,$W45,11,fériés!$D$4:$D$14),NETWORKDAYS.INTL($V45,AN$2,11,fériés!$D$4:$D$14)),IF(AND(MONTH($V45)&lt;MONTH(AN$1),MONTH($W45)&gt;MONTH(AN$2)),NETWORKDAYS.INTL(AN$1,AN$2,11,fériés!$D$4:$D$14),IF(MONTH($W45)=MONTH(AN$1),NETWORKDAYS.INTL(AN$1,$W45,11,fériés!$D$4:$D$14),0))))),0)&gt;NETWORKDAYS.INTL(AN$1,AN$2,11,fériés!$D$4:$D$14),NETWORKDAYS.INTL(AN$1,AN$2,11,fériés!$D$4:$D$14),IF(OR(YEAR($V45)=YEAR(AN$1),YEAR($W45)=YEAR(AN$1)),IF($C45="",0,IF($U45="Z",-IF(MONTH($V45)=MONTH(AN$1),IF(MONTH($W45)=MONTH(AN$1),NETWORKDAYS.INTL($V45,$W45,11,fériés!$D$4:$D$14),NETWORKDAYS.INTL($V45,AN$2,11,fériés!$D$4:$D$14)),IF(AND(MONTH($V45)&lt;MONTH(AN$1),MONTH($W45)&gt;MONTH(AN$2)),NETWORKDAYS.INTL(AN$1,AN$2,11,fériés!$D$4:$D$14),IF(MONTH($W45)=MONTH(AN$1),NETWORKDAYS.INTL(AN$1,$W45,11,fériés!$D$4:$D$14),0))),IF(MONTH($V45)=MONTH(AN$1),IF(MONTH($W45)=MONTH(AN$1),NETWORKDAYS.INTL($V45,$W45,11,fériés!$D$4:$D$14),NETWORKDAYS.INTL($V45,AN$2,11,fériés!$D$4:$D$14)),IF(AND(MONTH($V45)&lt;MONTH(AN$1),MONTH($W45)&gt;MONTH(AN$2)),NETWORKDAYS.INTL(AN$1,AN$2,11,fériés!$D$4:$D$14),IF(MONTH($W45)=MONTH(AN$1),NETWORKDAYS.INTL(AN$1,$W45,11,fériés!$D$4:$D$14),0))))),0)),0)</f>
        <v>0</v>
      </c>
      <c r="AO45">
        <f>IFERROR(IF(IF(OR(YEAR($V45)=YEAR(AO$1),YEAR($W45)=YEAR(AO$1)),IF($C45="",0,IF($U45="Z",-IF(MONTH($V45)=MONTH(AO$1),IF(MONTH($W45)=MONTH(AO$1),NETWORKDAYS.INTL($V45,$W45,11,fériés!$D$4:$D$14),NETWORKDAYS.INTL($V45,AO$2,11,fériés!$D$4:$D$14)),IF(AND(MONTH($V45)&lt;MONTH(AO$1),MONTH($W45)&gt;MONTH(AO$2)),NETWORKDAYS.INTL(AO$1,AO$2,11,fériés!$D$4:$D$14),IF(MONTH($W45)=MONTH(AO$1),NETWORKDAYS.INTL(AO$1,$W45,11,fériés!$D$4:$D$14),0))),IF(MONTH($V45)=MONTH(AO$1),IF(MONTH($W45)=MONTH(AO$1),NETWORKDAYS.INTL($V45,$W45,11,fériés!$D$4:$D$14),NETWORKDAYS.INTL($V45,AO$2,11,fériés!$D$4:$D$14)),IF(AND(MONTH($V45)&lt;MONTH(AO$1),MONTH($W45)&gt;MONTH(AO$2)),NETWORKDAYS.INTL(AO$1,AO$2,11,fériés!$D$4:$D$14),IF(MONTH($W45)=MONTH(AO$1),NETWORKDAYS.INTL(AO$1,$W45,11,fériés!$D$4:$D$14),0))))),0)&gt;NETWORKDAYS.INTL(AO$1,AO$2,11,fériés!$D$4:$D$14),NETWORKDAYS.INTL(AO$1,AO$2,11,fériés!$D$4:$D$14),IF(OR(YEAR($V45)=YEAR(AO$1),YEAR($W45)=YEAR(AO$1)),IF($C45="",0,IF($U45="Z",-IF(MONTH($V45)=MONTH(AO$1),IF(MONTH($W45)=MONTH(AO$1),NETWORKDAYS.INTL($V45,$W45,11,fériés!$D$4:$D$14),NETWORKDAYS.INTL($V45,AO$2,11,fériés!$D$4:$D$14)),IF(AND(MONTH($V45)&lt;MONTH(AO$1),MONTH($W45)&gt;MONTH(AO$2)),NETWORKDAYS.INTL(AO$1,AO$2,11,fériés!$D$4:$D$14),IF(MONTH($W45)=MONTH(AO$1),NETWORKDAYS.INTL(AO$1,$W45,11,fériés!$D$4:$D$14),0))),IF(MONTH($V45)=MONTH(AO$1),IF(MONTH($W45)=MONTH(AO$1),NETWORKDAYS.INTL($V45,$W45,11,fériés!$D$4:$D$14),NETWORKDAYS.INTL($V45,AO$2,11,fériés!$D$4:$D$14)),IF(AND(MONTH($V45)&lt;MONTH(AO$1),MONTH($W45)&gt;MONTH(AO$2)),NETWORKDAYS.INTL(AO$1,AO$2,11,fériés!$D$4:$D$14),IF(MONTH($W45)=MONTH(AO$1),NETWORKDAYS.INTL(AO$1,$W45,11,fériés!$D$4:$D$14),0))))),0)),0)</f>
        <v>0</v>
      </c>
      <c r="AP45">
        <f>IFERROR(IF(IF(OR(YEAR($V45)=YEAR(AP$1),YEAR($W45)=YEAR(AP$1)),IF($C45="",0,IF($U45="Z",-IF(MONTH($V45)=MONTH(AP$1),IF(MONTH($W45)=MONTH(AP$1),NETWORKDAYS.INTL($V45,$W45,11,fériés!$D$4:$D$14),NETWORKDAYS.INTL($V45,AP$2,11,fériés!$D$4:$D$14)),IF(AND(MONTH($V45)&lt;MONTH(AP$1),MONTH($W45)&gt;MONTH(AP$2)),NETWORKDAYS.INTL(AP$1,AP$2,11,fériés!$D$4:$D$14),IF(MONTH($W45)=MONTH(AP$1),NETWORKDAYS.INTL(AP$1,$W45,11,fériés!$D$4:$D$14),0))),IF(MONTH($V45)=MONTH(AP$1),IF(MONTH($W45)=MONTH(AP$1),NETWORKDAYS.INTL($V45,$W45,11,fériés!$D$4:$D$14),NETWORKDAYS.INTL($V45,AP$2,11,fériés!$D$4:$D$14)),IF(AND(MONTH($V45)&lt;MONTH(AP$1),MONTH($W45)&gt;MONTH(AP$2)),NETWORKDAYS.INTL(AP$1,AP$2,11,fériés!$D$4:$D$14),IF(MONTH($W45)=MONTH(AP$1),NETWORKDAYS.INTL(AP$1,$W45,11,fériés!$D$4:$D$14),0))))),0)&gt;NETWORKDAYS.INTL(AP$1,AP$2,11,fériés!$D$4:$D$14),NETWORKDAYS.INTL(AP$1,AP$2,11,fériés!$D$4:$D$14),IF(OR(YEAR($V45)=YEAR(AP$1),YEAR($W45)=YEAR(AP$1)),IF($C45="",0,IF($U45="Z",-IF(MONTH($V45)=MONTH(AP$1),IF(MONTH($W45)=MONTH(AP$1),NETWORKDAYS.INTL($V45,$W45,11,fériés!$D$4:$D$14),NETWORKDAYS.INTL($V45,AP$2,11,fériés!$D$4:$D$14)),IF(AND(MONTH($V45)&lt;MONTH(AP$1),MONTH($W45)&gt;MONTH(AP$2)),NETWORKDAYS.INTL(AP$1,AP$2,11,fériés!$D$4:$D$14),IF(MONTH($W45)=MONTH(AP$1),NETWORKDAYS.INTL(AP$1,$W45,11,fériés!$D$4:$D$14),0))),IF(MONTH($V45)=MONTH(AP$1),IF(MONTH($W45)=MONTH(AP$1),NETWORKDAYS.INTL($V45,$W45,11,fériés!$D$4:$D$14),NETWORKDAYS.INTL($V45,AP$2,11,fériés!$D$4:$D$14)),IF(AND(MONTH($V45)&lt;MONTH(AP$1),MONTH($W45)&gt;MONTH(AP$2)),NETWORKDAYS.INTL(AP$1,AP$2,11,fériés!$D$4:$D$14),IF(MONTH($W45)=MONTH(AP$1),NETWORKDAYS.INTL(AP$1,$W45,11,fériés!$D$4:$D$14),0))))),0)),0)</f>
        <v>0</v>
      </c>
      <c r="AQ45">
        <f>IFERROR(IF(IF(OR(YEAR($V45)=YEAR(AQ$1),YEAR($W45)=YEAR(AQ$1)),IF($C45="",0,IF($U45="Z",-IF(MONTH($V45)=MONTH(AQ$1),IF(MONTH($W45)=MONTH(AQ$1),NETWORKDAYS.INTL($V45,$W45,11,fériés!$D$4:$D$14),NETWORKDAYS.INTL($V45,AQ$2,11,fériés!$D$4:$D$14)),IF(AND(MONTH($V45)&lt;MONTH(AQ$1),MONTH($W45)&gt;MONTH(AQ$2)),NETWORKDAYS.INTL(AQ$1,AQ$2,11,fériés!$D$4:$D$14),IF(MONTH($W45)=MONTH(AQ$1),NETWORKDAYS.INTL(AQ$1,$W45,11,fériés!$D$4:$D$14),0))),IF(MONTH($V45)=MONTH(AQ$1),IF(MONTH($W45)=MONTH(AQ$1),NETWORKDAYS.INTL($V45,$W45,11,fériés!$D$4:$D$14),NETWORKDAYS.INTL($V45,AQ$2,11,fériés!$D$4:$D$14)),IF(AND(MONTH($V45)&lt;MONTH(AQ$1),MONTH($W45)&gt;MONTH(AQ$2)),NETWORKDAYS.INTL(AQ$1,AQ$2,11,fériés!$D$4:$D$14),IF(MONTH($W45)=MONTH(AQ$1),NETWORKDAYS.INTL(AQ$1,$W45,11,fériés!$D$4:$D$14),0))))),0)&gt;NETWORKDAYS.INTL(AQ$1,AQ$2,11,fériés!$D$4:$D$14),NETWORKDAYS.INTL(AQ$1,AQ$2,11,fériés!$D$4:$D$14),IF(OR(YEAR($V45)=YEAR(AQ$1),YEAR($W45)=YEAR(AQ$1)),IF($C45="",0,IF($U45="Z",-IF(MONTH($V45)=MONTH(AQ$1),IF(MONTH($W45)=MONTH(AQ$1),NETWORKDAYS.INTL($V45,$W45,11,fériés!$D$4:$D$14),NETWORKDAYS.INTL($V45,AQ$2,11,fériés!$D$4:$D$14)),IF(AND(MONTH($V45)&lt;MONTH(AQ$1),MONTH($W45)&gt;MONTH(AQ$2)),NETWORKDAYS.INTL(AQ$1,AQ$2,11,fériés!$D$4:$D$14),IF(MONTH($W45)=MONTH(AQ$1),NETWORKDAYS.INTL(AQ$1,$W45,11,fériés!$D$4:$D$14),0))),IF(MONTH($V45)=MONTH(AQ$1),IF(MONTH($W45)=MONTH(AQ$1),NETWORKDAYS.INTL($V45,$W45,11,fériés!$D$4:$D$14),NETWORKDAYS.INTL($V45,AQ$2,11,fériés!$D$4:$D$14)),IF(AND(MONTH($V45)&lt;MONTH(AQ$1),MONTH($W45)&gt;MONTH(AQ$2)),NETWORKDAYS.INTL(AQ$1,AQ$2,11,fériés!$D$4:$D$14),IF(MONTH($W45)=MONTH(AQ$1),NETWORKDAYS.INTL(AQ$1,$W45,11,fériés!$D$4:$D$14),0))))),0)),0)</f>
        <v>0</v>
      </c>
      <c r="AR45">
        <f>IFERROR(IF(IF(OR(YEAR($V45)=YEAR(AR$1),YEAR($W45)=YEAR(AR$1)),IF($C45="",0,IF($U45="Z",-IF(MONTH($V45)=MONTH(AR$1),IF(MONTH($W45)=MONTH(AR$1),NETWORKDAYS.INTL($V45,$W45,11,fériés!$D$4:$D$14),NETWORKDAYS.INTL($V45,AR$2,11,fériés!$D$4:$D$14)),IF(AND(MONTH($V45)&lt;MONTH(AR$1),MONTH($W45)&gt;MONTH(AR$2)),NETWORKDAYS.INTL(AR$1,AR$2,11,fériés!$D$4:$D$14),IF(MONTH($W45)=MONTH(AR$1),NETWORKDAYS.INTL(AR$1,$W45,11,fériés!$D$4:$D$14),0))),IF(MONTH($V45)=MONTH(AR$1),IF(MONTH($W45)=MONTH(AR$1),NETWORKDAYS.INTL($V45,$W45,11,fériés!$D$4:$D$14),NETWORKDAYS.INTL($V45,AR$2,11,fériés!$D$4:$D$14)),IF(AND(MONTH($V45)&lt;MONTH(AR$1),MONTH($W45)&gt;MONTH(AR$2)),NETWORKDAYS.INTL(AR$1,AR$2,11,fériés!$D$4:$D$14),IF(MONTH($W45)=MONTH(AR$1),NETWORKDAYS.INTL(AR$1,$W45,11,fériés!$D$4:$D$14),0))))),0)&gt;NETWORKDAYS.INTL(AR$1,AR$2,11,fériés!$D$4:$D$14),NETWORKDAYS.INTL(AR$1,AR$2,11,fériés!$D$4:$D$14),IF(OR(YEAR($V45)=YEAR(AR$1),YEAR($W45)=YEAR(AR$1)),IF($C45="",0,IF($U45="Z",-IF(MONTH($V45)=MONTH(AR$1),IF(MONTH($W45)=MONTH(AR$1),NETWORKDAYS.INTL($V45,$W45,11,fériés!$D$4:$D$14),NETWORKDAYS.INTL($V45,AR$2,11,fériés!$D$4:$D$14)),IF(AND(MONTH($V45)&lt;MONTH(AR$1),MONTH($W45)&gt;MONTH(AR$2)),NETWORKDAYS.INTL(AR$1,AR$2,11,fériés!$D$4:$D$14),IF(MONTH($W45)=MONTH(AR$1),NETWORKDAYS.INTL(AR$1,$W45,11,fériés!$D$4:$D$14),0))),IF(MONTH($V45)=MONTH(AR$1),IF(MONTH($W45)=MONTH(AR$1),NETWORKDAYS.INTL($V45,$W45,11,fériés!$D$4:$D$14),NETWORKDAYS.INTL($V45,AR$2,11,fériés!$D$4:$D$14)),IF(AND(MONTH($V45)&lt;MONTH(AR$1),MONTH($W45)&gt;MONTH(AR$2)),NETWORKDAYS.INTL(AR$1,AR$2,11,fériés!$D$4:$D$14),IF(MONTH($W45)=MONTH(AR$1),NETWORKDAYS.INTL(AR$1,$W45,11,fériés!$D$4:$D$14),0))))),0)),0)</f>
        <v>0</v>
      </c>
      <c r="AS45">
        <f>IFERROR(IF(IF(OR(YEAR($V45)=YEAR(AS$1),YEAR($W45)=YEAR(AS$1)),IF($C45="",0,IF($U45="Z",-IF(MONTH($V45)=MONTH(AS$1),IF(MONTH($W45)=MONTH(AS$1),NETWORKDAYS.INTL($V45,$W45,11,fériés!$D$4:$D$14),NETWORKDAYS.INTL($V45,AS$2,11,fériés!$D$4:$D$14)),IF(AND(MONTH($V45)&lt;MONTH(AS$1),MONTH($W45)&gt;MONTH(AS$2)),NETWORKDAYS.INTL(AS$1,AS$2,11,fériés!$D$4:$D$14),IF(MONTH($W45)=MONTH(AS$1),NETWORKDAYS.INTL(AS$1,$W45,11,fériés!$D$4:$D$14),0))),IF(MONTH($V45)=MONTH(AS$1),IF(MONTH($W45)=MONTH(AS$1),NETWORKDAYS.INTL($V45,$W45,11,fériés!$D$4:$D$14),NETWORKDAYS.INTL($V45,AS$2,11,fériés!$D$4:$D$14)),IF(AND(MONTH($V45)&lt;MONTH(AS$1),MONTH($W45)&gt;MONTH(AS$2)),NETWORKDAYS.INTL(AS$1,AS$2,11,fériés!$D$4:$D$14),IF(MONTH($W45)=MONTH(AS$1),NETWORKDAYS.INTL(AS$1,$W45,11,fériés!$D$4:$D$14),0))))),0)&gt;NETWORKDAYS.INTL(AS$1,AS$2,11,fériés!$D$4:$D$14),NETWORKDAYS.INTL(AS$1,AS$2,11,fériés!$D$4:$D$14),IF(OR(YEAR($V45)=YEAR(AS$1),YEAR($W45)=YEAR(AS$1)),IF($C45="",0,IF($U45="Z",-IF(MONTH($V45)=MONTH(AS$1),IF(MONTH($W45)=MONTH(AS$1),NETWORKDAYS.INTL($V45,$W45,11,fériés!$D$4:$D$14),NETWORKDAYS.INTL($V45,AS$2,11,fériés!$D$4:$D$14)),IF(AND(MONTH($V45)&lt;MONTH(AS$1),MONTH($W45)&gt;MONTH(AS$2)),NETWORKDAYS.INTL(AS$1,AS$2,11,fériés!$D$4:$D$14),IF(MONTH($W45)=MONTH(AS$1),NETWORKDAYS.INTL(AS$1,$W45,11,fériés!$D$4:$D$14),0))),IF(MONTH($V45)=MONTH(AS$1),IF(MONTH($W45)=MONTH(AS$1),NETWORKDAYS.INTL($V45,$W45,11,fériés!$D$4:$D$14),NETWORKDAYS.INTL($V45,AS$2,11,fériés!$D$4:$D$14)),IF(AND(MONTH($V45)&lt;MONTH(AS$1),MONTH($W45)&gt;MONTH(AS$2)),NETWORKDAYS.INTL(AS$1,AS$2,11,fériés!$D$4:$D$14),IF(MONTH($W45)=MONTH(AS$1),NETWORKDAYS.INTL(AS$1,$W45,11,fériés!$D$4:$D$14),0))))),0)),0)</f>
        <v>0</v>
      </c>
      <c r="AT45">
        <f>IFERROR(IF(IF(OR(YEAR($V45)=YEAR(AT$1),YEAR($W45)=YEAR(AT$1)),IF($C45="",0,IF($U45="Z",-IF(MONTH($V45)=MONTH(AT$1),IF(MONTH($W45)=MONTH(AT$1),NETWORKDAYS.INTL($V45,$W45,11,fériés!$D$4:$D$14),NETWORKDAYS.INTL($V45,AT$2,11,fériés!$D$4:$D$14)),IF(AND(MONTH($V45)&lt;MONTH(AT$1),MONTH($W45)&gt;MONTH(AT$2)),NETWORKDAYS.INTL(AT$1,AT$2,11,fériés!$D$4:$D$14),IF(MONTH($W45)=MONTH(AT$1),NETWORKDAYS.INTL(AT$1,$W45,11,fériés!$D$4:$D$14),0))),IF(MONTH($V45)=MONTH(AT$1),IF(MONTH($W45)=MONTH(AT$1),NETWORKDAYS.INTL($V45,$W45,11,fériés!$D$4:$D$14),NETWORKDAYS.INTL($V45,AT$2,11,fériés!$D$4:$D$14)),IF(AND(MONTH($V45)&lt;MONTH(AT$1),MONTH($W45)&gt;MONTH(AT$2)),NETWORKDAYS.INTL(AT$1,AT$2,11,fériés!$D$4:$D$14),IF(MONTH($W45)=MONTH(AT$1),NETWORKDAYS.INTL(AT$1,$W45,11,fériés!$D$4:$D$14),0))))),0)&gt;NETWORKDAYS.INTL(AT$1,AT$2,11,fériés!$D$4:$D$14),NETWORKDAYS.INTL(AT$1,AT$2,11,fériés!$D$4:$D$14),IF(OR(YEAR($V45)=YEAR(AT$1),YEAR($W45)=YEAR(AT$1)),IF($C45="",0,IF($U45="Z",-IF(MONTH($V45)=MONTH(AT$1),IF(MONTH($W45)=MONTH(AT$1),NETWORKDAYS.INTL($V45,$W45,11,fériés!$D$4:$D$14),NETWORKDAYS.INTL($V45,AT$2,11,fériés!$D$4:$D$14)),IF(AND(MONTH($V45)&lt;MONTH(AT$1),MONTH($W45)&gt;MONTH(AT$2)),NETWORKDAYS.INTL(AT$1,AT$2,11,fériés!$D$4:$D$14),IF(MONTH($W45)=MONTH(AT$1),NETWORKDAYS.INTL(AT$1,$W45,11,fériés!$D$4:$D$14),0))),IF(MONTH($V45)=MONTH(AT$1),IF(MONTH($W45)=MONTH(AT$1),NETWORKDAYS.INTL($V45,$W45,11,fériés!$D$4:$D$14),NETWORKDAYS.INTL($V45,AT$2,11,fériés!$D$4:$D$14)),IF(AND(MONTH($V45)&lt;MONTH(AT$1),MONTH($W45)&gt;MONTH(AT$2)),NETWORKDAYS.INTL(AT$1,AT$2,11,fériés!$D$4:$D$14),IF(MONTH($W45)=MONTH(AT$1),NETWORKDAYS.INTL(AT$1,$W45,11,fériés!$D$4:$D$14),0))))),0)),0)</f>
        <v>0</v>
      </c>
      <c r="AU45">
        <f>IFERROR(IF(IF(OR(YEAR($V45)=YEAR(AU$1),YEAR($W45)=YEAR(AU$1)),IF($C45="",0,IF($U45="Z",-IF(MONTH($V45)=MONTH(AU$1),IF(MONTH($W45)=MONTH(AU$1),NETWORKDAYS.INTL($V45,$W45,11,fériés!$D$4:$D$14),NETWORKDAYS.INTL($V45,AU$2,11,fériés!$D$4:$D$14)),IF(AND(MONTH($V45)&lt;MONTH(AU$1),MONTH($W45)&gt;MONTH(AU$2)),NETWORKDAYS.INTL(AU$1,AU$2,11,fériés!$D$4:$D$14),IF(MONTH($W45)=MONTH(AU$1),NETWORKDAYS.INTL(AU$1,$W45,11,fériés!$D$4:$D$14),0))),IF(MONTH($V45)=MONTH(AU$1),IF(MONTH($W45)=MONTH(AU$1),NETWORKDAYS.INTL($V45,$W45,11,fériés!$D$4:$D$14),NETWORKDAYS.INTL($V45,AU$2,11,fériés!$D$4:$D$14)),IF(AND(MONTH($V45)&lt;MONTH(AU$1),MONTH($W45)&gt;MONTH(AU$2)),NETWORKDAYS.INTL(AU$1,AU$2,11,fériés!$D$4:$D$14),IF(MONTH($W45)=MONTH(AU$1),NETWORKDAYS.INTL(AU$1,$W45,11,fériés!$D$4:$D$14),0))))),0)&gt;NETWORKDAYS.INTL(AU$1,AU$2,11,fériés!$D$4:$D$14),NETWORKDAYS.INTL(AU$1,AU$2,11,fériés!$D$4:$D$14),IF(OR(YEAR($V45)=YEAR(AU$1),YEAR($W45)=YEAR(AU$1)),IF($C45="",0,IF($U45="Z",-IF(MONTH($V45)=MONTH(AU$1),IF(MONTH($W45)=MONTH(AU$1),NETWORKDAYS.INTL($V45,$W45,11,fériés!$D$4:$D$14),NETWORKDAYS.INTL($V45,AU$2,11,fériés!$D$4:$D$14)),IF(AND(MONTH($V45)&lt;MONTH(AU$1),MONTH($W45)&gt;MONTH(AU$2)),NETWORKDAYS.INTL(AU$1,AU$2,11,fériés!$D$4:$D$14),IF(MONTH($W45)=MONTH(AU$1),NETWORKDAYS.INTL(AU$1,$W45,11,fériés!$D$4:$D$14),0))),IF(MONTH($V45)=MONTH(AU$1),IF(MONTH($W45)=MONTH(AU$1),NETWORKDAYS.INTL($V45,$W45,11,fériés!$D$4:$D$14),NETWORKDAYS.INTL($V45,AU$2,11,fériés!$D$4:$D$14)),IF(AND(MONTH($V45)&lt;MONTH(AU$1),MONTH($W45)&gt;MONTH(AU$2)),NETWORKDAYS.INTL(AU$1,AU$2,11,fériés!$D$4:$D$14),IF(MONTH($W45)=MONTH(AU$1),NETWORKDAYS.INTL(AU$1,$W45,11,fériés!$D$4:$D$14),0))))),0)),0)</f>
        <v>0</v>
      </c>
      <c r="AV45">
        <f>IFERROR(IF(IF(OR(YEAR($V45)=YEAR(AV$1),YEAR($W45)=YEAR(AV$1)),IF($C45="",0,IF($U45="Z",-IF(MONTH($V45)=MONTH(AV$1),IF(MONTH($W45)=MONTH(AV$1),NETWORKDAYS.INTL($V45,$W45,11,fériés!$D$4:$D$14),NETWORKDAYS.INTL($V45,AV$2,11,fériés!$D$4:$D$14)),IF(AND(MONTH($V45)&lt;MONTH(AV$1),MONTH($W45)&gt;MONTH(AV$2)),NETWORKDAYS.INTL(AV$1,AV$2,11,fériés!$D$4:$D$14),IF(MONTH($W45)=MONTH(AV$1),NETWORKDAYS.INTL(AV$1,$W45,11,fériés!$D$4:$D$14),0))),IF(MONTH($V45)=MONTH(AV$1),IF(MONTH($W45)=MONTH(AV$1),NETWORKDAYS.INTL($V45,$W45,11,fériés!$D$4:$D$14),NETWORKDAYS.INTL($V45,AV$2,11,fériés!$D$4:$D$14)),IF(AND(MONTH($V45)&lt;MONTH(AV$1),MONTH($W45)&gt;MONTH(AV$2)),NETWORKDAYS.INTL(AV$1,AV$2,11,fériés!$D$4:$D$14),IF(MONTH($W45)=MONTH(AV$1),NETWORKDAYS.INTL(AV$1,$W45,11,fériés!$D$4:$D$14),0))))),0)&gt;NETWORKDAYS.INTL(AV$1,AV$2,11,fériés!$D$4:$D$14),NETWORKDAYS.INTL(AV$1,AV$2,11,fériés!$D$4:$D$14),IF(OR(YEAR($V45)=YEAR(AV$1),YEAR($W45)=YEAR(AV$1)),IF($C45="",0,IF($U45="Z",-IF(MONTH($V45)=MONTH(AV$1),IF(MONTH($W45)=MONTH(AV$1),NETWORKDAYS.INTL($V45,$W45,11,fériés!$D$4:$D$14),NETWORKDAYS.INTL($V45,AV$2,11,fériés!$D$4:$D$14)),IF(AND(MONTH($V45)&lt;MONTH(AV$1),MONTH($W45)&gt;MONTH(AV$2)),NETWORKDAYS.INTL(AV$1,AV$2,11,fériés!$D$4:$D$14),IF(MONTH($W45)=MONTH(AV$1),NETWORKDAYS.INTL(AV$1,$W45,11,fériés!$D$4:$D$14),0))),IF(MONTH($V45)=MONTH(AV$1),IF(MONTH($W45)=MONTH(AV$1),NETWORKDAYS.INTL($V45,$W45,11,fériés!$D$4:$D$14),NETWORKDAYS.INTL($V45,AV$2,11,fériés!$D$4:$D$14)),IF(AND(MONTH($V45)&lt;MONTH(AV$1),MONTH($W45)&gt;MONTH(AV$2)),NETWORKDAYS.INTL(AV$1,AV$2,11,fériés!$D$4:$D$14),IF(MONTH($W45)=MONTH(AV$1),NETWORKDAYS.INTL(AV$1,$W45,11,fériés!$D$4:$D$14),0))))),0)),0)</f>
        <v>0</v>
      </c>
    </row>
    <row r="46" spans="1:48" x14ac:dyDescent="0.2">
      <c r="A46" s="1"/>
      <c r="B46" s="1"/>
      <c r="C46" s="1" t="s">
        <v>69</v>
      </c>
      <c r="D46" s="1" t="s">
        <v>70</v>
      </c>
      <c r="E46" s="2">
        <v>43607.083333333336</v>
      </c>
      <c r="F46" s="2">
        <v>43607.083333333336</v>
      </c>
      <c r="G46" s="1" t="s">
        <v>16</v>
      </c>
      <c r="H46" s="1" t="s">
        <v>19</v>
      </c>
      <c r="I46" s="1" t="s">
        <v>16</v>
      </c>
      <c r="J46" s="1" t="s">
        <v>26</v>
      </c>
      <c r="K46" s="1" t="s">
        <v>26</v>
      </c>
      <c r="L46" s="1" t="s">
        <v>16</v>
      </c>
      <c r="M46" s="20" t="str">
        <f>IFERROR(VLOOKUP(D46,'type d''absences'!$A:$C,3,FALSE),"")</f>
        <v>ATM</v>
      </c>
      <c r="N46">
        <f>IFERROR(VLOOKUP(B46,'[1]CB PRISME'!$A:$N,5,FALSE),0)</f>
        <v>0</v>
      </c>
      <c r="O46">
        <f>IFERROR(VLOOKUP(N46,'Cadre-Non Cadre'!$A:$C,3),0)</f>
        <v>0</v>
      </c>
      <c r="P46">
        <f>IFERROR(VLOOKUP(B46,'[1]CB PRISME'!$A:$N,13,FALSE),0)</f>
        <v>0</v>
      </c>
      <c r="Q46">
        <f t="shared" si="17"/>
        <v>0</v>
      </c>
      <c r="R46">
        <f>IFERROR(VLOOKUP(B46,'[1]CB PRISME'!$A:$N,7,FALSE),0)</f>
        <v>0</v>
      </c>
      <c r="S46">
        <f>+VLOOKUP(B46,[2]FTP!$A:AL,23,FALSE)</f>
        <v>0</v>
      </c>
      <c r="T46">
        <f t="shared" si="18"/>
        <v>0</v>
      </c>
      <c r="U46" s="5" t="str">
        <f t="shared" si="19"/>
        <v>M</v>
      </c>
      <c r="V46" s="2">
        <f t="shared" si="20"/>
        <v>43607.083333333336</v>
      </c>
      <c r="W46" s="2">
        <f t="shared" si="21"/>
        <v>43607.083333333336</v>
      </c>
      <c r="X46" s="33">
        <f>NETWORKDAYS.INTL(V46,W46,11,fériés!$C$4:$J$16)</f>
        <v>1</v>
      </c>
      <c r="Y46">
        <f>IFERROR(IF(IF(OR(YEAR($V46)=YEAR(Y$1),YEAR($W46)=YEAR(Y$1)),IF($C46="",0,IF($U46="Z",-IF(MONTH($V46)=MONTH(Y$1),IF(MONTH($W46)=MONTH(Y$1),NETWORKDAYS.INTL($V46,$W46,11,fériés!$D$4:$D$14),NETWORKDAYS.INTL($V46,Y$2,11,fériés!$D$4:$D$14)),IF(AND(MONTH($V46)&lt;MONTH(Y$1),MONTH($W46)&gt;MONTH(Y$2)),NETWORKDAYS.INTL(Y$1,Y$2,11,fériés!$D$4:$D$14),IF(MONTH($W46)=MONTH(Y$1),NETWORKDAYS.INTL(Y$1,$W46,11,fériés!$D$4:$D$14),0))),IF(MONTH($V46)=MONTH(Y$1),IF(MONTH($W46)=MONTH(Y$1),NETWORKDAYS.INTL($V46,$W46,11,fériés!$D$4:$D$14),NETWORKDAYS.INTL($V46,Y$2,11,fériés!$D$4:$D$14)),IF(AND(MONTH($V46)&lt;MONTH(Y$1),MONTH($W46)&gt;MONTH(Y$2)),NETWORKDAYS.INTL(Y$1,Y$2,11,fériés!$D$4:$D$14),IF(MONTH($W46)=MONTH(Y$1),NETWORKDAYS.INTL(Y$1,$W46,11,fériés!$D$4:$D$14),0))))),0)&gt;NETWORKDAYS.INTL(Y$1,Y$2,11,fériés!$D$4:$D$14),NETWORKDAYS.INTL(Y$1,Y$2,11,fériés!$D$4:$D$14),IF(OR(YEAR($V46)=YEAR(Y$1),YEAR($W46)=YEAR(Y$1)),IF($C46="",0,IF($U46="Z",-IF(MONTH($V46)=MONTH(Y$1),IF(MONTH($W46)=MONTH(Y$1),NETWORKDAYS.INTL($V46,$W46,11,fériés!$D$4:$D$14),NETWORKDAYS.INTL($V46,Y$2,11,fériés!$D$4:$D$14)),IF(AND(MONTH($V46)&lt;MONTH(Y$1),MONTH($W46)&gt;MONTH(Y$2)),NETWORKDAYS.INTL(Y$1,Y$2,11,fériés!$D$4:$D$14),IF(MONTH($W46)=MONTH(Y$1),NETWORKDAYS.INTL(Y$1,$W46,11,fériés!$D$4:$D$14),0))),IF(MONTH($V46)=MONTH(Y$1),IF(MONTH($W46)=MONTH(Y$1),NETWORKDAYS.INTL($V46,$W46,11,fériés!$D$4:$D$14),NETWORKDAYS.INTL($V46,Y$2,11,fériés!$D$4:$D$14)),IF(AND(MONTH($V46)&lt;MONTH(Y$1),MONTH($W46)&gt;MONTH(Y$2)),NETWORKDAYS.INTL(Y$1,Y$2,11,fériés!$D$4:$D$14),IF(MONTH($W46)=MONTH(Y$1),NETWORKDAYS.INTL(Y$1,$W46,11,fériés!$D$4:$D$14),0))))),0)),0)</f>
        <v>0</v>
      </c>
      <c r="Z46">
        <f>IFERROR(IF(IF(OR(YEAR($V46)=YEAR(Z$1),YEAR($W46)=YEAR(Z$1)),IF($C46="",0,IF($U46="Z",-IF(MONTH($V46)=MONTH(Z$1),IF(MONTH($W46)=MONTH(Z$1),NETWORKDAYS.INTL($V46,$W46,11,fériés!$D$4:$D$14),NETWORKDAYS.INTL($V46,Z$2,11,fériés!$D$4:$D$14)),IF(AND(MONTH($V46)&lt;MONTH(Z$1),MONTH($W46)&gt;MONTH(Z$2)),NETWORKDAYS.INTL(Z$1,Z$2,11,fériés!$D$4:$D$14),IF(MONTH($W46)=MONTH(Z$1),NETWORKDAYS.INTL(Z$1,$W46,11,fériés!$D$4:$D$14),0))),IF(MONTH($V46)=MONTH(Z$1),IF(MONTH($W46)=MONTH(Z$1),NETWORKDAYS.INTL($V46,$W46,11,fériés!$D$4:$D$14),NETWORKDAYS.INTL($V46,Z$2,11,fériés!$D$4:$D$14)),IF(AND(MONTH($V46)&lt;MONTH(Z$1),MONTH($W46)&gt;MONTH(Z$2)),NETWORKDAYS.INTL(Z$1,Z$2,11,fériés!$D$4:$D$14),IF(MONTH($W46)=MONTH(Z$1),NETWORKDAYS.INTL(Z$1,$W46,11,fériés!$D$4:$D$14),0))))),0)&gt;NETWORKDAYS.INTL(Z$1,Z$2,11,fériés!$D$4:$D$14),NETWORKDAYS.INTL(Z$1,Z$2,11,fériés!$D$4:$D$14),IF(OR(YEAR($V46)=YEAR(Z$1),YEAR($W46)=YEAR(Z$1)),IF($C46="",0,IF($U46="Z",-IF(MONTH($V46)=MONTH(Z$1),IF(MONTH($W46)=MONTH(Z$1),NETWORKDAYS.INTL($V46,$W46,11,fériés!$D$4:$D$14),NETWORKDAYS.INTL($V46,Z$2,11,fériés!$D$4:$D$14)),IF(AND(MONTH($V46)&lt;MONTH(Z$1),MONTH($W46)&gt;MONTH(Z$2)),NETWORKDAYS.INTL(Z$1,Z$2,11,fériés!$D$4:$D$14),IF(MONTH($W46)=MONTH(Z$1),NETWORKDAYS.INTL(Z$1,$W46,11,fériés!$D$4:$D$14),0))),IF(MONTH($V46)=MONTH(Z$1),IF(MONTH($W46)=MONTH(Z$1),NETWORKDAYS.INTL($V46,$W46,11,fériés!$D$4:$D$14),NETWORKDAYS.INTL($V46,Z$2,11,fériés!$D$4:$D$14)),IF(AND(MONTH($V46)&lt;MONTH(Z$1),MONTH($W46)&gt;MONTH(Z$2)),NETWORKDAYS.INTL(Z$1,Z$2,11,fériés!$D$4:$D$14),IF(MONTH($W46)=MONTH(Z$1),NETWORKDAYS.INTL(Z$1,$W46,11,fériés!$D$4:$D$14),0))))),0)),0)</f>
        <v>0</v>
      </c>
      <c r="AA46">
        <f>IFERROR(IF(IF(OR(YEAR($V46)=YEAR(AA$1),YEAR($W46)=YEAR(AA$1)),IF($C46="",0,IF($U46="Z",-IF(MONTH($V46)=MONTH(AA$1),IF(MONTH($W46)=MONTH(AA$1),NETWORKDAYS.INTL($V46,$W46,11,fériés!$D$4:$D$14),NETWORKDAYS.INTL($V46,AA$2,11,fériés!$D$4:$D$14)),IF(AND(MONTH($V46)&lt;MONTH(AA$1),MONTH($W46)&gt;MONTH(AA$2)),NETWORKDAYS.INTL(AA$1,AA$2,11,fériés!$D$4:$D$14),IF(MONTH($W46)=MONTH(AA$1),NETWORKDAYS.INTL(AA$1,$W46,11,fériés!$D$4:$D$14),0))),IF(MONTH($V46)=MONTH(AA$1),IF(MONTH($W46)=MONTH(AA$1),NETWORKDAYS.INTL($V46,$W46,11,fériés!$D$4:$D$14),NETWORKDAYS.INTL($V46,AA$2,11,fériés!$D$4:$D$14)),IF(AND(MONTH($V46)&lt;MONTH(AA$1),MONTH($W46)&gt;MONTH(AA$2)),NETWORKDAYS.INTL(AA$1,AA$2,11,fériés!$D$4:$D$14),IF(MONTH($W46)=MONTH(AA$1),NETWORKDAYS.INTL(AA$1,$W46,11,fériés!$D$4:$D$14),0))))),0)&gt;NETWORKDAYS.INTL(AA$1,AA$2,11,fériés!$D$4:$D$14),NETWORKDAYS.INTL(AA$1,AA$2,11,fériés!$D$4:$D$14),IF(OR(YEAR($V46)=YEAR(AA$1),YEAR($W46)=YEAR(AA$1)),IF($C46="",0,IF($U46="Z",-IF(MONTH($V46)=MONTH(AA$1),IF(MONTH($W46)=MONTH(AA$1),NETWORKDAYS.INTL($V46,$W46,11,fériés!$D$4:$D$14),NETWORKDAYS.INTL($V46,AA$2,11,fériés!$D$4:$D$14)),IF(AND(MONTH($V46)&lt;MONTH(AA$1),MONTH($W46)&gt;MONTH(AA$2)),NETWORKDAYS.INTL(AA$1,AA$2,11,fériés!$D$4:$D$14),IF(MONTH($W46)=MONTH(AA$1),NETWORKDAYS.INTL(AA$1,$W46,11,fériés!$D$4:$D$14),0))),IF(MONTH($V46)=MONTH(AA$1),IF(MONTH($W46)=MONTH(AA$1),NETWORKDAYS.INTL($V46,$W46,11,fériés!$D$4:$D$14),NETWORKDAYS.INTL($V46,AA$2,11,fériés!$D$4:$D$14)),IF(AND(MONTH($V46)&lt;MONTH(AA$1),MONTH($W46)&gt;MONTH(AA$2)),NETWORKDAYS.INTL(AA$1,AA$2,11,fériés!$D$4:$D$14),IF(MONTH($W46)=MONTH(AA$1),NETWORKDAYS.INTL(AA$1,$W46,11,fériés!$D$4:$D$14),0))))),0)),0)</f>
        <v>0</v>
      </c>
      <c r="AB46">
        <f>IFERROR(IF(IF(OR(YEAR($V46)=YEAR(AB$1),YEAR($W46)=YEAR(AB$1)),IF($C46="",0,IF($U46="Z",-IF(MONTH($V46)=MONTH(AB$1),IF(MONTH($W46)=MONTH(AB$1),NETWORKDAYS.INTL($V46,$W46,11,fériés!$D$4:$D$14),NETWORKDAYS.INTL($V46,AB$2,11,fériés!$D$4:$D$14)),IF(AND(MONTH($V46)&lt;MONTH(AB$1),MONTH($W46)&gt;MONTH(AB$2)),NETWORKDAYS.INTL(AB$1,AB$2,11,fériés!$D$4:$D$14),IF(MONTH($W46)=MONTH(AB$1),NETWORKDAYS.INTL(AB$1,$W46,11,fériés!$D$4:$D$14),0))),IF(MONTH($V46)=MONTH(AB$1),IF(MONTH($W46)=MONTH(AB$1),NETWORKDAYS.INTL($V46,$W46,11,fériés!$D$4:$D$14),NETWORKDAYS.INTL($V46,AB$2,11,fériés!$D$4:$D$14)),IF(AND(MONTH($V46)&lt;MONTH(AB$1),MONTH($W46)&gt;MONTH(AB$2)),NETWORKDAYS.INTL(AB$1,AB$2,11,fériés!$D$4:$D$14),IF(MONTH($W46)=MONTH(AB$1),NETWORKDAYS.INTL(AB$1,$W46,11,fériés!$D$4:$D$14),0))))),0)&gt;NETWORKDAYS.INTL(AB$1,AB$2,11,fériés!$D$4:$D$14),NETWORKDAYS.INTL(AB$1,AB$2,11,fériés!$D$4:$D$14),IF(OR(YEAR($V46)=YEAR(AB$1),YEAR($W46)=YEAR(AB$1)),IF($C46="",0,IF($U46="Z",-IF(MONTH($V46)=MONTH(AB$1),IF(MONTH($W46)=MONTH(AB$1),NETWORKDAYS.INTL($V46,$W46,11,fériés!$D$4:$D$14),NETWORKDAYS.INTL($V46,AB$2,11,fériés!$D$4:$D$14)),IF(AND(MONTH($V46)&lt;MONTH(AB$1),MONTH($W46)&gt;MONTH(AB$2)),NETWORKDAYS.INTL(AB$1,AB$2,11,fériés!$D$4:$D$14),IF(MONTH($W46)=MONTH(AB$1),NETWORKDAYS.INTL(AB$1,$W46,11,fériés!$D$4:$D$14),0))),IF(MONTH($V46)=MONTH(AB$1),IF(MONTH($W46)=MONTH(AB$1),NETWORKDAYS.INTL($V46,$W46,11,fériés!$D$4:$D$14),NETWORKDAYS.INTL($V46,AB$2,11,fériés!$D$4:$D$14)),IF(AND(MONTH($V46)&lt;MONTH(AB$1),MONTH($W46)&gt;MONTH(AB$2)),NETWORKDAYS.INTL(AB$1,AB$2,11,fériés!$D$4:$D$14),IF(MONTH($W46)=MONTH(AB$1),NETWORKDAYS.INTL(AB$1,$W46,11,fériés!$D$4:$D$14),0))))),0)),0)</f>
        <v>0</v>
      </c>
      <c r="AC46">
        <f>IFERROR(IF(IF(OR(YEAR($V46)=YEAR(AC$1),YEAR($W46)=YEAR(AC$1)),IF($C46="",0,IF($U46="Z",-IF(MONTH($V46)=MONTH(AC$1),IF(MONTH($W46)=MONTH(AC$1),NETWORKDAYS.INTL($V46,$W46,11,fériés!$D$4:$D$14),NETWORKDAYS.INTL($V46,AC$2,11,fériés!$D$4:$D$14)),IF(AND(MONTH($V46)&lt;MONTH(AC$1),MONTH($W46)&gt;MONTH(AC$2)),NETWORKDAYS.INTL(AC$1,AC$2,11,fériés!$D$4:$D$14),IF(MONTH($W46)=MONTH(AC$1),NETWORKDAYS.INTL(AC$1,$W46,11,fériés!$D$4:$D$14),0))),IF(MONTH($V46)=MONTH(AC$1),IF(MONTH($W46)=MONTH(AC$1),NETWORKDAYS.INTL($V46,$W46,11,fériés!$D$4:$D$14),NETWORKDAYS.INTL($V46,AC$2,11,fériés!$D$4:$D$14)),IF(AND(MONTH($V46)&lt;MONTH(AC$1),MONTH($W46)&gt;MONTH(AC$2)),NETWORKDAYS.INTL(AC$1,AC$2,11,fériés!$D$4:$D$14),IF(MONTH($W46)=MONTH(AC$1),NETWORKDAYS.INTL(AC$1,$W46,11,fériés!$D$4:$D$14),0))))),0)&gt;NETWORKDAYS.INTL(AC$1,AC$2,11,fériés!$D$4:$D$14),NETWORKDAYS.INTL(AC$1,AC$2,11,fériés!$D$4:$D$14),IF(OR(YEAR($V46)=YEAR(AC$1),YEAR($W46)=YEAR(AC$1)),IF($C46="",0,IF($U46="Z",-IF(MONTH($V46)=MONTH(AC$1),IF(MONTH($W46)=MONTH(AC$1),NETWORKDAYS.INTL($V46,$W46,11,fériés!$D$4:$D$14),NETWORKDAYS.INTL($V46,AC$2,11,fériés!$D$4:$D$14)),IF(AND(MONTH($V46)&lt;MONTH(AC$1),MONTH($W46)&gt;MONTH(AC$2)),NETWORKDAYS.INTL(AC$1,AC$2,11,fériés!$D$4:$D$14),IF(MONTH($W46)=MONTH(AC$1),NETWORKDAYS.INTL(AC$1,$W46,11,fériés!$D$4:$D$14),0))),IF(MONTH($V46)=MONTH(AC$1),IF(MONTH($W46)=MONTH(AC$1),NETWORKDAYS.INTL($V46,$W46,11,fériés!$D$4:$D$14),NETWORKDAYS.INTL($V46,AC$2,11,fériés!$D$4:$D$14)),IF(AND(MONTH($V46)&lt;MONTH(AC$1),MONTH($W46)&gt;MONTH(AC$2)),NETWORKDAYS.INTL(AC$1,AC$2,11,fériés!$D$4:$D$14),IF(MONTH($W46)=MONTH(AC$1),NETWORKDAYS.INTL(AC$1,$W46,11,fériés!$D$4:$D$14),0))))),0)),0)</f>
        <v>1</v>
      </c>
      <c r="AD46">
        <f>IFERROR(IF(IF(OR(YEAR($V46)=YEAR(AD$1),YEAR($W46)=YEAR(AD$1)),IF($C46="",0,IF($U46="Z",-IF(MONTH($V46)=MONTH(AD$1),IF(MONTH($W46)=MONTH(AD$1),NETWORKDAYS.INTL($V46,$W46,11,fériés!$D$4:$D$14),NETWORKDAYS.INTL($V46,AD$2,11,fériés!$D$4:$D$14)),IF(AND(MONTH($V46)&lt;MONTH(AD$1),MONTH($W46)&gt;MONTH(AD$2)),NETWORKDAYS.INTL(AD$1,AD$2,11,fériés!$D$4:$D$14),IF(MONTH($W46)=MONTH(AD$1),NETWORKDAYS.INTL(AD$1,$W46,11,fériés!$D$4:$D$14),0))),IF(MONTH($V46)=MONTH(AD$1),IF(MONTH($W46)=MONTH(AD$1),NETWORKDAYS.INTL($V46,$W46,11,fériés!$D$4:$D$14),NETWORKDAYS.INTL($V46,AD$2,11,fériés!$D$4:$D$14)),IF(AND(MONTH($V46)&lt;MONTH(AD$1),MONTH($W46)&gt;MONTH(AD$2)),NETWORKDAYS.INTL(AD$1,AD$2,11,fériés!$D$4:$D$14),IF(MONTH($W46)=MONTH(AD$1),NETWORKDAYS.INTL(AD$1,$W46,11,fériés!$D$4:$D$14),0))))),0)&gt;NETWORKDAYS.INTL(AD$1,AD$2,11,fériés!$D$4:$D$14),NETWORKDAYS.INTL(AD$1,AD$2,11,fériés!$D$4:$D$14),IF(OR(YEAR($V46)=YEAR(AD$1),YEAR($W46)=YEAR(AD$1)),IF($C46="",0,IF($U46="Z",-IF(MONTH($V46)=MONTH(AD$1),IF(MONTH($W46)=MONTH(AD$1),NETWORKDAYS.INTL($V46,$W46,11,fériés!$D$4:$D$14),NETWORKDAYS.INTL($V46,AD$2,11,fériés!$D$4:$D$14)),IF(AND(MONTH($V46)&lt;MONTH(AD$1),MONTH($W46)&gt;MONTH(AD$2)),NETWORKDAYS.INTL(AD$1,AD$2,11,fériés!$D$4:$D$14),IF(MONTH($W46)=MONTH(AD$1),NETWORKDAYS.INTL(AD$1,$W46,11,fériés!$D$4:$D$14),0))),IF(MONTH($V46)=MONTH(AD$1),IF(MONTH($W46)=MONTH(AD$1),NETWORKDAYS.INTL($V46,$W46,11,fériés!$D$4:$D$14),NETWORKDAYS.INTL($V46,AD$2,11,fériés!$D$4:$D$14)),IF(AND(MONTH($V46)&lt;MONTH(AD$1),MONTH($W46)&gt;MONTH(AD$2)),NETWORKDAYS.INTL(AD$1,AD$2,11,fériés!$D$4:$D$14),IF(MONTH($W46)=MONTH(AD$1),NETWORKDAYS.INTL(AD$1,$W46,11,fériés!$D$4:$D$14),0))))),0)),0)</f>
        <v>0</v>
      </c>
      <c r="AE46">
        <f>IFERROR(IF(IF(OR(YEAR($V46)=YEAR(AE$1),YEAR($W46)=YEAR(AE$1)),IF($C46="",0,IF($U46="Z",-IF(MONTH($V46)=MONTH(AE$1),IF(MONTH($W46)=MONTH(AE$1),NETWORKDAYS.INTL($V46,$W46,11,fériés!$D$4:$D$14),NETWORKDAYS.INTL($V46,AE$2,11,fériés!$D$4:$D$14)),IF(AND(MONTH($V46)&lt;MONTH(AE$1),MONTH($W46)&gt;MONTH(AE$2)),NETWORKDAYS.INTL(AE$1,AE$2,11,fériés!$D$4:$D$14),IF(MONTH($W46)=MONTH(AE$1),NETWORKDAYS.INTL(AE$1,$W46,11,fériés!$D$4:$D$14),0))),IF(MONTH($V46)=MONTH(AE$1),IF(MONTH($W46)=MONTH(AE$1),NETWORKDAYS.INTL($V46,$W46,11,fériés!$D$4:$D$14),NETWORKDAYS.INTL($V46,AE$2,11,fériés!$D$4:$D$14)),IF(AND(MONTH($V46)&lt;MONTH(AE$1),MONTH($W46)&gt;MONTH(AE$2)),NETWORKDAYS.INTL(AE$1,AE$2,11,fériés!$D$4:$D$14),IF(MONTH($W46)=MONTH(AE$1),NETWORKDAYS.INTL(AE$1,$W46,11,fériés!$D$4:$D$14),0))))),0)&gt;NETWORKDAYS.INTL(AE$1,AE$2,11,fériés!$D$4:$D$14),NETWORKDAYS.INTL(AE$1,AE$2,11,fériés!$D$4:$D$14),IF(OR(YEAR($V46)=YEAR(AE$1),YEAR($W46)=YEAR(AE$1)),IF($C46="",0,IF($U46="Z",-IF(MONTH($V46)=MONTH(AE$1),IF(MONTH($W46)=MONTH(AE$1),NETWORKDAYS.INTL($V46,$W46,11,fériés!$D$4:$D$14),NETWORKDAYS.INTL($V46,AE$2,11,fériés!$D$4:$D$14)),IF(AND(MONTH($V46)&lt;MONTH(AE$1),MONTH($W46)&gt;MONTH(AE$2)),NETWORKDAYS.INTL(AE$1,AE$2,11,fériés!$D$4:$D$14),IF(MONTH($W46)=MONTH(AE$1),NETWORKDAYS.INTL(AE$1,$W46,11,fériés!$D$4:$D$14),0))),IF(MONTH($V46)=MONTH(AE$1),IF(MONTH($W46)=MONTH(AE$1),NETWORKDAYS.INTL($V46,$W46,11,fériés!$D$4:$D$14),NETWORKDAYS.INTL($V46,AE$2,11,fériés!$D$4:$D$14)),IF(AND(MONTH($V46)&lt;MONTH(AE$1),MONTH($W46)&gt;MONTH(AE$2)),NETWORKDAYS.INTL(AE$1,AE$2,11,fériés!$D$4:$D$14),IF(MONTH($W46)=MONTH(AE$1),NETWORKDAYS.INTL(AE$1,$W46,11,fériés!$D$4:$D$14),0))))),0)),0)</f>
        <v>0</v>
      </c>
      <c r="AF46">
        <f>IFERROR(IF(IF(OR(YEAR($V46)=YEAR(AF$1),YEAR($W46)=YEAR(AF$1)),IF($C46="",0,IF($U46="Z",-IF(MONTH($V46)=MONTH(AF$1),IF(MONTH($W46)=MONTH(AF$1),NETWORKDAYS.INTL($V46,$W46,11,fériés!$D$4:$D$14),NETWORKDAYS.INTL($V46,AF$2,11,fériés!$D$4:$D$14)),IF(AND(MONTH($V46)&lt;MONTH(AF$1),MONTH($W46)&gt;MONTH(AF$2)),NETWORKDAYS.INTL(AF$1,AF$2,11,fériés!$D$4:$D$14),IF(MONTH($W46)=MONTH(AF$1),NETWORKDAYS.INTL(AF$1,$W46,11,fériés!$D$4:$D$14),0))),IF(MONTH($V46)=MONTH(AF$1),IF(MONTH($W46)=MONTH(AF$1),NETWORKDAYS.INTL($V46,$W46,11,fériés!$D$4:$D$14),NETWORKDAYS.INTL($V46,AF$2,11,fériés!$D$4:$D$14)),IF(AND(MONTH($V46)&lt;MONTH(AF$1),MONTH($W46)&gt;MONTH(AF$2)),NETWORKDAYS.INTL(AF$1,AF$2,11,fériés!$D$4:$D$14),IF(MONTH($W46)=MONTH(AF$1),NETWORKDAYS.INTL(AF$1,$W46,11,fériés!$D$4:$D$14),0))))),0)&gt;NETWORKDAYS.INTL(AF$1,AF$2,11,fériés!$D$4:$D$14),NETWORKDAYS.INTL(AF$1,AF$2,11,fériés!$D$4:$D$14),IF(OR(YEAR($V46)=YEAR(AF$1),YEAR($W46)=YEAR(AF$1)),IF($C46="",0,IF($U46="Z",-IF(MONTH($V46)=MONTH(AF$1),IF(MONTH($W46)=MONTH(AF$1),NETWORKDAYS.INTL($V46,$W46,11,fériés!$D$4:$D$14),NETWORKDAYS.INTL($V46,AF$2,11,fériés!$D$4:$D$14)),IF(AND(MONTH($V46)&lt;MONTH(AF$1),MONTH($W46)&gt;MONTH(AF$2)),NETWORKDAYS.INTL(AF$1,AF$2,11,fériés!$D$4:$D$14),IF(MONTH($W46)=MONTH(AF$1),NETWORKDAYS.INTL(AF$1,$W46,11,fériés!$D$4:$D$14),0))),IF(MONTH($V46)=MONTH(AF$1),IF(MONTH($W46)=MONTH(AF$1),NETWORKDAYS.INTL($V46,$W46,11,fériés!$D$4:$D$14),NETWORKDAYS.INTL($V46,AF$2,11,fériés!$D$4:$D$14)),IF(AND(MONTH($V46)&lt;MONTH(AF$1),MONTH($W46)&gt;MONTH(AF$2)),NETWORKDAYS.INTL(AF$1,AF$2,11,fériés!$D$4:$D$14),IF(MONTH($W46)=MONTH(AF$1),NETWORKDAYS.INTL(AF$1,$W46,11,fériés!$D$4:$D$14),0))))),0)),0)</f>
        <v>0</v>
      </c>
      <c r="AG46">
        <f>IFERROR(IF(IF(OR(YEAR($V46)=YEAR(AG$1),YEAR($W46)=YEAR(AG$1)),IF($C46="",0,IF($U46="Z",-IF(MONTH($V46)=MONTH(AG$1),IF(MONTH($W46)=MONTH(AG$1),NETWORKDAYS.INTL($V46,$W46,11,fériés!$D$4:$D$14),NETWORKDAYS.INTL($V46,AG$2,11,fériés!$D$4:$D$14)),IF(AND(MONTH($V46)&lt;MONTH(AG$1),MONTH($W46)&gt;MONTH(AG$2)),NETWORKDAYS.INTL(AG$1,AG$2,11,fériés!$D$4:$D$14),IF(MONTH($W46)=MONTH(AG$1),NETWORKDAYS.INTL(AG$1,$W46,11,fériés!$D$4:$D$14),0))),IF(MONTH($V46)=MONTH(AG$1),IF(MONTH($W46)=MONTH(AG$1),NETWORKDAYS.INTL($V46,$W46,11,fériés!$D$4:$D$14),NETWORKDAYS.INTL($V46,AG$2,11,fériés!$D$4:$D$14)),IF(AND(MONTH($V46)&lt;MONTH(AG$1),MONTH($W46)&gt;MONTH(AG$2)),NETWORKDAYS.INTL(AG$1,AG$2,11,fériés!$D$4:$D$14),IF(MONTH($W46)=MONTH(AG$1),NETWORKDAYS.INTL(AG$1,$W46,11,fériés!$D$4:$D$14),0))))),0)&gt;NETWORKDAYS.INTL(AG$1,AG$2,11,fériés!$D$4:$D$14),NETWORKDAYS.INTL(AG$1,AG$2,11,fériés!$D$4:$D$14),IF(OR(YEAR($V46)=YEAR(AG$1),YEAR($W46)=YEAR(AG$1)),IF($C46="",0,IF($U46="Z",-IF(MONTH($V46)=MONTH(AG$1),IF(MONTH($W46)=MONTH(AG$1),NETWORKDAYS.INTL($V46,$W46,11,fériés!$D$4:$D$14),NETWORKDAYS.INTL($V46,AG$2,11,fériés!$D$4:$D$14)),IF(AND(MONTH($V46)&lt;MONTH(AG$1),MONTH($W46)&gt;MONTH(AG$2)),NETWORKDAYS.INTL(AG$1,AG$2,11,fériés!$D$4:$D$14),IF(MONTH($W46)=MONTH(AG$1),NETWORKDAYS.INTL(AG$1,$W46,11,fériés!$D$4:$D$14),0))),IF(MONTH($V46)=MONTH(AG$1),IF(MONTH($W46)=MONTH(AG$1),NETWORKDAYS.INTL($V46,$W46,11,fériés!$D$4:$D$14),NETWORKDAYS.INTL($V46,AG$2,11,fériés!$D$4:$D$14)),IF(AND(MONTH($V46)&lt;MONTH(AG$1),MONTH($W46)&gt;MONTH(AG$2)),NETWORKDAYS.INTL(AG$1,AG$2,11,fériés!$D$4:$D$14),IF(MONTH($W46)=MONTH(AG$1),NETWORKDAYS.INTL(AG$1,$W46,11,fériés!$D$4:$D$14),0))))),0)),0)</f>
        <v>0</v>
      </c>
      <c r="AH46">
        <f>IFERROR(IF(IF(OR(YEAR($V46)=YEAR(AH$1),YEAR($W46)=YEAR(AH$1)),IF($C46="",0,IF($U46="Z",-IF(MONTH($V46)=MONTH(AH$1),IF(MONTH($W46)=MONTH(AH$1),NETWORKDAYS.INTL($V46,$W46,11,fériés!$D$4:$D$14),NETWORKDAYS.INTL($V46,AH$2,11,fériés!$D$4:$D$14)),IF(AND(MONTH($V46)&lt;MONTH(AH$1),MONTH($W46)&gt;MONTH(AH$2)),NETWORKDAYS.INTL(AH$1,AH$2,11,fériés!$D$4:$D$14),IF(MONTH($W46)=MONTH(AH$1),NETWORKDAYS.INTL(AH$1,$W46,11,fériés!$D$4:$D$14),0))),IF(MONTH($V46)=MONTH(AH$1),IF(MONTH($W46)=MONTH(AH$1),NETWORKDAYS.INTL($V46,$W46,11,fériés!$D$4:$D$14),NETWORKDAYS.INTL($V46,AH$2,11,fériés!$D$4:$D$14)),IF(AND(MONTH($V46)&lt;MONTH(AH$1),MONTH($W46)&gt;MONTH(AH$2)),NETWORKDAYS.INTL(AH$1,AH$2,11,fériés!$D$4:$D$14),IF(MONTH($W46)=MONTH(AH$1),NETWORKDAYS.INTL(AH$1,$W46,11,fériés!$D$4:$D$14),0))))),0)&gt;NETWORKDAYS.INTL(AH$1,AH$2,11,fériés!$D$4:$D$14),NETWORKDAYS.INTL(AH$1,AH$2,11,fériés!$D$4:$D$14),IF(OR(YEAR($V46)=YEAR(AH$1),YEAR($W46)=YEAR(AH$1)),IF($C46="",0,IF($U46="Z",-IF(MONTH($V46)=MONTH(AH$1),IF(MONTH($W46)=MONTH(AH$1),NETWORKDAYS.INTL($V46,$W46,11,fériés!$D$4:$D$14),NETWORKDAYS.INTL($V46,AH$2,11,fériés!$D$4:$D$14)),IF(AND(MONTH($V46)&lt;MONTH(AH$1),MONTH($W46)&gt;MONTH(AH$2)),NETWORKDAYS.INTL(AH$1,AH$2,11,fériés!$D$4:$D$14),IF(MONTH($W46)=MONTH(AH$1),NETWORKDAYS.INTL(AH$1,$W46,11,fériés!$D$4:$D$14),0))),IF(MONTH($V46)=MONTH(AH$1),IF(MONTH($W46)=MONTH(AH$1),NETWORKDAYS.INTL($V46,$W46,11,fériés!$D$4:$D$14),NETWORKDAYS.INTL($V46,AH$2,11,fériés!$D$4:$D$14)),IF(AND(MONTH($V46)&lt;MONTH(AH$1),MONTH($W46)&gt;MONTH(AH$2)),NETWORKDAYS.INTL(AH$1,AH$2,11,fériés!$D$4:$D$14),IF(MONTH($W46)=MONTH(AH$1),NETWORKDAYS.INTL(AH$1,$W46,11,fériés!$D$4:$D$14),0))))),0)),0)</f>
        <v>0</v>
      </c>
      <c r="AI46">
        <f>IFERROR(IF(IF(OR(YEAR($V46)=YEAR(AI$1),YEAR($W46)=YEAR(AI$1)),IF($C46="",0,IF($U46="Z",-IF(MONTH($V46)=MONTH(AI$1),IF(MONTH($W46)=MONTH(AI$1),NETWORKDAYS.INTL($V46,$W46,11,fériés!$D$4:$D$14),NETWORKDAYS.INTL($V46,AI$2,11,fériés!$D$4:$D$14)),IF(AND(MONTH($V46)&lt;MONTH(AI$1),MONTH($W46)&gt;MONTH(AI$2)),NETWORKDAYS.INTL(AI$1,AI$2,11,fériés!$D$4:$D$14),IF(MONTH($W46)=MONTH(AI$1),NETWORKDAYS.INTL(AI$1,$W46,11,fériés!$D$4:$D$14),0))),IF(MONTH($V46)=MONTH(AI$1),IF(MONTH($W46)=MONTH(AI$1),NETWORKDAYS.INTL($V46,$W46,11,fériés!$D$4:$D$14),NETWORKDAYS.INTL($V46,AI$2,11,fériés!$D$4:$D$14)),IF(AND(MONTH($V46)&lt;MONTH(AI$1),MONTH($W46)&gt;MONTH(AI$2)),NETWORKDAYS.INTL(AI$1,AI$2,11,fériés!$D$4:$D$14),IF(MONTH($W46)=MONTH(AI$1),NETWORKDAYS.INTL(AI$1,$W46,11,fériés!$D$4:$D$14),0))))),0)&gt;NETWORKDAYS.INTL(AI$1,AI$2,11,fériés!$D$4:$D$14),NETWORKDAYS.INTL(AI$1,AI$2,11,fériés!$D$4:$D$14),IF(OR(YEAR($V46)=YEAR(AI$1),YEAR($W46)=YEAR(AI$1)),IF($C46="",0,IF($U46="Z",-IF(MONTH($V46)=MONTH(AI$1),IF(MONTH($W46)=MONTH(AI$1),NETWORKDAYS.INTL($V46,$W46,11,fériés!$D$4:$D$14),NETWORKDAYS.INTL($V46,AI$2,11,fériés!$D$4:$D$14)),IF(AND(MONTH($V46)&lt;MONTH(AI$1),MONTH($W46)&gt;MONTH(AI$2)),NETWORKDAYS.INTL(AI$1,AI$2,11,fériés!$D$4:$D$14),IF(MONTH($W46)=MONTH(AI$1),NETWORKDAYS.INTL(AI$1,$W46,11,fériés!$D$4:$D$14),0))),IF(MONTH($V46)=MONTH(AI$1),IF(MONTH($W46)=MONTH(AI$1),NETWORKDAYS.INTL($V46,$W46,11,fériés!$D$4:$D$14),NETWORKDAYS.INTL($V46,AI$2,11,fériés!$D$4:$D$14)),IF(AND(MONTH($V46)&lt;MONTH(AI$1),MONTH($W46)&gt;MONTH(AI$2)),NETWORKDAYS.INTL(AI$1,AI$2,11,fériés!$D$4:$D$14),IF(MONTH($W46)=MONTH(AI$1),NETWORKDAYS.INTL(AI$1,$W46,11,fériés!$D$4:$D$14),0))))),0)),0)</f>
        <v>0</v>
      </c>
      <c r="AJ46">
        <f>IFERROR(IF(IF(OR(YEAR($V46)=YEAR(AJ$1),YEAR($W46)=YEAR(AJ$1)),IF($C46="",0,IF($U46="Z",-IF(MONTH($V46)=MONTH(AJ$1),IF(MONTH($W46)=MONTH(AJ$1),NETWORKDAYS.INTL($V46,$W46,11,fériés!$D$4:$D$14),NETWORKDAYS.INTL($V46,AJ$2,11,fériés!$D$4:$D$14)),IF(AND(MONTH($V46)&lt;MONTH(AJ$1),MONTH($W46)&gt;MONTH(AJ$2)),NETWORKDAYS.INTL(AJ$1,AJ$2,11,fériés!$D$4:$D$14),IF(MONTH($W46)=MONTH(AJ$1),NETWORKDAYS.INTL(AJ$1,$W46,11,fériés!$D$4:$D$14),0))),IF(MONTH($V46)=MONTH(AJ$1),IF(MONTH($W46)=MONTH(AJ$1),NETWORKDAYS.INTL($V46,$W46,11,fériés!$D$4:$D$14),NETWORKDAYS.INTL($V46,AJ$2,11,fériés!$D$4:$D$14)),IF(AND(MONTH($V46)&lt;MONTH(AJ$1),MONTH($W46)&gt;MONTH(AJ$2)),NETWORKDAYS.INTL(AJ$1,AJ$2,11,fériés!$D$4:$D$14),IF(MONTH($W46)=MONTH(AJ$1),NETWORKDAYS.INTL(AJ$1,$W46,11,fériés!$D$4:$D$14),0))))),0)&gt;NETWORKDAYS.INTL(AJ$1,AJ$2,11,fériés!$D$4:$D$14),NETWORKDAYS.INTL(AJ$1,AJ$2,11,fériés!$D$4:$D$14),IF(OR(YEAR($V46)=YEAR(AJ$1),YEAR($W46)=YEAR(AJ$1)),IF($C46="",0,IF($U46="Z",-IF(MONTH($V46)=MONTH(AJ$1),IF(MONTH($W46)=MONTH(AJ$1),NETWORKDAYS.INTL($V46,$W46,11,fériés!$D$4:$D$14),NETWORKDAYS.INTL($V46,AJ$2,11,fériés!$D$4:$D$14)),IF(AND(MONTH($V46)&lt;MONTH(AJ$1),MONTH($W46)&gt;MONTH(AJ$2)),NETWORKDAYS.INTL(AJ$1,AJ$2,11,fériés!$D$4:$D$14),IF(MONTH($W46)=MONTH(AJ$1),NETWORKDAYS.INTL(AJ$1,$W46,11,fériés!$D$4:$D$14),0))),IF(MONTH($V46)=MONTH(AJ$1),IF(MONTH($W46)=MONTH(AJ$1),NETWORKDAYS.INTL($V46,$W46,11,fériés!$D$4:$D$14),NETWORKDAYS.INTL($V46,AJ$2,11,fériés!$D$4:$D$14)),IF(AND(MONTH($V46)&lt;MONTH(AJ$1),MONTH($W46)&gt;MONTH(AJ$2)),NETWORKDAYS.INTL(AJ$1,AJ$2,11,fériés!$D$4:$D$14),IF(MONTH($W46)=MONTH(AJ$1),NETWORKDAYS.INTL(AJ$1,$W46,11,fériés!$D$4:$D$14),0))))),0)),0)</f>
        <v>0</v>
      </c>
      <c r="AK46">
        <f>IFERROR(IF(IF(OR(YEAR($V46)=YEAR(AK$1),YEAR($W46)=YEAR(AK$1)),IF($C46="",0,IF($U46="Z",-IF(MONTH($V46)=MONTH(AK$1),IF(MONTH($W46)=MONTH(AK$1),NETWORKDAYS.INTL($V46,$W46,11,fériés!$D$4:$D$14),NETWORKDAYS.INTL($V46,AK$2,11,fériés!$D$4:$D$14)),IF(AND(MONTH($V46)&lt;MONTH(AK$1),MONTH($W46)&gt;MONTH(AK$2)),NETWORKDAYS.INTL(AK$1,AK$2,11,fériés!$D$4:$D$14),IF(MONTH($W46)=MONTH(AK$1),NETWORKDAYS.INTL(AK$1,$W46,11,fériés!$D$4:$D$14),0))),IF(MONTH($V46)=MONTH(AK$1),IF(MONTH($W46)=MONTH(AK$1),NETWORKDAYS.INTL($V46,$W46,11,fériés!$D$4:$D$14),NETWORKDAYS.INTL($V46,AK$2,11,fériés!$D$4:$D$14)),IF(AND(MONTH($V46)&lt;MONTH(AK$1),MONTH($W46)&gt;MONTH(AK$2)),NETWORKDAYS.INTL(AK$1,AK$2,11,fériés!$D$4:$D$14),IF(MONTH($W46)=MONTH(AK$1),NETWORKDAYS.INTL(AK$1,$W46,11,fériés!$D$4:$D$14),0))))),0)&gt;NETWORKDAYS.INTL(AK$1,AK$2,11,fériés!$D$4:$D$14),NETWORKDAYS.INTL(AK$1,AK$2,11,fériés!$D$4:$D$14),IF(OR(YEAR($V46)=YEAR(AK$1),YEAR($W46)=YEAR(AK$1)),IF($C46="",0,IF($U46="Z",-IF(MONTH($V46)=MONTH(AK$1),IF(MONTH($W46)=MONTH(AK$1),NETWORKDAYS.INTL($V46,$W46,11,fériés!$D$4:$D$14),NETWORKDAYS.INTL($V46,AK$2,11,fériés!$D$4:$D$14)),IF(AND(MONTH($V46)&lt;MONTH(AK$1),MONTH($W46)&gt;MONTH(AK$2)),NETWORKDAYS.INTL(AK$1,AK$2,11,fériés!$D$4:$D$14),IF(MONTH($W46)=MONTH(AK$1),NETWORKDAYS.INTL(AK$1,$W46,11,fériés!$D$4:$D$14),0))),IF(MONTH($V46)=MONTH(AK$1),IF(MONTH($W46)=MONTH(AK$1),NETWORKDAYS.INTL($V46,$W46,11,fériés!$D$4:$D$14),NETWORKDAYS.INTL($V46,AK$2,11,fériés!$D$4:$D$14)),IF(AND(MONTH($V46)&lt;MONTH(AK$1),MONTH($W46)&gt;MONTH(AK$2)),NETWORKDAYS.INTL(AK$1,AK$2,11,fériés!$D$4:$D$14),IF(MONTH($W46)=MONTH(AK$1),NETWORKDAYS.INTL(AK$1,$W46,11,fériés!$D$4:$D$14),0))))),0)),0)</f>
        <v>0</v>
      </c>
      <c r="AL46">
        <f>IFERROR(IF(IF(OR(YEAR($V46)=YEAR(AL$1),YEAR($W46)=YEAR(AL$1)),IF($C46="",0,IF($U46="Z",-IF(MONTH($V46)=MONTH(AL$1),IF(MONTH($W46)=MONTH(AL$1),NETWORKDAYS.INTL($V46,$W46,11,fériés!$D$4:$D$14),NETWORKDAYS.INTL($V46,AL$2,11,fériés!$D$4:$D$14)),IF(AND(MONTH($V46)&lt;MONTH(AL$1),MONTH($W46)&gt;MONTH(AL$2)),NETWORKDAYS.INTL(AL$1,AL$2,11,fériés!$D$4:$D$14),IF(MONTH($W46)=MONTH(AL$1),NETWORKDAYS.INTL(AL$1,$W46,11,fériés!$D$4:$D$14),0))),IF(MONTH($V46)=MONTH(AL$1),IF(MONTH($W46)=MONTH(AL$1),NETWORKDAYS.INTL($V46,$W46,11,fériés!$D$4:$D$14),NETWORKDAYS.INTL($V46,AL$2,11,fériés!$D$4:$D$14)),IF(AND(MONTH($V46)&lt;MONTH(AL$1),MONTH($W46)&gt;MONTH(AL$2)),NETWORKDAYS.INTL(AL$1,AL$2,11,fériés!$D$4:$D$14),IF(MONTH($W46)=MONTH(AL$1),NETWORKDAYS.INTL(AL$1,$W46,11,fériés!$D$4:$D$14),0))))),0)&gt;NETWORKDAYS.INTL(AL$1,AL$2,11,fériés!$D$4:$D$14),NETWORKDAYS.INTL(AL$1,AL$2,11,fériés!$D$4:$D$14),IF(OR(YEAR($V46)=YEAR(AL$1),YEAR($W46)=YEAR(AL$1)),IF($C46="",0,IF($U46="Z",-IF(MONTH($V46)=MONTH(AL$1),IF(MONTH($W46)=MONTH(AL$1),NETWORKDAYS.INTL($V46,$W46,11,fériés!$D$4:$D$14),NETWORKDAYS.INTL($V46,AL$2,11,fériés!$D$4:$D$14)),IF(AND(MONTH($V46)&lt;MONTH(AL$1),MONTH($W46)&gt;MONTH(AL$2)),NETWORKDAYS.INTL(AL$1,AL$2,11,fériés!$D$4:$D$14),IF(MONTH($W46)=MONTH(AL$1),NETWORKDAYS.INTL(AL$1,$W46,11,fériés!$D$4:$D$14),0))),IF(MONTH($V46)=MONTH(AL$1),IF(MONTH($W46)=MONTH(AL$1),NETWORKDAYS.INTL($V46,$W46,11,fériés!$D$4:$D$14),NETWORKDAYS.INTL($V46,AL$2,11,fériés!$D$4:$D$14)),IF(AND(MONTH($V46)&lt;MONTH(AL$1),MONTH($W46)&gt;MONTH(AL$2)),NETWORKDAYS.INTL(AL$1,AL$2,11,fériés!$D$4:$D$14),IF(MONTH($W46)=MONTH(AL$1),NETWORKDAYS.INTL(AL$1,$W46,11,fériés!$D$4:$D$14),0))))),0)),0)</f>
        <v>0</v>
      </c>
      <c r="AM46">
        <f>IFERROR(IF(IF(OR(YEAR($V46)=YEAR(AM$1),YEAR($W46)=YEAR(AM$1)),IF($C46="",0,IF($U46="Z",-IF(MONTH($V46)=MONTH(AM$1),IF(MONTH($W46)=MONTH(AM$1),NETWORKDAYS.INTL($V46,$W46,11,fériés!$D$4:$D$14),NETWORKDAYS.INTL($V46,AM$2,11,fériés!$D$4:$D$14)),IF(AND(MONTH($V46)&lt;MONTH(AM$1),MONTH($W46)&gt;MONTH(AM$2)),NETWORKDAYS.INTL(AM$1,AM$2,11,fériés!$D$4:$D$14),IF(MONTH($W46)=MONTH(AM$1),NETWORKDAYS.INTL(AM$1,$W46,11,fériés!$D$4:$D$14),0))),IF(MONTH($V46)=MONTH(AM$1),IF(MONTH($W46)=MONTH(AM$1),NETWORKDAYS.INTL($V46,$W46,11,fériés!$D$4:$D$14),NETWORKDAYS.INTL($V46,AM$2,11,fériés!$D$4:$D$14)),IF(AND(MONTH($V46)&lt;MONTH(AM$1),MONTH($W46)&gt;MONTH(AM$2)),NETWORKDAYS.INTL(AM$1,AM$2,11,fériés!$D$4:$D$14),IF(MONTH($W46)=MONTH(AM$1),NETWORKDAYS.INTL(AM$1,$W46,11,fériés!$D$4:$D$14),0))))),0)&gt;NETWORKDAYS.INTL(AM$1,AM$2,11,fériés!$D$4:$D$14),NETWORKDAYS.INTL(AM$1,AM$2,11,fériés!$D$4:$D$14),IF(OR(YEAR($V46)=YEAR(AM$1),YEAR($W46)=YEAR(AM$1)),IF($C46="",0,IF($U46="Z",-IF(MONTH($V46)=MONTH(AM$1),IF(MONTH($W46)=MONTH(AM$1),NETWORKDAYS.INTL($V46,$W46,11,fériés!$D$4:$D$14),NETWORKDAYS.INTL($V46,AM$2,11,fériés!$D$4:$D$14)),IF(AND(MONTH($V46)&lt;MONTH(AM$1),MONTH($W46)&gt;MONTH(AM$2)),NETWORKDAYS.INTL(AM$1,AM$2,11,fériés!$D$4:$D$14),IF(MONTH($W46)=MONTH(AM$1),NETWORKDAYS.INTL(AM$1,$W46,11,fériés!$D$4:$D$14),0))),IF(MONTH($V46)=MONTH(AM$1),IF(MONTH($W46)=MONTH(AM$1),NETWORKDAYS.INTL($V46,$W46,11,fériés!$D$4:$D$14),NETWORKDAYS.INTL($V46,AM$2,11,fériés!$D$4:$D$14)),IF(AND(MONTH($V46)&lt;MONTH(AM$1),MONTH($W46)&gt;MONTH(AM$2)),NETWORKDAYS.INTL(AM$1,AM$2,11,fériés!$D$4:$D$14),IF(MONTH($W46)=MONTH(AM$1),NETWORKDAYS.INTL(AM$1,$W46,11,fériés!$D$4:$D$14),0))))),0)),0)</f>
        <v>0</v>
      </c>
      <c r="AN46">
        <f>IFERROR(IF(IF(OR(YEAR($V46)=YEAR(AN$1),YEAR($W46)=YEAR(AN$1)),IF($C46="",0,IF($U46="Z",-IF(MONTH($V46)=MONTH(AN$1),IF(MONTH($W46)=MONTH(AN$1),NETWORKDAYS.INTL($V46,$W46,11,fériés!$D$4:$D$14),NETWORKDAYS.INTL($V46,AN$2,11,fériés!$D$4:$D$14)),IF(AND(MONTH($V46)&lt;MONTH(AN$1),MONTH($W46)&gt;MONTH(AN$2)),NETWORKDAYS.INTL(AN$1,AN$2,11,fériés!$D$4:$D$14),IF(MONTH($W46)=MONTH(AN$1),NETWORKDAYS.INTL(AN$1,$W46,11,fériés!$D$4:$D$14),0))),IF(MONTH($V46)=MONTH(AN$1),IF(MONTH($W46)=MONTH(AN$1),NETWORKDAYS.INTL($V46,$W46,11,fériés!$D$4:$D$14),NETWORKDAYS.INTL($V46,AN$2,11,fériés!$D$4:$D$14)),IF(AND(MONTH($V46)&lt;MONTH(AN$1),MONTH($W46)&gt;MONTH(AN$2)),NETWORKDAYS.INTL(AN$1,AN$2,11,fériés!$D$4:$D$14),IF(MONTH($W46)=MONTH(AN$1),NETWORKDAYS.INTL(AN$1,$W46,11,fériés!$D$4:$D$14),0))))),0)&gt;NETWORKDAYS.INTL(AN$1,AN$2,11,fériés!$D$4:$D$14),NETWORKDAYS.INTL(AN$1,AN$2,11,fériés!$D$4:$D$14),IF(OR(YEAR($V46)=YEAR(AN$1),YEAR($W46)=YEAR(AN$1)),IF($C46="",0,IF($U46="Z",-IF(MONTH($V46)=MONTH(AN$1),IF(MONTH($W46)=MONTH(AN$1),NETWORKDAYS.INTL($V46,$W46,11,fériés!$D$4:$D$14),NETWORKDAYS.INTL($V46,AN$2,11,fériés!$D$4:$D$14)),IF(AND(MONTH($V46)&lt;MONTH(AN$1),MONTH($W46)&gt;MONTH(AN$2)),NETWORKDAYS.INTL(AN$1,AN$2,11,fériés!$D$4:$D$14),IF(MONTH($W46)=MONTH(AN$1),NETWORKDAYS.INTL(AN$1,$W46,11,fériés!$D$4:$D$14),0))),IF(MONTH($V46)=MONTH(AN$1),IF(MONTH($W46)=MONTH(AN$1),NETWORKDAYS.INTL($V46,$W46,11,fériés!$D$4:$D$14),NETWORKDAYS.INTL($V46,AN$2,11,fériés!$D$4:$D$14)),IF(AND(MONTH($V46)&lt;MONTH(AN$1),MONTH($W46)&gt;MONTH(AN$2)),NETWORKDAYS.INTL(AN$1,AN$2,11,fériés!$D$4:$D$14),IF(MONTH($W46)=MONTH(AN$1),NETWORKDAYS.INTL(AN$1,$W46,11,fériés!$D$4:$D$14),0))))),0)),0)</f>
        <v>0</v>
      </c>
      <c r="AO46">
        <f>IFERROR(IF(IF(OR(YEAR($V46)=YEAR(AO$1),YEAR($W46)=YEAR(AO$1)),IF($C46="",0,IF($U46="Z",-IF(MONTH($V46)=MONTH(AO$1),IF(MONTH($W46)=MONTH(AO$1),NETWORKDAYS.INTL($V46,$W46,11,fériés!$D$4:$D$14),NETWORKDAYS.INTL($V46,AO$2,11,fériés!$D$4:$D$14)),IF(AND(MONTH($V46)&lt;MONTH(AO$1),MONTH($W46)&gt;MONTH(AO$2)),NETWORKDAYS.INTL(AO$1,AO$2,11,fériés!$D$4:$D$14),IF(MONTH($W46)=MONTH(AO$1),NETWORKDAYS.INTL(AO$1,$W46,11,fériés!$D$4:$D$14),0))),IF(MONTH($V46)=MONTH(AO$1),IF(MONTH($W46)=MONTH(AO$1),NETWORKDAYS.INTL($V46,$W46,11,fériés!$D$4:$D$14),NETWORKDAYS.INTL($V46,AO$2,11,fériés!$D$4:$D$14)),IF(AND(MONTH($V46)&lt;MONTH(AO$1),MONTH($W46)&gt;MONTH(AO$2)),NETWORKDAYS.INTL(AO$1,AO$2,11,fériés!$D$4:$D$14),IF(MONTH($W46)=MONTH(AO$1),NETWORKDAYS.INTL(AO$1,$W46,11,fériés!$D$4:$D$14),0))))),0)&gt;NETWORKDAYS.INTL(AO$1,AO$2,11,fériés!$D$4:$D$14),NETWORKDAYS.INTL(AO$1,AO$2,11,fériés!$D$4:$D$14),IF(OR(YEAR($V46)=YEAR(AO$1),YEAR($W46)=YEAR(AO$1)),IF($C46="",0,IF($U46="Z",-IF(MONTH($V46)=MONTH(AO$1),IF(MONTH($W46)=MONTH(AO$1),NETWORKDAYS.INTL($V46,$W46,11,fériés!$D$4:$D$14),NETWORKDAYS.INTL($V46,AO$2,11,fériés!$D$4:$D$14)),IF(AND(MONTH($V46)&lt;MONTH(AO$1),MONTH($W46)&gt;MONTH(AO$2)),NETWORKDAYS.INTL(AO$1,AO$2,11,fériés!$D$4:$D$14),IF(MONTH($W46)=MONTH(AO$1),NETWORKDAYS.INTL(AO$1,$W46,11,fériés!$D$4:$D$14),0))),IF(MONTH($V46)=MONTH(AO$1),IF(MONTH($W46)=MONTH(AO$1),NETWORKDAYS.INTL($V46,$W46,11,fériés!$D$4:$D$14),NETWORKDAYS.INTL($V46,AO$2,11,fériés!$D$4:$D$14)),IF(AND(MONTH($V46)&lt;MONTH(AO$1),MONTH($W46)&gt;MONTH(AO$2)),NETWORKDAYS.INTL(AO$1,AO$2,11,fériés!$D$4:$D$14),IF(MONTH($W46)=MONTH(AO$1),NETWORKDAYS.INTL(AO$1,$W46,11,fériés!$D$4:$D$14),0))))),0)),0)</f>
        <v>0</v>
      </c>
      <c r="AP46">
        <f>IFERROR(IF(IF(OR(YEAR($V46)=YEAR(AP$1),YEAR($W46)=YEAR(AP$1)),IF($C46="",0,IF($U46="Z",-IF(MONTH($V46)=MONTH(AP$1),IF(MONTH($W46)=MONTH(AP$1),NETWORKDAYS.INTL($V46,$W46,11,fériés!$D$4:$D$14),NETWORKDAYS.INTL($V46,AP$2,11,fériés!$D$4:$D$14)),IF(AND(MONTH($V46)&lt;MONTH(AP$1),MONTH($W46)&gt;MONTH(AP$2)),NETWORKDAYS.INTL(AP$1,AP$2,11,fériés!$D$4:$D$14),IF(MONTH($W46)=MONTH(AP$1),NETWORKDAYS.INTL(AP$1,$W46,11,fériés!$D$4:$D$14),0))),IF(MONTH($V46)=MONTH(AP$1),IF(MONTH($W46)=MONTH(AP$1),NETWORKDAYS.INTL($V46,$W46,11,fériés!$D$4:$D$14),NETWORKDAYS.INTL($V46,AP$2,11,fériés!$D$4:$D$14)),IF(AND(MONTH($V46)&lt;MONTH(AP$1),MONTH($W46)&gt;MONTH(AP$2)),NETWORKDAYS.INTL(AP$1,AP$2,11,fériés!$D$4:$D$14),IF(MONTH($W46)=MONTH(AP$1),NETWORKDAYS.INTL(AP$1,$W46,11,fériés!$D$4:$D$14),0))))),0)&gt;NETWORKDAYS.INTL(AP$1,AP$2,11,fériés!$D$4:$D$14),NETWORKDAYS.INTL(AP$1,AP$2,11,fériés!$D$4:$D$14),IF(OR(YEAR($V46)=YEAR(AP$1),YEAR($W46)=YEAR(AP$1)),IF($C46="",0,IF($U46="Z",-IF(MONTH($V46)=MONTH(AP$1),IF(MONTH($W46)=MONTH(AP$1),NETWORKDAYS.INTL($V46,$W46,11,fériés!$D$4:$D$14),NETWORKDAYS.INTL($V46,AP$2,11,fériés!$D$4:$D$14)),IF(AND(MONTH($V46)&lt;MONTH(AP$1),MONTH($W46)&gt;MONTH(AP$2)),NETWORKDAYS.INTL(AP$1,AP$2,11,fériés!$D$4:$D$14),IF(MONTH($W46)=MONTH(AP$1),NETWORKDAYS.INTL(AP$1,$W46,11,fériés!$D$4:$D$14),0))),IF(MONTH($V46)=MONTH(AP$1),IF(MONTH($W46)=MONTH(AP$1),NETWORKDAYS.INTL($V46,$W46,11,fériés!$D$4:$D$14),NETWORKDAYS.INTL($V46,AP$2,11,fériés!$D$4:$D$14)),IF(AND(MONTH($V46)&lt;MONTH(AP$1),MONTH($W46)&gt;MONTH(AP$2)),NETWORKDAYS.INTL(AP$1,AP$2,11,fériés!$D$4:$D$14),IF(MONTH($W46)=MONTH(AP$1),NETWORKDAYS.INTL(AP$1,$W46,11,fériés!$D$4:$D$14),0))))),0)),0)</f>
        <v>0</v>
      </c>
      <c r="AQ46">
        <f>IFERROR(IF(IF(OR(YEAR($V46)=YEAR(AQ$1),YEAR($W46)=YEAR(AQ$1)),IF($C46="",0,IF($U46="Z",-IF(MONTH($V46)=MONTH(AQ$1),IF(MONTH($W46)=MONTH(AQ$1),NETWORKDAYS.INTL($V46,$W46,11,fériés!$D$4:$D$14),NETWORKDAYS.INTL($V46,AQ$2,11,fériés!$D$4:$D$14)),IF(AND(MONTH($V46)&lt;MONTH(AQ$1),MONTH($W46)&gt;MONTH(AQ$2)),NETWORKDAYS.INTL(AQ$1,AQ$2,11,fériés!$D$4:$D$14),IF(MONTH($W46)=MONTH(AQ$1),NETWORKDAYS.INTL(AQ$1,$W46,11,fériés!$D$4:$D$14),0))),IF(MONTH($V46)=MONTH(AQ$1),IF(MONTH($W46)=MONTH(AQ$1),NETWORKDAYS.INTL($V46,$W46,11,fériés!$D$4:$D$14),NETWORKDAYS.INTL($V46,AQ$2,11,fériés!$D$4:$D$14)),IF(AND(MONTH($V46)&lt;MONTH(AQ$1),MONTH($W46)&gt;MONTH(AQ$2)),NETWORKDAYS.INTL(AQ$1,AQ$2,11,fériés!$D$4:$D$14),IF(MONTH($W46)=MONTH(AQ$1),NETWORKDAYS.INTL(AQ$1,$W46,11,fériés!$D$4:$D$14),0))))),0)&gt;NETWORKDAYS.INTL(AQ$1,AQ$2,11,fériés!$D$4:$D$14),NETWORKDAYS.INTL(AQ$1,AQ$2,11,fériés!$D$4:$D$14),IF(OR(YEAR($V46)=YEAR(AQ$1),YEAR($W46)=YEAR(AQ$1)),IF($C46="",0,IF($U46="Z",-IF(MONTH($V46)=MONTH(AQ$1),IF(MONTH($W46)=MONTH(AQ$1),NETWORKDAYS.INTL($V46,$W46,11,fériés!$D$4:$D$14),NETWORKDAYS.INTL($V46,AQ$2,11,fériés!$D$4:$D$14)),IF(AND(MONTH($V46)&lt;MONTH(AQ$1),MONTH($W46)&gt;MONTH(AQ$2)),NETWORKDAYS.INTL(AQ$1,AQ$2,11,fériés!$D$4:$D$14),IF(MONTH($W46)=MONTH(AQ$1),NETWORKDAYS.INTL(AQ$1,$W46,11,fériés!$D$4:$D$14),0))),IF(MONTH($V46)=MONTH(AQ$1),IF(MONTH($W46)=MONTH(AQ$1),NETWORKDAYS.INTL($V46,$W46,11,fériés!$D$4:$D$14),NETWORKDAYS.INTL($V46,AQ$2,11,fériés!$D$4:$D$14)),IF(AND(MONTH($V46)&lt;MONTH(AQ$1),MONTH($W46)&gt;MONTH(AQ$2)),NETWORKDAYS.INTL(AQ$1,AQ$2,11,fériés!$D$4:$D$14),IF(MONTH($W46)=MONTH(AQ$1),NETWORKDAYS.INTL(AQ$1,$W46,11,fériés!$D$4:$D$14),0))))),0)),0)</f>
        <v>0</v>
      </c>
      <c r="AR46">
        <f>IFERROR(IF(IF(OR(YEAR($V46)=YEAR(AR$1),YEAR($W46)=YEAR(AR$1)),IF($C46="",0,IF($U46="Z",-IF(MONTH($V46)=MONTH(AR$1),IF(MONTH($W46)=MONTH(AR$1),NETWORKDAYS.INTL($V46,$W46,11,fériés!$D$4:$D$14),NETWORKDAYS.INTL($V46,AR$2,11,fériés!$D$4:$D$14)),IF(AND(MONTH($V46)&lt;MONTH(AR$1),MONTH($W46)&gt;MONTH(AR$2)),NETWORKDAYS.INTL(AR$1,AR$2,11,fériés!$D$4:$D$14),IF(MONTH($W46)=MONTH(AR$1),NETWORKDAYS.INTL(AR$1,$W46,11,fériés!$D$4:$D$14),0))),IF(MONTH($V46)=MONTH(AR$1),IF(MONTH($W46)=MONTH(AR$1),NETWORKDAYS.INTL($V46,$W46,11,fériés!$D$4:$D$14),NETWORKDAYS.INTL($V46,AR$2,11,fériés!$D$4:$D$14)),IF(AND(MONTH($V46)&lt;MONTH(AR$1),MONTH($W46)&gt;MONTH(AR$2)),NETWORKDAYS.INTL(AR$1,AR$2,11,fériés!$D$4:$D$14),IF(MONTH($W46)=MONTH(AR$1),NETWORKDAYS.INTL(AR$1,$W46,11,fériés!$D$4:$D$14),0))))),0)&gt;NETWORKDAYS.INTL(AR$1,AR$2,11,fériés!$D$4:$D$14),NETWORKDAYS.INTL(AR$1,AR$2,11,fériés!$D$4:$D$14),IF(OR(YEAR($V46)=YEAR(AR$1),YEAR($W46)=YEAR(AR$1)),IF($C46="",0,IF($U46="Z",-IF(MONTH($V46)=MONTH(AR$1),IF(MONTH($W46)=MONTH(AR$1),NETWORKDAYS.INTL($V46,$W46,11,fériés!$D$4:$D$14),NETWORKDAYS.INTL($V46,AR$2,11,fériés!$D$4:$D$14)),IF(AND(MONTH($V46)&lt;MONTH(AR$1),MONTH($W46)&gt;MONTH(AR$2)),NETWORKDAYS.INTL(AR$1,AR$2,11,fériés!$D$4:$D$14),IF(MONTH($W46)=MONTH(AR$1),NETWORKDAYS.INTL(AR$1,$W46,11,fériés!$D$4:$D$14),0))),IF(MONTH($V46)=MONTH(AR$1),IF(MONTH($W46)=MONTH(AR$1),NETWORKDAYS.INTL($V46,$W46,11,fériés!$D$4:$D$14),NETWORKDAYS.INTL($V46,AR$2,11,fériés!$D$4:$D$14)),IF(AND(MONTH($V46)&lt;MONTH(AR$1),MONTH($W46)&gt;MONTH(AR$2)),NETWORKDAYS.INTL(AR$1,AR$2,11,fériés!$D$4:$D$14),IF(MONTH($W46)=MONTH(AR$1),NETWORKDAYS.INTL(AR$1,$W46,11,fériés!$D$4:$D$14),0))))),0)),0)</f>
        <v>0</v>
      </c>
      <c r="AS46">
        <f>IFERROR(IF(IF(OR(YEAR($V46)=YEAR(AS$1),YEAR($W46)=YEAR(AS$1)),IF($C46="",0,IF($U46="Z",-IF(MONTH($V46)=MONTH(AS$1),IF(MONTH($W46)=MONTH(AS$1),NETWORKDAYS.INTL($V46,$W46,11,fériés!$D$4:$D$14),NETWORKDAYS.INTL($V46,AS$2,11,fériés!$D$4:$D$14)),IF(AND(MONTH($V46)&lt;MONTH(AS$1),MONTH($W46)&gt;MONTH(AS$2)),NETWORKDAYS.INTL(AS$1,AS$2,11,fériés!$D$4:$D$14),IF(MONTH($W46)=MONTH(AS$1),NETWORKDAYS.INTL(AS$1,$W46,11,fériés!$D$4:$D$14),0))),IF(MONTH($V46)=MONTH(AS$1),IF(MONTH($W46)=MONTH(AS$1),NETWORKDAYS.INTL($V46,$W46,11,fériés!$D$4:$D$14),NETWORKDAYS.INTL($V46,AS$2,11,fériés!$D$4:$D$14)),IF(AND(MONTH($V46)&lt;MONTH(AS$1),MONTH($W46)&gt;MONTH(AS$2)),NETWORKDAYS.INTL(AS$1,AS$2,11,fériés!$D$4:$D$14),IF(MONTH($W46)=MONTH(AS$1),NETWORKDAYS.INTL(AS$1,$W46,11,fériés!$D$4:$D$14),0))))),0)&gt;NETWORKDAYS.INTL(AS$1,AS$2,11,fériés!$D$4:$D$14),NETWORKDAYS.INTL(AS$1,AS$2,11,fériés!$D$4:$D$14),IF(OR(YEAR($V46)=YEAR(AS$1),YEAR($W46)=YEAR(AS$1)),IF($C46="",0,IF($U46="Z",-IF(MONTH($V46)=MONTH(AS$1),IF(MONTH($W46)=MONTH(AS$1),NETWORKDAYS.INTL($V46,$W46,11,fériés!$D$4:$D$14),NETWORKDAYS.INTL($V46,AS$2,11,fériés!$D$4:$D$14)),IF(AND(MONTH($V46)&lt;MONTH(AS$1),MONTH($W46)&gt;MONTH(AS$2)),NETWORKDAYS.INTL(AS$1,AS$2,11,fériés!$D$4:$D$14),IF(MONTH($W46)=MONTH(AS$1),NETWORKDAYS.INTL(AS$1,$W46,11,fériés!$D$4:$D$14),0))),IF(MONTH($V46)=MONTH(AS$1),IF(MONTH($W46)=MONTH(AS$1),NETWORKDAYS.INTL($V46,$W46,11,fériés!$D$4:$D$14),NETWORKDAYS.INTL($V46,AS$2,11,fériés!$D$4:$D$14)),IF(AND(MONTH($V46)&lt;MONTH(AS$1),MONTH($W46)&gt;MONTH(AS$2)),NETWORKDAYS.INTL(AS$1,AS$2,11,fériés!$D$4:$D$14),IF(MONTH($W46)=MONTH(AS$1),NETWORKDAYS.INTL(AS$1,$W46,11,fériés!$D$4:$D$14),0))))),0)),0)</f>
        <v>0</v>
      </c>
      <c r="AT46">
        <f>IFERROR(IF(IF(OR(YEAR($V46)=YEAR(AT$1),YEAR($W46)=YEAR(AT$1)),IF($C46="",0,IF($U46="Z",-IF(MONTH($V46)=MONTH(AT$1),IF(MONTH($W46)=MONTH(AT$1),NETWORKDAYS.INTL($V46,$W46,11,fériés!$D$4:$D$14),NETWORKDAYS.INTL($V46,AT$2,11,fériés!$D$4:$D$14)),IF(AND(MONTH($V46)&lt;MONTH(AT$1),MONTH($W46)&gt;MONTH(AT$2)),NETWORKDAYS.INTL(AT$1,AT$2,11,fériés!$D$4:$D$14),IF(MONTH($W46)=MONTH(AT$1),NETWORKDAYS.INTL(AT$1,$W46,11,fériés!$D$4:$D$14),0))),IF(MONTH($V46)=MONTH(AT$1),IF(MONTH($W46)=MONTH(AT$1),NETWORKDAYS.INTL($V46,$W46,11,fériés!$D$4:$D$14),NETWORKDAYS.INTL($V46,AT$2,11,fériés!$D$4:$D$14)),IF(AND(MONTH($V46)&lt;MONTH(AT$1),MONTH($W46)&gt;MONTH(AT$2)),NETWORKDAYS.INTL(AT$1,AT$2,11,fériés!$D$4:$D$14),IF(MONTH($W46)=MONTH(AT$1),NETWORKDAYS.INTL(AT$1,$W46,11,fériés!$D$4:$D$14),0))))),0)&gt;NETWORKDAYS.INTL(AT$1,AT$2,11,fériés!$D$4:$D$14),NETWORKDAYS.INTL(AT$1,AT$2,11,fériés!$D$4:$D$14),IF(OR(YEAR($V46)=YEAR(AT$1),YEAR($W46)=YEAR(AT$1)),IF($C46="",0,IF($U46="Z",-IF(MONTH($V46)=MONTH(AT$1),IF(MONTH($W46)=MONTH(AT$1),NETWORKDAYS.INTL($V46,$W46,11,fériés!$D$4:$D$14),NETWORKDAYS.INTL($V46,AT$2,11,fériés!$D$4:$D$14)),IF(AND(MONTH($V46)&lt;MONTH(AT$1),MONTH($W46)&gt;MONTH(AT$2)),NETWORKDAYS.INTL(AT$1,AT$2,11,fériés!$D$4:$D$14),IF(MONTH($W46)=MONTH(AT$1),NETWORKDAYS.INTL(AT$1,$W46,11,fériés!$D$4:$D$14),0))),IF(MONTH($V46)=MONTH(AT$1),IF(MONTH($W46)=MONTH(AT$1),NETWORKDAYS.INTL($V46,$W46,11,fériés!$D$4:$D$14),NETWORKDAYS.INTL($V46,AT$2,11,fériés!$D$4:$D$14)),IF(AND(MONTH($V46)&lt;MONTH(AT$1),MONTH($W46)&gt;MONTH(AT$2)),NETWORKDAYS.INTL(AT$1,AT$2,11,fériés!$D$4:$D$14),IF(MONTH($W46)=MONTH(AT$1),NETWORKDAYS.INTL(AT$1,$W46,11,fériés!$D$4:$D$14),0))))),0)),0)</f>
        <v>0</v>
      </c>
      <c r="AU46">
        <f>IFERROR(IF(IF(OR(YEAR($V46)=YEAR(AU$1),YEAR($W46)=YEAR(AU$1)),IF($C46="",0,IF($U46="Z",-IF(MONTH($V46)=MONTH(AU$1),IF(MONTH($W46)=MONTH(AU$1),NETWORKDAYS.INTL($V46,$W46,11,fériés!$D$4:$D$14),NETWORKDAYS.INTL($V46,AU$2,11,fériés!$D$4:$D$14)),IF(AND(MONTH($V46)&lt;MONTH(AU$1),MONTH($W46)&gt;MONTH(AU$2)),NETWORKDAYS.INTL(AU$1,AU$2,11,fériés!$D$4:$D$14),IF(MONTH($W46)=MONTH(AU$1),NETWORKDAYS.INTL(AU$1,$W46,11,fériés!$D$4:$D$14),0))),IF(MONTH($V46)=MONTH(AU$1),IF(MONTH($W46)=MONTH(AU$1),NETWORKDAYS.INTL($V46,$W46,11,fériés!$D$4:$D$14),NETWORKDAYS.INTL($V46,AU$2,11,fériés!$D$4:$D$14)),IF(AND(MONTH($V46)&lt;MONTH(AU$1),MONTH($W46)&gt;MONTH(AU$2)),NETWORKDAYS.INTL(AU$1,AU$2,11,fériés!$D$4:$D$14),IF(MONTH($W46)=MONTH(AU$1),NETWORKDAYS.INTL(AU$1,$W46,11,fériés!$D$4:$D$14),0))))),0)&gt;NETWORKDAYS.INTL(AU$1,AU$2,11,fériés!$D$4:$D$14),NETWORKDAYS.INTL(AU$1,AU$2,11,fériés!$D$4:$D$14),IF(OR(YEAR($V46)=YEAR(AU$1),YEAR($W46)=YEAR(AU$1)),IF($C46="",0,IF($U46="Z",-IF(MONTH($V46)=MONTH(AU$1),IF(MONTH($W46)=MONTH(AU$1),NETWORKDAYS.INTL($V46,$W46,11,fériés!$D$4:$D$14),NETWORKDAYS.INTL($V46,AU$2,11,fériés!$D$4:$D$14)),IF(AND(MONTH($V46)&lt;MONTH(AU$1),MONTH($W46)&gt;MONTH(AU$2)),NETWORKDAYS.INTL(AU$1,AU$2,11,fériés!$D$4:$D$14),IF(MONTH($W46)=MONTH(AU$1),NETWORKDAYS.INTL(AU$1,$W46,11,fériés!$D$4:$D$14),0))),IF(MONTH($V46)=MONTH(AU$1),IF(MONTH($W46)=MONTH(AU$1),NETWORKDAYS.INTL($V46,$W46,11,fériés!$D$4:$D$14),NETWORKDAYS.INTL($V46,AU$2,11,fériés!$D$4:$D$14)),IF(AND(MONTH($V46)&lt;MONTH(AU$1),MONTH($W46)&gt;MONTH(AU$2)),NETWORKDAYS.INTL(AU$1,AU$2,11,fériés!$D$4:$D$14),IF(MONTH($W46)=MONTH(AU$1),NETWORKDAYS.INTL(AU$1,$W46,11,fériés!$D$4:$D$14),0))))),0)),0)</f>
        <v>0</v>
      </c>
      <c r="AV46">
        <f>IFERROR(IF(IF(OR(YEAR($V46)=YEAR(AV$1),YEAR($W46)=YEAR(AV$1)),IF($C46="",0,IF($U46="Z",-IF(MONTH($V46)=MONTH(AV$1),IF(MONTH($W46)=MONTH(AV$1),NETWORKDAYS.INTL($V46,$W46,11,fériés!$D$4:$D$14),NETWORKDAYS.INTL($V46,AV$2,11,fériés!$D$4:$D$14)),IF(AND(MONTH($V46)&lt;MONTH(AV$1),MONTH($W46)&gt;MONTH(AV$2)),NETWORKDAYS.INTL(AV$1,AV$2,11,fériés!$D$4:$D$14),IF(MONTH($W46)=MONTH(AV$1),NETWORKDAYS.INTL(AV$1,$W46,11,fériés!$D$4:$D$14),0))),IF(MONTH($V46)=MONTH(AV$1),IF(MONTH($W46)=MONTH(AV$1),NETWORKDAYS.INTL($V46,$W46,11,fériés!$D$4:$D$14),NETWORKDAYS.INTL($V46,AV$2,11,fériés!$D$4:$D$14)),IF(AND(MONTH($V46)&lt;MONTH(AV$1),MONTH($W46)&gt;MONTH(AV$2)),NETWORKDAYS.INTL(AV$1,AV$2,11,fériés!$D$4:$D$14),IF(MONTH($W46)=MONTH(AV$1),NETWORKDAYS.INTL(AV$1,$W46,11,fériés!$D$4:$D$14),0))))),0)&gt;NETWORKDAYS.INTL(AV$1,AV$2,11,fériés!$D$4:$D$14),NETWORKDAYS.INTL(AV$1,AV$2,11,fériés!$D$4:$D$14),IF(OR(YEAR($V46)=YEAR(AV$1),YEAR($W46)=YEAR(AV$1)),IF($C46="",0,IF($U46="Z",-IF(MONTH($V46)=MONTH(AV$1),IF(MONTH($W46)=MONTH(AV$1),NETWORKDAYS.INTL($V46,$W46,11,fériés!$D$4:$D$14),NETWORKDAYS.INTL($V46,AV$2,11,fériés!$D$4:$D$14)),IF(AND(MONTH($V46)&lt;MONTH(AV$1),MONTH($W46)&gt;MONTH(AV$2)),NETWORKDAYS.INTL(AV$1,AV$2,11,fériés!$D$4:$D$14),IF(MONTH($W46)=MONTH(AV$1),NETWORKDAYS.INTL(AV$1,$W46,11,fériés!$D$4:$D$14),0))),IF(MONTH($V46)=MONTH(AV$1),IF(MONTH($W46)=MONTH(AV$1),NETWORKDAYS.INTL($V46,$W46,11,fériés!$D$4:$D$14),NETWORKDAYS.INTL($V46,AV$2,11,fériés!$D$4:$D$14)),IF(AND(MONTH($V46)&lt;MONTH(AV$1),MONTH($W46)&gt;MONTH(AV$2)),NETWORKDAYS.INTL(AV$1,AV$2,11,fériés!$D$4:$D$14),IF(MONTH($W46)=MONTH(AV$1),NETWORKDAYS.INTL(AV$1,$W46,11,fériés!$D$4:$D$14),0))))),0)),0)</f>
        <v>0</v>
      </c>
    </row>
    <row r="47" spans="1:48" x14ac:dyDescent="0.2">
      <c r="A47" s="1"/>
      <c r="B47" s="1"/>
      <c r="C47" s="1" t="s">
        <v>69</v>
      </c>
      <c r="D47" s="1" t="s">
        <v>70</v>
      </c>
      <c r="E47" s="2">
        <v>43527.041666666664</v>
      </c>
      <c r="F47" s="2">
        <v>43533.041666666664</v>
      </c>
      <c r="G47" s="1" t="s">
        <v>16</v>
      </c>
      <c r="H47" s="1" t="s">
        <v>17</v>
      </c>
      <c r="I47" s="1" t="s">
        <v>16</v>
      </c>
      <c r="J47" s="1" t="s">
        <v>26</v>
      </c>
      <c r="K47" s="1" t="s">
        <v>26</v>
      </c>
      <c r="L47" s="1" t="s">
        <v>16</v>
      </c>
      <c r="M47" s="20" t="str">
        <f>IFERROR(VLOOKUP(D47,'type d''absences'!$A:$C,3,FALSE),"")</f>
        <v>ATM</v>
      </c>
      <c r="N47">
        <f>IFERROR(VLOOKUP(B47,'[1]CB PRISME'!$A:$N,5,FALSE),0)</f>
        <v>0</v>
      </c>
      <c r="O47">
        <f>IFERROR(VLOOKUP(N47,'Cadre-Non Cadre'!$A:$C,3),0)</f>
        <v>0</v>
      </c>
      <c r="P47">
        <f>IFERROR(VLOOKUP(B47,'[1]CB PRISME'!$A:$N,13,FALSE),0)</f>
        <v>0</v>
      </c>
      <c r="Q47">
        <f t="shared" si="17"/>
        <v>0</v>
      </c>
      <c r="R47">
        <f>IFERROR(VLOOKUP(B47,'[1]CB PRISME'!$A:$N,7,FALSE),0)</f>
        <v>0</v>
      </c>
      <c r="S47">
        <f>+VLOOKUP(B47,[2]FTP!$A:AL,23,FALSE)</f>
        <v>0</v>
      </c>
      <c r="T47">
        <f t="shared" si="18"/>
        <v>0</v>
      </c>
      <c r="U47" s="5" t="str">
        <f t="shared" si="19"/>
        <v>M</v>
      </c>
      <c r="V47" s="2">
        <f t="shared" si="20"/>
        <v>43527.041666666664</v>
      </c>
      <c r="W47" s="2">
        <f t="shared" si="21"/>
        <v>43533.041666666664</v>
      </c>
      <c r="X47" s="33">
        <f>NETWORKDAYS.INTL(V47,W47,11,fériés!$C$4:$J$16)</f>
        <v>6</v>
      </c>
      <c r="Y47">
        <f>IFERROR(IF(IF(OR(YEAR($V47)=YEAR(Y$1),YEAR($W47)=YEAR(Y$1)),IF($C47="",0,IF($U47="Z",-IF(MONTH($V47)=MONTH(Y$1),IF(MONTH($W47)=MONTH(Y$1),NETWORKDAYS.INTL($V47,$W47,11,fériés!$D$4:$D$14),NETWORKDAYS.INTL($V47,Y$2,11,fériés!$D$4:$D$14)),IF(AND(MONTH($V47)&lt;MONTH(Y$1),MONTH($W47)&gt;MONTH(Y$2)),NETWORKDAYS.INTL(Y$1,Y$2,11,fériés!$D$4:$D$14),IF(MONTH($W47)=MONTH(Y$1),NETWORKDAYS.INTL(Y$1,$W47,11,fériés!$D$4:$D$14),0))),IF(MONTH($V47)=MONTH(Y$1),IF(MONTH($W47)=MONTH(Y$1),NETWORKDAYS.INTL($V47,$W47,11,fériés!$D$4:$D$14),NETWORKDAYS.INTL($V47,Y$2,11,fériés!$D$4:$D$14)),IF(AND(MONTH($V47)&lt;MONTH(Y$1),MONTH($W47)&gt;MONTH(Y$2)),NETWORKDAYS.INTL(Y$1,Y$2,11,fériés!$D$4:$D$14),IF(MONTH($W47)=MONTH(Y$1),NETWORKDAYS.INTL(Y$1,$W47,11,fériés!$D$4:$D$14),0))))),0)&gt;NETWORKDAYS.INTL(Y$1,Y$2,11,fériés!$D$4:$D$14),NETWORKDAYS.INTL(Y$1,Y$2,11,fériés!$D$4:$D$14),IF(OR(YEAR($V47)=YEAR(Y$1),YEAR($W47)=YEAR(Y$1)),IF($C47="",0,IF($U47="Z",-IF(MONTH($V47)=MONTH(Y$1),IF(MONTH($W47)=MONTH(Y$1),NETWORKDAYS.INTL($V47,$W47,11,fériés!$D$4:$D$14),NETWORKDAYS.INTL($V47,Y$2,11,fériés!$D$4:$D$14)),IF(AND(MONTH($V47)&lt;MONTH(Y$1),MONTH($W47)&gt;MONTH(Y$2)),NETWORKDAYS.INTL(Y$1,Y$2,11,fériés!$D$4:$D$14),IF(MONTH($W47)=MONTH(Y$1),NETWORKDAYS.INTL(Y$1,$W47,11,fériés!$D$4:$D$14),0))),IF(MONTH($V47)=MONTH(Y$1),IF(MONTH($W47)=MONTH(Y$1),NETWORKDAYS.INTL($V47,$W47,11,fériés!$D$4:$D$14),NETWORKDAYS.INTL($V47,Y$2,11,fériés!$D$4:$D$14)),IF(AND(MONTH($V47)&lt;MONTH(Y$1),MONTH($W47)&gt;MONTH(Y$2)),NETWORKDAYS.INTL(Y$1,Y$2,11,fériés!$D$4:$D$14),IF(MONTH($W47)=MONTH(Y$1),NETWORKDAYS.INTL(Y$1,$W47,11,fériés!$D$4:$D$14),0))))),0)),0)</f>
        <v>0</v>
      </c>
      <c r="Z47">
        <f>IFERROR(IF(IF(OR(YEAR($V47)=YEAR(Z$1),YEAR($W47)=YEAR(Z$1)),IF($C47="",0,IF($U47="Z",-IF(MONTH($V47)=MONTH(Z$1),IF(MONTH($W47)=MONTH(Z$1),NETWORKDAYS.INTL($V47,$W47,11,fériés!$D$4:$D$14),NETWORKDAYS.INTL($V47,Z$2,11,fériés!$D$4:$D$14)),IF(AND(MONTH($V47)&lt;MONTH(Z$1),MONTH($W47)&gt;MONTH(Z$2)),NETWORKDAYS.INTL(Z$1,Z$2,11,fériés!$D$4:$D$14),IF(MONTH($W47)=MONTH(Z$1),NETWORKDAYS.INTL(Z$1,$W47,11,fériés!$D$4:$D$14),0))),IF(MONTH($V47)=MONTH(Z$1),IF(MONTH($W47)=MONTH(Z$1),NETWORKDAYS.INTL($V47,$W47,11,fériés!$D$4:$D$14),NETWORKDAYS.INTL($V47,Z$2,11,fériés!$D$4:$D$14)),IF(AND(MONTH($V47)&lt;MONTH(Z$1),MONTH($W47)&gt;MONTH(Z$2)),NETWORKDAYS.INTL(Z$1,Z$2,11,fériés!$D$4:$D$14),IF(MONTH($W47)=MONTH(Z$1),NETWORKDAYS.INTL(Z$1,$W47,11,fériés!$D$4:$D$14),0))))),0)&gt;NETWORKDAYS.INTL(Z$1,Z$2,11,fériés!$D$4:$D$14),NETWORKDAYS.INTL(Z$1,Z$2,11,fériés!$D$4:$D$14),IF(OR(YEAR($V47)=YEAR(Z$1),YEAR($W47)=YEAR(Z$1)),IF($C47="",0,IF($U47="Z",-IF(MONTH($V47)=MONTH(Z$1),IF(MONTH($W47)=MONTH(Z$1),NETWORKDAYS.INTL($V47,$W47,11,fériés!$D$4:$D$14),NETWORKDAYS.INTL($V47,Z$2,11,fériés!$D$4:$D$14)),IF(AND(MONTH($V47)&lt;MONTH(Z$1),MONTH($W47)&gt;MONTH(Z$2)),NETWORKDAYS.INTL(Z$1,Z$2,11,fériés!$D$4:$D$14),IF(MONTH($W47)=MONTH(Z$1),NETWORKDAYS.INTL(Z$1,$W47,11,fériés!$D$4:$D$14),0))),IF(MONTH($V47)=MONTH(Z$1),IF(MONTH($W47)=MONTH(Z$1),NETWORKDAYS.INTL($V47,$W47,11,fériés!$D$4:$D$14),NETWORKDAYS.INTL($V47,Z$2,11,fériés!$D$4:$D$14)),IF(AND(MONTH($V47)&lt;MONTH(Z$1),MONTH($W47)&gt;MONTH(Z$2)),NETWORKDAYS.INTL(Z$1,Z$2,11,fériés!$D$4:$D$14),IF(MONTH($W47)=MONTH(Z$1),NETWORKDAYS.INTL(Z$1,$W47,11,fériés!$D$4:$D$14),0))))),0)),0)</f>
        <v>0</v>
      </c>
      <c r="AA47">
        <f>IFERROR(IF(IF(OR(YEAR($V47)=YEAR(AA$1),YEAR($W47)=YEAR(AA$1)),IF($C47="",0,IF($U47="Z",-IF(MONTH($V47)=MONTH(AA$1),IF(MONTH($W47)=MONTH(AA$1),NETWORKDAYS.INTL($V47,$W47,11,fériés!$D$4:$D$14),NETWORKDAYS.INTL($V47,AA$2,11,fériés!$D$4:$D$14)),IF(AND(MONTH($V47)&lt;MONTH(AA$1),MONTH($W47)&gt;MONTH(AA$2)),NETWORKDAYS.INTL(AA$1,AA$2,11,fériés!$D$4:$D$14),IF(MONTH($W47)=MONTH(AA$1),NETWORKDAYS.INTL(AA$1,$W47,11,fériés!$D$4:$D$14),0))),IF(MONTH($V47)=MONTH(AA$1),IF(MONTH($W47)=MONTH(AA$1),NETWORKDAYS.INTL($V47,$W47,11,fériés!$D$4:$D$14),NETWORKDAYS.INTL($V47,AA$2,11,fériés!$D$4:$D$14)),IF(AND(MONTH($V47)&lt;MONTH(AA$1),MONTH($W47)&gt;MONTH(AA$2)),NETWORKDAYS.INTL(AA$1,AA$2,11,fériés!$D$4:$D$14),IF(MONTH($W47)=MONTH(AA$1),NETWORKDAYS.INTL(AA$1,$W47,11,fériés!$D$4:$D$14),0))))),0)&gt;NETWORKDAYS.INTL(AA$1,AA$2,11,fériés!$D$4:$D$14),NETWORKDAYS.INTL(AA$1,AA$2,11,fériés!$D$4:$D$14),IF(OR(YEAR($V47)=YEAR(AA$1),YEAR($W47)=YEAR(AA$1)),IF($C47="",0,IF($U47="Z",-IF(MONTH($V47)=MONTH(AA$1),IF(MONTH($W47)=MONTH(AA$1),NETWORKDAYS.INTL($V47,$W47,11,fériés!$D$4:$D$14),NETWORKDAYS.INTL($V47,AA$2,11,fériés!$D$4:$D$14)),IF(AND(MONTH($V47)&lt;MONTH(AA$1),MONTH($W47)&gt;MONTH(AA$2)),NETWORKDAYS.INTL(AA$1,AA$2,11,fériés!$D$4:$D$14),IF(MONTH($W47)=MONTH(AA$1),NETWORKDAYS.INTL(AA$1,$W47,11,fériés!$D$4:$D$14),0))),IF(MONTH($V47)=MONTH(AA$1),IF(MONTH($W47)=MONTH(AA$1),NETWORKDAYS.INTL($V47,$W47,11,fériés!$D$4:$D$14),NETWORKDAYS.INTL($V47,AA$2,11,fériés!$D$4:$D$14)),IF(AND(MONTH($V47)&lt;MONTH(AA$1),MONTH($W47)&gt;MONTH(AA$2)),NETWORKDAYS.INTL(AA$1,AA$2,11,fériés!$D$4:$D$14),IF(MONTH($W47)=MONTH(AA$1),NETWORKDAYS.INTL(AA$1,$W47,11,fériés!$D$4:$D$14),0))))),0)),0)</f>
        <v>6</v>
      </c>
      <c r="AB47">
        <f>IFERROR(IF(IF(OR(YEAR($V47)=YEAR(AB$1),YEAR($W47)=YEAR(AB$1)),IF($C47="",0,IF($U47="Z",-IF(MONTH($V47)=MONTH(AB$1),IF(MONTH($W47)=MONTH(AB$1),NETWORKDAYS.INTL($V47,$W47,11,fériés!$D$4:$D$14),NETWORKDAYS.INTL($V47,AB$2,11,fériés!$D$4:$D$14)),IF(AND(MONTH($V47)&lt;MONTH(AB$1),MONTH($W47)&gt;MONTH(AB$2)),NETWORKDAYS.INTL(AB$1,AB$2,11,fériés!$D$4:$D$14),IF(MONTH($W47)=MONTH(AB$1),NETWORKDAYS.INTL(AB$1,$W47,11,fériés!$D$4:$D$14),0))),IF(MONTH($V47)=MONTH(AB$1),IF(MONTH($W47)=MONTH(AB$1),NETWORKDAYS.INTL($V47,$W47,11,fériés!$D$4:$D$14),NETWORKDAYS.INTL($V47,AB$2,11,fériés!$D$4:$D$14)),IF(AND(MONTH($V47)&lt;MONTH(AB$1),MONTH($W47)&gt;MONTH(AB$2)),NETWORKDAYS.INTL(AB$1,AB$2,11,fériés!$D$4:$D$14),IF(MONTH($W47)=MONTH(AB$1),NETWORKDAYS.INTL(AB$1,$W47,11,fériés!$D$4:$D$14),0))))),0)&gt;NETWORKDAYS.INTL(AB$1,AB$2,11,fériés!$D$4:$D$14),NETWORKDAYS.INTL(AB$1,AB$2,11,fériés!$D$4:$D$14),IF(OR(YEAR($V47)=YEAR(AB$1),YEAR($W47)=YEAR(AB$1)),IF($C47="",0,IF($U47="Z",-IF(MONTH($V47)=MONTH(AB$1),IF(MONTH($W47)=MONTH(AB$1),NETWORKDAYS.INTL($V47,$W47,11,fériés!$D$4:$D$14),NETWORKDAYS.INTL($V47,AB$2,11,fériés!$D$4:$D$14)),IF(AND(MONTH($V47)&lt;MONTH(AB$1),MONTH($W47)&gt;MONTH(AB$2)),NETWORKDAYS.INTL(AB$1,AB$2,11,fériés!$D$4:$D$14),IF(MONTH($W47)=MONTH(AB$1),NETWORKDAYS.INTL(AB$1,$W47,11,fériés!$D$4:$D$14),0))),IF(MONTH($V47)=MONTH(AB$1),IF(MONTH($W47)=MONTH(AB$1),NETWORKDAYS.INTL($V47,$W47,11,fériés!$D$4:$D$14),NETWORKDAYS.INTL($V47,AB$2,11,fériés!$D$4:$D$14)),IF(AND(MONTH($V47)&lt;MONTH(AB$1),MONTH($W47)&gt;MONTH(AB$2)),NETWORKDAYS.INTL(AB$1,AB$2,11,fériés!$D$4:$D$14),IF(MONTH($W47)=MONTH(AB$1),NETWORKDAYS.INTL(AB$1,$W47,11,fériés!$D$4:$D$14),0))))),0)),0)</f>
        <v>0</v>
      </c>
      <c r="AC47">
        <f>IFERROR(IF(IF(OR(YEAR($V47)=YEAR(AC$1),YEAR($W47)=YEAR(AC$1)),IF($C47="",0,IF($U47="Z",-IF(MONTH($V47)=MONTH(AC$1),IF(MONTH($W47)=MONTH(AC$1),NETWORKDAYS.INTL($V47,$W47,11,fériés!$D$4:$D$14),NETWORKDAYS.INTL($V47,AC$2,11,fériés!$D$4:$D$14)),IF(AND(MONTH($V47)&lt;MONTH(AC$1),MONTH($W47)&gt;MONTH(AC$2)),NETWORKDAYS.INTL(AC$1,AC$2,11,fériés!$D$4:$D$14),IF(MONTH($W47)=MONTH(AC$1),NETWORKDAYS.INTL(AC$1,$W47,11,fériés!$D$4:$D$14),0))),IF(MONTH($V47)=MONTH(AC$1),IF(MONTH($W47)=MONTH(AC$1),NETWORKDAYS.INTL($V47,$W47,11,fériés!$D$4:$D$14),NETWORKDAYS.INTL($V47,AC$2,11,fériés!$D$4:$D$14)),IF(AND(MONTH($V47)&lt;MONTH(AC$1),MONTH($W47)&gt;MONTH(AC$2)),NETWORKDAYS.INTL(AC$1,AC$2,11,fériés!$D$4:$D$14),IF(MONTH($W47)=MONTH(AC$1),NETWORKDAYS.INTL(AC$1,$W47,11,fériés!$D$4:$D$14),0))))),0)&gt;NETWORKDAYS.INTL(AC$1,AC$2,11,fériés!$D$4:$D$14),NETWORKDAYS.INTL(AC$1,AC$2,11,fériés!$D$4:$D$14),IF(OR(YEAR($V47)=YEAR(AC$1),YEAR($W47)=YEAR(AC$1)),IF($C47="",0,IF($U47="Z",-IF(MONTH($V47)=MONTH(AC$1),IF(MONTH($W47)=MONTH(AC$1),NETWORKDAYS.INTL($V47,$W47,11,fériés!$D$4:$D$14),NETWORKDAYS.INTL($V47,AC$2,11,fériés!$D$4:$D$14)),IF(AND(MONTH($V47)&lt;MONTH(AC$1),MONTH($W47)&gt;MONTH(AC$2)),NETWORKDAYS.INTL(AC$1,AC$2,11,fériés!$D$4:$D$14),IF(MONTH($W47)=MONTH(AC$1),NETWORKDAYS.INTL(AC$1,$W47,11,fériés!$D$4:$D$14),0))),IF(MONTH($V47)=MONTH(AC$1),IF(MONTH($W47)=MONTH(AC$1),NETWORKDAYS.INTL($V47,$W47,11,fériés!$D$4:$D$14),NETWORKDAYS.INTL($V47,AC$2,11,fériés!$D$4:$D$14)),IF(AND(MONTH($V47)&lt;MONTH(AC$1),MONTH($W47)&gt;MONTH(AC$2)),NETWORKDAYS.INTL(AC$1,AC$2,11,fériés!$D$4:$D$14),IF(MONTH($W47)=MONTH(AC$1),NETWORKDAYS.INTL(AC$1,$W47,11,fériés!$D$4:$D$14),0))))),0)),0)</f>
        <v>0</v>
      </c>
      <c r="AD47">
        <f>IFERROR(IF(IF(OR(YEAR($V47)=YEAR(AD$1),YEAR($W47)=YEAR(AD$1)),IF($C47="",0,IF($U47="Z",-IF(MONTH($V47)=MONTH(AD$1),IF(MONTH($W47)=MONTH(AD$1),NETWORKDAYS.INTL($V47,$W47,11,fériés!$D$4:$D$14),NETWORKDAYS.INTL($V47,AD$2,11,fériés!$D$4:$D$14)),IF(AND(MONTH($V47)&lt;MONTH(AD$1),MONTH($W47)&gt;MONTH(AD$2)),NETWORKDAYS.INTL(AD$1,AD$2,11,fériés!$D$4:$D$14),IF(MONTH($W47)=MONTH(AD$1),NETWORKDAYS.INTL(AD$1,$W47,11,fériés!$D$4:$D$14),0))),IF(MONTH($V47)=MONTH(AD$1),IF(MONTH($W47)=MONTH(AD$1),NETWORKDAYS.INTL($V47,$W47,11,fériés!$D$4:$D$14),NETWORKDAYS.INTL($V47,AD$2,11,fériés!$D$4:$D$14)),IF(AND(MONTH($V47)&lt;MONTH(AD$1),MONTH($W47)&gt;MONTH(AD$2)),NETWORKDAYS.INTL(AD$1,AD$2,11,fériés!$D$4:$D$14),IF(MONTH($W47)=MONTH(AD$1),NETWORKDAYS.INTL(AD$1,$W47,11,fériés!$D$4:$D$14),0))))),0)&gt;NETWORKDAYS.INTL(AD$1,AD$2,11,fériés!$D$4:$D$14),NETWORKDAYS.INTL(AD$1,AD$2,11,fériés!$D$4:$D$14),IF(OR(YEAR($V47)=YEAR(AD$1),YEAR($W47)=YEAR(AD$1)),IF($C47="",0,IF($U47="Z",-IF(MONTH($V47)=MONTH(AD$1),IF(MONTH($W47)=MONTH(AD$1),NETWORKDAYS.INTL($V47,$W47,11,fériés!$D$4:$D$14),NETWORKDAYS.INTL($V47,AD$2,11,fériés!$D$4:$D$14)),IF(AND(MONTH($V47)&lt;MONTH(AD$1),MONTH($W47)&gt;MONTH(AD$2)),NETWORKDAYS.INTL(AD$1,AD$2,11,fériés!$D$4:$D$14),IF(MONTH($W47)=MONTH(AD$1),NETWORKDAYS.INTL(AD$1,$W47,11,fériés!$D$4:$D$14),0))),IF(MONTH($V47)=MONTH(AD$1),IF(MONTH($W47)=MONTH(AD$1),NETWORKDAYS.INTL($V47,$W47,11,fériés!$D$4:$D$14),NETWORKDAYS.INTL($V47,AD$2,11,fériés!$D$4:$D$14)),IF(AND(MONTH($V47)&lt;MONTH(AD$1),MONTH($W47)&gt;MONTH(AD$2)),NETWORKDAYS.INTL(AD$1,AD$2,11,fériés!$D$4:$D$14),IF(MONTH($W47)=MONTH(AD$1),NETWORKDAYS.INTL(AD$1,$W47,11,fériés!$D$4:$D$14),0))))),0)),0)</f>
        <v>0</v>
      </c>
      <c r="AE47">
        <f>IFERROR(IF(IF(OR(YEAR($V47)=YEAR(AE$1),YEAR($W47)=YEAR(AE$1)),IF($C47="",0,IF($U47="Z",-IF(MONTH($V47)=MONTH(AE$1),IF(MONTH($W47)=MONTH(AE$1),NETWORKDAYS.INTL($V47,$W47,11,fériés!$D$4:$D$14),NETWORKDAYS.INTL($V47,AE$2,11,fériés!$D$4:$D$14)),IF(AND(MONTH($V47)&lt;MONTH(AE$1),MONTH($W47)&gt;MONTH(AE$2)),NETWORKDAYS.INTL(AE$1,AE$2,11,fériés!$D$4:$D$14),IF(MONTH($W47)=MONTH(AE$1),NETWORKDAYS.INTL(AE$1,$W47,11,fériés!$D$4:$D$14),0))),IF(MONTH($V47)=MONTH(AE$1),IF(MONTH($W47)=MONTH(AE$1),NETWORKDAYS.INTL($V47,$W47,11,fériés!$D$4:$D$14),NETWORKDAYS.INTL($V47,AE$2,11,fériés!$D$4:$D$14)),IF(AND(MONTH($V47)&lt;MONTH(AE$1),MONTH($W47)&gt;MONTH(AE$2)),NETWORKDAYS.INTL(AE$1,AE$2,11,fériés!$D$4:$D$14),IF(MONTH($W47)=MONTH(AE$1),NETWORKDAYS.INTL(AE$1,$W47,11,fériés!$D$4:$D$14),0))))),0)&gt;NETWORKDAYS.INTL(AE$1,AE$2,11,fériés!$D$4:$D$14),NETWORKDAYS.INTL(AE$1,AE$2,11,fériés!$D$4:$D$14),IF(OR(YEAR($V47)=YEAR(AE$1),YEAR($W47)=YEAR(AE$1)),IF($C47="",0,IF($U47="Z",-IF(MONTH($V47)=MONTH(AE$1),IF(MONTH($W47)=MONTH(AE$1),NETWORKDAYS.INTL($V47,$W47,11,fériés!$D$4:$D$14),NETWORKDAYS.INTL($V47,AE$2,11,fériés!$D$4:$D$14)),IF(AND(MONTH($V47)&lt;MONTH(AE$1),MONTH($W47)&gt;MONTH(AE$2)),NETWORKDAYS.INTL(AE$1,AE$2,11,fériés!$D$4:$D$14),IF(MONTH($W47)=MONTH(AE$1),NETWORKDAYS.INTL(AE$1,$W47,11,fériés!$D$4:$D$14),0))),IF(MONTH($V47)=MONTH(AE$1),IF(MONTH($W47)=MONTH(AE$1),NETWORKDAYS.INTL($V47,$W47,11,fériés!$D$4:$D$14),NETWORKDAYS.INTL($V47,AE$2,11,fériés!$D$4:$D$14)),IF(AND(MONTH($V47)&lt;MONTH(AE$1),MONTH($W47)&gt;MONTH(AE$2)),NETWORKDAYS.INTL(AE$1,AE$2,11,fériés!$D$4:$D$14),IF(MONTH($W47)=MONTH(AE$1),NETWORKDAYS.INTL(AE$1,$W47,11,fériés!$D$4:$D$14),0))))),0)),0)</f>
        <v>0</v>
      </c>
      <c r="AF47">
        <f>IFERROR(IF(IF(OR(YEAR($V47)=YEAR(AF$1),YEAR($W47)=YEAR(AF$1)),IF($C47="",0,IF($U47="Z",-IF(MONTH($V47)=MONTH(AF$1),IF(MONTH($W47)=MONTH(AF$1),NETWORKDAYS.INTL($V47,$W47,11,fériés!$D$4:$D$14),NETWORKDAYS.INTL($V47,AF$2,11,fériés!$D$4:$D$14)),IF(AND(MONTH($V47)&lt;MONTH(AF$1),MONTH($W47)&gt;MONTH(AF$2)),NETWORKDAYS.INTL(AF$1,AF$2,11,fériés!$D$4:$D$14),IF(MONTH($W47)=MONTH(AF$1),NETWORKDAYS.INTL(AF$1,$W47,11,fériés!$D$4:$D$14),0))),IF(MONTH($V47)=MONTH(AF$1),IF(MONTH($W47)=MONTH(AF$1),NETWORKDAYS.INTL($V47,$W47,11,fériés!$D$4:$D$14),NETWORKDAYS.INTL($V47,AF$2,11,fériés!$D$4:$D$14)),IF(AND(MONTH($V47)&lt;MONTH(AF$1),MONTH($W47)&gt;MONTH(AF$2)),NETWORKDAYS.INTL(AF$1,AF$2,11,fériés!$D$4:$D$14),IF(MONTH($W47)=MONTH(AF$1),NETWORKDAYS.INTL(AF$1,$W47,11,fériés!$D$4:$D$14),0))))),0)&gt;NETWORKDAYS.INTL(AF$1,AF$2,11,fériés!$D$4:$D$14),NETWORKDAYS.INTL(AF$1,AF$2,11,fériés!$D$4:$D$14),IF(OR(YEAR($V47)=YEAR(AF$1),YEAR($W47)=YEAR(AF$1)),IF($C47="",0,IF($U47="Z",-IF(MONTH($V47)=MONTH(AF$1),IF(MONTH($W47)=MONTH(AF$1),NETWORKDAYS.INTL($V47,$W47,11,fériés!$D$4:$D$14),NETWORKDAYS.INTL($V47,AF$2,11,fériés!$D$4:$D$14)),IF(AND(MONTH($V47)&lt;MONTH(AF$1),MONTH($W47)&gt;MONTH(AF$2)),NETWORKDAYS.INTL(AF$1,AF$2,11,fériés!$D$4:$D$14),IF(MONTH($W47)=MONTH(AF$1),NETWORKDAYS.INTL(AF$1,$W47,11,fériés!$D$4:$D$14),0))),IF(MONTH($V47)=MONTH(AF$1),IF(MONTH($W47)=MONTH(AF$1),NETWORKDAYS.INTL($V47,$W47,11,fériés!$D$4:$D$14),NETWORKDAYS.INTL($V47,AF$2,11,fériés!$D$4:$D$14)),IF(AND(MONTH($V47)&lt;MONTH(AF$1),MONTH($W47)&gt;MONTH(AF$2)),NETWORKDAYS.INTL(AF$1,AF$2,11,fériés!$D$4:$D$14),IF(MONTH($W47)=MONTH(AF$1),NETWORKDAYS.INTL(AF$1,$W47,11,fériés!$D$4:$D$14),0))))),0)),0)</f>
        <v>0</v>
      </c>
      <c r="AG47">
        <f>IFERROR(IF(IF(OR(YEAR($V47)=YEAR(AG$1),YEAR($W47)=YEAR(AG$1)),IF($C47="",0,IF($U47="Z",-IF(MONTH($V47)=MONTH(AG$1),IF(MONTH($W47)=MONTH(AG$1),NETWORKDAYS.INTL($V47,$W47,11,fériés!$D$4:$D$14),NETWORKDAYS.INTL($V47,AG$2,11,fériés!$D$4:$D$14)),IF(AND(MONTH($V47)&lt;MONTH(AG$1),MONTH($W47)&gt;MONTH(AG$2)),NETWORKDAYS.INTL(AG$1,AG$2,11,fériés!$D$4:$D$14),IF(MONTH($W47)=MONTH(AG$1),NETWORKDAYS.INTL(AG$1,$W47,11,fériés!$D$4:$D$14),0))),IF(MONTH($V47)=MONTH(AG$1),IF(MONTH($W47)=MONTH(AG$1),NETWORKDAYS.INTL($V47,$W47,11,fériés!$D$4:$D$14),NETWORKDAYS.INTL($V47,AG$2,11,fériés!$D$4:$D$14)),IF(AND(MONTH($V47)&lt;MONTH(AG$1),MONTH($W47)&gt;MONTH(AG$2)),NETWORKDAYS.INTL(AG$1,AG$2,11,fériés!$D$4:$D$14),IF(MONTH($W47)=MONTH(AG$1),NETWORKDAYS.INTL(AG$1,$W47,11,fériés!$D$4:$D$14),0))))),0)&gt;NETWORKDAYS.INTL(AG$1,AG$2,11,fériés!$D$4:$D$14),NETWORKDAYS.INTL(AG$1,AG$2,11,fériés!$D$4:$D$14),IF(OR(YEAR($V47)=YEAR(AG$1),YEAR($W47)=YEAR(AG$1)),IF($C47="",0,IF($U47="Z",-IF(MONTH($V47)=MONTH(AG$1),IF(MONTH($W47)=MONTH(AG$1),NETWORKDAYS.INTL($V47,$W47,11,fériés!$D$4:$D$14),NETWORKDAYS.INTL($V47,AG$2,11,fériés!$D$4:$D$14)),IF(AND(MONTH($V47)&lt;MONTH(AG$1),MONTH($W47)&gt;MONTH(AG$2)),NETWORKDAYS.INTL(AG$1,AG$2,11,fériés!$D$4:$D$14),IF(MONTH($W47)=MONTH(AG$1),NETWORKDAYS.INTL(AG$1,$W47,11,fériés!$D$4:$D$14),0))),IF(MONTH($V47)=MONTH(AG$1),IF(MONTH($W47)=MONTH(AG$1),NETWORKDAYS.INTL($V47,$W47,11,fériés!$D$4:$D$14),NETWORKDAYS.INTL($V47,AG$2,11,fériés!$D$4:$D$14)),IF(AND(MONTH($V47)&lt;MONTH(AG$1),MONTH($W47)&gt;MONTH(AG$2)),NETWORKDAYS.INTL(AG$1,AG$2,11,fériés!$D$4:$D$14),IF(MONTH($W47)=MONTH(AG$1),NETWORKDAYS.INTL(AG$1,$W47,11,fériés!$D$4:$D$14),0))))),0)),0)</f>
        <v>0</v>
      </c>
      <c r="AH47">
        <f>IFERROR(IF(IF(OR(YEAR($V47)=YEAR(AH$1),YEAR($W47)=YEAR(AH$1)),IF($C47="",0,IF($U47="Z",-IF(MONTH($V47)=MONTH(AH$1),IF(MONTH($W47)=MONTH(AH$1),NETWORKDAYS.INTL($V47,$W47,11,fériés!$D$4:$D$14),NETWORKDAYS.INTL($V47,AH$2,11,fériés!$D$4:$D$14)),IF(AND(MONTH($V47)&lt;MONTH(AH$1),MONTH($W47)&gt;MONTH(AH$2)),NETWORKDAYS.INTL(AH$1,AH$2,11,fériés!$D$4:$D$14),IF(MONTH($W47)=MONTH(AH$1),NETWORKDAYS.INTL(AH$1,$W47,11,fériés!$D$4:$D$14),0))),IF(MONTH($V47)=MONTH(AH$1),IF(MONTH($W47)=MONTH(AH$1),NETWORKDAYS.INTL($V47,$W47,11,fériés!$D$4:$D$14),NETWORKDAYS.INTL($V47,AH$2,11,fériés!$D$4:$D$14)),IF(AND(MONTH($V47)&lt;MONTH(AH$1),MONTH($W47)&gt;MONTH(AH$2)),NETWORKDAYS.INTL(AH$1,AH$2,11,fériés!$D$4:$D$14),IF(MONTH($W47)=MONTH(AH$1),NETWORKDAYS.INTL(AH$1,$W47,11,fériés!$D$4:$D$14),0))))),0)&gt;NETWORKDAYS.INTL(AH$1,AH$2,11,fériés!$D$4:$D$14),NETWORKDAYS.INTL(AH$1,AH$2,11,fériés!$D$4:$D$14),IF(OR(YEAR($V47)=YEAR(AH$1),YEAR($W47)=YEAR(AH$1)),IF($C47="",0,IF($U47="Z",-IF(MONTH($V47)=MONTH(AH$1),IF(MONTH($W47)=MONTH(AH$1),NETWORKDAYS.INTL($V47,$W47,11,fériés!$D$4:$D$14),NETWORKDAYS.INTL($V47,AH$2,11,fériés!$D$4:$D$14)),IF(AND(MONTH($V47)&lt;MONTH(AH$1),MONTH($W47)&gt;MONTH(AH$2)),NETWORKDAYS.INTL(AH$1,AH$2,11,fériés!$D$4:$D$14),IF(MONTH($W47)=MONTH(AH$1),NETWORKDAYS.INTL(AH$1,$W47,11,fériés!$D$4:$D$14),0))),IF(MONTH($V47)=MONTH(AH$1),IF(MONTH($W47)=MONTH(AH$1),NETWORKDAYS.INTL($V47,$W47,11,fériés!$D$4:$D$14),NETWORKDAYS.INTL($V47,AH$2,11,fériés!$D$4:$D$14)),IF(AND(MONTH($V47)&lt;MONTH(AH$1),MONTH($W47)&gt;MONTH(AH$2)),NETWORKDAYS.INTL(AH$1,AH$2,11,fériés!$D$4:$D$14),IF(MONTH($W47)=MONTH(AH$1),NETWORKDAYS.INTL(AH$1,$W47,11,fériés!$D$4:$D$14),0))))),0)),0)</f>
        <v>0</v>
      </c>
      <c r="AI47">
        <f>IFERROR(IF(IF(OR(YEAR($V47)=YEAR(AI$1),YEAR($W47)=YEAR(AI$1)),IF($C47="",0,IF($U47="Z",-IF(MONTH($V47)=MONTH(AI$1),IF(MONTH($W47)=MONTH(AI$1),NETWORKDAYS.INTL($V47,$W47,11,fériés!$D$4:$D$14),NETWORKDAYS.INTL($V47,AI$2,11,fériés!$D$4:$D$14)),IF(AND(MONTH($V47)&lt;MONTH(AI$1),MONTH($W47)&gt;MONTH(AI$2)),NETWORKDAYS.INTL(AI$1,AI$2,11,fériés!$D$4:$D$14),IF(MONTH($W47)=MONTH(AI$1),NETWORKDAYS.INTL(AI$1,$W47,11,fériés!$D$4:$D$14),0))),IF(MONTH($V47)=MONTH(AI$1),IF(MONTH($W47)=MONTH(AI$1),NETWORKDAYS.INTL($V47,$W47,11,fériés!$D$4:$D$14),NETWORKDAYS.INTL($V47,AI$2,11,fériés!$D$4:$D$14)),IF(AND(MONTH($V47)&lt;MONTH(AI$1),MONTH($W47)&gt;MONTH(AI$2)),NETWORKDAYS.INTL(AI$1,AI$2,11,fériés!$D$4:$D$14),IF(MONTH($W47)=MONTH(AI$1),NETWORKDAYS.INTL(AI$1,$W47,11,fériés!$D$4:$D$14),0))))),0)&gt;NETWORKDAYS.INTL(AI$1,AI$2,11,fériés!$D$4:$D$14),NETWORKDAYS.INTL(AI$1,AI$2,11,fériés!$D$4:$D$14),IF(OR(YEAR($V47)=YEAR(AI$1),YEAR($W47)=YEAR(AI$1)),IF($C47="",0,IF($U47="Z",-IF(MONTH($V47)=MONTH(AI$1),IF(MONTH($W47)=MONTH(AI$1),NETWORKDAYS.INTL($V47,$W47,11,fériés!$D$4:$D$14),NETWORKDAYS.INTL($V47,AI$2,11,fériés!$D$4:$D$14)),IF(AND(MONTH($V47)&lt;MONTH(AI$1),MONTH($W47)&gt;MONTH(AI$2)),NETWORKDAYS.INTL(AI$1,AI$2,11,fériés!$D$4:$D$14),IF(MONTH($W47)=MONTH(AI$1),NETWORKDAYS.INTL(AI$1,$W47,11,fériés!$D$4:$D$14),0))),IF(MONTH($V47)=MONTH(AI$1),IF(MONTH($W47)=MONTH(AI$1),NETWORKDAYS.INTL($V47,$W47,11,fériés!$D$4:$D$14),NETWORKDAYS.INTL($V47,AI$2,11,fériés!$D$4:$D$14)),IF(AND(MONTH($V47)&lt;MONTH(AI$1),MONTH($W47)&gt;MONTH(AI$2)),NETWORKDAYS.INTL(AI$1,AI$2,11,fériés!$D$4:$D$14),IF(MONTH($W47)=MONTH(AI$1),NETWORKDAYS.INTL(AI$1,$W47,11,fériés!$D$4:$D$14),0))))),0)),0)</f>
        <v>0</v>
      </c>
      <c r="AJ47">
        <f>IFERROR(IF(IF(OR(YEAR($V47)=YEAR(AJ$1),YEAR($W47)=YEAR(AJ$1)),IF($C47="",0,IF($U47="Z",-IF(MONTH($V47)=MONTH(AJ$1),IF(MONTH($W47)=MONTH(AJ$1),NETWORKDAYS.INTL($V47,$W47,11,fériés!$D$4:$D$14),NETWORKDAYS.INTL($V47,AJ$2,11,fériés!$D$4:$D$14)),IF(AND(MONTH($V47)&lt;MONTH(AJ$1),MONTH($W47)&gt;MONTH(AJ$2)),NETWORKDAYS.INTL(AJ$1,AJ$2,11,fériés!$D$4:$D$14),IF(MONTH($W47)=MONTH(AJ$1),NETWORKDAYS.INTL(AJ$1,$W47,11,fériés!$D$4:$D$14),0))),IF(MONTH($V47)=MONTH(AJ$1),IF(MONTH($W47)=MONTH(AJ$1),NETWORKDAYS.INTL($V47,$W47,11,fériés!$D$4:$D$14),NETWORKDAYS.INTL($V47,AJ$2,11,fériés!$D$4:$D$14)),IF(AND(MONTH($V47)&lt;MONTH(AJ$1),MONTH($W47)&gt;MONTH(AJ$2)),NETWORKDAYS.INTL(AJ$1,AJ$2,11,fériés!$D$4:$D$14),IF(MONTH($W47)=MONTH(AJ$1),NETWORKDAYS.INTL(AJ$1,$W47,11,fériés!$D$4:$D$14),0))))),0)&gt;NETWORKDAYS.INTL(AJ$1,AJ$2,11,fériés!$D$4:$D$14),NETWORKDAYS.INTL(AJ$1,AJ$2,11,fériés!$D$4:$D$14),IF(OR(YEAR($V47)=YEAR(AJ$1),YEAR($W47)=YEAR(AJ$1)),IF($C47="",0,IF($U47="Z",-IF(MONTH($V47)=MONTH(AJ$1),IF(MONTH($W47)=MONTH(AJ$1),NETWORKDAYS.INTL($V47,$W47,11,fériés!$D$4:$D$14),NETWORKDAYS.INTL($V47,AJ$2,11,fériés!$D$4:$D$14)),IF(AND(MONTH($V47)&lt;MONTH(AJ$1),MONTH($W47)&gt;MONTH(AJ$2)),NETWORKDAYS.INTL(AJ$1,AJ$2,11,fériés!$D$4:$D$14),IF(MONTH($W47)=MONTH(AJ$1),NETWORKDAYS.INTL(AJ$1,$W47,11,fériés!$D$4:$D$14),0))),IF(MONTH($V47)=MONTH(AJ$1),IF(MONTH($W47)=MONTH(AJ$1),NETWORKDAYS.INTL($V47,$W47,11,fériés!$D$4:$D$14),NETWORKDAYS.INTL($V47,AJ$2,11,fériés!$D$4:$D$14)),IF(AND(MONTH($V47)&lt;MONTH(AJ$1),MONTH($W47)&gt;MONTH(AJ$2)),NETWORKDAYS.INTL(AJ$1,AJ$2,11,fériés!$D$4:$D$14),IF(MONTH($W47)=MONTH(AJ$1),NETWORKDAYS.INTL(AJ$1,$W47,11,fériés!$D$4:$D$14),0))))),0)),0)</f>
        <v>0</v>
      </c>
      <c r="AK47">
        <f>IFERROR(IF(IF(OR(YEAR($V47)=YEAR(AK$1),YEAR($W47)=YEAR(AK$1)),IF($C47="",0,IF($U47="Z",-IF(MONTH($V47)=MONTH(AK$1),IF(MONTH($W47)=MONTH(AK$1),NETWORKDAYS.INTL($V47,$W47,11,fériés!$D$4:$D$14),NETWORKDAYS.INTL($V47,AK$2,11,fériés!$D$4:$D$14)),IF(AND(MONTH($V47)&lt;MONTH(AK$1),MONTH($W47)&gt;MONTH(AK$2)),NETWORKDAYS.INTL(AK$1,AK$2,11,fériés!$D$4:$D$14),IF(MONTH($W47)=MONTH(AK$1),NETWORKDAYS.INTL(AK$1,$W47,11,fériés!$D$4:$D$14),0))),IF(MONTH($V47)=MONTH(AK$1),IF(MONTH($W47)=MONTH(AK$1),NETWORKDAYS.INTL($V47,$W47,11,fériés!$D$4:$D$14),NETWORKDAYS.INTL($V47,AK$2,11,fériés!$D$4:$D$14)),IF(AND(MONTH($V47)&lt;MONTH(AK$1),MONTH($W47)&gt;MONTH(AK$2)),NETWORKDAYS.INTL(AK$1,AK$2,11,fériés!$D$4:$D$14),IF(MONTH($W47)=MONTH(AK$1),NETWORKDAYS.INTL(AK$1,$W47,11,fériés!$D$4:$D$14),0))))),0)&gt;NETWORKDAYS.INTL(AK$1,AK$2,11,fériés!$D$4:$D$14),NETWORKDAYS.INTL(AK$1,AK$2,11,fériés!$D$4:$D$14),IF(OR(YEAR($V47)=YEAR(AK$1),YEAR($W47)=YEAR(AK$1)),IF($C47="",0,IF($U47="Z",-IF(MONTH($V47)=MONTH(AK$1),IF(MONTH($W47)=MONTH(AK$1),NETWORKDAYS.INTL($V47,$W47,11,fériés!$D$4:$D$14),NETWORKDAYS.INTL($V47,AK$2,11,fériés!$D$4:$D$14)),IF(AND(MONTH($V47)&lt;MONTH(AK$1),MONTH($W47)&gt;MONTH(AK$2)),NETWORKDAYS.INTL(AK$1,AK$2,11,fériés!$D$4:$D$14),IF(MONTH($W47)=MONTH(AK$1),NETWORKDAYS.INTL(AK$1,$W47,11,fériés!$D$4:$D$14),0))),IF(MONTH($V47)=MONTH(AK$1),IF(MONTH($W47)=MONTH(AK$1),NETWORKDAYS.INTL($V47,$W47,11,fériés!$D$4:$D$14),NETWORKDAYS.INTL($V47,AK$2,11,fériés!$D$4:$D$14)),IF(AND(MONTH($V47)&lt;MONTH(AK$1),MONTH($W47)&gt;MONTH(AK$2)),NETWORKDAYS.INTL(AK$1,AK$2,11,fériés!$D$4:$D$14),IF(MONTH($W47)=MONTH(AK$1),NETWORKDAYS.INTL(AK$1,$W47,11,fériés!$D$4:$D$14),0))))),0)),0)</f>
        <v>0</v>
      </c>
      <c r="AL47">
        <f>IFERROR(IF(IF(OR(YEAR($V47)=YEAR(AL$1),YEAR($W47)=YEAR(AL$1)),IF($C47="",0,IF($U47="Z",-IF(MONTH($V47)=MONTH(AL$1),IF(MONTH($W47)=MONTH(AL$1),NETWORKDAYS.INTL($V47,$W47,11,fériés!$D$4:$D$14),NETWORKDAYS.INTL($V47,AL$2,11,fériés!$D$4:$D$14)),IF(AND(MONTH($V47)&lt;MONTH(AL$1),MONTH($W47)&gt;MONTH(AL$2)),NETWORKDAYS.INTL(AL$1,AL$2,11,fériés!$D$4:$D$14),IF(MONTH($W47)=MONTH(AL$1),NETWORKDAYS.INTL(AL$1,$W47,11,fériés!$D$4:$D$14),0))),IF(MONTH($V47)=MONTH(AL$1),IF(MONTH($W47)=MONTH(AL$1),NETWORKDAYS.INTL($V47,$W47,11,fériés!$D$4:$D$14),NETWORKDAYS.INTL($V47,AL$2,11,fériés!$D$4:$D$14)),IF(AND(MONTH($V47)&lt;MONTH(AL$1),MONTH($W47)&gt;MONTH(AL$2)),NETWORKDAYS.INTL(AL$1,AL$2,11,fériés!$D$4:$D$14),IF(MONTH($W47)=MONTH(AL$1),NETWORKDAYS.INTL(AL$1,$W47,11,fériés!$D$4:$D$14),0))))),0)&gt;NETWORKDAYS.INTL(AL$1,AL$2,11,fériés!$D$4:$D$14),NETWORKDAYS.INTL(AL$1,AL$2,11,fériés!$D$4:$D$14),IF(OR(YEAR($V47)=YEAR(AL$1),YEAR($W47)=YEAR(AL$1)),IF($C47="",0,IF($U47="Z",-IF(MONTH($V47)=MONTH(AL$1),IF(MONTH($W47)=MONTH(AL$1),NETWORKDAYS.INTL($V47,$W47,11,fériés!$D$4:$D$14),NETWORKDAYS.INTL($V47,AL$2,11,fériés!$D$4:$D$14)),IF(AND(MONTH($V47)&lt;MONTH(AL$1),MONTH($W47)&gt;MONTH(AL$2)),NETWORKDAYS.INTL(AL$1,AL$2,11,fériés!$D$4:$D$14),IF(MONTH($W47)=MONTH(AL$1),NETWORKDAYS.INTL(AL$1,$W47,11,fériés!$D$4:$D$14),0))),IF(MONTH($V47)=MONTH(AL$1),IF(MONTH($W47)=MONTH(AL$1),NETWORKDAYS.INTL($V47,$W47,11,fériés!$D$4:$D$14),NETWORKDAYS.INTL($V47,AL$2,11,fériés!$D$4:$D$14)),IF(AND(MONTH($V47)&lt;MONTH(AL$1),MONTH($W47)&gt;MONTH(AL$2)),NETWORKDAYS.INTL(AL$1,AL$2,11,fériés!$D$4:$D$14),IF(MONTH($W47)=MONTH(AL$1),NETWORKDAYS.INTL(AL$1,$W47,11,fériés!$D$4:$D$14),0))))),0)),0)</f>
        <v>0</v>
      </c>
      <c r="AM47">
        <f>IFERROR(IF(IF(OR(YEAR($V47)=YEAR(AM$1),YEAR($W47)=YEAR(AM$1)),IF($C47="",0,IF($U47="Z",-IF(MONTH($V47)=MONTH(AM$1),IF(MONTH($W47)=MONTH(AM$1),NETWORKDAYS.INTL($V47,$W47,11,fériés!$D$4:$D$14),NETWORKDAYS.INTL($V47,AM$2,11,fériés!$D$4:$D$14)),IF(AND(MONTH($V47)&lt;MONTH(AM$1),MONTH($W47)&gt;MONTH(AM$2)),NETWORKDAYS.INTL(AM$1,AM$2,11,fériés!$D$4:$D$14),IF(MONTH($W47)=MONTH(AM$1),NETWORKDAYS.INTL(AM$1,$W47,11,fériés!$D$4:$D$14),0))),IF(MONTH($V47)=MONTH(AM$1),IF(MONTH($W47)=MONTH(AM$1),NETWORKDAYS.INTL($V47,$W47,11,fériés!$D$4:$D$14),NETWORKDAYS.INTL($V47,AM$2,11,fériés!$D$4:$D$14)),IF(AND(MONTH($V47)&lt;MONTH(AM$1),MONTH($W47)&gt;MONTH(AM$2)),NETWORKDAYS.INTL(AM$1,AM$2,11,fériés!$D$4:$D$14),IF(MONTH($W47)=MONTH(AM$1),NETWORKDAYS.INTL(AM$1,$W47,11,fériés!$D$4:$D$14),0))))),0)&gt;NETWORKDAYS.INTL(AM$1,AM$2,11,fériés!$D$4:$D$14),NETWORKDAYS.INTL(AM$1,AM$2,11,fériés!$D$4:$D$14),IF(OR(YEAR($V47)=YEAR(AM$1),YEAR($W47)=YEAR(AM$1)),IF($C47="",0,IF($U47="Z",-IF(MONTH($V47)=MONTH(AM$1),IF(MONTH($W47)=MONTH(AM$1),NETWORKDAYS.INTL($V47,$W47,11,fériés!$D$4:$D$14),NETWORKDAYS.INTL($V47,AM$2,11,fériés!$D$4:$D$14)),IF(AND(MONTH($V47)&lt;MONTH(AM$1),MONTH($W47)&gt;MONTH(AM$2)),NETWORKDAYS.INTL(AM$1,AM$2,11,fériés!$D$4:$D$14),IF(MONTH($W47)=MONTH(AM$1),NETWORKDAYS.INTL(AM$1,$W47,11,fériés!$D$4:$D$14),0))),IF(MONTH($V47)=MONTH(AM$1),IF(MONTH($W47)=MONTH(AM$1),NETWORKDAYS.INTL($V47,$W47,11,fériés!$D$4:$D$14),NETWORKDAYS.INTL($V47,AM$2,11,fériés!$D$4:$D$14)),IF(AND(MONTH($V47)&lt;MONTH(AM$1),MONTH($W47)&gt;MONTH(AM$2)),NETWORKDAYS.INTL(AM$1,AM$2,11,fériés!$D$4:$D$14),IF(MONTH($W47)=MONTH(AM$1),NETWORKDAYS.INTL(AM$1,$W47,11,fériés!$D$4:$D$14),0))))),0)),0)</f>
        <v>0</v>
      </c>
      <c r="AN47">
        <f>IFERROR(IF(IF(OR(YEAR($V47)=YEAR(AN$1),YEAR($W47)=YEAR(AN$1)),IF($C47="",0,IF($U47="Z",-IF(MONTH($V47)=MONTH(AN$1),IF(MONTH($W47)=MONTH(AN$1),NETWORKDAYS.INTL($V47,$W47,11,fériés!$D$4:$D$14),NETWORKDAYS.INTL($V47,AN$2,11,fériés!$D$4:$D$14)),IF(AND(MONTH($V47)&lt;MONTH(AN$1),MONTH($W47)&gt;MONTH(AN$2)),NETWORKDAYS.INTL(AN$1,AN$2,11,fériés!$D$4:$D$14),IF(MONTH($W47)=MONTH(AN$1),NETWORKDAYS.INTL(AN$1,$W47,11,fériés!$D$4:$D$14),0))),IF(MONTH($V47)=MONTH(AN$1),IF(MONTH($W47)=MONTH(AN$1),NETWORKDAYS.INTL($V47,$W47,11,fériés!$D$4:$D$14),NETWORKDAYS.INTL($V47,AN$2,11,fériés!$D$4:$D$14)),IF(AND(MONTH($V47)&lt;MONTH(AN$1),MONTH($W47)&gt;MONTH(AN$2)),NETWORKDAYS.INTL(AN$1,AN$2,11,fériés!$D$4:$D$14),IF(MONTH($W47)=MONTH(AN$1),NETWORKDAYS.INTL(AN$1,$W47,11,fériés!$D$4:$D$14),0))))),0)&gt;NETWORKDAYS.INTL(AN$1,AN$2,11,fériés!$D$4:$D$14),NETWORKDAYS.INTL(AN$1,AN$2,11,fériés!$D$4:$D$14),IF(OR(YEAR($V47)=YEAR(AN$1),YEAR($W47)=YEAR(AN$1)),IF($C47="",0,IF($U47="Z",-IF(MONTH($V47)=MONTH(AN$1),IF(MONTH($W47)=MONTH(AN$1),NETWORKDAYS.INTL($V47,$W47,11,fériés!$D$4:$D$14),NETWORKDAYS.INTL($V47,AN$2,11,fériés!$D$4:$D$14)),IF(AND(MONTH($V47)&lt;MONTH(AN$1),MONTH($W47)&gt;MONTH(AN$2)),NETWORKDAYS.INTL(AN$1,AN$2,11,fériés!$D$4:$D$14),IF(MONTH($W47)=MONTH(AN$1),NETWORKDAYS.INTL(AN$1,$W47,11,fériés!$D$4:$D$14),0))),IF(MONTH($V47)=MONTH(AN$1),IF(MONTH($W47)=MONTH(AN$1),NETWORKDAYS.INTL($V47,$W47,11,fériés!$D$4:$D$14),NETWORKDAYS.INTL($V47,AN$2,11,fériés!$D$4:$D$14)),IF(AND(MONTH($V47)&lt;MONTH(AN$1),MONTH($W47)&gt;MONTH(AN$2)),NETWORKDAYS.INTL(AN$1,AN$2,11,fériés!$D$4:$D$14),IF(MONTH($W47)=MONTH(AN$1),NETWORKDAYS.INTL(AN$1,$W47,11,fériés!$D$4:$D$14),0))))),0)),0)</f>
        <v>0</v>
      </c>
      <c r="AO47">
        <f>IFERROR(IF(IF(OR(YEAR($V47)=YEAR(AO$1),YEAR($W47)=YEAR(AO$1)),IF($C47="",0,IF($U47="Z",-IF(MONTH($V47)=MONTH(AO$1),IF(MONTH($W47)=MONTH(AO$1),NETWORKDAYS.INTL($V47,$W47,11,fériés!$D$4:$D$14),NETWORKDAYS.INTL($V47,AO$2,11,fériés!$D$4:$D$14)),IF(AND(MONTH($V47)&lt;MONTH(AO$1),MONTH($W47)&gt;MONTH(AO$2)),NETWORKDAYS.INTL(AO$1,AO$2,11,fériés!$D$4:$D$14),IF(MONTH($W47)=MONTH(AO$1),NETWORKDAYS.INTL(AO$1,$W47,11,fériés!$D$4:$D$14),0))),IF(MONTH($V47)=MONTH(AO$1),IF(MONTH($W47)=MONTH(AO$1),NETWORKDAYS.INTL($V47,$W47,11,fériés!$D$4:$D$14),NETWORKDAYS.INTL($V47,AO$2,11,fériés!$D$4:$D$14)),IF(AND(MONTH($V47)&lt;MONTH(AO$1),MONTH($W47)&gt;MONTH(AO$2)),NETWORKDAYS.INTL(AO$1,AO$2,11,fériés!$D$4:$D$14),IF(MONTH($W47)=MONTH(AO$1),NETWORKDAYS.INTL(AO$1,$W47,11,fériés!$D$4:$D$14),0))))),0)&gt;NETWORKDAYS.INTL(AO$1,AO$2,11,fériés!$D$4:$D$14),NETWORKDAYS.INTL(AO$1,AO$2,11,fériés!$D$4:$D$14),IF(OR(YEAR($V47)=YEAR(AO$1),YEAR($W47)=YEAR(AO$1)),IF($C47="",0,IF($U47="Z",-IF(MONTH($V47)=MONTH(AO$1),IF(MONTH($W47)=MONTH(AO$1),NETWORKDAYS.INTL($V47,$W47,11,fériés!$D$4:$D$14),NETWORKDAYS.INTL($V47,AO$2,11,fériés!$D$4:$D$14)),IF(AND(MONTH($V47)&lt;MONTH(AO$1),MONTH($W47)&gt;MONTH(AO$2)),NETWORKDAYS.INTL(AO$1,AO$2,11,fériés!$D$4:$D$14),IF(MONTH($W47)=MONTH(AO$1),NETWORKDAYS.INTL(AO$1,$W47,11,fériés!$D$4:$D$14),0))),IF(MONTH($V47)=MONTH(AO$1),IF(MONTH($W47)=MONTH(AO$1),NETWORKDAYS.INTL($V47,$W47,11,fériés!$D$4:$D$14),NETWORKDAYS.INTL($V47,AO$2,11,fériés!$D$4:$D$14)),IF(AND(MONTH($V47)&lt;MONTH(AO$1),MONTH($W47)&gt;MONTH(AO$2)),NETWORKDAYS.INTL(AO$1,AO$2,11,fériés!$D$4:$D$14),IF(MONTH($W47)=MONTH(AO$1),NETWORKDAYS.INTL(AO$1,$W47,11,fériés!$D$4:$D$14),0))))),0)),0)</f>
        <v>0</v>
      </c>
      <c r="AP47">
        <f>IFERROR(IF(IF(OR(YEAR($V47)=YEAR(AP$1),YEAR($W47)=YEAR(AP$1)),IF($C47="",0,IF($U47="Z",-IF(MONTH($V47)=MONTH(AP$1),IF(MONTH($W47)=MONTH(AP$1),NETWORKDAYS.INTL($V47,$W47,11,fériés!$D$4:$D$14),NETWORKDAYS.INTL($V47,AP$2,11,fériés!$D$4:$D$14)),IF(AND(MONTH($V47)&lt;MONTH(AP$1),MONTH($W47)&gt;MONTH(AP$2)),NETWORKDAYS.INTL(AP$1,AP$2,11,fériés!$D$4:$D$14),IF(MONTH($W47)=MONTH(AP$1),NETWORKDAYS.INTL(AP$1,$W47,11,fériés!$D$4:$D$14),0))),IF(MONTH($V47)=MONTH(AP$1),IF(MONTH($W47)=MONTH(AP$1),NETWORKDAYS.INTL($V47,$W47,11,fériés!$D$4:$D$14),NETWORKDAYS.INTL($V47,AP$2,11,fériés!$D$4:$D$14)),IF(AND(MONTH($V47)&lt;MONTH(AP$1),MONTH($W47)&gt;MONTH(AP$2)),NETWORKDAYS.INTL(AP$1,AP$2,11,fériés!$D$4:$D$14),IF(MONTH($W47)=MONTH(AP$1),NETWORKDAYS.INTL(AP$1,$W47,11,fériés!$D$4:$D$14),0))))),0)&gt;NETWORKDAYS.INTL(AP$1,AP$2,11,fériés!$D$4:$D$14),NETWORKDAYS.INTL(AP$1,AP$2,11,fériés!$D$4:$D$14),IF(OR(YEAR($V47)=YEAR(AP$1),YEAR($W47)=YEAR(AP$1)),IF($C47="",0,IF($U47="Z",-IF(MONTH($V47)=MONTH(AP$1),IF(MONTH($W47)=MONTH(AP$1),NETWORKDAYS.INTL($V47,$W47,11,fériés!$D$4:$D$14),NETWORKDAYS.INTL($V47,AP$2,11,fériés!$D$4:$D$14)),IF(AND(MONTH($V47)&lt;MONTH(AP$1),MONTH($W47)&gt;MONTH(AP$2)),NETWORKDAYS.INTL(AP$1,AP$2,11,fériés!$D$4:$D$14),IF(MONTH($W47)=MONTH(AP$1),NETWORKDAYS.INTL(AP$1,$W47,11,fériés!$D$4:$D$14),0))),IF(MONTH($V47)=MONTH(AP$1),IF(MONTH($W47)=MONTH(AP$1),NETWORKDAYS.INTL($V47,$W47,11,fériés!$D$4:$D$14),NETWORKDAYS.INTL($V47,AP$2,11,fériés!$D$4:$D$14)),IF(AND(MONTH($V47)&lt;MONTH(AP$1),MONTH($W47)&gt;MONTH(AP$2)),NETWORKDAYS.INTL(AP$1,AP$2,11,fériés!$D$4:$D$14),IF(MONTH($W47)=MONTH(AP$1),NETWORKDAYS.INTL(AP$1,$W47,11,fériés!$D$4:$D$14),0))))),0)),0)</f>
        <v>0</v>
      </c>
      <c r="AQ47">
        <f>IFERROR(IF(IF(OR(YEAR($V47)=YEAR(AQ$1),YEAR($W47)=YEAR(AQ$1)),IF($C47="",0,IF($U47="Z",-IF(MONTH($V47)=MONTH(AQ$1),IF(MONTH($W47)=MONTH(AQ$1),NETWORKDAYS.INTL($V47,$W47,11,fériés!$D$4:$D$14),NETWORKDAYS.INTL($V47,AQ$2,11,fériés!$D$4:$D$14)),IF(AND(MONTH($V47)&lt;MONTH(AQ$1),MONTH($W47)&gt;MONTH(AQ$2)),NETWORKDAYS.INTL(AQ$1,AQ$2,11,fériés!$D$4:$D$14),IF(MONTH($W47)=MONTH(AQ$1),NETWORKDAYS.INTL(AQ$1,$W47,11,fériés!$D$4:$D$14),0))),IF(MONTH($V47)=MONTH(AQ$1),IF(MONTH($W47)=MONTH(AQ$1),NETWORKDAYS.INTL($V47,$W47,11,fériés!$D$4:$D$14),NETWORKDAYS.INTL($V47,AQ$2,11,fériés!$D$4:$D$14)),IF(AND(MONTH($V47)&lt;MONTH(AQ$1),MONTH($W47)&gt;MONTH(AQ$2)),NETWORKDAYS.INTL(AQ$1,AQ$2,11,fériés!$D$4:$D$14),IF(MONTH($W47)=MONTH(AQ$1),NETWORKDAYS.INTL(AQ$1,$W47,11,fériés!$D$4:$D$14),0))))),0)&gt;NETWORKDAYS.INTL(AQ$1,AQ$2,11,fériés!$D$4:$D$14),NETWORKDAYS.INTL(AQ$1,AQ$2,11,fériés!$D$4:$D$14),IF(OR(YEAR($V47)=YEAR(AQ$1),YEAR($W47)=YEAR(AQ$1)),IF($C47="",0,IF($U47="Z",-IF(MONTH($V47)=MONTH(AQ$1),IF(MONTH($W47)=MONTH(AQ$1),NETWORKDAYS.INTL($V47,$W47,11,fériés!$D$4:$D$14),NETWORKDAYS.INTL($V47,AQ$2,11,fériés!$D$4:$D$14)),IF(AND(MONTH($V47)&lt;MONTH(AQ$1),MONTH($W47)&gt;MONTH(AQ$2)),NETWORKDAYS.INTL(AQ$1,AQ$2,11,fériés!$D$4:$D$14),IF(MONTH($W47)=MONTH(AQ$1),NETWORKDAYS.INTL(AQ$1,$W47,11,fériés!$D$4:$D$14),0))),IF(MONTH($V47)=MONTH(AQ$1),IF(MONTH($W47)=MONTH(AQ$1),NETWORKDAYS.INTL($V47,$W47,11,fériés!$D$4:$D$14),NETWORKDAYS.INTL($V47,AQ$2,11,fériés!$D$4:$D$14)),IF(AND(MONTH($V47)&lt;MONTH(AQ$1),MONTH($W47)&gt;MONTH(AQ$2)),NETWORKDAYS.INTL(AQ$1,AQ$2,11,fériés!$D$4:$D$14),IF(MONTH($W47)=MONTH(AQ$1),NETWORKDAYS.INTL(AQ$1,$W47,11,fériés!$D$4:$D$14),0))))),0)),0)</f>
        <v>0</v>
      </c>
      <c r="AR47">
        <f>IFERROR(IF(IF(OR(YEAR($V47)=YEAR(AR$1),YEAR($W47)=YEAR(AR$1)),IF($C47="",0,IF($U47="Z",-IF(MONTH($V47)=MONTH(AR$1),IF(MONTH($W47)=MONTH(AR$1),NETWORKDAYS.INTL($V47,$W47,11,fériés!$D$4:$D$14),NETWORKDAYS.INTL($V47,AR$2,11,fériés!$D$4:$D$14)),IF(AND(MONTH($V47)&lt;MONTH(AR$1),MONTH($W47)&gt;MONTH(AR$2)),NETWORKDAYS.INTL(AR$1,AR$2,11,fériés!$D$4:$D$14),IF(MONTH($W47)=MONTH(AR$1),NETWORKDAYS.INTL(AR$1,$W47,11,fériés!$D$4:$D$14),0))),IF(MONTH($V47)=MONTH(AR$1),IF(MONTH($W47)=MONTH(AR$1),NETWORKDAYS.INTL($V47,$W47,11,fériés!$D$4:$D$14),NETWORKDAYS.INTL($V47,AR$2,11,fériés!$D$4:$D$14)),IF(AND(MONTH($V47)&lt;MONTH(AR$1),MONTH($W47)&gt;MONTH(AR$2)),NETWORKDAYS.INTL(AR$1,AR$2,11,fériés!$D$4:$D$14),IF(MONTH($W47)=MONTH(AR$1),NETWORKDAYS.INTL(AR$1,$W47,11,fériés!$D$4:$D$14),0))))),0)&gt;NETWORKDAYS.INTL(AR$1,AR$2,11,fériés!$D$4:$D$14),NETWORKDAYS.INTL(AR$1,AR$2,11,fériés!$D$4:$D$14),IF(OR(YEAR($V47)=YEAR(AR$1),YEAR($W47)=YEAR(AR$1)),IF($C47="",0,IF($U47="Z",-IF(MONTH($V47)=MONTH(AR$1),IF(MONTH($W47)=MONTH(AR$1),NETWORKDAYS.INTL($V47,$W47,11,fériés!$D$4:$D$14),NETWORKDAYS.INTL($V47,AR$2,11,fériés!$D$4:$D$14)),IF(AND(MONTH($V47)&lt;MONTH(AR$1),MONTH($W47)&gt;MONTH(AR$2)),NETWORKDAYS.INTL(AR$1,AR$2,11,fériés!$D$4:$D$14),IF(MONTH($W47)=MONTH(AR$1),NETWORKDAYS.INTL(AR$1,$W47,11,fériés!$D$4:$D$14),0))),IF(MONTH($V47)=MONTH(AR$1),IF(MONTH($W47)=MONTH(AR$1),NETWORKDAYS.INTL($V47,$W47,11,fériés!$D$4:$D$14),NETWORKDAYS.INTL($V47,AR$2,11,fériés!$D$4:$D$14)),IF(AND(MONTH($V47)&lt;MONTH(AR$1),MONTH($W47)&gt;MONTH(AR$2)),NETWORKDAYS.INTL(AR$1,AR$2,11,fériés!$D$4:$D$14),IF(MONTH($W47)=MONTH(AR$1),NETWORKDAYS.INTL(AR$1,$W47,11,fériés!$D$4:$D$14),0))))),0)),0)</f>
        <v>0</v>
      </c>
      <c r="AS47">
        <f>IFERROR(IF(IF(OR(YEAR($V47)=YEAR(AS$1),YEAR($W47)=YEAR(AS$1)),IF($C47="",0,IF($U47="Z",-IF(MONTH($V47)=MONTH(AS$1),IF(MONTH($W47)=MONTH(AS$1),NETWORKDAYS.INTL($V47,$W47,11,fériés!$D$4:$D$14),NETWORKDAYS.INTL($V47,AS$2,11,fériés!$D$4:$D$14)),IF(AND(MONTH($V47)&lt;MONTH(AS$1),MONTH($W47)&gt;MONTH(AS$2)),NETWORKDAYS.INTL(AS$1,AS$2,11,fériés!$D$4:$D$14),IF(MONTH($W47)=MONTH(AS$1),NETWORKDAYS.INTL(AS$1,$W47,11,fériés!$D$4:$D$14),0))),IF(MONTH($V47)=MONTH(AS$1),IF(MONTH($W47)=MONTH(AS$1),NETWORKDAYS.INTL($V47,$W47,11,fériés!$D$4:$D$14),NETWORKDAYS.INTL($V47,AS$2,11,fériés!$D$4:$D$14)),IF(AND(MONTH($V47)&lt;MONTH(AS$1),MONTH($W47)&gt;MONTH(AS$2)),NETWORKDAYS.INTL(AS$1,AS$2,11,fériés!$D$4:$D$14),IF(MONTH($W47)=MONTH(AS$1),NETWORKDAYS.INTL(AS$1,$W47,11,fériés!$D$4:$D$14),0))))),0)&gt;NETWORKDAYS.INTL(AS$1,AS$2,11,fériés!$D$4:$D$14),NETWORKDAYS.INTL(AS$1,AS$2,11,fériés!$D$4:$D$14),IF(OR(YEAR($V47)=YEAR(AS$1),YEAR($W47)=YEAR(AS$1)),IF($C47="",0,IF($U47="Z",-IF(MONTH($V47)=MONTH(AS$1),IF(MONTH($W47)=MONTH(AS$1),NETWORKDAYS.INTL($V47,$W47,11,fériés!$D$4:$D$14),NETWORKDAYS.INTL($V47,AS$2,11,fériés!$D$4:$D$14)),IF(AND(MONTH($V47)&lt;MONTH(AS$1),MONTH($W47)&gt;MONTH(AS$2)),NETWORKDAYS.INTL(AS$1,AS$2,11,fériés!$D$4:$D$14),IF(MONTH($W47)=MONTH(AS$1),NETWORKDAYS.INTL(AS$1,$W47,11,fériés!$D$4:$D$14),0))),IF(MONTH($V47)=MONTH(AS$1),IF(MONTH($W47)=MONTH(AS$1),NETWORKDAYS.INTL($V47,$W47,11,fériés!$D$4:$D$14),NETWORKDAYS.INTL($V47,AS$2,11,fériés!$D$4:$D$14)),IF(AND(MONTH($V47)&lt;MONTH(AS$1),MONTH($W47)&gt;MONTH(AS$2)),NETWORKDAYS.INTL(AS$1,AS$2,11,fériés!$D$4:$D$14),IF(MONTH($W47)=MONTH(AS$1),NETWORKDAYS.INTL(AS$1,$W47,11,fériés!$D$4:$D$14),0))))),0)),0)</f>
        <v>0</v>
      </c>
      <c r="AT47">
        <f>IFERROR(IF(IF(OR(YEAR($V47)=YEAR(AT$1),YEAR($W47)=YEAR(AT$1)),IF($C47="",0,IF($U47="Z",-IF(MONTH($V47)=MONTH(AT$1),IF(MONTH($W47)=MONTH(AT$1),NETWORKDAYS.INTL($V47,$W47,11,fériés!$D$4:$D$14),NETWORKDAYS.INTL($V47,AT$2,11,fériés!$D$4:$D$14)),IF(AND(MONTH($V47)&lt;MONTH(AT$1),MONTH($W47)&gt;MONTH(AT$2)),NETWORKDAYS.INTL(AT$1,AT$2,11,fériés!$D$4:$D$14),IF(MONTH($W47)=MONTH(AT$1),NETWORKDAYS.INTL(AT$1,$W47,11,fériés!$D$4:$D$14),0))),IF(MONTH($V47)=MONTH(AT$1),IF(MONTH($W47)=MONTH(AT$1),NETWORKDAYS.INTL($V47,$W47,11,fériés!$D$4:$D$14),NETWORKDAYS.INTL($V47,AT$2,11,fériés!$D$4:$D$14)),IF(AND(MONTH($V47)&lt;MONTH(AT$1),MONTH($W47)&gt;MONTH(AT$2)),NETWORKDAYS.INTL(AT$1,AT$2,11,fériés!$D$4:$D$14),IF(MONTH($W47)=MONTH(AT$1),NETWORKDAYS.INTL(AT$1,$W47,11,fériés!$D$4:$D$14),0))))),0)&gt;NETWORKDAYS.INTL(AT$1,AT$2,11,fériés!$D$4:$D$14),NETWORKDAYS.INTL(AT$1,AT$2,11,fériés!$D$4:$D$14),IF(OR(YEAR($V47)=YEAR(AT$1),YEAR($W47)=YEAR(AT$1)),IF($C47="",0,IF($U47="Z",-IF(MONTH($V47)=MONTH(AT$1),IF(MONTH($W47)=MONTH(AT$1),NETWORKDAYS.INTL($V47,$W47,11,fériés!$D$4:$D$14),NETWORKDAYS.INTL($V47,AT$2,11,fériés!$D$4:$D$14)),IF(AND(MONTH($V47)&lt;MONTH(AT$1),MONTH($W47)&gt;MONTH(AT$2)),NETWORKDAYS.INTL(AT$1,AT$2,11,fériés!$D$4:$D$14),IF(MONTH($W47)=MONTH(AT$1),NETWORKDAYS.INTL(AT$1,$W47,11,fériés!$D$4:$D$14),0))),IF(MONTH($V47)=MONTH(AT$1),IF(MONTH($W47)=MONTH(AT$1),NETWORKDAYS.INTL($V47,$W47,11,fériés!$D$4:$D$14),NETWORKDAYS.INTL($V47,AT$2,11,fériés!$D$4:$D$14)),IF(AND(MONTH($V47)&lt;MONTH(AT$1),MONTH($W47)&gt;MONTH(AT$2)),NETWORKDAYS.INTL(AT$1,AT$2,11,fériés!$D$4:$D$14),IF(MONTH($W47)=MONTH(AT$1),NETWORKDAYS.INTL(AT$1,$W47,11,fériés!$D$4:$D$14),0))))),0)),0)</f>
        <v>0</v>
      </c>
      <c r="AU47">
        <f>IFERROR(IF(IF(OR(YEAR($V47)=YEAR(AU$1),YEAR($W47)=YEAR(AU$1)),IF($C47="",0,IF($U47="Z",-IF(MONTH($V47)=MONTH(AU$1),IF(MONTH($W47)=MONTH(AU$1),NETWORKDAYS.INTL($V47,$W47,11,fériés!$D$4:$D$14),NETWORKDAYS.INTL($V47,AU$2,11,fériés!$D$4:$D$14)),IF(AND(MONTH($V47)&lt;MONTH(AU$1),MONTH($W47)&gt;MONTH(AU$2)),NETWORKDAYS.INTL(AU$1,AU$2,11,fériés!$D$4:$D$14),IF(MONTH($W47)=MONTH(AU$1),NETWORKDAYS.INTL(AU$1,$W47,11,fériés!$D$4:$D$14),0))),IF(MONTH($V47)=MONTH(AU$1),IF(MONTH($W47)=MONTH(AU$1),NETWORKDAYS.INTL($V47,$W47,11,fériés!$D$4:$D$14),NETWORKDAYS.INTL($V47,AU$2,11,fériés!$D$4:$D$14)),IF(AND(MONTH($V47)&lt;MONTH(AU$1),MONTH($W47)&gt;MONTH(AU$2)),NETWORKDAYS.INTL(AU$1,AU$2,11,fériés!$D$4:$D$14),IF(MONTH($W47)=MONTH(AU$1),NETWORKDAYS.INTL(AU$1,$W47,11,fériés!$D$4:$D$14),0))))),0)&gt;NETWORKDAYS.INTL(AU$1,AU$2,11,fériés!$D$4:$D$14),NETWORKDAYS.INTL(AU$1,AU$2,11,fériés!$D$4:$D$14),IF(OR(YEAR($V47)=YEAR(AU$1),YEAR($W47)=YEAR(AU$1)),IF($C47="",0,IF($U47="Z",-IF(MONTH($V47)=MONTH(AU$1),IF(MONTH($W47)=MONTH(AU$1),NETWORKDAYS.INTL($V47,$W47,11,fériés!$D$4:$D$14),NETWORKDAYS.INTL($V47,AU$2,11,fériés!$D$4:$D$14)),IF(AND(MONTH($V47)&lt;MONTH(AU$1),MONTH($W47)&gt;MONTH(AU$2)),NETWORKDAYS.INTL(AU$1,AU$2,11,fériés!$D$4:$D$14),IF(MONTH($W47)=MONTH(AU$1),NETWORKDAYS.INTL(AU$1,$W47,11,fériés!$D$4:$D$14),0))),IF(MONTH($V47)=MONTH(AU$1),IF(MONTH($W47)=MONTH(AU$1),NETWORKDAYS.INTL($V47,$W47,11,fériés!$D$4:$D$14),NETWORKDAYS.INTL($V47,AU$2,11,fériés!$D$4:$D$14)),IF(AND(MONTH($V47)&lt;MONTH(AU$1),MONTH($W47)&gt;MONTH(AU$2)),NETWORKDAYS.INTL(AU$1,AU$2,11,fériés!$D$4:$D$14),IF(MONTH($W47)=MONTH(AU$1),NETWORKDAYS.INTL(AU$1,$W47,11,fériés!$D$4:$D$14),0))))),0)),0)</f>
        <v>0</v>
      </c>
      <c r="AV47">
        <f>IFERROR(IF(IF(OR(YEAR($V47)=YEAR(AV$1),YEAR($W47)=YEAR(AV$1)),IF($C47="",0,IF($U47="Z",-IF(MONTH($V47)=MONTH(AV$1),IF(MONTH($W47)=MONTH(AV$1),NETWORKDAYS.INTL($V47,$W47,11,fériés!$D$4:$D$14),NETWORKDAYS.INTL($V47,AV$2,11,fériés!$D$4:$D$14)),IF(AND(MONTH($V47)&lt;MONTH(AV$1),MONTH($W47)&gt;MONTH(AV$2)),NETWORKDAYS.INTL(AV$1,AV$2,11,fériés!$D$4:$D$14),IF(MONTH($W47)=MONTH(AV$1),NETWORKDAYS.INTL(AV$1,$W47,11,fériés!$D$4:$D$14),0))),IF(MONTH($V47)=MONTH(AV$1),IF(MONTH($W47)=MONTH(AV$1),NETWORKDAYS.INTL($V47,$W47,11,fériés!$D$4:$D$14),NETWORKDAYS.INTL($V47,AV$2,11,fériés!$D$4:$D$14)),IF(AND(MONTH($V47)&lt;MONTH(AV$1),MONTH($W47)&gt;MONTH(AV$2)),NETWORKDAYS.INTL(AV$1,AV$2,11,fériés!$D$4:$D$14),IF(MONTH($W47)=MONTH(AV$1),NETWORKDAYS.INTL(AV$1,$W47,11,fériés!$D$4:$D$14),0))))),0)&gt;NETWORKDAYS.INTL(AV$1,AV$2,11,fériés!$D$4:$D$14),NETWORKDAYS.INTL(AV$1,AV$2,11,fériés!$D$4:$D$14),IF(OR(YEAR($V47)=YEAR(AV$1),YEAR($W47)=YEAR(AV$1)),IF($C47="",0,IF($U47="Z",-IF(MONTH($V47)=MONTH(AV$1),IF(MONTH($W47)=MONTH(AV$1),NETWORKDAYS.INTL($V47,$W47,11,fériés!$D$4:$D$14),NETWORKDAYS.INTL($V47,AV$2,11,fériés!$D$4:$D$14)),IF(AND(MONTH($V47)&lt;MONTH(AV$1),MONTH($W47)&gt;MONTH(AV$2)),NETWORKDAYS.INTL(AV$1,AV$2,11,fériés!$D$4:$D$14),IF(MONTH($W47)=MONTH(AV$1),NETWORKDAYS.INTL(AV$1,$W47,11,fériés!$D$4:$D$14),0))),IF(MONTH($V47)=MONTH(AV$1),IF(MONTH($W47)=MONTH(AV$1),NETWORKDAYS.INTL($V47,$W47,11,fériés!$D$4:$D$14),NETWORKDAYS.INTL($V47,AV$2,11,fériés!$D$4:$D$14)),IF(AND(MONTH($V47)&lt;MONTH(AV$1),MONTH($W47)&gt;MONTH(AV$2)),NETWORKDAYS.INTL(AV$1,AV$2,11,fériés!$D$4:$D$14),IF(MONTH($W47)=MONTH(AV$1),NETWORKDAYS.INTL(AV$1,$W47,11,fériés!$D$4:$D$14),0))))),0)),0)</f>
        <v>0</v>
      </c>
    </row>
    <row r="48" spans="1:48" x14ac:dyDescent="0.2">
      <c r="A48" s="1"/>
      <c r="B48" s="1"/>
      <c r="C48" s="1" t="s">
        <v>69</v>
      </c>
      <c r="D48" s="1" t="s">
        <v>70</v>
      </c>
      <c r="E48" s="2">
        <v>43515.041666666664</v>
      </c>
      <c r="F48" s="2">
        <v>43526.041666666664</v>
      </c>
      <c r="G48" s="1" t="s">
        <v>16</v>
      </c>
      <c r="H48" s="1" t="s">
        <v>18</v>
      </c>
      <c r="I48" s="1" t="s">
        <v>16</v>
      </c>
      <c r="J48" s="1" t="s">
        <v>26</v>
      </c>
      <c r="K48" s="1" t="s">
        <v>26</v>
      </c>
      <c r="L48" s="1" t="s">
        <v>16</v>
      </c>
      <c r="M48" s="20" t="str">
        <f>IFERROR(VLOOKUP(D48,'type d''absences'!$A:$C,3,FALSE),"")</f>
        <v>ATM</v>
      </c>
      <c r="N48">
        <f>IFERROR(VLOOKUP(B48,'[1]CB PRISME'!$A:$N,5,FALSE),0)</f>
        <v>0</v>
      </c>
      <c r="O48">
        <f>IFERROR(VLOOKUP(N48,'Cadre-Non Cadre'!$A:$C,3),0)</f>
        <v>0</v>
      </c>
      <c r="P48">
        <f>IFERROR(VLOOKUP(B48,'[1]CB PRISME'!$A:$N,13,FALSE),0)</f>
        <v>0</v>
      </c>
      <c r="Q48">
        <f t="shared" si="17"/>
        <v>0</v>
      </c>
      <c r="R48">
        <f>IFERROR(VLOOKUP(B48,'[1]CB PRISME'!$A:$N,7,FALSE),0)</f>
        <v>0</v>
      </c>
      <c r="S48">
        <f>+VLOOKUP(B48,[2]FTP!$A:AL,23,FALSE)</f>
        <v>0</v>
      </c>
      <c r="T48">
        <f t="shared" si="18"/>
        <v>0</v>
      </c>
      <c r="U48" s="5" t="str">
        <f t="shared" si="19"/>
        <v>M</v>
      </c>
      <c r="V48" s="2">
        <f t="shared" si="20"/>
        <v>43515.041666666664</v>
      </c>
      <c r="W48" s="2">
        <f t="shared" si="21"/>
        <v>43526.041666666664</v>
      </c>
      <c r="X48" s="33">
        <f>NETWORKDAYS.INTL(V48,W48,11,fériés!$C$4:$J$16)</f>
        <v>11</v>
      </c>
      <c r="Y48">
        <f>IFERROR(IF(IF(OR(YEAR($V48)=YEAR(Y$1),YEAR($W48)=YEAR(Y$1)),IF($C48="",0,IF($U48="Z",-IF(MONTH($V48)=MONTH(Y$1),IF(MONTH($W48)=MONTH(Y$1),NETWORKDAYS.INTL($V48,$W48,11,fériés!$D$4:$D$14),NETWORKDAYS.INTL($V48,Y$2,11,fériés!$D$4:$D$14)),IF(AND(MONTH($V48)&lt;MONTH(Y$1),MONTH($W48)&gt;MONTH(Y$2)),NETWORKDAYS.INTL(Y$1,Y$2,11,fériés!$D$4:$D$14),IF(MONTH($W48)=MONTH(Y$1),NETWORKDAYS.INTL(Y$1,$W48,11,fériés!$D$4:$D$14),0))),IF(MONTH($V48)=MONTH(Y$1),IF(MONTH($W48)=MONTH(Y$1),NETWORKDAYS.INTL($V48,$W48,11,fériés!$D$4:$D$14),NETWORKDAYS.INTL($V48,Y$2,11,fériés!$D$4:$D$14)),IF(AND(MONTH($V48)&lt;MONTH(Y$1),MONTH($W48)&gt;MONTH(Y$2)),NETWORKDAYS.INTL(Y$1,Y$2,11,fériés!$D$4:$D$14),IF(MONTH($W48)=MONTH(Y$1),NETWORKDAYS.INTL(Y$1,$W48,11,fériés!$D$4:$D$14),0))))),0)&gt;NETWORKDAYS.INTL(Y$1,Y$2,11,fériés!$D$4:$D$14),NETWORKDAYS.INTL(Y$1,Y$2,11,fériés!$D$4:$D$14),IF(OR(YEAR($V48)=YEAR(Y$1),YEAR($W48)=YEAR(Y$1)),IF($C48="",0,IF($U48="Z",-IF(MONTH($V48)=MONTH(Y$1),IF(MONTH($W48)=MONTH(Y$1),NETWORKDAYS.INTL($V48,$W48,11,fériés!$D$4:$D$14),NETWORKDAYS.INTL($V48,Y$2,11,fériés!$D$4:$D$14)),IF(AND(MONTH($V48)&lt;MONTH(Y$1),MONTH($W48)&gt;MONTH(Y$2)),NETWORKDAYS.INTL(Y$1,Y$2,11,fériés!$D$4:$D$14),IF(MONTH($W48)=MONTH(Y$1),NETWORKDAYS.INTL(Y$1,$W48,11,fériés!$D$4:$D$14),0))),IF(MONTH($V48)=MONTH(Y$1),IF(MONTH($W48)=MONTH(Y$1),NETWORKDAYS.INTL($V48,$W48,11,fériés!$D$4:$D$14),NETWORKDAYS.INTL($V48,Y$2,11,fériés!$D$4:$D$14)),IF(AND(MONTH($V48)&lt;MONTH(Y$1),MONTH($W48)&gt;MONTH(Y$2)),NETWORKDAYS.INTL(Y$1,Y$2,11,fériés!$D$4:$D$14),IF(MONTH($W48)=MONTH(Y$1),NETWORKDAYS.INTL(Y$1,$W48,11,fériés!$D$4:$D$14),0))))),0)),0)</f>
        <v>0</v>
      </c>
      <c r="Z48">
        <f>IFERROR(IF(IF(OR(YEAR($V48)=YEAR(Z$1),YEAR($W48)=YEAR(Z$1)),IF($C48="",0,IF($U48="Z",-IF(MONTH($V48)=MONTH(Z$1),IF(MONTH($W48)=MONTH(Z$1),NETWORKDAYS.INTL($V48,$W48,11,fériés!$D$4:$D$14),NETWORKDAYS.INTL($V48,Z$2,11,fériés!$D$4:$D$14)),IF(AND(MONTH($V48)&lt;MONTH(Z$1),MONTH($W48)&gt;MONTH(Z$2)),NETWORKDAYS.INTL(Z$1,Z$2,11,fériés!$D$4:$D$14),IF(MONTH($W48)=MONTH(Z$1),NETWORKDAYS.INTL(Z$1,$W48,11,fériés!$D$4:$D$14),0))),IF(MONTH($V48)=MONTH(Z$1),IF(MONTH($W48)=MONTH(Z$1),NETWORKDAYS.INTL($V48,$W48,11,fériés!$D$4:$D$14),NETWORKDAYS.INTL($V48,Z$2,11,fériés!$D$4:$D$14)),IF(AND(MONTH($V48)&lt;MONTH(Z$1),MONTH($W48)&gt;MONTH(Z$2)),NETWORKDAYS.INTL(Z$1,Z$2,11,fériés!$D$4:$D$14),IF(MONTH($W48)=MONTH(Z$1),NETWORKDAYS.INTL(Z$1,$W48,11,fériés!$D$4:$D$14),0))))),0)&gt;NETWORKDAYS.INTL(Z$1,Z$2,11,fériés!$D$4:$D$14),NETWORKDAYS.INTL(Z$1,Z$2,11,fériés!$D$4:$D$14),IF(OR(YEAR($V48)=YEAR(Z$1),YEAR($W48)=YEAR(Z$1)),IF($C48="",0,IF($U48="Z",-IF(MONTH($V48)=MONTH(Z$1),IF(MONTH($W48)=MONTH(Z$1),NETWORKDAYS.INTL($V48,$W48,11,fériés!$D$4:$D$14),NETWORKDAYS.INTL($V48,Z$2,11,fériés!$D$4:$D$14)),IF(AND(MONTH($V48)&lt;MONTH(Z$1),MONTH($W48)&gt;MONTH(Z$2)),NETWORKDAYS.INTL(Z$1,Z$2,11,fériés!$D$4:$D$14),IF(MONTH($W48)=MONTH(Z$1),NETWORKDAYS.INTL(Z$1,$W48,11,fériés!$D$4:$D$14),0))),IF(MONTH($V48)=MONTH(Z$1),IF(MONTH($W48)=MONTH(Z$1),NETWORKDAYS.INTL($V48,$W48,11,fériés!$D$4:$D$14),NETWORKDAYS.INTL($V48,Z$2,11,fériés!$D$4:$D$14)),IF(AND(MONTH($V48)&lt;MONTH(Z$1),MONTH($W48)&gt;MONTH(Z$2)),NETWORKDAYS.INTL(Z$1,Z$2,11,fériés!$D$4:$D$14),IF(MONTH($W48)=MONTH(Z$1),NETWORKDAYS.INTL(Z$1,$W48,11,fériés!$D$4:$D$14),0))))),0)),0)</f>
        <v>9</v>
      </c>
      <c r="AA48">
        <f>IFERROR(IF(IF(OR(YEAR($V48)=YEAR(AA$1),YEAR($W48)=YEAR(AA$1)),IF($C48="",0,IF($U48="Z",-IF(MONTH($V48)=MONTH(AA$1),IF(MONTH($W48)=MONTH(AA$1),NETWORKDAYS.INTL($V48,$W48,11,fériés!$D$4:$D$14),NETWORKDAYS.INTL($V48,AA$2,11,fériés!$D$4:$D$14)),IF(AND(MONTH($V48)&lt;MONTH(AA$1),MONTH($W48)&gt;MONTH(AA$2)),NETWORKDAYS.INTL(AA$1,AA$2,11,fériés!$D$4:$D$14),IF(MONTH($W48)=MONTH(AA$1),NETWORKDAYS.INTL(AA$1,$W48,11,fériés!$D$4:$D$14),0))),IF(MONTH($V48)=MONTH(AA$1),IF(MONTH($W48)=MONTH(AA$1),NETWORKDAYS.INTL($V48,$W48,11,fériés!$D$4:$D$14),NETWORKDAYS.INTL($V48,AA$2,11,fériés!$D$4:$D$14)),IF(AND(MONTH($V48)&lt;MONTH(AA$1),MONTH($W48)&gt;MONTH(AA$2)),NETWORKDAYS.INTL(AA$1,AA$2,11,fériés!$D$4:$D$14),IF(MONTH($W48)=MONTH(AA$1),NETWORKDAYS.INTL(AA$1,$W48,11,fériés!$D$4:$D$14),0))))),0)&gt;NETWORKDAYS.INTL(AA$1,AA$2,11,fériés!$D$4:$D$14),NETWORKDAYS.INTL(AA$1,AA$2,11,fériés!$D$4:$D$14),IF(OR(YEAR($V48)=YEAR(AA$1),YEAR($W48)=YEAR(AA$1)),IF($C48="",0,IF($U48="Z",-IF(MONTH($V48)=MONTH(AA$1),IF(MONTH($W48)=MONTH(AA$1),NETWORKDAYS.INTL($V48,$W48,11,fériés!$D$4:$D$14),NETWORKDAYS.INTL($V48,AA$2,11,fériés!$D$4:$D$14)),IF(AND(MONTH($V48)&lt;MONTH(AA$1),MONTH($W48)&gt;MONTH(AA$2)),NETWORKDAYS.INTL(AA$1,AA$2,11,fériés!$D$4:$D$14),IF(MONTH($W48)=MONTH(AA$1),NETWORKDAYS.INTL(AA$1,$W48,11,fériés!$D$4:$D$14),0))),IF(MONTH($V48)=MONTH(AA$1),IF(MONTH($W48)=MONTH(AA$1),NETWORKDAYS.INTL($V48,$W48,11,fériés!$D$4:$D$14),NETWORKDAYS.INTL($V48,AA$2,11,fériés!$D$4:$D$14)),IF(AND(MONTH($V48)&lt;MONTH(AA$1),MONTH($W48)&gt;MONTH(AA$2)),NETWORKDAYS.INTL(AA$1,AA$2,11,fériés!$D$4:$D$14),IF(MONTH($W48)=MONTH(AA$1),NETWORKDAYS.INTL(AA$1,$W48,11,fériés!$D$4:$D$14),0))))),0)),0)</f>
        <v>2</v>
      </c>
      <c r="AB48">
        <f>IFERROR(IF(IF(OR(YEAR($V48)=YEAR(AB$1),YEAR($W48)=YEAR(AB$1)),IF($C48="",0,IF($U48="Z",-IF(MONTH($V48)=MONTH(AB$1),IF(MONTH($W48)=MONTH(AB$1),NETWORKDAYS.INTL($V48,$W48,11,fériés!$D$4:$D$14),NETWORKDAYS.INTL($V48,AB$2,11,fériés!$D$4:$D$14)),IF(AND(MONTH($V48)&lt;MONTH(AB$1),MONTH($W48)&gt;MONTH(AB$2)),NETWORKDAYS.INTL(AB$1,AB$2,11,fériés!$D$4:$D$14),IF(MONTH($W48)=MONTH(AB$1),NETWORKDAYS.INTL(AB$1,$W48,11,fériés!$D$4:$D$14),0))),IF(MONTH($V48)=MONTH(AB$1),IF(MONTH($W48)=MONTH(AB$1),NETWORKDAYS.INTL($V48,$W48,11,fériés!$D$4:$D$14),NETWORKDAYS.INTL($V48,AB$2,11,fériés!$D$4:$D$14)),IF(AND(MONTH($V48)&lt;MONTH(AB$1),MONTH($W48)&gt;MONTH(AB$2)),NETWORKDAYS.INTL(AB$1,AB$2,11,fériés!$D$4:$D$14),IF(MONTH($W48)=MONTH(AB$1),NETWORKDAYS.INTL(AB$1,$W48,11,fériés!$D$4:$D$14),0))))),0)&gt;NETWORKDAYS.INTL(AB$1,AB$2,11,fériés!$D$4:$D$14),NETWORKDAYS.INTL(AB$1,AB$2,11,fériés!$D$4:$D$14),IF(OR(YEAR($V48)=YEAR(AB$1),YEAR($W48)=YEAR(AB$1)),IF($C48="",0,IF($U48="Z",-IF(MONTH($V48)=MONTH(AB$1),IF(MONTH($W48)=MONTH(AB$1),NETWORKDAYS.INTL($V48,$W48,11,fériés!$D$4:$D$14),NETWORKDAYS.INTL($V48,AB$2,11,fériés!$D$4:$D$14)),IF(AND(MONTH($V48)&lt;MONTH(AB$1),MONTH($W48)&gt;MONTH(AB$2)),NETWORKDAYS.INTL(AB$1,AB$2,11,fériés!$D$4:$D$14),IF(MONTH($W48)=MONTH(AB$1),NETWORKDAYS.INTL(AB$1,$W48,11,fériés!$D$4:$D$14),0))),IF(MONTH($V48)=MONTH(AB$1),IF(MONTH($W48)=MONTH(AB$1),NETWORKDAYS.INTL($V48,$W48,11,fériés!$D$4:$D$14),NETWORKDAYS.INTL($V48,AB$2,11,fériés!$D$4:$D$14)),IF(AND(MONTH($V48)&lt;MONTH(AB$1),MONTH($W48)&gt;MONTH(AB$2)),NETWORKDAYS.INTL(AB$1,AB$2,11,fériés!$D$4:$D$14),IF(MONTH($W48)=MONTH(AB$1),NETWORKDAYS.INTL(AB$1,$W48,11,fériés!$D$4:$D$14),0))))),0)),0)</f>
        <v>0</v>
      </c>
      <c r="AC48">
        <f>IFERROR(IF(IF(OR(YEAR($V48)=YEAR(AC$1),YEAR($W48)=YEAR(AC$1)),IF($C48="",0,IF($U48="Z",-IF(MONTH($V48)=MONTH(AC$1),IF(MONTH($W48)=MONTH(AC$1),NETWORKDAYS.INTL($V48,$W48,11,fériés!$D$4:$D$14),NETWORKDAYS.INTL($V48,AC$2,11,fériés!$D$4:$D$14)),IF(AND(MONTH($V48)&lt;MONTH(AC$1),MONTH($W48)&gt;MONTH(AC$2)),NETWORKDAYS.INTL(AC$1,AC$2,11,fériés!$D$4:$D$14),IF(MONTH($W48)=MONTH(AC$1),NETWORKDAYS.INTL(AC$1,$W48,11,fériés!$D$4:$D$14),0))),IF(MONTH($V48)=MONTH(AC$1),IF(MONTH($W48)=MONTH(AC$1),NETWORKDAYS.INTL($V48,$W48,11,fériés!$D$4:$D$14),NETWORKDAYS.INTL($V48,AC$2,11,fériés!$D$4:$D$14)),IF(AND(MONTH($V48)&lt;MONTH(AC$1),MONTH($W48)&gt;MONTH(AC$2)),NETWORKDAYS.INTL(AC$1,AC$2,11,fériés!$D$4:$D$14),IF(MONTH($W48)=MONTH(AC$1),NETWORKDAYS.INTL(AC$1,$W48,11,fériés!$D$4:$D$14),0))))),0)&gt;NETWORKDAYS.INTL(AC$1,AC$2,11,fériés!$D$4:$D$14),NETWORKDAYS.INTL(AC$1,AC$2,11,fériés!$D$4:$D$14),IF(OR(YEAR($V48)=YEAR(AC$1),YEAR($W48)=YEAR(AC$1)),IF($C48="",0,IF($U48="Z",-IF(MONTH($V48)=MONTH(AC$1),IF(MONTH($W48)=MONTH(AC$1),NETWORKDAYS.INTL($V48,$W48,11,fériés!$D$4:$D$14),NETWORKDAYS.INTL($V48,AC$2,11,fériés!$D$4:$D$14)),IF(AND(MONTH($V48)&lt;MONTH(AC$1),MONTH($W48)&gt;MONTH(AC$2)),NETWORKDAYS.INTL(AC$1,AC$2,11,fériés!$D$4:$D$14),IF(MONTH($W48)=MONTH(AC$1),NETWORKDAYS.INTL(AC$1,$W48,11,fériés!$D$4:$D$14),0))),IF(MONTH($V48)=MONTH(AC$1),IF(MONTH($W48)=MONTH(AC$1),NETWORKDAYS.INTL($V48,$W48,11,fériés!$D$4:$D$14),NETWORKDAYS.INTL($V48,AC$2,11,fériés!$D$4:$D$14)),IF(AND(MONTH($V48)&lt;MONTH(AC$1),MONTH($W48)&gt;MONTH(AC$2)),NETWORKDAYS.INTL(AC$1,AC$2,11,fériés!$D$4:$D$14),IF(MONTH($W48)=MONTH(AC$1),NETWORKDAYS.INTL(AC$1,$W48,11,fériés!$D$4:$D$14),0))))),0)),0)</f>
        <v>0</v>
      </c>
      <c r="AD48">
        <f>IFERROR(IF(IF(OR(YEAR($V48)=YEAR(AD$1),YEAR($W48)=YEAR(AD$1)),IF($C48="",0,IF($U48="Z",-IF(MONTH($V48)=MONTH(AD$1),IF(MONTH($W48)=MONTH(AD$1),NETWORKDAYS.INTL($V48,$W48,11,fériés!$D$4:$D$14),NETWORKDAYS.INTL($V48,AD$2,11,fériés!$D$4:$D$14)),IF(AND(MONTH($V48)&lt;MONTH(AD$1),MONTH($W48)&gt;MONTH(AD$2)),NETWORKDAYS.INTL(AD$1,AD$2,11,fériés!$D$4:$D$14),IF(MONTH($W48)=MONTH(AD$1),NETWORKDAYS.INTL(AD$1,$W48,11,fériés!$D$4:$D$14),0))),IF(MONTH($V48)=MONTH(AD$1),IF(MONTH($W48)=MONTH(AD$1),NETWORKDAYS.INTL($V48,$W48,11,fériés!$D$4:$D$14),NETWORKDAYS.INTL($V48,AD$2,11,fériés!$D$4:$D$14)),IF(AND(MONTH($V48)&lt;MONTH(AD$1),MONTH($W48)&gt;MONTH(AD$2)),NETWORKDAYS.INTL(AD$1,AD$2,11,fériés!$D$4:$D$14),IF(MONTH($W48)=MONTH(AD$1),NETWORKDAYS.INTL(AD$1,$W48,11,fériés!$D$4:$D$14),0))))),0)&gt;NETWORKDAYS.INTL(AD$1,AD$2,11,fériés!$D$4:$D$14),NETWORKDAYS.INTL(AD$1,AD$2,11,fériés!$D$4:$D$14),IF(OR(YEAR($V48)=YEAR(AD$1),YEAR($W48)=YEAR(AD$1)),IF($C48="",0,IF($U48="Z",-IF(MONTH($V48)=MONTH(AD$1),IF(MONTH($W48)=MONTH(AD$1),NETWORKDAYS.INTL($V48,$W48,11,fériés!$D$4:$D$14),NETWORKDAYS.INTL($V48,AD$2,11,fériés!$D$4:$D$14)),IF(AND(MONTH($V48)&lt;MONTH(AD$1),MONTH($W48)&gt;MONTH(AD$2)),NETWORKDAYS.INTL(AD$1,AD$2,11,fériés!$D$4:$D$14),IF(MONTH($W48)=MONTH(AD$1),NETWORKDAYS.INTL(AD$1,$W48,11,fériés!$D$4:$D$14),0))),IF(MONTH($V48)=MONTH(AD$1),IF(MONTH($W48)=MONTH(AD$1),NETWORKDAYS.INTL($V48,$W48,11,fériés!$D$4:$D$14),NETWORKDAYS.INTL($V48,AD$2,11,fériés!$D$4:$D$14)),IF(AND(MONTH($V48)&lt;MONTH(AD$1),MONTH($W48)&gt;MONTH(AD$2)),NETWORKDAYS.INTL(AD$1,AD$2,11,fériés!$D$4:$D$14),IF(MONTH($W48)=MONTH(AD$1),NETWORKDAYS.INTL(AD$1,$W48,11,fériés!$D$4:$D$14),0))))),0)),0)</f>
        <v>0</v>
      </c>
      <c r="AE48">
        <f>IFERROR(IF(IF(OR(YEAR($V48)=YEAR(AE$1),YEAR($W48)=YEAR(AE$1)),IF($C48="",0,IF($U48="Z",-IF(MONTH($V48)=MONTH(AE$1),IF(MONTH($W48)=MONTH(AE$1),NETWORKDAYS.INTL($V48,$W48,11,fériés!$D$4:$D$14),NETWORKDAYS.INTL($V48,AE$2,11,fériés!$D$4:$D$14)),IF(AND(MONTH($V48)&lt;MONTH(AE$1),MONTH($W48)&gt;MONTH(AE$2)),NETWORKDAYS.INTL(AE$1,AE$2,11,fériés!$D$4:$D$14),IF(MONTH($W48)=MONTH(AE$1),NETWORKDAYS.INTL(AE$1,$W48,11,fériés!$D$4:$D$14),0))),IF(MONTH($V48)=MONTH(AE$1),IF(MONTH($W48)=MONTH(AE$1),NETWORKDAYS.INTL($V48,$W48,11,fériés!$D$4:$D$14),NETWORKDAYS.INTL($V48,AE$2,11,fériés!$D$4:$D$14)),IF(AND(MONTH($V48)&lt;MONTH(AE$1),MONTH($W48)&gt;MONTH(AE$2)),NETWORKDAYS.INTL(AE$1,AE$2,11,fériés!$D$4:$D$14),IF(MONTH($W48)=MONTH(AE$1),NETWORKDAYS.INTL(AE$1,$W48,11,fériés!$D$4:$D$14),0))))),0)&gt;NETWORKDAYS.INTL(AE$1,AE$2,11,fériés!$D$4:$D$14),NETWORKDAYS.INTL(AE$1,AE$2,11,fériés!$D$4:$D$14),IF(OR(YEAR($V48)=YEAR(AE$1),YEAR($W48)=YEAR(AE$1)),IF($C48="",0,IF($U48="Z",-IF(MONTH($V48)=MONTH(AE$1),IF(MONTH($W48)=MONTH(AE$1),NETWORKDAYS.INTL($V48,$W48,11,fériés!$D$4:$D$14),NETWORKDAYS.INTL($V48,AE$2,11,fériés!$D$4:$D$14)),IF(AND(MONTH($V48)&lt;MONTH(AE$1),MONTH($W48)&gt;MONTH(AE$2)),NETWORKDAYS.INTL(AE$1,AE$2,11,fériés!$D$4:$D$14),IF(MONTH($W48)=MONTH(AE$1),NETWORKDAYS.INTL(AE$1,$W48,11,fériés!$D$4:$D$14),0))),IF(MONTH($V48)=MONTH(AE$1),IF(MONTH($W48)=MONTH(AE$1),NETWORKDAYS.INTL($V48,$W48,11,fériés!$D$4:$D$14),NETWORKDAYS.INTL($V48,AE$2,11,fériés!$D$4:$D$14)),IF(AND(MONTH($V48)&lt;MONTH(AE$1),MONTH($W48)&gt;MONTH(AE$2)),NETWORKDAYS.INTL(AE$1,AE$2,11,fériés!$D$4:$D$14),IF(MONTH($W48)=MONTH(AE$1),NETWORKDAYS.INTL(AE$1,$W48,11,fériés!$D$4:$D$14),0))))),0)),0)</f>
        <v>0</v>
      </c>
      <c r="AF48">
        <f>IFERROR(IF(IF(OR(YEAR($V48)=YEAR(AF$1),YEAR($W48)=YEAR(AF$1)),IF($C48="",0,IF($U48="Z",-IF(MONTH($V48)=MONTH(AF$1),IF(MONTH($W48)=MONTH(AF$1),NETWORKDAYS.INTL($V48,$W48,11,fériés!$D$4:$D$14),NETWORKDAYS.INTL($V48,AF$2,11,fériés!$D$4:$D$14)),IF(AND(MONTH($V48)&lt;MONTH(AF$1),MONTH($W48)&gt;MONTH(AF$2)),NETWORKDAYS.INTL(AF$1,AF$2,11,fériés!$D$4:$D$14),IF(MONTH($W48)=MONTH(AF$1),NETWORKDAYS.INTL(AF$1,$W48,11,fériés!$D$4:$D$14),0))),IF(MONTH($V48)=MONTH(AF$1),IF(MONTH($W48)=MONTH(AF$1),NETWORKDAYS.INTL($V48,$W48,11,fériés!$D$4:$D$14),NETWORKDAYS.INTL($V48,AF$2,11,fériés!$D$4:$D$14)),IF(AND(MONTH($V48)&lt;MONTH(AF$1),MONTH($W48)&gt;MONTH(AF$2)),NETWORKDAYS.INTL(AF$1,AF$2,11,fériés!$D$4:$D$14),IF(MONTH($W48)=MONTH(AF$1),NETWORKDAYS.INTL(AF$1,$W48,11,fériés!$D$4:$D$14),0))))),0)&gt;NETWORKDAYS.INTL(AF$1,AF$2,11,fériés!$D$4:$D$14),NETWORKDAYS.INTL(AF$1,AF$2,11,fériés!$D$4:$D$14),IF(OR(YEAR($V48)=YEAR(AF$1),YEAR($W48)=YEAR(AF$1)),IF($C48="",0,IF($U48="Z",-IF(MONTH($V48)=MONTH(AF$1),IF(MONTH($W48)=MONTH(AF$1),NETWORKDAYS.INTL($V48,$W48,11,fériés!$D$4:$D$14),NETWORKDAYS.INTL($V48,AF$2,11,fériés!$D$4:$D$14)),IF(AND(MONTH($V48)&lt;MONTH(AF$1),MONTH($W48)&gt;MONTH(AF$2)),NETWORKDAYS.INTL(AF$1,AF$2,11,fériés!$D$4:$D$14),IF(MONTH($W48)=MONTH(AF$1),NETWORKDAYS.INTL(AF$1,$W48,11,fériés!$D$4:$D$14),0))),IF(MONTH($V48)=MONTH(AF$1),IF(MONTH($W48)=MONTH(AF$1),NETWORKDAYS.INTL($V48,$W48,11,fériés!$D$4:$D$14),NETWORKDAYS.INTL($V48,AF$2,11,fériés!$D$4:$D$14)),IF(AND(MONTH($V48)&lt;MONTH(AF$1),MONTH($W48)&gt;MONTH(AF$2)),NETWORKDAYS.INTL(AF$1,AF$2,11,fériés!$D$4:$D$14),IF(MONTH($W48)=MONTH(AF$1),NETWORKDAYS.INTL(AF$1,$W48,11,fériés!$D$4:$D$14),0))))),0)),0)</f>
        <v>0</v>
      </c>
      <c r="AG48">
        <f>IFERROR(IF(IF(OR(YEAR($V48)=YEAR(AG$1),YEAR($W48)=YEAR(AG$1)),IF($C48="",0,IF($U48="Z",-IF(MONTH($V48)=MONTH(AG$1),IF(MONTH($W48)=MONTH(AG$1),NETWORKDAYS.INTL($V48,$W48,11,fériés!$D$4:$D$14),NETWORKDAYS.INTL($V48,AG$2,11,fériés!$D$4:$D$14)),IF(AND(MONTH($V48)&lt;MONTH(AG$1),MONTH($W48)&gt;MONTH(AG$2)),NETWORKDAYS.INTL(AG$1,AG$2,11,fériés!$D$4:$D$14),IF(MONTH($W48)=MONTH(AG$1),NETWORKDAYS.INTL(AG$1,$W48,11,fériés!$D$4:$D$14),0))),IF(MONTH($V48)=MONTH(AG$1),IF(MONTH($W48)=MONTH(AG$1),NETWORKDAYS.INTL($V48,$W48,11,fériés!$D$4:$D$14),NETWORKDAYS.INTL($V48,AG$2,11,fériés!$D$4:$D$14)),IF(AND(MONTH($V48)&lt;MONTH(AG$1),MONTH($W48)&gt;MONTH(AG$2)),NETWORKDAYS.INTL(AG$1,AG$2,11,fériés!$D$4:$D$14),IF(MONTH($W48)=MONTH(AG$1),NETWORKDAYS.INTL(AG$1,$W48,11,fériés!$D$4:$D$14),0))))),0)&gt;NETWORKDAYS.INTL(AG$1,AG$2,11,fériés!$D$4:$D$14),NETWORKDAYS.INTL(AG$1,AG$2,11,fériés!$D$4:$D$14),IF(OR(YEAR($V48)=YEAR(AG$1),YEAR($W48)=YEAR(AG$1)),IF($C48="",0,IF($U48="Z",-IF(MONTH($V48)=MONTH(AG$1),IF(MONTH($W48)=MONTH(AG$1),NETWORKDAYS.INTL($V48,$W48,11,fériés!$D$4:$D$14),NETWORKDAYS.INTL($V48,AG$2,11,fériés!$D$4:$D$14)),IF(AND(MONTH($V48)&lt;MONTH(AG$1),MONTH($W48)&gt;MONTH(AG$2)),NETWORKDAYS.INTL(AG$1,AG$2,11,fériés!$D$4:$D$14),IF(MONTH($W48)=MONTH(AG$1),NETWORKDAYS.INTL(AG$1,$W48,11,fériés!$D$4:$D$14),0))),IF(MONTH($V48)=MONTH(AG$1),IF(MONTH($W48)=MONTH(AG$1),NETWORKDAYS.INTL($V48,$W48,11,fériés!$D$4:$D$14),NETWORKDAYS.INTL($V48,AG$2,11,fériés!$D$4:$D$14)),IF(AND(MONTH($V48)&lt;MONTH(AG$1),MONTH($W48)&gt;MONTH(AG$2)),NETWORKDAYS.INTL(AG$1,AG$2,11,fériés!$D$4:$D$14),IF(MONTH($W48)=MONTH(AG$1),NETWORKDAYS.INTL(AG$1,$W48,11,fériés!$D$4:$D$14),0))))),0)),0)</f>
        <v>0</v>
      </c>
      <c r="AH48">
        <f>IFERROR(IF(IF(OR(YEAR($V48)=YEAR(AH$1),YEAR($W48)=YEAR(AH$1)),IF($C48="",0,IF($U48="Z",-IF(MONTH($V48)=MONTH(AH$1),IF(MONTH($W48)=MONTH(AH$1),NETWORKDAYS.INTL($V48,$W48,11,fériés!$D$4:$D$14),NETWORKDAYS.INTL($V48,AH$2,11,fériés!$D$4:$D$14)),IF(AND(MONTH($V48)&lt;MONTH(AH$1),MONTH($W48)&gt;MONTH(AH$2)),NETWORKDAYS.INTL(AH$1,AH$2,11,fériés!$D$4:$D$14),IF(MONTH($W48)=MONTH(AH$1),NETWORKDAYS.INTL(AH$1,$W48,11,fériés!$D$4:$D$14),0))),IF(MONTH($V48)=MONTH(AH$1),IF(MONTH($W48)=MONTH(AH$1),NETWORKDAYS.INTL($V48,$W48,11,fériés!$D$4:$D$14),NETWORKDAYS.INTL($V48,AH$2,11,fériés!$D$4:$D$14)),IF(AND(MONTH($V48)&lt;MONTH(AH$1),MONTH($W48)&gt;MONTH(AH$2)),NETWORKDAYS.INTL(AH$1,AH$2,11,fériés!$D$4:$D$14),IF(MONTH($W48)=MONTH(AH$1),NETWORKDAYS.INTL(AH$1,$W48,11,fériés!$D$4:$D$14),0))))),0)&gt;NETWORKDAYS.INTL(AH$1,AH$2,11,fériés!$D$4:$D$14),NETWORKDAYS.INTL(AH$1,AH$2,11,fériés!$D$4:$D$14),IF(OR(YEAR($V48)=YEAR(AH$1),YEAR($W48)=YEAR(AH$1)),IF($C48="",0,IF($U48="Z",-IF(MONTH($V48)=MONTH(AH$1),IF(MONTH($W48)=MONTH(AH$1),NETWORKDAYS.INTL($V48,$W48,11,fériés!$D$4:$D$14),NETWORKDAYS.INTL($V48,AH$2,11,fériés!$D$4:$D$14)),IF(AND(MONTH($V48)&lt;MONTH(AH$1),MONTH($W48)&gt;MONTH(AH$2)),NETWORKDAYS.INTL(AH$1,AH$2,11,fériés!$D$4:$D$14),IF(MONTH($W48)=MONTH(AH$1),NETWORKDAYS.INTL(AH$1,$W48,11,fériés!$D$4:$D$14),0))),IF(MONTH($V48)=MONTH(AH$1),IF(MONTH($W48)=MONTH(AH$1),NETWORKDAYS.INTL($V48,$W48,11,fériés!$D$4:$D$14),NETWORKDAYS.INTL($V48,AH$2,11,fériés!$D$4:$D$14)),IF(AND(MONTH($V48)&lt;MONTH(AH$1),MONTH($W48)&gt;MONTH(AH$2)),NETWORKDAYS.INTL(AH$1,AH$2,11,fériés!$D$4:$D$14),IF(MONTH($W48)=MONTH(AH$1),NETWORKDAYS.INTL(AH$1,$W48,11,fériés!$D$4:$D$14),0))))),0)),0)</f>
        <v>0</v>
      </c>
      <c r="AI48">
        <f>IFERROR(IF(IF(OR(YEAR($V48)=YEAR(AI$1),YEAR($W48)=YEAR(AI$1)),IF($C48="",0,IF($U48="Z",-IF(MONTH($V48)=MONTH(AI$1),IF(MONTH($W48)=MONTH(AI$1),NETWORKDAYS.INTL($V48,$W48,11,fériés!$D$4:$D$14),NETWORKDAYS.INTL($V48,AI$2,11,fériés!$D$4:$D$14)),IF(AND(MONTH($V48)&lt;MONTH(AI$1),MONTH($W48)&gt;MONTH(AI$2)),NETWORKDAYS.INTL(AI$1,AI$2,11,fériés!$D$4:$D$14),IF(MONTH($W48)=MONTH(AI$1),NETWORKDAYS.INTL(AI$1,$W48,11,fériés!$D$4:$D$14),0))),IF(MONTH($V48)=MONTH(AI$1),IF(MONTH($W48)=MONTH(AI$1),NETWORKDAYS.INTL($V48,$W48,11,fériés!$D$4:$D$14),NETWORKDAYS.INTL($V48,AI$2,11,fériés!$D$4:$D$14)),IF(AND(MONTH($V48)&lt;MONTH(AI$1),MONTH($W48)&gt;MONTH(AI$2)),NETWORKDAYS.INTL(AI$1,AI$2,11,fériés!$D$4:$D$14),IF(MONTH($W48)=MONTH(AI$1),NETWORKDAYS.INTL(AI$1,$W48,11,fériés!$D$4:$D$14),0))))),0)&gt;NETWORKDAYS.INTL(AI$1,AI$2,11,fériés!$D$4:$D$14),NETWORKDAYS.INTL(AI$1,AI$2,11,fériés!$D$4:$D$14),IF(OR(YEAR($V48)=YEAR(AI$1),YEAR($W48)=YEAR(AI$1)),IF($C48="",0,IF($U48="Z",-IF(MONTH($V48)=MONTH(AI$1),IF(MONTH($W48)=MONTH(AI$1),NETWORKDAYS.INTL($V48,$W48,11,fériés!$D$4:$D$14),NETWORKDAYS.INTL($V48,AI$2,11,fériés!$D$4:$D$14)),IF(AND(MONTH($V48)&lt;MONTH(AI$1),MONTH($W48)&gt;MONTH(AI$2)),NETWORKDAYS.INTL(AI$1,AI$2,11,fériés!$D$4:$D$14),IF(MONTH($W48)=MONTH(AI$1),NETWORKDAYS.INTL(AI$1,$W48,11,fériés!$D$4:$D$14),0))),IF(MONTH($V48)=MONTH(AI$1),IF(MONTH($W48)=MONTH(AI$1),NETWORKDAYS.INTL($V48,$W48,11,fériés!$D$4:$D$14),NETWORKDAYS.INTL($V48,AI$2,11,fériés!$D$4:$D$14)),IF(AND(MONTH($V48)&lt;MONTH(AI$1),MONTH($W48)&gt;MONTH(AI$2)),NETWORKDAYS.INTL(AI$1,AI$2,11,fériés!$D$4:$D$14),IF(MONTH($W48)=MONTH(AI$1),NETWORKDAYS.INTL(AI$1,$W48,11,fériés!$D$4:$D$14),0))))),0)),0)</f>
        <v>0</v>
      </c>
      <c r="AJ48">
        <f>IFERROR(IF(IF(OR(YEAR($V48)=YEAR(AJ$1),YEAR($W48)=YEAR(AJ$1)),IF($C48="",0,IF($U48="Z",-IF(MONTH($V48)=MONTH(AJ$1),IF(MONTH($W48)=MONTH(AJ$1),NETWORKDAYS.INTL($V48,$W48,11,fériés!$D$4:$D$14),NETWORKDAYS.INTL($V48,AJ$2,11,fériés!$D$4:$D$14)),IF(AND(MONTH($V48)&lt;MONTH(AJ$1),MONTH($W48)&gt;MONTH(AJ$2)),NETWORKDAYS.INTL(AJ$1,AJ$2,11,fériés!$D$4:$D$14),IF(MONTH($W48)=MONTH(AJ$1),NETWORKDAYS.INTL(AJ$1,$W48,11,fériés!$D$4:$D$14),0))),IF(MONTH($V48)=MONTH(AJ$1),IF(MONTH($W48)=MONTH(AJ$1),NETWORKDAYS.INTL($V48,$W48,11,fériés!$D$4:$D$14),NETWORKDAYS.INTL($V48,AJ$2,11,fériés!$D$4:$D$14)),IF(AND(MONTH($V48)&lt;MONTH(AJ$1),MONTH($W48)&gt;MONTH(AJ$2)),NETWORKDAYS.INTL(AJ$1,AJ$2,11,fériés!$D$4:$D$14),IF(MONTH($W48)=MONTH(AJ$1),NETWORKDAYS.INTL(AJ$1,$W48,11,fériés!$D$4:$D$14),0))))),0)&gt;NETWORKDAYS.INTL(AJ$1,AJ$2,11,fériés!$D$4:$D$14),NETWORKDAYS.INTL(AJ$1,AJ$2,11,fériés!$D$4:$D$14),IF(OR(YEAR($V48)=YEAR(AJ$1),YEAR($W48)=YEAR(AJ$1)),IF($C48="",0,IF($U48="Z",-IF(MONTH($V48)=MONTH(AJ$1),IF(MONTH($W48)=MONTH(AJ$1),NETWORKDAYS.INTL($V48,$W48,11,fériés!$D$4:$D$14),NETWORKDAYS.INTL($V48,AJ$2,11,fériés!$D$4:$D$14)),IF(AND(MONTH($V48)&lt;MONTH(AJ$1),MONTH($W48)&gt;MONTH(AJ$2)),NETWORKDAYS.INTL(AJ$1,AJ$2,11,fériés!$D$4:$D$14),IF(MONTH($W48)=MONTH(AJ$1),NETWORKDAYS.INTL(AJ$1,$W48,11,fériés!$D$4:$D$14),0))),IF(MONTH($V48)=MONTH(AJ$1),IF(MONTH($W48)=MONTH(AJ$1),NETWORKDAYS.INTL($V48,$W48,11,fériés!$D$4:$D$14),NETWORKDAYS.INTL($V48,AJ$2,11,fériés!$D$4:$D$14)),IF(AND(MONTH($V48)&lt;MONTH(AJ$1),MONTH($W48)&gt;MONTH(AJ$2)),NETWORKDAYS.INTL(AJ$1,AJ$2,11,fériés!$D$4:$D$14),IF(MONTH($W48)=MONTH(AJ$1),NETWORKDAYS.INTL(AJ$1,$W48,11,fériés!$D$4:$D$14),0))))),0)),0)</f>
        <v>0</v>
      </c>
      <c r="AK48">
        <f>IFERROR(IF(IF(OR(YEAR($V48)=YEAR(AK$1),YEAR($W48)=YEAR(AK$1)),IF($C48="",0,IF($U48="Z",-IF(MONTH($V48)=MONTH(AK$1),IF(MONTH($W48)=MONTH(AK$1),NETWORKDAYS.INTL($V48,$W48,11,fériés!$D$4:$D$14),NETWORKDAYS.INTL($V48,AK$2,11,fériés!$D$4:$D$14)),IF(AND(MONTH($V48)&lt;MONTH(AK$1),MONTH($W48)&gt;MONTH(AK$2)),NETWORKDAYS.INTL(AK$1,AK$2,11,fériés!$D$4:$D$14),IF(MONTH($W48)=MONTH(AK$1),NETWORKDAYS.INTL(AK$1,$W48,11,fériés!$D$4:$D$14),0))),IF(MONTH($V48)=MONTH(AK$1),IF(MONTH($W48)=MONTH(AK$1),NETWORKDAYS.INTL($V48,$W48,11,fériés!$D$4:$D$14),NETWORKDAYS.INTL($V48,AK$2,11,fériés!$D$4:$D$14)),IF(AND(MONTH($V48)&lt;MONTH(AK$1),MONTH($W48)&gt;MONTH(AK$2)),NETWORKDAYS.INTL(AK$1,AK$2,11,fériés!$D$4:$D$14),IF(MONTH($W48)=MONTH(AK$1),NETWORKDAYS.INTL(AK$1,$W48,11,fériés!$D$4:$D$14),0))))),0)&gt;NETWORKDAYS.INTL(AK$1,AK$2,11,fériés!$D$4:$D$14),NETWORKDAYS.INTL(AK$1,AK$2,11,fériés!$D$4:$D$14),IF(OR(YEAR($V48)=YEAR(AK$1),YEAR($W48)=YEAR(AK$1)),IF($C48="",0,IF($U48="Z",-IF(MONTH($V48)=MONTH(AK$1),IF(MONTH($W48)=MONTH(AK$1),NETWORKDAYS.INTL($V48,$W48,11,fériés!$D$4:$D$14),NETWORKDAYS.INTL($V48,AK$2,11,fériés!$D$4:$D$14)),IF(AND(MONTH($V48)&lt;MONTH(AK$1),MONTH($W48)&gt;MONTH(AK$2)),NETWORKDAYS.INTL(AK$1,AK$2,11,fériés!$D$4:$D$14),IF(MONTH($W48)=MONTH(AK$1),NETWORKDAYS.INTL(AK$1,$W48,11,fériés!$D$4:$D$14),0))),IF(MONTH($V48)=MONTH(AK$1),IF(MONTH($W48)=MONTH(AK$1),NETWORKDAYS.INTL($V48,$W48,11,fériés!$D$4:$D$14),NETWORKDAYS.INTL($V48,AK$2,11,fériés!$D$4:$D$14)),IF(AND(MONTH($V48)&lt;MONTH(AK$1),MONTH($W48)&gt;MONTH(AK$2)),NETWORKDAYS.INTL(AK$1,AK$2,11,fériés!$D$4:$D$14),IF(MONTH($W48)=MONTH(AK$1),NETWORKDAYS.INTL(AK$1,$W48,11,fériés!$D$4:$D$14),0))))),0)),0)</f>
        <v>0</v>
      </c>
      <c r="AL48">
        <f>IFERROR(IF(IF(OR(YEAR($V48)=YEAR(AL$1),YEAR($W48)=YEAR(AL$1)),IF($C48="",0,IF($U48="Z",-IF(MONTH($V48)=MONTH(AL$1),IF(MONTH($W48)=MONTH(AL$1),NETWORKDAYS.INTL($V48,$W48,11,fériés!$D$4:$D$14),NETWORKDAYS.INTL($V48,AL$2,11,fériés!$D$4:$D$14)),IF(AND(MONTH($V48)&lt;MONTH(AL$1),MONTH($W48)&gt;MONTH(AL$2)),NETWORKDAYS.INTL(AL$1,AL$2,11,fériés!$D$4:$D$14),IF(MONTH($W48)=MONTH(AL$1),NETWORKDAYS.INTL(AL$1,$W48,11,fériés!$D$4:$D$14),0))),IF(MONTH($V48)=MONTH(AL$1),IF(MONTH($W48)=MONTH(AL$1),NETWORKDAYS.INTL($V48,$W48,11,fériés!$D$4:$D$14),NETWORKDAYS.INTL($V48,AL$2,11,fériés!$D$4:$D$14)),IF(AND(MONTH($V48)&lt;MONTH(AL$1),MONTH($W48)&gt;MONTH(AL$2)),NETWORKDAYS.INTL(AL$1,AL$2,11,fériés!$D$4:$D$14),IF(MONTH($W48)=MONTH(AL$1),NETWORKDAYS.INTL(AL$1,$W48,11,fériés!$D$4:$D$14),0))))),0)&gt;NETWORKDAYS.INTL(AL$1,AL$2,11,fériés!$D$4:$D$14),NETWORKDAYS.INTL(AL$1,AL$2,11,fériés!$D$4:$D$14),IF(OR(YEAR($V48)=YEAR(AL$1),YEAR($W48)=YEAR(AL$1)),IF($C48="",0,IF($U48="Z",-IF(MONTH($V48)=MONTH(AL$1),IF(MONTH($W48)=MONTH(AL$1),NETWORKDAYS.INTL($V48,$W48,11,fériés!$D$4:$D$14),NETWORKDAYS.INTL($V48,AL$2,11,fériés!$D$4:$D$14)),IF(AND(MONTH($V48)&lt;MONTH(AL$1),MONTH($W48)&gt;MONTH(AL$2)),NETWORKDAYS.INTL(AL$1,AL$2,11,fériés!$D$4:$D$14),IF(MONTH($W48)=MONTH(AL$1),NETWORKDAYS.INTL(AL$1,$W48,11,fériés!$D$4:$D$14),0))),IF(MONTH($V48)=MONTH(AL$1),IF(MONTH($W48)=MONTH(AL$1),NETWORKDAYS.INTL($V48,$W48,11,fériés!$D$4:$D$14),NETWORKDAYS.INTL($V48,AL$2,11,fériés!$D$4:$D$14)),IF(AND(MONTH($V48)&lt;MONTH(AL$1),MONTH($W48)&gt;MONTH(AL$2)),NETWORKDAYS.INTL(AL$1,AL$2,11,fériés!$D$4:$D$14),IF(MONTH($W48)=MONTH(AL$1),NETWORKDAYS.INTL(AL$1,$W48,11,fériés!$D$4:$D$14),0))))),0)),0)</f>
        <v>0</v>
      </c>
      <c r="AM48">
        <f>IFERROR(IF(IF(OR(YEAR($V48)=YEAR(AM$1),YEAR($W48)=YEAR(AM$1)),IF($C48="",0,IF($U48="Z",-IF(MONTH($V48)=MONTH(AM$1),IF(MONTH($W48)=MONTH(AM$1),NETWORKDAYS.INTL($V48,$W48,11,fériés!$D$4:$D$14),NETWORKDAYS.INTL($V48,AM$2,11,fériés!$D$4:$D$14)),IF(AND(MONTH($V48)&lt;MONTH(AM$1),MONTH($W48)&gt;MONTH(AM$2)),NETWORKDAYS.INTL(AM$1,AM$2,11,fériés!$D$4:$D$14),IF(MONTH($W48)=MONTH(AM$1),NETWORKDAYS.INTL(AM$1,$W48,11,fériés!$D$4:$D$14),0))),IF(MONTH($V48)=MONTH(AM$1),IF(MONTH($W48)=MONTH(AM$1),NETWORKDAYS.INTL($V48,$W48,11,fériés!$D$4:$D$14),NETWORKDAYS.INTL($V48,AM$2,11,fériés!$D$4:$D$14)),IF(AND(MONTH($V48)&lt;MONTH(AM$1),MONTH($W48)&gt;MONTH(AM$2)),NETWORKDAYS.INTL(AM$1,AM$2,11,fériés!$D$4:$D$14),IF(MONTH($W48)=MONTH(AM$1),NETWORKDAYS.INTL(AM$1,$W48,11,fériés!$D$4:$D$14),0))))),0)&gt;NETWORKDAYS.INTL(AM$1,AM$2,11,fériés!$D$4:$D$14),NETWORKDAYS.INTL(AM$1,AM$2,11,fériés!$D$4:$D$14),IF(OR(YEAR($V48)=YEAR(AM$1),YEAR($W48)=YEAR(AM$1)),IF($C48="",0,IF($U48="Z",-IF(MONTH($V48)=MONTH(AM$1),IF(MONTH($W48)=MONTH(AM$1),NETWORKDAYS.INTL($V48,$W48,11,fériés!$D$4:$D$14),NETWORKDAYS.INTL($V48,AM$2,11,fériés!$D$4:$D$14)),IF(AND(MONTH($V48)&lt;MONTH(AM$1),MONTH($W48)&gt;MONTH(AM$2)),NETWORKDAYS.INTL(AM$1,AM$2,11,fériés!$D$4:$D$14),IF(MONTH($W48)=MONTH(AM$1),NETWORKDAYS.INTL(AM$1,$W48,11,fériés!$D$4:$D$14),0))),IF(MONTH($V48)=MONTH(AM$1),IF(MONTH($W48)=MONTH(AM$1),NETWORKDAYS.INTL($V48,$W48,11,fériés!$D$4:$D$14),NETWORKDAYS.INTL($V48,AM$2,11,fériés!$D$4:$D$14)),IF(AND(MONTH($V48)&lt;MONTH(AM$1),MONTH($W48)&gt;MONTH(AM$2)),NETWORKDAYS.INTL(AM$1,AM$2,11,fériés!$D$4:$D$14),IF(MONTH($W48)=MONTH(AM$1),NETWORKDAYS.INTL(AM$1,$W48,11,fériés!$D$4:$D$14),0))))),0)),0)</f>
        <v>0</v>
      </c>
      <c r="AN48">
        <f>IFERROR(IF(IF(OR(YEAR($V48)=YEAR(AN$1),YEAR($W48)=YEAR(AN$1)),IF($C48="",0,IF($U48="Z",-IF(MONTH($V48)=MONTH(AN$1),IF(MONTH($W48)=MONTH(AN$1),NETWORKDAYS.INTL($V48,$W48,11,fériés!$D$4:$D$14),NETWORKDAYS.INTL($V48,AN$2,11,fériés!$D$4:$D$14)),IF(AND(MONTH($V48)&lt;MONTH(AN$1),MONTH($W48)&gt;MONTH(AN$2)),NETWORKDAYS.INTL(AN$1,AN$2,11,fériés!$D$4:$D$14),IF(MONTH($W48)=MONTH(AN$1),NETWORKDAYS.INTL(AN$1,$W48,11,fériés!$D$4:$D$14),0))),IF(MONTH($V48)=MONTH(AN$1),IF(MONTH($W48)=MONTH(AN$1),NETWORKDAYS.INTL($V48,$W48,11,fériés!$D$4:$D$14),NETWORKDAYS.INTL($V48,AN$2,11,fériés!$D$4:$D$14)),IF(AND(MONTH($V48)&lt;MONTH(AN$1),MONTH($W48)&gt;MONTH(AN$2)),NETWORKDAYS.INTL(AN$1,AN$2,11,fériés!$D$4:$D$14),IF(MONTH($W48)=MONTH(AN$1),NETWORKDAYS.INTL(AN$1,$W48,11,fériés!$D$4:$D$14),0))))),0)&gt;NETWORKDAYS.INTL(AN$1,AN$2,11,fériés!$D$4:$D$14),NETWORKDAYS.INTL(AN$1,AN$2,11,fériés!$D$4:$D$14),IF(OR(YEAR($V48)=YEAR(AN$1),YEAR($W48)=YEAR(AN$1)),IF($C48="",0,IF($U48="Z",-IF(MONTH($V48)=MONTH(AN$1),IF(MONTH($W48)=MONTH(AN$1),NETWORKDAYS.INTL($V48,$W48,11,fériés!$D$4:$D$14),NETWORKDAYS.INTL($V48,AN$2,11,fériés!$D$4:$D$14)),IF(AND(MONTH($V48)&lt;MONTH(AN$1),MONTH($W48)&gt;MONTH(AN$2)),NETWORKDAYS.INTL(AN$1,AN$2,11,fériés!$D$4:$D$14),IF(MONTH($W48)=MONTH(AN$1),NETWORKDAYS.INTL(AN$1,$W48,11,fériés!$D$4:$D$14),0))),IF(MONTH($V48)=MONTH(AN$1),IF(MONTH($W48)=MONTH(AN$1),NETWORKDAYS.INTL($V48,$W48,11,fériés!$D$4:$D$14),NETWORKDAYS.INTL($V48,AN$2,11,fériés!$D$4:$D$14)),IF(AND(MONTH($V48)&lt;MONTH(AN$1),MONTH($W48)&gt;MONTH(AN$2)),NETWORKDAYS.INTL(AN$1,AN$2,11,fériés!$D$4:$D$14),IF(MONTH($W48)=MONTH(AN$1),NETWORKDAYS.INTL(AN$1,$W48,11,fériés!$D$4:$D$14),0))))),0)),0)</f>
        <v>0</v>
      </c>
      <c r="AO48">
        <f>IFERROR(IF(IF(OR(YEAR($V48)=YEAR(AO$1),YEAR($W48)=YEAR(AO$1)),IF($C48="",0,IF($U48="Z",-IF(MONTH($V48)=MONTH(AO$1),IF(MONTH($W48)=MONTH(AO$1),NETWORKDAYS.INTL($V48,$W48,11,fériés!$D$4:$D$14),NETWORKDAYS.INTL($V48,AO$2,11,fériés!$D$4:$D$14)),IF(AND(MONTH($V48)&lt;MONTH(AO$1),MONTH($W48)&gt;MONTH(AO$2)),NETWORKDAYS.INTL(AO$1,AO$2,11,fériés!$D$4:$D$14),IF(MONTH($W48)=MONTH(AO$1),NETWORKDAYS.INTL(AO$1,$W48,11,fériés!$D$4:$D$14),0))),IF(MONTH($V48)=MONTH(AO$1),IF(MONTH($W48)=MONTH(AO$1),NETWORKDAYS.INTL($V48,$W48,11,fériés!$D$4:$D$14),NETWORKDAYS.INTL($V48,AO$2,11,fériés!$D$4:$D$14)),IF(AND(MONTH($V48)&lt;MONTH(AO$1),MONTH($W48)&gt;MONTH(AO$2)),NETWORKDAYS.INTL(AO$1,AO$2,11,fériés!$D$4:$D$14),IF(MONTH($W48)=MONTH(AO$1),NETWORKDAYS.INTL(AO$1,$W48,11,fériés!$D$4:$D$14),0))))),0)&gt;NETWORKDAYS.INTL(AO$1,AO$2,11,fériés!$D$4:$D$14),NETWORKDAYS.INTL(AO$1,AO$2,11,fériés!$D$4:$D$14),IF(OR(YEAR($V48)=YEAR(AO$1),YEAR($W48)=YEAR(AO$1)),IF($C48="",0,IF($U48="Z",-IF(MONTH($V48)=MONTH(AO$1),IF(MONTH($W48)=MONTH(AO$1),NETWORKDAYS.INTL($V48,$W48,11,fériés!$D$4:$D$14),NETWORKDAYS.INTL($V48,AO$2,11,fériés!$D$4:$D$14)),IF(AND(MONTH($V48)&lt;MONTH(AO$1),MONTH($W48)&gt;MONTH(AO$2)),NETWORKDAYS.INTL(AO$1,AO$2,11,fériés!$D$4:$D$14),IF(MONTH($W48)=MONTH(AO$1),NETWORKDAYS.INTL(AO$1,$W48,11,fériés!$D$4:$D$14),0))),IF(MONTH($V48)=MONTH(AO$1),IF(MONTH($W48)=MONTH(AO$1),NETWORKDAYS.INTL($V48,$W48,11,fériés!$D$4:$D$14),NETWORKDAYS.INTL($V48,AO$2,11,fériés!$D$4:$D$14)),IF(AND(MONTH($V48)&lt;MONTH(AO$1),MONTH($W48)&gt;MONTH(AO$2)),NETWORKDAYS.INTL(AO$1,AO$2,11,fériés!$D$4:$D$14),IF(MONTH($W48)=MONTH(AO$1),NETWORKDAYS.INTL(AO$1,$W48,11,fériés!$D$4:$D$14),0))))),0)),0)</f>
        <v>0</v>
      </c>
      <c r="AP48">
        <f>IFERROR(IF(IF(OR(YEAR($V48)=YEAR(AP$1),YEAR($W48)=YEAR(AP$1)),IF($C48="",0,IF($U48="Z",-IF(MONTH($V48)=MONTH(AP$1),IF(MONTH($W48)=MONTH(AP$1),NETWORKDAYS.INTL($V48,$W48,11,fériés!$D$4:$D$14),NETWORKDAYS.INTL($V48,AP$2,11,fériés!$D$4:$D$14)),IF(AND(MONTH($V48)&lt;MONTH(AP$1),MONTH($W48)&gt;MONTH(AP$2)),NETWORKDAYS.INTL(AP$1,AP$2,11,fériés!$D$4:$D$14),IF(MONTH($W48)=MONTH(AP$1),NETWORKDAYS.INTL(AP$1,$W48,11,fériés!$D$4:$D$14),0))),IF(MONTH($V48)=MONTH(AP$1),IF(MONTH($W48)=MONTH(AP$1),NETWORKDAYS.INTL($V48,$W48,11,fériés!$D$4:$D$14),NETWORKDAYS.INTL($V48,AP$2,11,fériés!$D$4:$D$14)),IF(AND(MONTH($V48)&lt;MONTH(AP$1),MONTH($W48)&gt;MONTH(AP$2)),NETWORKDAYS.INTL(AP$1,AP$2,11,fériés!$D$4:$D$14),IF(MONTH($W48)=MONTH(AP$1),NETWORKDAYS.INTL(AP$1,$W48,11,fériés!$D$4:$D$14),0))))),0)&gt;NETWORKDAYS.INTL(AP$1,AP$2,11,fériés!$D$4:$D$14),NETWORKDAYS.INTL(AP$1,AP$2,11,fériés!$D$4:$D$14),IF(OR(YEAR($V48)=YEAR(AP$1),YEAR($W48)=YEAR(AP$1)),IF($C48="",0,IF($U48="Z",-IF(MONTH($V48)=MONTH(AP$1),IF(MONTH($W48)=MONTH(AP$1),NETWORKDAYS.INTL($V48,$W48,11,fériés!$D$4:$D$14),NETWORKDAYS.INTL($V48,AP$2,11,fériés!$D$4:$D$14)),IF(AND(MONTH($V48)&lt;MONTH(AP$1),MONTH($W48)&gt;MONTH(AP$2)),NETWORKDAYS.INTL(AP$1,AP$2,11,fériés!$D$4:$D$14),IF(MONTH($W48)=MONTH(AP$1),NETWORKDAYS.INTL(AP$1,$W48,11,fériés!$D$4:$D$14),0))),IF(MONTH($V48)=MONTH(AP$1),IF(MONTH($W48)=MONTH(AP$1),NETWORKDAYS.INTL($V48,$W48,11,fériés!$D$4:$D$14),NETWORKDAYS.INTL($V48,AP$2,11,fériés!$D$4:$D$14)),IF(AND(MONTH($V48)&lt;MONTH(AP$1),MONTH($W48)&gt;MONTH(AP$2)),NETWORKDAYS.INTL(AP$1,AP$2,11,fériés!$D$4:$D$14),IF(MONTH($W48)=MONTH(AP$1),NETWORKDAYS.INTL(AP$1,$W48,11,fériés!$D$4:$D$14),0))))),0)),0)</f>
        <v>0</v>
      </c>
      <c r="AQ48">
        <f>IFERROR(IF(IF(OR(YEAR($V48)=YEAR(AQ$1),YEAR($W48)=YEAR(AQ$1)),IF($C48="",0,IF($U48="Z",-IF(MONTH($V48)=MONTH(AQ$1),IF(MONTH($W48)=MONTH(AQ$1),NETWORKDAYS.INTL($V48,$W48,11,fériés!$D$4:$D$14),NETWORKDAYS.INTL($V48,AQ$2,11,fériés!$D$4:$D$14)),IF(AND(MONTH($V48)&lt;MONTH(AQ$1),MONTH($W48)&gt;MONTH(AQ$2)),NETWORKDAYS.INTL(AQ$1,AQ$2,11,fériés!$D$4:$D$14),IF(MONTH($W48)=MONTH(AQ$1),NETWORKDAYS.INTL(AQ$1,$W48,11,fériés!$D$4:$D$14),0))),IF(MONTH($V48)=MONTH(AQ$1),IF(MONTH($W48)=MONTH(AQ$1),NETWORKDAYS.INTL($V48,$W48,11,fériés!$D$4:$D$14),NETWORKDAYS.INTL($V48,AQ$2,11,fériés!$D$4:$D$14)),IF(AND(MONTH($V48)&lt;MONTH(AQ$1),MONTH($W48)&gt;MONTH(AQ$2)),NETWORKDAYS.INTL(AQ$1,AQ$2,11,fériés!$D$4:$D$14),IF(MONTH($W48)=MONTH(AQ$1),NETWORKDAYS.INTL(AQ$1,$W48,11,fériés!$D$4:$D$14),0))))),0)&gt;NETWORKDAYS.INTL(AQ$1,AQ$2,11,fériés!$D$4:$D$14),NETWORKDAYS.INTL(AQ$1,AQ$2,11,fériés!$D$4:$D$14),IF(OR(YEAR($V48)=YEAR(AQ$1),YEAR($W48)=YEAR(AQ$1)),IF($C48="",0,IF($U48="Z",-IF(MONTH($V48)=MONTH(AQ$1),IF(MONTH($W48)=MONTH(AQ$1),NETWORKDAYS.INTL($V48,$W48,11,fériés!$D$4:$D$14),NETWORKDAYS.INTL($V48,AQ$2,11,fériés!$D$4:$D$14)),IF(AND(MONTH($V48)&lt;MONTH(AQ$1),MONTH($W48)&gt;MONTH(AQ$2)),NETWORKDAYS.INTL(AQ$1,AQ$2,11,fériés!$D$4:$D$14),IF(MONTH($W48)=MONTH(AQ$1),NETWORKDAYS.INTL(AQ$1,$W48,11,fériés!$D$4:$D$14),0))),IF(MONTH($V48)=MONTH(AQ$1),IF(MONTH($W48)=MONTH(AQ$1),NETWORKDAYS.INTL($V48,$W48,11,fériés!$D$4:$D$14),NETWORKDAYS.INTL($V48,AQ$2,11,fériés!$D$4:$D$14)),IF(AND(MONTH($V48)&lt;MONTH(AQ$1),MONTH($W48)&gt;MONTH(AQ$2)),NETWORKDAYS.INTL(AQ$1,AQ$2,11,fériés!$D$4:$D$14),IF(MONTH($W48)=MONTH(AQ$1),NETWORKDAYS.INTL(AQ$1,$W48,11,fériés!$D$4:$D$14),0))))),0)),0)</f>
        <v>0</v>
      </c>
      <c r="AR48">
        <f>IFERROR(IF(IF(OR(YEAR($V48)=YEAR(AR$1),YEAR($W48)=YEAR(AR$1)),IF($C48="",0,IF($U48="Z",-IF(MONTH($V48)=MONTH(AR$1),IF(MONTH($W48)=MONTH(AR$1),NETWORKDAYS.INTL($V48,$W48,11,fériés!$D$4:$D$14),NETWORKDAYS.INTL($V48,AR$2,11,fériés!$D$4:$D$14)),IF(AND(MONTH($V48)&lt;MONTH(AR$1),MONTH($W48)&gt;MONTH(AR$2)),NETWORKDAYS.INTL(AR$1,AR$2,11,fériés!$D$4:$D$14),IF(MONTH($W48)=MONTH(AR$1),NETWORKDAYS.INTL(AR$1,$W48,11,fériés!$D$4:$D$14),0))),IF(MONTH($V48)=MONTH(AR$1),IF(MONTH($W48)=MONTH(AR$1),NETWORKDAYS.INTL($V48,$W48,11,fériés!$D$4:$D$14),NETWORKDAYS.INTL($V48,AR$2,11,fériés!$D$4:$D$14)),IF(AND(MONTH($V48)&lt;MONTH(AR$1),MONTH($W48)&gt;MONTH(AR$2)),NETWORKDAYS.INTL(AR$1,AR$2,11,fériés!$D$4:$D$14),IF(MONTH($W48)=MONTH(AR$1),NETWORKDAYS.INTL(AR$1,$W48,11,fériés!$D$4:$D$14),0))))),0)&gt;NETWORKDAYS.INTL(AR$1,AR$2,11,fériés!$D$4:$D$14),NETWORKDAYS.INTL(AR$1,AR$2,11,fériés!$D$4:$D$14),IF(OR(YEAR($V48)=YEAR(AR$1),YEAR($W48)=YEAR(AR$1)),IF($C48="",0,IF($U48="Z",-IF(MONTH($V48)=MONTH(AR$1),IF(MONTH($W48)=MONTH(AR$1),NETWORKDAYS.INTL($V48,$W48,11,fériés!$D$4:$D$14),NETWORKDAYS.INTL($V48,AR$2,11,fériés!$D$4:$D$14)),IF(AND(MONTH($V48)&lt;MONTH(AR$1),MONTH($W48)&gt;MONTH(AR$2)),NETWORKDAYS.INTL(AR$1,AR$2,11,fériés!$D$4:$D$14),IF(MONTH($W48)=MONTH(AR$1),NETWORKDAYS.INTL(AR$1,$W48,11,fériés!$D$4:$D$14),0))),IF(MONTH($V48)=MONTH(AR$1),IF(MONTH($W48)=MONTH(AR$1),NETWORKDAYS.INTL($V48,$W48,11,fériés!$D$4:$D$14),NETWORKDAYS.INTL($V48,AR$2,11,fériés!$D$4:$D$14)),IF(AND(MONTH($V48)&lt;MONTH(AR$1),MONTH($W48)&gt;MONTH(AR$2)),NETWORKDAYS.INTL(AR$1,AR$2,11,fériés!$D$4:$D$14),IF(MONTH($W48)=MONTH(AR$1),NETWORKDAYS.INTL(AR$1,$W48,11,fériés!$D$4:$D$14),0))))),0)),0)</f>
        <v>0</v>
      </c>
      <c r="AS48">
        <f>IFERROR(IF(IF(OR(YEAR($V48)=YEAR(AS$1),YEAR($W48)=YEAR(AS$1)),IF($C48="",0,IF($U48="Z",-IF(MONTH($V48)=MONTH(AS$1),IF(MONTH($W48)=MONTH(AS$1),NETWORKDAYS.INTL($V48,$W48,11,fériés!$D$4:$D$14),NETWORKDAYS.INTL($V48,AS$2,11,fériés!$D$4:$D$14)),IF(AND(MONTH($V48)&lt;MONTH(AS$1),MONTH($W48)&gt;MONTH(AS$2)),NETWORKDAYS.INTL(AS$1,AS$2,11,fériés!$D$4:$D$14),IF(MONTH($W48)=MONTH(AS$1),NETWORKDAYS.INTL(AS$1,$W48,11,fériés!$D$4:$D$14),0))),IF(MONTH($V48)=MONTH(AS$1),IF(MONTH($W48)=MONTH(AS$1),NETWORKDAYS.INTL($V48,$W48,11,fériés!$D$4:$D$14),NETWORKDAYS.INTL($V48,AS$2,11,fériés!$D$4:$D$14)),IF(AND(MONTH($V48)&lt;MONTH(AS$1),MONTH($W48)&gt;MONTH(AS$2)),NETWORKDAYS.INTL(AS$1,AS$2,11,fériés!$D$4:$D$14),IF(MONTH($W48)=MONTH(AS$1),NETWORKDAYS.INTL(AS$1,$W48,11,fériés!$D$4:$D$14),0))))),0)&gt;NETWORKDAYS.INTL(AS$1,AS$2,11,fériés!$D$4:$D$14),NETWORKDAYS.INTL(AS$1,AS$2,11,fériés!$D$4:$D$14),IF(OR(YEAR($V48)=YEAR(AS$1),YEAR($W48)=YEAR(AS$1)),IF($C48="",0,IF($U48="Z",-IF(MONTH($V48)=MONTH(AS$1),IF(MONTH($W48)=MONTH(AS$1),NETWORKDAYS.INTL($V48,$W48,11,fériés!$D$4:$D$14),NETWORKDAYS.INTL($V48,AS$2,11,fériés!$D$4:$D$14)),IF(AND(MONTH($V48)&lt;MONTH(AS$1),MONTH($W48)&gt;MONTH(AS$2)),NETWORKDAYS.INTL(AS$1,AS$2,11,fériés!$D$4:$D$14),IF(MONTH($W48)=MONTH(AS$1),NETWORKDAYS.INTL(AS$1,$W48,11,fériés!$D$4:$D$14),0))),IF(MONTH($V48)=MONTH(AS$1),IF(MONTH($W48)=MONTH(AS$1),NETWORKDAYS.INTL($V48,$W48,11,fériés!$D$4:$D$14),NETWORKDAYS.INTL($V48,AS$2,11,fériés!$D$4:$D$14)),IF(AND(MONTH($V48)&lt;MONTH(AS$1),MONTH($W48)&gt;MONTH(AS$2)),NETWORKDAYS.INTL(AS$1,AS$2,11,fériés!$D$4:$D$14),IF(MONTH($W48)=MONTH(AS$1),NETWORKDAYS.INTL(AS$1,$W48,11,fériés!$D$4:$D$14),0))))),0)),0)</f>
        <v>0</v>
      </c>
      <c r="AT48">
        <f>IFERROR(IF(IF(OR(YEAR($V48)=YEAR(AT$1),YEAR($W48)=YEAR(AT$1)),IF($C48="",0,IF($U48="Z",-IF(MONTH($V48)=MONTH(AT$1),IF(MONTH($W48)=MONTH(AT$1),NETWORKDAYS.INTL($V48,$W48,11,fériés!$D$4:$D$14),NETWORKDAYS.INTL($V48,AT$2,11,fériés!$D$4:$D$14)),IF(AND(MONTH($V48)&lt;MONTH(AT$1),MONTH($W48)&gt;MONTH(AT$2)),NETWORKDAYS.INTL(AT$1,AT$2,11,fériés!$D$4:$D$14),IF(MONTH($W48)=MONTH(AT$1),NETWORKDAYS.INTL(AT$1,$W48,11,fériés!$D$4:$D$14),0))),IF(MONTH($V48)=MONTH(AT$1),IF(MONTH($W48)=MONTH(AT$1),NETWORKDAYS.INTL($V48,$W48,11,fériés!$D$4:$D$14),NETWORKDAYS.INTL($V48,AT$2,11,fériés!$D$4:$D$14)),IF(AND(MONTH($V48)&lt;MONTH(AT$1),MONTH($W48)&gt;MONTH(AT$2)),NETWORKDAYS.INTL(AT$1,AT$2,11,fériés!$D$4:$D$14),IF(MONTH($W48)=MONTH(AT$1),NETWORKDAYS.INTL(AT$1,$W48,11,fériés!$D$4:$D$14),0))))),0)&gt;NETWORKDAYS.INTL(AT$1,AT$2,11,fériés!$D$4:$D$14),NETWORKDAYS.INTL(AT$1,AT$2,11,fériés!$D$4:$D$14),IF(OR(YEAR($V48)=YEAR(AT$1),YEAR($W48)=YEAR(AT$1)),IF($C48="",0,IF($U48="Z",-IF(MONTH($V48)=MONTH(AT$1),IF(MONTH($W48)=MONTH(AT$1),NETWORKDAYS.INTL($V48,$W48,11,fériés!$D$4:$D$14),NETWORKDAYS.INTL($V48,AT$2,11,fériés!$D$4:$D$14)),IF(AND(MONTH($V48)&lt;MONTH(AT$1),MONTH($W48)&gt;MONTH(AT$2)),NETWORKDAYS.INTL(AT$1,AT$2,11,fériés!$D$4:$D$14),IF(MONTH($W48)=MONTH(AT$1),NETWORKDAYS.INTL(AT$1,$W48,11,fériés!$D$4:$D$14),0))),IF(MONTH($V48)=MONTH(AT$1),IF(MONTH($W48)=MONTH(AT$1),NETWORKDAYS.INTL($V48,$W48,11,fériés!$D$4:$D$14),NETWORKDAYS.INTL($V48,AT$2,11,fériés!$D$4:$D$14)),IF(AND(MONTH($V48)&lt;MONTH(AT$1),MONTH($W48)&gt;MONTH(AT$2)),NETWORKDAYS.INTL(AT$1,AT$2,11,fériés!$D$4:$D$14),IF(MONTH($W48)=MONTH(AT$1),NETWORKDAYS.INTL(AT$1,$W48,11,fériés!$D$4:$D$14),0))))),0)),0)</f>
        <v>0</v>
      </c>
      <c r="AU48">
        <f>IFERROR(IF(IF(OR(YEAR($V48)=YEAR(AU$1),YEAR($W48)=YEAR(AU$1)),IF($C48="",0,IF($U48="Z",-IF(MONTH($V48)=MONTH(AU$1),IF(MONTH($W48)=MONTH(AU$1),NETWORKDAYS.INTL($V48,$W48,11,fériés!$D$4:$D$14),NETWORKDAYS.INTL($V48,AU$2,11,fériés!$D$4:$D$14)),IF(AND(MONTH($V48)&lt;MONTH(AU$1),MONTH($W48)&gt;MONTH(AU$2)),NETWORKDAYS.INTL(AU$1,AU$2,11,fériés!$D$4:$D$14),IF(MONTH($W48)=MONTH(AU$1),NETWORKDAYS.INTL(AU$1,$W48,11,fériés!$D$4:$D$14),0))),IF(MONTH($V48)=MONTH(AU$1),IF(MONTH($W48)=MONTH(AU$1),NETWORKDAYS.INTL($V48,$W48,11,fériés!$D$4:$D$14),NETWORKDAYS.INTL($V48,AU$2,11,fériés!$D$4:$D$14)),IF(AND(MONTH($V48)&lt;MONTH(AU$1),MONTH($W48)&gt;MONTH(AU$2)),NETWORKDAYS.INTL(AU$1,AU$2,11,fériés!$D$4:$D$14),IF(MONTH($W48)=MONTH(AU$1),NETWORKDAYS.INTL(AU$1,$W48,11,fériés!$D$4:$D$14),0))))),0)&gt;NETWORKDAYS.INTL(AU$1,AU$2,11,fériés!$D$4:$D$14),NETWORKDAYS.INTL(AU$1,AU$2,11,fériés!$D$4:$D$14),IF(OR(YEAR($V48)=YEAR(AU$1),YEAR($W48)=YEAR(AU$1)),IF($C48="",0,IF($U48="Z",-IF(MONTH($V48)=MONTH(AU$1),IF(MONTH($W48)=MONTH(AU$1),NETWORKDAYS.INTL($V48,$W48,11,fériés!$D$4:$D$14),NETWORKDAYS.INTL($V48,AU$2,11,fériés!$D$4:$D$14)),IF(AND(MONTH($V48)&lt;MONTH(AU$1),MONTH($W48)&gt;MONTH(AU$2)),NETWORKDAYS.INTL(AU$1,AU$2,11,fériés!$D$4:$D$14),IF(MONTH($W48)=MONTH(AU$1),NETWORKDAYS.INTL(AU$1,$W48,11,fériés!$D$4:$D$14),0))),IF(MONTH($V48)=MONTH(AU$1),IF(MONTH($W48)=MONTH(AU$1),NETWORKDAYS.INTL($V48,$W48,11,fériés!$D$4:$D$14),NETWORKDAYS.INTL($V48,AU$2,11,fériés!$D$4:$D$14)),IF(AND(MONTH($V48)&lt;MONTH(AU$1),MONTH($W48)&gt;MONTH(AU$2)),NETWORKDAYS.INTL(AU$1,AU$2,11,fériés!$D$4:$D$14),IF(MONTH($W48)=MONTH(AU$1),NETWORKDAYS.INTL(AU$1,$W48,11,fériés!$D$4:$D$14),0))))),0)),0)</f>
        <v>0</v>
      </c>
      <c r="AV48">
        <f>IFERROR(IF(IF(OR(YEAR($V48)=YEAR(AV$1),YEAR($W48)=YEAR(AV$1)),IF($C48="",0,IF($U48="Z",-IF(MONTH($V48)=MONTH(AV$1),IF(MONTH($W48)=MONTH(AV$1),NETWORKDAYS.INTL($V48,$W48,11,fériés!$D$4:$D$14),NETWORKDAYS.INTL($V48,AV$2,11,fériés!$D$4:$D$14)),IF(AND(MONTH($V48)&lt;MONTH(AV$1),MONTH($W48)&gt;MONTH(AV$2)),NETWORKDAYS.INTL(AV$1,AV$2,11,fériés!$D$4:$D$14),IF(MONTH($W48)=MONTH(AV$1),NETWORKDAYS.INTL(AV$1,$W48,11,fériés!$D$4:$D$14),0))),IF(MONTH($V48)=MONTH(AV$1),IF(MONTH($W48)=MONTH(AV$1),NETWORKDAYS.INTL($V48,$W48,11,fériés!$D$4:$D$14),NETWORKDAYS.INTL($V48,AV$2,11,fériés!$D$4:$D$14)),IF(AND(MONTH($V48)&lt;MONTH(AV$1),MONTH($W48)&gt;MONTH(AV$2)),NETWORKDAYS.INTL(AV$1,AV$2,11,fériés!$D$4:$D$14),IF(MONTH($W48)=MONTH(AV$1),NETWORKDAYS.INTL(AV$1,$W48,11,fériés!$D$4:$D$14),0))))),0)&gt;NETWORKDAYS.INTL(AV$1,AV$2,11,fériés!$D$4:$D$14),NETWORKDAYS.INTL(AV$1,AV$2,11,fériés!$D$4:$D$14),IF(OR(YEAR($V48)=YEAR(AV$1),YEAR($W48)=YEAR(AV$1)),IF($C48="",0,IF($U48="Z",-IF(MONTH($V48)=MONTH(AV$1),IF(MONTH($W48)=MONTH(AV$1),NETWORKDAYS.INTL($V48,$W48,11,fériés!$D$4:$D$14),NETWORKDAYS.INTL($V48,AV$2,11,fériés!$D$4:$D$14)),IF(AND(MONTH($V48)&lt;MONTH(AV$1),MONTH($W48)&gt;MONTH(AV$2)),NETWORKDAYS.INTL(AV$1,AV$2,11,fériés!$D$4:$D$14),IF(MONTH($W48)=MONTH(AV$1),NETWORKDAYS.INTL(AV$1,$W48,11,fériés!$D$4:$D$14),0))),IF(MONTH($V48)=MONTH(AV$1),IF(MONTH($W48)=MONTH(AV$1),NETWORKDAYS.INTL($V48,$W48,11,fériés!$D$4:$D$14),NETWORKDAYS.INTL($V48,AV$2,11,fériés!$D$4:$D$14)),IF(AND(MONTH($V48)&lt;MONTH(AV$1),MONTH($W48)&gt;MONTH(AV$2)),NETWORKDAYS.INTL(AV$1,AV$2,11,fériés!$D$4:$D$14),IF(MONTH($W48)=MONTH(AV$1),NETWORKDAYS.INTL(AV$1,$W48,11,fériés!$D$4:$D$14),0))))),0)),0)</f>
        <v>0</v>
      </c>
    </row>
    <row r="49" spans="1:48" x14ac:dyDescent="0.2">
      <c r="A49" s="1"/>
      <c r="B49" s="1"/>
      <c r="C49" s="1" t="s">
        <v>69</v>
      </c>
      <c r="D49" s="1" t="s">
        <v>70</v>
      </c>
      <c r="E49" s="2">
        <v>43500.041666666664</v>
      </c>
      <c r="F49" s="2">
        <v>43512.041666666664</v>
      </c>
      <c r="G49" s="1" t="s">
        <v>16</v>
      </c>
      <c r="H49" s="1" t="s">
        <v>40</v>
      </c>
      <c r="I49" s="1" t="s">
        <v>16</v>
      </c>
      <c r="J49" s="1" t="s">
        <v>26</v>
      </c>
      <c r="K49" s="1" t="s">
        <v>26</v>
      </c>
      <c r="L49" s="1" t="s">
        <v>16</v>
      </c>
      <c r="M49" s="20" t="str">
        <f>IFERROR(VLOOKUP(D49,'type d''absences'!$A:$C,3,FALSE),"")</f>
        <v>ATM</v>
      </c>
      <c r="N49">
        <f>IFERROR(VLOOKUP(B49,'[1]CB PRISME'!$A:$N,5,FALSE),0)</f>
        <v>0</v>
      </c>
      <c r="O49">
        <f>IFERROR(VLOOKUP(N49,'Cadre-Non Cadre'!$A:$C,3),0)</f>
        <v>0</v>
      </c>
      <c r="P49">
        <f>IFERROR(VLOOKUP(B49,'[1]CB PRISME'!$A:$N,13,FALSE),0)</f>
        <v>0</v>
      </c>
      <c r="Q49">
        <f t="shared" si="17"/>
        <v>0</v>
      </c>
      <c r="R49">
        <f>IFERROR(VLOOKUP(B49,'[1]CB PRISME'!$A:$N,7,FALSE),0)</f>
        <v>0</v>
      </c>
      <c r="S49">
        <f>+VLOOKUP(B49,[2]FTP!$A:AL,23,FALSE)</f>
        <v>0</v>
      </c>
      <c r="T49">
        <f t="shared" si="18"/>
        <v>0</v>
      </c>
      <c r="U49" s="5" t="str">
        <f t="shared" si="19"/>
        <v>M</v>
      </c>
      <c r="V49" s="2">
        <f t="shared" si="20"/>
        <v>43500.041666666664</v>
      </c>
      <c r="W49" s="2">
        <f t="shared" si="21"/>
        <v>43512.041666666664</v>
      </c>
      <c r="X49" s="33">
        <f>NETWORKDAYS.INTL(V49,W49,11,fériés!$C$4:$J$16)</f>
        <v>12</v>
      </c>
      <c r="Y49">
        <f>IFERROR(IF(IF(OR(YEAR($V49)=YEAR(Y$1),YEAR($W49)=YEAR(Y$1)),IF($C49="",0,IF($U49="Z",-IF(MONTH($V49)=MONTH(Y$1),IF(MONTH($W49)=MONTH(Y$1),NETWORKDAYS.INTL($V49,$W49,11,fériés!$D$4:$D$14),NETWORKDAYS.INTL($V49,Y$2,11,fériés!$D$4:$D$14)),IF(AND(MONTH($V49)&lt;MONTH(Y$1),MONTH($W49)&gt;MONTH(Y$2)),NETWORKDAYS.INTL(Y$1,Y$2,11,fériés!$D$4:$D$14),IF(MONTH($W49)=MONTH(Y$1),NETWORKDAYS.INTL(Y$1,$W49,11,fériés!$D$4:$D$14),0))),IF(MONTH($V49)=MONTH(Y$1),IF(MONTH($W49)=MONTH(Y$1),NETWORKDAYS.INTL($V49,$W49,11,fériés!$D$4:$D$14),NETWORKDAYS.INTL($V49,Y$2,11,fériés!$D$4:$D$14)),IF(AND(MONTH($V49)&lt;MONTH(Y$1),MONTH($W49)&gt;MONTH(Y$2)),NETWORKDAYS.INTL(Y$1,Y$2,11,fériés!$D$4:$D$14),IF(MONTH($W49)=MONTH(Y$1),NETWORKDAYS.INTL(Y$1,$W49,11,fériés!$D$4:$D$14),0))))),0)&gt;NETWORKDAYS.INTL(Y$1,Y$2,11,fériés!$D$4:$D$14),NETWORKDAYS.INTL(Y$1,Y$2,11,fériés!$D$4:$D$14),IF(OR(YEAR($V49)=YEAR(Y$1),YEAR($W49)=YEAR(Y$1)),IF($C49="",0,IF($U49="Z",-IF(MONTH($V49)=MONTH(Y$1),IF(MONTH($W49)=MONTH(Y$1),NETWORKDAYS.INTL($V49,$W49,11,fériés!$D$4:$D$14),NETWORKDAYS.INTL($V49,Y$2,11,fériés!$D$4:$D$14)),IF(AND(MONTH($V49)&lt;MONTH(Y$1),MONTH($W49)&gt;MONTH(Y$2)),NETWORKDAYS.INTL(Y$1,Y$2,11,fériés!$D$4:$D$14),IF(MONTH($W49)=MONTH(Y$1),NETWORKDAYS.INTL(Y$1,$W49,11,fériés!$D$4:$D$14),0))),IF(MONTH($V49)=MONTH(Y$1),IF(MONTH($W49)=MONTH(Y$1),NETWORKDAYS.INTL($V49,$W49,11,fériés!$D$4:$D$14),NETWORKDAYS.INTL($V49,Y$2,11,fériés!$D$4:$D$14)),IF(AND(MONTH($V49)&lt;MONTH(Y$1),MONTH($W49)&gt;MONTH(Y$2)),NETWORKDAYS.INTL(Y$1,Y$2,11,fériés!$D$4:$D$14),IF(MONTH($W49)=MONTH(Y$1),NETWORKDAYS.INTL(Y$1,$W49,11,fériés!$D$4:$D$14),0))))),0)),0)</f>
        <v>0</v>
      </c>
      <c r="Z49">
        <f>IFERROR(IF(IF(OR(YEAR($V49)=YEAR(Z$1),YEAR($W49)=YEAR(Z$1)),IF($C49="",0,IF($U49="Z",-IF(MONTH($V49)=MONTH(Z$1),IF(MONTH($W49)=MONTH(Z$1),NETWORKDAYS.INTL($V49,$W49,11,fériés!$D$4:$D$14),NETWORKDAYS.INTL($V49,Z$2,11,fériés!$D$4:$D$14)),IF(AND(MONTH($V49)&lt;MONTH(Z$1),MONTH($W49)&gt;MONTH(Z$2)),NETWORKDAYS.INTL(Z$1,Z$2,11,fériés!$D$4:$D$14),IF(MONTH($W49)=MONTH(Z$1),NETWORKDAYS.INTL(Z$1,$W49,11,fériés!$D$4:$D$14),0))),IF(MONTH($V49)=MONTH(Z$1),IF(MONTH($W49)=MONTH(Z$1),NETWORKDAYS.INTL($V49,$W49,11,fériés!$D$4:$D$14),NETWORKDAYS.INTL($V49,Z$2,11,fériés!$D$4:$D$14)),IF(AND(MONTH($V49)&lt;MONTH(Z$1),MONTH($W49)&gt;MONTH(Z$2)),NETWORKDAYS.INTL(Z$1,Z$2,11,fériés!$D$4:$D$14),IF(MONTH($W49)=MONTH(Z$1),NETWORKDAYS.INTL(Z$1,$W49,11,fériés!$D$4:$D$14),0))))),0)&gt;NETWORKDAYS.INTL(Z$1,Z$2,11,fériés!$D$4:$D$14),NETWORKDAYS.INTL(Z$1,Z$2,11,fériés!$D$4:$D$14),IF(OR(YEAR($V49)=YEAR(Z$1),YEAR($W49)=YEAR(Z$1)),IF($C49="",0,IF($U49="Z",-IF(MONTH($V49)=MONTH(Z$1),IF(MONTH($W49)=MONTH(Z$1),NETWORKDAYS.INTL($V49,$W49,11,fériés!$D$4:$D$14),NETWORKDAYS.INTL($V49,Z$2,11,fériés!$D$4:$D$14)),IF(AND(MONTH($V49)&lt;MONTH(Z$1),MONTH($W49)&gt;MONTH(Z$2)),NETWORKDAYS.INTL(Z$1,Z$2,11,fériés!$D$4:$D$14),IF(MONTH($W49)=MONTH(Z$1),NETWORKDAYS.INTL(Z$1,$W49,11,fériés!$D$4:$D$14),0))),IF(MONTH($V49)=MONTH(Z$1),IF(MONTH($W49)=MONTH(Z$1),NETWORKDAYS.INTL($V49,$W49,11,fériés!$D$4:$D$14),NETWORKDAYS.INTL($V49,Z$2,11,fériés!$D$4:$D$14)),IF(AND(MONTH($V49)&lt;MONTH(Z$1),MONTH($W49)&gt;MONTH(Z$2)),NETWORKDAYS.INTL(Z$1,Z$2,11,fériés!$D$4:$D$14),IF(MONTH($W49)=MONTH(Z$1),NETWORKDAYS.INTL(Z$1,$W49,11,fériés!$D$4:$D$14),0))))),0)),0)</f>
        <v>12</v>
      </c>
      <c r="AA49">
        <f>IFERROR(IF(IF(OR(YEAR($V49)=YEAR(AA$1),YEAR($W49)=YEAR(AA$1)),IF($C49="",0,IF($U49="Z",-IF(MONTH($V49)=MONTH(AA$1),IF(MONTH($W49)=MONTH(AA$1),NETWORKDAYS.INTL($V49,$W49,11,fériés!$D$4:$D$14),NETWORKDAYS.INTL($V49,AA$2,11,fériés!$D$4:$D$14)),IF(AND(MONTH($V49)&lt;MONTH(AA$1),MONTH($W49)&gt;MONTH(AA$2)),NETWORKDAYS.INTL(AA$1,AA$2,11,fériés!$D$4:$D$14),IF(MONTH($W49)=MONTH(AA$1),NETWORKDAYS.INTL(AA$1,$W49,11,fériés!$D$4:$D$14),0))),IF(MONTH($V49)=MONTH(AA$1),IF(MONTH($W49)=MONTH(AA$1),NETWORKDAYS.INTL($V49,$W49,11,fériés!$D$4:$D$14),NETWORKDAYS.INTL($V49,AA$2,11,fériés!$D$4:$D$14)),IF(AND(MONTH($V49)&lt;MONTH(AA$1),MONTH($W49)&gt;MONTH(AA$2)),NETWORKDAYS.INTL(AA$1,AA$2,11,fériés!$D$4:$D$14),IF(MONTH($W49)=MONTH(AA$1),NETWORKDAYS.INTL(AA$1,$W49,11,fériés!$D$4:$D$14),0))))),0)&gt;NETWORKDAYS.INTL(AA$1,AA$2,11,fériés!$D$4:$D$14),NETWORKDAYS.INTL(AA$1,AA$2,11,fériés!$D$4:$D$14),IF(OR(YEAR($V49)=YEAR(AA$1),YEAR($W49)=YEAR(AA$1)),IF($C49="",0,IF($U49="Z",-IF(MONTH($V49)=MONTH(AA$1),IF(MONTH($W49)=MONTH(AA$1),NETWORKDAYS.INTL($V49,$W49,11,fériés!$D$4:$D$14),NETWORKDAYS.INTL($V49,AA$2,11,fériés!$D$4:$D$14)),IF(AND(MONTH($V49)&lt;MONTH(AA$1),MONTH($W49)&gt;MONTH(AA$2)),NETWORKDAYS.INTL(AA$1,AA$2,11,fériés!$D$4:$D$14),IF(MONTH($W49)=MONTH(AA$1),NETWORKDAYS.INTL(AA$1,$W49,11,fériés!$D$4:$D$14),0))),IF(MONTH($V49)=MONTH(AA$1),IF(MONTH($W49)=MONTH(AA$1),NETWORKDAYS.INTL($V49,$W49,11,fériés!$D$4:$D$14),NETWORKDAYS.INTL($V49,AA$2,11,fériés!$D$4:$D$14)),IF(AND(MONTH($V49)&lt;MONTH(AA$1),MONTH($W49)&gt;MONTH(AA$2)),NETWORKDAYS.INTL(AA$1,AA$2,11,fériés!$D$4:$D$14),IF(MONTH($W49)=MONTH(AA$1),NETWORKDAYS.INTL(AA$1,$W49,11,fériés!$D$4:$D$14),0))))),0)),0)</f>
        <v>0</v>
      </c>
      <c r="AB49">
        <f>IFERROR(IF(IF(OR(YEAR($V49)=YEAR(AB$1),YEAR($W49)=YEAR(AB$1)),IF($C49="",0,IF($U49="Z",-IF(MONTH($V49)=MONTH(AB$1),IF(MONTH($W49)=MONTH(AB$1),NETWORKDAYS.INTL($V49,$W49,11,fériés!$D$4:$D$14),NETWORKDAYS.INTL($V49,AB$2,11,fériés!$D$4:$D$14)),IF(AND(MONTH($V49)&lt;MONTH(AB$1),MONTH($W49)&gt;MONTH(AB$2)),NETWORKDAYS.INTL(AB$1,AB$2,11,fériés!$D$4:$D$14),IF(MONTH($W49)=MONTH(AB$1),NETWORKDAYS.INTL(AB$1,$W49,11,fériés!$D$4:$D$14),0))),IF(MONTH($V49)=MONTH(AB$1),IF(MONTH($W49)=MONTH(AB$1),NETWORKDAYS.INTL($V49,$W49,11,fériés!$D$4:$D$14),NETWORKDAYS.INTL($V49,AB$2,11,fériés!$D$4:$D$14)),IF(AND(MONTH($V49)&lt;MONTH(AB$1),MONTH($W49)&gt;MONTH(AB$2)),NETWORKDAYS.INTL(AB$1,AB$2,11,fériés!$D$4:$D$14),IF(MONTH($W49)=MONTH(AB$1),NETWORKDAYS.INTL(AB$1,$W49,11,fériés!$D$4:$D$14),0))))),0)&gt;NETWORKDAYS.INTL(AB$1,AB$2,11,fériés!$D$4:$D$14),NETWORKDAYS.INTL(AB$1,AB$2,11,fériés!$D$4:$D$14),IF(OR(YEAR($V49)=YEAR(AB$1),YEAR($W49)=YEAR(AB$1)),IF($C49="",0,IF($U49="Z",-IF(MONTH($V49)=MONTH(AB$1),IF(MONTH($W49)=MONTH(AB$1),NETWORKDAYS.INTL($V49,$W49,11,fériés!$D$4:$D$14),NETWORKDAYS.INTL($V49,AB$2,11,fériés!$D$4:$D$14)),IF(AND(MONTH($V49)&lt;MONTH(AB$1),MONTH($W49)&gt;MONTH(AB$2)),NETWORKDAYS.INTL(AB$1,AB$2,11,fériés!$D$4:$D$14),IF(MONTH($W49)=MONTH(AB$1),NETWORKDAYS.INTL(AB$1,$W49,11,fériés!$D$4:$D$14),0))),IF(MONTH($V49)=MONTH(AB$1),IF(MONTH($W49)=MONTH(AB$1),NETWORKDAYS.INTL($V49,$W49,11,fériés!$D$4:$D$14),NETWORKDAYS.INTL($V49,AB$2,11,fériés!$D$4:$D$14)),IF(AND(MONTH($V49)&lt;MONTH(AB$1),MONTH($W49)&gt;MONTH(AB$2)),NETWORKDAYS.INTL(AB$1,AB$2,11,fériés!$D$4:$D$14),IF(MONTH($W49)=MONTH(AB$1),NETWORKDAYS.INTL(AB$1,$W49,11,fériés!$D$4:$D$14),0))))),0)),0)</f>
        <v>0</v>
      </c>
      <c r="AC49">
        <f>IFERROR(IF(IF(OR(YEAR($V49)=YEAR(AC$1),YEAR($W49)=YEAR(AC$1)),IF($C49="",0,IF($U49="Z",-IF(MONTH($V49)=MONTH(AC$1),IF(MONTH($W49)=MONTH(AC$1),NETWORKDAYS.INTL($V49,$W49,11,fériés!$D$4:$D$14),NETWORKDAYS.INTL($V49,AC$2,11,fériés!$D$4:$D$14)),IF(AND(MONTH($V49)&lt;MONTH(AC$1),MONTH($W49)&gt;MONTH(AC$2)),NETWORKDAYS.INTL(AC$1,AC$2,11,fériés!$D$4:$D$14),IF(MONTH($W49)=MONTH(AC$1),NETWORKDAYS.INTL(AC$1,$W49,11,fériés!$D$4:$D$14),0))),IF(MONTH($V49)=MONTH(AC$1),IF(MONTH($W49)=MONTH(AC$1),NETWORKDAYS.INTL($V49,$W49,11,fériés!$D$4:$D$14),NETWORKDAYS.INTL($V49,AC$2,11,fériés!$D$4:$D$14)),IF(AND(MONTH($V49)&lt;MONTH(AC$1),MONTH($W49)&gt;MONTH(AC$2)),NETWORKDAYS.INTL(AC$1,AC$2,11,fériés!$D$4:$D$14),IF(MONTH($W49)=MONTH(AC$1),NETWORKDAYS.INTL(AC$1,$W49,11,fériés!$D$4:$D$14),0))))),0)&gt;NETWORKDAYS.INTL(AC$1,AC$2,11,fériés!$D$4:$D$14),NETWORKDAYS.INTL(AC$1,AC$2,11,fériés!$D$4:$D$14),IF(OR(YEAR($V49)=YEAR(AC$1),YEAR($W49)=YEAR(AC$1)),IF($C49="",0,IF($U49="Z",-IF(MONTH($V49)=MONTH(AC$1),IF(MONTH($W49)=MONTH(AC$1),NETWORKDAYS.INTL($V49,$W49,11,fériés!$D$4:$D$14),NETWORKDAYS.INTL($V49,AC$2,11,fériés!$D$4:$D$14)),IF(AND(MONTH($V49)&lt;MONTH(AC$1),MONTH($W49)&gt;MONTH(AC$2)),NETWORKDAYS.INTL(AC$1,AC$2,11,fériés!$D$4:$D$14),IF(MONTH($W49)=MONTH(AC$1),NETWORKDAYS.INTL(AC$1,$W49,11,fériés!$D$4:$D$14),0))),IF(MONTH($V49)=MONTH(AC$1),IF(MONTH($W49)=MONTH(AC$1),NETWORKDAYS.INTL($V49,$W49,11,fériés!$D$4:$D$14),NETWORKDAYS.INTL($V49,AC$2,11,fériés!$D$4:$D$14)),IF(AND(MONTH($V49)&lt;MONTH(AC$1),MONTH($W49)&gt;MONTH(AC$2)),NETWORKDAYS.INTL(AC$1,AC$2,11,fériés!$D$4:$D$14),IF(MONTH($W49)=MONTH(AC$1),NETWORKDAYS.INTL(AC$1,$W49,11,fériés!$D$4:$D$14),0))))),0)),0)</f>
        <v>0</v>
      </c>
      <c r="AD49">
        <f>IFERROR(IF(IF(OR(YEAR($V49)=YEAR(AD$1),YEAR($W49)=YEAR(AD$1)),IF($C49="",0,IF($U49="Z",-IF(MONTH($V49)=MONTH(AD$1),IF(MONTH($W49)=MONTH(AD$1),NETWORKDAYS.INTL($V49,$W49,11,fériés!$D$4:$D$14),NETWORKDAYS.INTL($V49,AD$2,11,fériés!$D$4:$D$14)),IF(AND(MONTH($V49)&lt;MONTH(AD$1),MONTH($W49)&gt;MONTH(AD$2)),NETWORKDAYS.INTL(AD$1,AD$2,11,fériés!$D$4:$D$14),IF(MONTH($W49)=MONTH(AD$1),NETWORKDAYS.INTL(AD$1,$W49,11,fériés!$D$4:$D$14),0))),IF(MONTH($V49)=MONTH(AD$1),IF(MONTH($W49)=MONTH(AD$1),NETWORKDAYS.INTL($V49,$W49,11,fériés!$D$4:$D$14),NETWORKDAYS.INTL($V49,AD$2,11,fériés!$D$4:$D$14)),IF(AND(MONTH($V49)&lt;MONTH(AD$1),MONTH($W49)&gt;MONTH(AD$2)),NETWORKDAYS.INTL(AD$1,AD$2,11,fériés!$D$4:$D$14),IF(MONTH($W49)=MONTH(AD$1),NETWORKDAYS.INTL(AD$1,$W49,11,fériés!$D$4:$D$14),0))))),0)&gt;NETWORKDAYS.INTL(AD$1,AD$2,11,fériés!$D$4:$D$14),NETWORKDAYS.INTL(AD$1,AD$2,11,fériés!$D$4:$D$14),IF(OR(YEAR($V49)=YEAR(AD$1),YEAR($W49)=YEAR(AD$1)),IF($C49="",0,IF($U49="Z",-IF(MONTH($V49)=MONTH(AD$1),IF(MONTH($W49)=MONTH(AD$1),NETWORKDAYS.INTL($V49,$W49,11,fériés!$D$4:$D$14),NETWORKDAYS.INTL($V49,AD$2,11,fériés!$D$4:$D$14)),IF(AND(MONTH($V49)&lt;MONTH(AD$1),MONTH($W49)&gt;MONTH(AD$2)),NETWORKDAYS.INTL(AD$1,AD$2,11,fériés!$D$4:$D$14),IF(MONTH($W49)=MONTH(AD$1),NETWORKDAYS.INTL(AD$1,$W49,11,fériés!$D$4:$D$14),0))),IF(MONTH($V49)=MONTH(AD$1),IF(MONTH($W49)=MONTH(AD$1),NETWORKDAYS.INTL($V49,$W49,11,fériés!$D$4:$D$14),NETWORKDAYS.INTL($V49,AD$2,11,fériés!$D$4:$D$14)),IF(AND(MONTH($V49)&lt;MONTH(AD$1),MONTH($W49)&gt;MONTH(AD$2)),NETWORKDAYS.INTL(AD$1,AD$2,11,fériés!$D$4:$D$14),IF(MONTH($W49)=MONTH(AD$1),NETWORKDAYS.INTL(AD$1,$W49,11,fériés!$D$4:$D$14),0))))),0)),0)</f>
        <v>0</v>
      </c>
      <c r="AE49">
        <f>IFERROR(IF(IF(OR(YEAR($V49)=YEAR(AE$1),YEAR($W49)=YEAR(AE$1)),IF($C49="",0,IF($U49="Z",-IF(MONTH($V49)=MONTH(AE$1),IF(MONTH($W49)=MONTH(AE$1),NETWORKDAYS.INTL($V49,$W49,11,fériés!$D$4:$D$14),NETWORKDAYS.INTL($V49,AE$2,11,fériés!$D$4:$D$14)),IF(AND(MONTH($V49)&lt;MONTH(AE$1),MONTH($W49)&gt;MONTH(AE$2)),NETWORKDAYS.INTL(AE$1,AE$2,11,fériés!$D$4:$D$14),IF(MONTH($W49)=MONTH(AE$1),NETWORKDAYS.INTL(AE$1,$W49,11,fériés!$D$4:$D$14),0))),IF(MONTH($V49)=MONTH(AE$1),IF(MONTH($W49)=MONTH(AE$1),NETWORKDAYS.INTL($V49,$W49,11,fériés!$D$4:$D$14),NETWORKDAYS.INTL($V49,AE$2,11,fériés!$D$4:$D$14)),IF(AND(MONTH($V49)&lt;MONTH(AE$1),MONTH($W49)&gt;MONTH(AE$2)),NETWORKDAYS.INTL(AE$1,AE$2,11,fériés!$D$4:$D$14),IF(MONTH($W49)=MONTH(AE$1),NETWORKDAYS.INTL(AE$1,$W49,11,fériés!$D$4:$D$14),0))))),0)&gt;NETWORKDAYS.INTL(AE$1,AE$2,11,fériés!$D$4:$D$14),NETWORKDAYS.INTL(AE$1,AE$2,11,fériés!$D$4:$D$14),IF(OR(YEAR($V49)=YEAR(AE$1),YEAR($W49)=YEAR(AE$1)),IF($C49="",0,IF($U49="Z",-IF(MONTH($V49)=MONTH(AE$1),IF(MONTH($W49)=MONTH(AE$1),NETWORKDAYS.INTL($V49,$W49,11,fériés!$D$4:$D$14),NETWORKDAYS.INTL($V49,AE$2,11,fériés!$D$4:$D$14)),IF(AND(MONTH($V49)&lt;MONTH(AE$1),MONTH($W49)&gt;MONTH(AE$2)),NETWORKDAYS.INTL(AE$1,AE$2,11,fériés!$D$4:$D$14),IF(MONTH($W49)=MONTH(AE$1),NETWORKDAYS.INTL(AE$1,$W49,11,fériés!$D$4:$D$14),0))),IF(MONTH($V49)=MONTH(AE$1),IF(MONTH($W49)=MONTH(AE$1),NETWORKDAYS.INTL($V49,$W49,11,fériés!$D$4:$D$14),NETWORKDAYS.INTL($V49,AE$2,11,fériés!$D$4:$D$14)),IF(AND(MONTH($V49)&lt;MONTH(AE$1),MONTH($W49)&gt;MONTH(AE$2)),NETWORKDAYS.INTL(AE$1,AE$2,11,fériés!$D$4:$D$14),IF(MONTH($W49)=MONTH(AE$1),NETWORKDAYS.INTL(AE$1,$W49,11,fériés!$D$4:$D$14),0))))),0)),0)</f>
        <v>0</v>
      </c>
      <c r="AF49">
        <f>IFERROR(IF(IF(OR(YEAR($V49)=YEAR(AF$1),YEAR($W49)=YEAR(AF$1)),IF($C49="",0,IF($U49="Z",-IF(MONTH($V49)=MONTH(AF$1),IF(MONTH($W49)=MONTH(AF$1),NETWORKDAYS.INTL($V49,$W49,11,fériés!$D$4:$D$14),NETWORKDAYS.INTL($V49,AF$2,11,fériés!$D$4:$D$14)),IF(AND(MONTH($V49)&lt;MONTH(AF$1),MONTH($W49)&gt;MONTH(AF$2)),NETWORKDAYS.INTL(AF$1,AF$2,11,fériés!$D$4:$D$14),IF(MONTH($W49)=MONTH(AF$1),NETWORKDAYS.INTL(AF$1,$W49,11,fériés!$D$4:$D$14),0))),IF(MONTH($V49)=MONTH(AF$1),IF(MONTH($W49)=MONTH(AF$1),NETWORKDAYS.INTL($V49,$W49,11,fériés!$D$4:$D$14),NETWORKDAYS.INTL($V49,AF$2,11,fériés!$D$4:$D$14)),IF(AND(MONTH($V49)&lt;MONTH(AF$1),MONTH($W49)&gt;MONTH(AF$2)),NETWORKDAYS.INTL(AF$1,AF$2,11,fériés!$D$4:$D$14),IF(MONTH($W49)=MONTH(AF$1),NETWORKDAYS.INTL(AF$1,$W49,11,fériés!$D$4:$D$14),0))))),0)&gt;NETWORKDAYS.INTL(AF$1,AF$2,11,fériés!$D$4:$D$14),NETWORKDAYS.INTL(AF$1,AF$2,11,fériés!$D$4:$D$14),IF(OR(YEAR($V49)=YEAR(AF$1),YEAR($W49)=YEAR(AF$1)),IF($C49="",0,IF($U49="Z",-IF(MONTH($V49)=MONTH(AF$1),IF(MONTH($W49)=MONTH(AF$1),NETWORKDAYS.INTL($V49,$W49,11,fériés!$D$4:$D$14),NETWORKDAYS.INTL($V49,AF$2,11,fériés!$D$4:$D$14)),IF(AND(MONTH($V49)&lt;MONTH(AF$1),MONTH($W49)&gt;MONTH(AF$2)),NETWORKDAYS.INTL(AF$1,AF$2,11,fériés!$D$4:$D$14),IF(MONTH($W49)=MONTH(AF$1),NETWORKDAYS.INTL(AF$1,$W49,11,fériés!$D$4:$D$14),0))),IF(MONTH($V49)=MONTH(AF$1),IF(MONTH($W49)=MONTH(AF$1),NETWORKDAYS.INTL($V49,$W49,11,fériés!$D$4:$D$14),NETWORKDAYS.INTL($V49,AF$2,11,fériés!$D$4:$D$14)),IF(AND(MONTH($V49)&lt;MONTH(AF$1),MONTH($W49)&gt;MONTH(AF$2)),NETWORKDAYS.INTL(AF$1,AF$2,11,fériés!$D$4:$D$14),IF(MONTH($W49)=MONTH(AF$1),NETWORKDAYS.INTL(AF$1,$W49,11,fériés!$D$4:$D$14),0))))),0)),0)</f>
        <v>0</v>
      </c>
      <c r="AG49">
        <f>IFERROR(IF(IF(OR(YEAR($V49)=YEAR(AG$1),YEAR($W49)=YEAR(AG$1)),IF($C49="",0,IF($U49="Z",-IF(MONTH($V49)=MONTH(AG$1),IF(MONTH($W49)=MONTH(AG$1),NETWORKDAYS.INTL($V49,$W49,11,fériés!$D$4:$D$14),NETWORKDAYS.INTL($V49,AG$2,11,fériés!$D$4:$D$14)),IF(AND(MONTH($V49)&lt;MONTH(AG$1),MONTH($W49)&gt;MONTH(AG$2)),NETWORKDAYS.INTL(AG$1,AG$2,11,fériés!$D$4:$D$14),IF(MONTH($W49)=MONTH(AG$1),NETWORKDAYS.INTL(AG$1,$W49,11,fériés!$D$4:$D$14),0))),IF(MONTH($V49)=MONTH(AG$1),IF(MONTH($W49)=MONTH(AG$1),NETWORKDAYS.INTL($V49,$W49,11,fériés!$D$4:$D$14),NETWORKDAYS.INTL($V49,AG$2,11,fériés!$D$4:$D$14)),IF(AND(MONTH($V49)&lt;MONTH(AG$1),MONTH($W49)&gt;MONTH(AG$2)),NETWORKDAYS.INTL(AG$1,AG$2,11,fériés!$D$4:$D$14),IF(MONTH($W49)=MONTH(AG$1),NETWORKDAYS.INTL(AG$1,$W49,11,fériés!$D$4:$D$14),0))))),0)&gt;NETWORKDAYS.INTL(AG$1,AG$2,11,fériés!$D$4:$D$14),NETWORKDAYS.INTL(AG$1,AG$2,11,fériés!$D$4:$D$14),IF(OR(YEAR($V49)=YEAR(AG$1),YEAR($W49)=YEAR(AG$1)),IF($C49="",0,IF($U49="Z",-IF(MONTH($V49)=MONTH(AG$1),IF(MONTH($W49)=MONTH(AG$1),NETWORKDAYS.INTL($V49,$W49,11,fériés!$D$4:$D$14),NETWORKDAYS.INTL($V49,AG$2,11,fériés!$D$4:$D$14)),IF(AND(MONTH($V49)&lt;MONTH(AG$1),MONTH($W49)&gt;MONTH(AG$2)),NETWORKDAYS.INTL(AG$1,AG$2,11,fériés!$D$4:$D$14),IF(MONTH($W49)=MONTH(AG$1),NETWORKDAYS.INTL(AG$1,$W49,11,fériés!$D$4:$D$14),0))),IF(MONTH($V49)=MONTH(AG$1),IF(MONTH($W49)=MONTH(AG$1),NETWORKDAYS.INTL($V49,$W49,11,fériés!$D$4:$D$14),NETWORKDAYS.INTL($V49,AG$2,11,fériés!$D$4:$D$14)),IF(AND(MONTH($V49)&lt;MONTH(AG$1),MONTH($W49)&gt;MONTH(AG$2)),NETWORKDAYS.INTL(AG$1,AG$2,11,fériés!$D$4:$D$14),IF(MONTH($W49)=MONTH(AG$1),NETWORKDAYS.INTL(AG$1,$W49,11,fériés!$D$4:$D$14),0))))),0)),0)</f>
        <v>0</v>
      </c>
      <c r="AH49">
        <f>IFERROR(IF(IF(OR(YEAR($V49)=YEAR(AH$1),YEAR($W49)=YEAR(AH$1)),IF($C49="",0,IF($U49="Z",-IF(MONTH($V49)=MONTH(AH$1),IF(MONTH($W49)=MONTH(AH$1),NETWORKDAYS.INTL($V49,$W49,11,fériés!$D$4:$D$14),NETWORKDAYS.INTL($V49,AH$2,11,fériés!$D$4:$D$14)),IF(AND(MONTH($V49)&lt;MONTH(AH$1),MONTH($W49)&gt;MONTH(AH$2)),NETWORKDAYS.INTL(AH$1,AH$2,11,fériés!$D$4:$D$14),IF(MONTH($W49)=MONTH(AH$1),NETWORKDAYS.INTL(AH$1,$W49,11,fériés!$D$4:$D$14),0))),IF(MONTH($V49)=MONTH(AH$1),IF(MONTH($W49)=MONTH(AH$1),NETWORKDAYS.INTL($V49,$W49,11,fériés!$D$4:$D$14),NETWORKDAYS.INTL($V49,AH$2,11,fériés!$D$4:$D$14)),IF(AND(MONTH($V49)&lt;MONTH(AH$1),MONTH($W49)&gt;MONTH(AH$2)),NETWORKDAYS.INTL(AH$1,AH$2,11,fériés!$D$4:$D$14),IF(MONTH($W49)=MONTH(AH$1),NETWORKDAYS.INTL(AH$1,$W49,11,fériés!$D$4:$D$14),0))))),0)&gt;NETWORKDAYS.INTL(AH$1,AH$2,11,fériés!$D$4:$D$14),NETWORKDAYS.INTL(AH$1,AH$2,11,fériés!$D$4:$D$14),IF(OR(YEAR($V49)=YEAR(AH$1),YEAR($W49)=YEAR(AH$1)),IF($C49="",0,IF($U49="Z",-IF(MONTH($V49)=MONTH(AH$1),IF(MONTH($W49)=MONTH(AH$1),NETWORKDAYS.INTL($V49,$W49,11,fériés!$D$4:$D$14),NETWORKDAYS.INTL($V49,AH$2,11,fériés!$D$4:$D$14)),IF(AND(MONTH($V49)&lt;MONTH(AH$1),MONTH($W49)&gt;MONTH(AH$2)),NETWORKDAYS.INTL(AH$1,AH$2,11,fériés!$D$4:$D$14),IF(MONTH($W49)=MONTH(AH$1),NETWORKDAYS.INTL(AH$1,$W49,11,fériés!$D$4:$D$14),0))),IF(MONTH($V49)=MONTH(AH$1),IF(MONTH($W49)=MONTH(AH$1),NETWORKDAYS.INTL($V49,$W49,11,fériés!$D$4:$D$14),NETWORKDAYS.INTL($V49,AH$2,11,fériés!$D$4:$D$14)),IF(AND(MONTH($V49)&lt;MONTH(AH$1),MONTH($W49)&gt;MONTH(AH$2)),NETWORKDAYS.INTL(AH$1,AH$2,11,fériés!$D$4:$D$14),IF(MONTH($W49)=MONTH(AH$1),NETWORKDAYS.INTL(AH$1,$W49,11,fériés!$D$4:$D$14),0))))),0)),0)</f>
        <v>0</v>
      </c>
      <c r="AI49">
        <f>IFERROR(IF(IF(OR(YEAR($V49)=YEAR(AI$1),YEAR($W49)=YEAR(AI$1)),IF($C49="",0,IF($U49="Z",-IF(MONTH($V49)=MONTH(AI$1),IF(MONTH($W49)=MONTH(AI$1),NETWORKDAYS.INTL($V49,$W49,11,fériés!$D$4:$D$14),NETWORKDAYS.INTL($V49,AI$2,11,fériés!$D$4:$D$14)),IF(AND(MONTH($V49)&lt;MONTH(AI$1),MONTH($W49)&gt;MONTH(AI$2)),NETWORKDAYS.INTL(AI$1,AI$2,11,fériés!$D$4:$D$14),IF(MONTH($W49)=MONTH(AI$1),NETWORKDAYS.INTL(AI$1,$W49,11,fériés!$D$4:$D$14),0))),IF(MONTH($V49)=MONTH(AI$1),IF(MONTH($W49)=MONTH(AI$1),NETWORKDAYS.INTL($V49,$W49,11,fériés!$D$4:$D$14),NETWORKDAYS.INTL($V49,AI$2,11,fériés!$D$4:$D$14)),IF(AND(MONTH($V49)&lt;MONTH(AI$1),MONTH($W49)&gt;MONTH(AI$2)),NETWORKDAYS.INTL(AI$1,AI$2,11,fériés!$D$4:$D$14),IF(MONTH($W49)=MONTH(AI$1),NETWORKDAYS.INTL(AI$1,$W49,11,fériés!$D$4:$D$14),0))))),0)&gt;NETWORKDAYS.INTL(AI$1,AI$2,11,fériés!$D$4:$D$14),NETWORKDAYS.INTL(AI$1,AI$2,11,fériés!$D$4:$D$14),IF(OR(YEAR($V49)=YEAR(AI$1),YEAR($W49)=YEAR(AI$1)),IF($C49="",0,IF($U49="Z",-IF(MONTH($V49)=MONTH(AI$1),IF(MONTH($W49)=MONTH(AI$1),NETWORKDAYS.INTL($V49,$W49,11,fériés!$D$4:$D$14),NETWORKDAYS.INTL($V49,AI$2,11,fériés!$D$4:$D$14)),IF(AND(MONTH($V49)&lt;MONTH(AI$1),MONTH($W49)&gt;MONTH(AI$2)),NETWORKDAYS.INTL(AI$1,AI$2,11,fériés!$D$4:$D$14),IF(MONTH($W49)=MONTH(AI$1),NETWORKDAYS.INTL(AI$1,$W49,11,fériés!$D$4:$D$14),0))),IF(MONTH($V49)=MONTH(AI$1),IF(MONTH($W49)=MONTH(AI$1),NETWORKDAYS.INTL($V49,$W49,11,fériés!$D$4:$D$14),NETWORKDAYS.INTL($V49,AI$2,11,fériés!$D$4:$D$14)),IF(AND(MONTH($V49)&lt;MONTH(AI$1),MONTH($W49)&gt;MONTH(AI$2)),NETWORKDAYS.INTL(AI$1,AI$2,11,fériés!$D$4:$D$14),IF(MONTH($W49)=MONTH(AI$1),NETWORKDAYS.INTL(AI$1,$W49,11,fériés!$D$4:$D$14),0))))),0)),0)</f>
        <v>0</v>
      </c>
      <c r="AJ49">
        <f>IFERROR(IF(IF(OR(YEAR($V49)=YEAR(AJ$1),YEAR($W49)=YEAR(AJ$1)),IF($C49="",0,IF($U49="Z",-IF(MONTH($V49)=MONTH(AJ$1),IF(MONTH($W49)=MONTH(AJ$1),NETWORKDAYS.INTL($V49,$W49,11,fériés!$D$4:$D$14),NETWORKDAYS.INTL($V49,AJ$2,11,fériés!$D$4:$D$14)),IF(AND(MONTH($V49)&lt;MONTH(AJ$1),MONTH($W49)&gt;MONTH(AJ$2)),NETWORKDAYS.INTL(AJ$1,AJ$2,11,fériés!$D$4:$D$14),IF(MONTH($W49)=MONTH(AJ$1),NETWORKDAYS.INTL(AJ$1,$W49,11,fériés!$D$4:$D$14),0))),IF(MONTH($V49)=MONTH(AJ$1),IF(MONTH($W49)=MONTH(AJ$1),NETWORKDAYS.INTL($V49,$W49,11,fériés!$D$4:$D$14),NETWORKDAYS.INTL($V49,AJ$2,11,fériés!$D$4:$D$14)),IF(AND(MONTH($V49)&lt;MONTH(AJ$1),MONTH($W49)&gt;MONTH(AJ$2)),NETWORKDAYS.INTL(AJ$1,AJ$2,11,fériés!$D$4:$D$14),IF(MONTH($W49)=MONTH(AJ$1),NETWORKDAYS.INTL(AJ$1,$W49,11,fériés!$D$4:$D$14),0))))),0)&gt;NETWORKDAYS.INTL(AJ$1,AJ$2,11,fériés!$D$4:$D$14),NETWORKDAYS.INTL(AJ$1,AJ$2,11,fériés!$D$4:$D$14),IF(OR(YEAR($V49)=YEAR(AJ$1),YEAR($W49)=YEAR(AJ$1)),IF($C49="",0,IF($U49="Z",-IF(MONTH($V49)=MONTH(AJ$1),IF(MONTH($W49)=MONTH(AJ$1),NETWORKDAYS.INTL($V49,$W49,11,fériés!$D$4:$D$14),NETWORKDAYS.INTL($V49,AJ$2,11,fériés!$D$4:$D$14)),IF(AND(MONTH($V49)&lt;MONTH(AJ$1),MONTH($W49)&gt;MONTH(AJ$2)),NETWORKDAYS.INTL(AJ$1,AJ$2,11,fériés!$D$4:$D$14),IF(MONTH($W49)=MONTH(AJ$1),NETWORKDAYS.INTL(AJ$1,$W49,11,fériés!$D$4:$D$14),0))),IF(MONTH($V49)=MONTH(AJ$1),IF(MONTH($W49)=MONTH(AJ$1),NETWORKDAYS.INTL($V49,$W49,11,fériés!$D$4:$D$14),NETWORKDAYS.INTL($V49,AJ$2,11,fériés!$D$4:$D$14)),IF(AND(MONTH($V49)&lt;MONTH(AJ$1),MONTH($W49)&gt;MONTH(AJ$2)),NETWORKDAYS.INTL(AJ$1,AJ$2,11,fériés!$D$4:$D$14),IF(MONTH($W49)=MONTH(AJ$1),NETWORKDAYS.INTL(AJ$1,$W49,11,fériés!$D$4:$D$14),0))))),0)),0)</f>
        <v>0</v>
      </c>
      <c r="AK49">
        <f>IFERROR(IF(IF(OR(YEAR($V49)=YEAR(AK$1),YEAR($W49)=YEAR(AK$1)),IF($C49="",0,IF($U49="Z",-IF(MONTH($V49)=MONTH(AK$1),IF(MONTH($W49)=MONTH(AK$1),NETWORKDAYS.INTL($V49,$W49,11,fériés!$D$4:$D$14),NETWORKDAYS.INTL($V49,AK$2,11,fériés!$D$4:$D$14)),IF(AND(MONTH($V49)&lt;MONTH(AK$1),MONTH($W49)&gt;MONTH(AK$2)),NETWORKDAYS.INTL(AK$1,AK$2,11,fériés!$D$4:$D$14),IF(MONTH($W49)=MONTH(AK$1),NETWORKDAYS.INTL(AK$1,$W49,11,fériés!$D$4:$D$14),0))),IF(MONTH($V49)=MONTH(AK$1),IF(MONTH($W49)=MONTH(AK$1),NETWORKDAYS.INTL($V49,$W49,11,fériés!$D$4:$D$14),NETWORKDAYS.INTL($V49,AK$2,11,fériés!$D$4:$D$14)),IF(AND(MONTH($V49)&lt;MONTH(AK$1),MONTH($W49)&gt;MONTH(AK$2)),NETWORKDAYS.INTL(AK$1,AK$2,11,fériés!$D$4:$D$14),IF(MONTH($W49)=MONTH(AK$1),NETWORKDAYS.INTL(AK$1,$W49,11,fériés!$D$4:$D$14),0))))),0)&gt;NETWORKDAYS.INTL(AK$1,AK$2,11,fériés!$D$4:$D$14),NETWORKDAYS.INTL(AK$1,AK$2,11,fériés!$D$4:$D$14),IF(OR(YEAR($V49)=YEAR(AK$1),YEAR($W49)=YEAR(AK$1)),IF($C49="",0,IF($U49="Z",-IF(MONTH($V49)=MONTH(AK$1),IF(MONTH($W49)=MONTH(AK$1),NETWORKDAYS.INTL($V49,$W49,11,fériés!$D$4:$D$14),NETWORKDAYS.INTL($V49,AK$2,11,fériés!$D$4:$D$14)),IF(AND(MONTH($V49)&lt;MONTH(AK$1),MONTH($W49)&gt;MONTH(AK$2)),NETWORKDAYS.INTL(AK$1,AK$2,11,fériés!$D$4:$D$14),IF(MONTH($W49)=MONTH(AK$1),NETWORKDAYS.INTL(AK$1,$W49,11,fériés!$D$4:$D$14),0))),IF(MONTH($V49)=MONTH(AK$1),IF(MONTH($W49)=MONTH(AK$1),NETWORKDAYS.INTL($V49,$W49,11,fériés!$D$4:$D$14),NETWORKDAYS.INTL($V49,AK$2,11,fériés!$D$4:$D$14)),IF(AND(MONTH($V49)&lt;MONTH(AK$1),MONTH($W49)&gt;MONTH(AK$2)),NETWORKDAYS.INTL(AK$1,AK$2,11,fériés!$D$4:$D$14),IF(MONTH($W49)=MONTH(AK$1),NETWORKDAYS.INTL(AK$1,$W49,11,fériés!$D$4:$D$14),0))))),0)),0)</f>
        <v>0</v>
      </c>
      <c r="AL49">
        <f>IFERROR(IF(IF(OR(YEAR($V49)=YEAR(AL$1),YEAR($W49)=YEAR(AL$1)),IF($C49="",0,IF($U49="Z",-IF(MONTH($V49)=MONTH(AL$1),IF(MONTH($W49)=MONTH(AL$1),NETWORKDAYS.INTL($V49,$W49,11,fériés!$D$4:$D$14),NETWORKDAYS.INTL($V49,AL$2,11,fériés!$D$4:$D$14)),IF(AND(MONTH($V49)&lt;MONTH(AL$1),MONTH($W49)&gt;MONTH(AL$2)),NETWORKDAYS.INTL(AL$1,AL$2,11,fériés!$D$4:$D$14),IF(MONTH($W49)=MONTH(AL$1),NETWORKDAYS.INTL(AL$1,$W49,11,fériés!$D$4:$D$14),0))),IF(MONTH($V49)=MONTH(AL$1),IF(MONTH($W49)=MONTH(AL$1),NETWORKDAYS.INTL($V49,$W49,11,fériés!$D$4:$D$14),NETWORKDAYS.INTL($V49,AL$2,11,fériés!$D$4:$D$14)),IF(AND(MONTH($V49)&lt;MONTH(AL$1),MONTH($W49)&gt;MONTH(AL$2)),NETWORKDAYS.INTL(AL$1,AL$2,11,fériés!$D$4:$D$14),IF(MONTH($W49)=MONTH(AL$1),NETWORKDAYS.INTL(AL$1,$W49,11,fériés!$D$4:$D$14),0))))),0)&gt;NETWORKDAYS.INTL(AL$1,AL$2,11,fériés!$D$4:$D$14),NETWORKDAYS.INTL(AL$1,AL$2,11,fériés!$D$4:$D$14),IF(OR(YEAR($V49)=YEAR(AL$1),YEAR($W49)=YEAR(AL$1)),IF($C49="",0,IF($U49="Z",-IF(MONTH($V49)=MONTH(AL$1),IF(MONTH($W49)=MONTH(AL$1),NETWORKDAYS.INTL($V49,$W49,11,fériés!$D$4:$D$14),NETWORKDAYS.INTL($V49,AL$2,11,fériés!$D$4:$D$14)),IF(AND(MONTH($V49)&lt;MONTH(AL$1),MONTH($W49)&gt;MONTH(AL$2)),NETWORKDAYS.INTL(AL$1,AL$2,11,fériés!$D$4:$D$14),IF(MONTH($W49)=MONTH(AL$1),NETWORKDAYS.INTL(AL$1,$W49,11,fériés!$D$4:$D$14),0))),IF(MONTH($V49)=MONTH(AL$1),IF(MONTH($W49)=MONTH(AL$1),NETWORKDAYS.INTL($V49,$W49,11,fériés!$D$4:$D$14),NETWORKDAYS.INTL($V49,AL$2,11,fériés!$D$4:$D$14)),IF(AND(MONTH($V49)&lt;MONTH(AL$1),MONTH($W49)&gt;MONTH(AL$2)),NETWORKDAYS.INTL(AL$1,AL$2,11,fériés!$D$4:$D$14),IF(MONTH($W49)=MONTH(AL$1),NETWORKDAYS.INTL(AL$1,$W49,11,fériés!$D$4:$D$14),0))))),0)),0)</f>
        <v>0</v>
      </c>
      <c r="AM49">
        <f>IFERROR(IF(IF(OR(YEAR($V49)=YEAR(AM$1),YEAR($W49)=YEAR(AM$1)),IF($C49="",0,IF($U49="Z",-IF(MONTH($V49)=MONTH(AM$1),IF(MONTH($W49)=MONTH(AM$1),NETWORKDAYS.INTL($V49,$W49,11,fériés!$D$4:$D$14),NETWORKDAYS.INTL($V49,AM$2,11,fériés!$D$4:$D$14)),IF(AND(MONTH($V49)&lt;MONTH(AM$1),MONTH($W49)&gt;MONTH(AM$2)),NETWORKDAYS.INTL(AM$1,AM$2,11,fériés!$D$4:$D$14),IF(MONTH($W49)=MONTH(AM$1),NETWORKDAYS.INTL(AM$1,$W49,11,fériés!$D$4:$D$14),0))),IF(MONTH($V49)=MONTH(AM$1),IF(MONTH($W49)=MONTH(AM$1),NETWORKDAYS.INTL($V49,$W49,11,fériés!$D$4:$D$14),NETWORKDAYS.INTL($V49,AM$2,11,fériés!$D$4:$D$14)),IF(AND(MONTH($V49)&lt;MONTH(AM$1),MONTH($W49)&gt;MONTH(AM$2)),NETWORKDAYS.INTL(AM$1,AM$2,11,fériés!$D$4:$D$14),IF(MONTH($W49)=MONTH(AM$1),NETWORKDAYS.INTL(AM$1,$W49,11,fériés!$D$4:$D$14),0))))),0)&gt;NETWORKDAYS.INTL(AM$1,AM$2,11,fériés!$D$4:$D$14),NETWORKDAYS.INTL(AM$1,AM$2,11,fériés!$D$4:$D$14),IF(OR(YEAR($V49)=YEAR(AM$1),YEAR($W49)=YEAR(AM$1)),IF($C49="",0,IF($U49="Z",-IF(MONTH($V49)=MONTH(AM$1),IF(MONTH($W49)=MONTH(AM$1),NETWORKDAYS.INTL($V49,$W49,11,fériés!$D$4:$D$14),NETWORKDAYS.INTL($V49,AM$2,11,fériés!$D$4:$D$14)),IF(AND(MONTH($V49)&lt;MONTH(AM$1),MONTH($W49)&gt;MONTH(AM$2)),NETWORKDAYS.INTL(AM$1,AM$2,11,fériés!$D$4:$D$14),IF(MONTH($W49)=MONTH(AM$1),NETWORKDAYS.INTL(AM$1,$W49,11,fériés!$D$4:$D$14),0))),IF(MONTH($V49)=MONTH(AM$1),IF(MONTH($W49)=MONTH(AM$1),NETWORKDAYS.INTL($V49,$W49,11,fériés!$D$4:$D$14),NETWORKDAYS.INTL($V49,AM$2,11,fériés!$D$4:$D$14)),IF(AND(MONTH($V49)&lt;MONTH(AM$1),MONTH($W49)&gt;MONTH(AM$2)),NETWORKDAYS.INTL(AM$1,AM$2,11,fériés!$D$4:$D$14),IF(MONTH($W49)=MONTH(AM$1),NETWORKDAYS.INTL(AM$1,$W49,11,fériés!$D$4:$D$14),0))))),0)),0)</f>
        <v>0</v>
      </c>
      <c r="AN49">
        <f>IFERROR(IF(IF(OR(YEAR($V49)=YEAR(AN$1),YEAR($W49)=YEAR(AN$1)),IF($C49="",0,IF($U49="Z",-IF(MONTH($V49)=MONTH(AN$1),IF(MONTH($W49)=MONTH(AN$1),NETWORKDAYS.INTL($V49,$W49,11,fériés!$D$4:$D$14),NETWORKDAYS.INTL($V49,AN$2,11,fériés!$D$4:$D$14)),IF(AND(MONTH($V49)&lt;MONTH(AN$1),MONTH($W49)&gt;MONTH(AN$2)),NETWORKDAYS.INTL(AN$1,AN$2,11,fériés!$D$4:$D$14),IF(MONTH($W49)=MONTH(AN$1),NETWORKDAYS.INTL(AN$1,$W49,11,fériés!$D$4:$D$14),0))),IF(MONTH($V49)=MONTH(AN$1),IF(MONTH($W49)=MONTH(AN$1),NETWORKDAYS.INTL($V49,$W49,11,fériés!$D$4:$D$14),NETWORKDAYS.INTL($V49,AN$2,11,fériés!$D$4:$D$14)),IF(AND(MONTH($V49)&lt;MONTH(AN$1),MONTH($W49)&gt;MONTH(AN$2)),NETWORKDAYS.INTL(AN$1,AN$2,11,fériés!$D$4:$D$14),IF(MONTH($W49)=MONTH(AN$1),NETWORKDAYS.INTL(AN$1,$W49,11,fériés!$D$4:$D$14),0))))),0)&gt;NETWORKDAYS.INTL(AN$1,AN$2,11,fériés!$D$4:$D$14),NETWORKDAYS.INTL(AN$1,AN$2,11,fériés!$D$4:$D$14),IF(OR(YEAR($V49)=YEAR(AN$1),YEAR($W49)=YEAR(AN$1)),IF($C49="",0,IF($U49="Z",-IF(MONTH($V49)=MONTH(AN$1),IF(MONTH($W49)=MONTH(AN$1),NETWORKDAYS.INTL($V49,$W49,11,fériés!$D$4:$D$14),NETWORKDAYS.INTL($V49,AN$2,11,fériés!$D$4:$D$14)),IF(AND(MONTH($V49)&lt;MONTH(AN$1),MONTH($W49)&gt;MONTH(AN$2)),NETWORKDAYS.INTL(AN$1,AN$2,11,fériés!$D$4:$D$14),IF(MONTH($W49)=MONTH(AN$1),NETWORKDAYS.INTL(AN$1,$W49,11,fériés!$D$4:$D$14),0))),IF(MONTH($V49)=MONTH(AN$1),IF(MONTH($W49)=MONTH(AN$1),NETWORKDAYS.INTL($V49,$W49,11,fériés!$D$4:$D$14),NETWORKDAYS.INTL($V49,AN$2,11,fériés!$D$4:$D$14)),IF(AND(MONTH($V49)&lt;MONTH(AN$1),MONTH($W49)&gt;MONTH(AN$2)),NETWORKDAYS.INTL(AN$1,AN$2,11,fériés!$D$4:$D$14),IF(MONTH($W49)=MONTH(AN$1),NETWORKDAYS.INTL(AN$1,$W49,11,fériés!$D$4:$D$14),0))))),0)),0)</f>
        <v>0</v>
      </c>
      <c r="AO49">
        <f>IFERROR(IF(IF(OR(YEAR($V49)=YEAR(AO$1),YEAR($W49)=YEAR(AO$1)),IF($C49="",0,IF($U49="Z",-IF(MONTH($V49)=MONTH(AO$1),IF(MONTH($W49)=MONTH(AO$1),NETWORKDAYS.INTL($V49,$W49,11,fériés!$D$4:$D$14),NETWORKDAYS.INTL($V49,AO$2,11,fériés!$D$4:$D$14)),IF(AND(MONTH($V49)&lt;MONTH(AO$1),MONTH($W49)&gt;MONTH(AO$2)),NETWORKDAYS.INTL(AO$1,AO$2,11,fériés!$D$4:$D$14),IF(MONTH($W49)=MONTH(AO$1),NETWORKDAYS.INTL(AO$1,$W49,11,fériés!$D$4:$D$14),0))),IF(MONTH($V49)=MONTH(AO$1),IF(MONTH($W49)=MONTH(AO$1),NETWORKDAYS.INTL($V49,$W49,11,fériés!$D$4:$D$14),NETWORKDAYS.INTL($V49,AO$2,11,fériés!$D$4:$D$14)),IF(AND(MONTH($V49)&lt;MONTH(AO$1),MONTH($W49)&gt;MONTH(AO$2)),NETWORKDAYS.INTL(AO$1,AO$2,11,fériés!$D$4:$D$14),IF(MONTH($W49)=MONTH(AO$1),NETWORKDAYS.INTL(AO$1,$W49,11,fériés!$D$4:$D$14),0))))),0)&gt;NETWORKDAYS.INTL(AO$1,AO$2,11,fériés!$D$4:$D$14),NETWORKDAYS.INTL(AO$1,AO$2,11,fériés!$D$4:$D$14),IF(OR(YEAR($V49)=YEAR(AO$1),YEAR($W49)=YEAR(AO$1)),IF($C49="",0,IF($U49="Z",-IF(MONTH($V49)=MONTH(AO$1),IF(MONTH($W49)=MONTH(AO$1),NETWORKDAYS.INTL($V49,$W49,11,fériés!$D$4:$D$14),NETWORKDAYS.INTL($V49,AO$2,11,fériés!$D$4:$D$14)),IF(AND(MONTH($V49)&lt;MONTH(AO$1),MONTH($W49)&gt;MONTH(AO$2)),NETWORKDAYS.INTL(AO$1,AO$2,11,fériés!$D$4:$D$14),IF(MONTH($W49)=MONTH(AO$1),NETWORKDAYS.INTL(AO$1,$W49,11,fériés!$D$4:$D$14),0))),IF(MONTH($V49)=MONTH(AO$1),IF(MONTH($W49)=MONTH(AO$1),NETWORKDAYS.INTL($V49,$W49,11,fériés!$D$4:$D$14),NETWORKDAYS.INTL($V49,AO$2,11,fériés!$D$4:$D$14)),IF(AND(MONTH($V49)&lt;MONTH(AO$1),MONTH($W49)&gt;MONTH(AO$2)),NETWORKDAYS.INTL(AO$1,AO$2,11,fériés!$D$4:$D$14),IF(MONTH($W49)=MONTH(AO$1),NETWORKDAYS.INTL(AO$1,$W49,11,fériés!$D$4:$D$14),0))))),0)),0)</f>
        <v>0</v>
      </c>
      <c r="AP49">
        <f>IFERROR(IF(IF(OR(YEAR($V49)=YEAR(AP$1),YEAR($W49)=YEAR(AP$1)),IF($C49="",0,IF($U49="Z",-IF(MONTH($V49)=MONTH(AP$1),IF(MONTH($W49)=MONTH(AP$1),NETWORKDAYS.INTL($V49,$W49,11,fériés!$D$4:$D$14),NETWORKDAYS.INTL($V49,AP$2,11,fériés!$D$4:$D$14)),IF(AND(MONTH($V49)&lt;MONTH(AP$1),MONTH($W49)&gt;MONTH(AP$2)),NETWORKDAYS.INTL(AP$1,AP$2,11,fériés!$D$4:$D$14),IF(MONTH($W49)=MONTH(AP$1),NETWORKDAYS.INTL(AP$1,$W49,11,fériés!$D$4:$D$14),0))),IF(MONTH($V49)=MONTH(AP$1),IF(MONTH($W49)=MONTH(AP$1),NETWORKDAYS.INTL($V49,$W49,11,fériés!$D$4:$D$14),NETWORKDAYS.INTL($V49,AP$2,11,fériés!$D$4:$D$14)),IF(AND(MONTH($V49)&lt;MONTH(AP$1),MONTH($W49)&gt;MONTH(AP$2)),NETWORKDAYS.INTL(AP$1,AP$2,11,fériés!$D$4:$D$14),IF(MONTH($W49)=MONTH(AP$1),NETWORKDAYS.INTL(AP$1,$W49,11,fériés!$D$4:$D$14),0))))),0)&gt;NETWORKDAYS.INTL(AP$1,AP$2,11,fériés!$D$4:$D$14),NETWORKDAYS.INTL(AP$1,AP$2,11,fériés!$D$4:$D$14),IF(OR(YEAR($V49)=YEAR(AP$1),YEAR($W49)=YEAR(AP$1)),IF($C49="",0,IF($U49="Z",-IF(MONTH($V49)=MONTH(AP$1),IF(MONTH($W49)=MONTH(AP$1),NETWORKDAYS.INTL($V49,$W49,11,fériés!$D$4:$D$14),NETWORKDAYS.INTL($V49,AP$2,11,fériés!$D$4:$D$14)),IF(AND(MONTH($V49)&lt;MONTH(AP$1),MONTH($W49)&gt;MONTH(AP$2)),NETWORKDAYS.INTL(AP$1,AP$2,11,fériés!$D$4:$D$14),IF(MONTH($W49)=MONTH(AP$1),NETWORKDAYS.INTL(AP$1,$W49,11,fériés!$D$4:$D$14),0))),IF(MONTH($V49)=MONTH(AP$1),IF(MONTH($W49)=MONTH(AP$1),NETWORKDAYS.INTL($V49,$W49,11,fériés!$D$4:$D$14),NETWORKDAYS.INTL($V49,AP$2,11,fériés!$D$4:$D$14)),IF(AND(MONTH($V49)&lt;MONTH(AP$1),MONTH($W49)&gt;MONTH(AP$2)),NETWORKDAYS.INTL(AP$1,AP$2,11,fériés!$D$4:$D$14),IF(MONTH($W49)=MONTH(AP$1),NETWORKDAYS.INTL(AP$1,$W49,11,fériés!$D$4:$D$14),0))))),0)),0)</f>
        <v>0</v>
      </c>
      <c r="AQ49">
        <f>IFERROR(IF(IF(OR(YEAR($V49)=YEAR(AQ$1),YEAR($W49)=YEAR(AQ$1)),IF($C49="",0,IF($U49="Z",-IF(MONTH($V49)=MONTH(AQ$1),IF(MONTH($W49)=MONTH(AQ$1),NETWORKDAYS.INTL($V49,$W49,11,fériés!$D$4:$D$14),NETWORKDAYS.INTL($V49,AQ$2,11,fériés!$D$4:$D$14)),IF(AND(MONTH($V49)&lt;MONTH(AQ$1),MONTH($W49)&gt;MONTH(AQ$2)),NETWORKDAYS.INTL(AQ$1,AQ$2,11,fériés!$D$4:$D$14),IF(MONTH($W49)=MONTH(AQ$1),NETWORKDAYS.INTL(AQ$1,$W49,11,fériés!$D$4:$D$14),0))),IF(MONTH($V49)=MONTH(AQ$1),IF(MONTH($W49)=MONTH(AQ$1),NETWORKDAYS.INTL($V49,$W49,11,fériés!$D$4:$D$14),NETWORKDAYS.INTL($V49,AQ$2,11,fériés!$D$4:$D$14)),IF(AND(MONTH($V49)&lt;MONTH(AQ$1),MONTH($W49)&gt;MONTH(AQ$2)),NETWORKDAYS.INTL(AQ$1,AQ$2,11,fériés!$D$4:$D$14),IF(MONTH($W49)=MONTH(AQ$1),NETWORKDAYS.INTL(AQ$1,$W49,11,fériés!$D$4:$D$14),0))))),0)&gt;NETWORKDAYS.INTL(AQ$1,AQ$2,11,fériés!$D$4:$D$14),NETWORKDAYS.INTL(AQ$1,AQ$2,11,fériés!$D$4:$D$14),IF(OR(YEAR($V49)=YEAR(AQ$1),YEAR($W49)=YEAR(AQ$1)),IF($C49="",0,IF($U49="Z",-IF(MONTH($V49)=MONTH(AQ$1),IF(MONTH($W49)=MONTH(AQ$1),NETWORKDAYS.INTL($V49,$W49,11,fériés!$D$4:$D$14),NETWORKDAYS.INTL($V49,AQ$2,11,fériés!$D$4:$D$14)),IF(AND(MONTH($V49)&lt;MONTH(AQ$1),MONTH($W49)&gt;MONTH(AQ$2)),NETWORKDAYS.INTL(AQ$1,AQ$2,11,fériés!$D$4:$D$14),IF(MONTH($W49)=MONTH(AQ$1),NETWORKDAYS.INTL(AQ$1,$W49,11,fériés!$D$4:$D$14),0))),IF(MONTH($V49)=MONTH(AQ$1),IF(MONTH($W49)=MONTH(AQ$1),NETWORKDAYS.INTL($V49,$W49,11,fériés!$D$4:$D$14),NETWORKDAYS.INTL($V49,AQ$2,11,fériés!$D$4:$D$14)),IF(AND(MONTH($V49)&lt;MONTH(AQ$1),MONTH($W49)&gt;MONTH(AQ$2)),NETWORKDAYS.INTL(AQ$1,AQ$2,11,fériés!$D$4:$D$14),IF(MONTH($W49)=MONTH(AQ$1),NETWORKDAYS.INTL(AQ$1,$W49,11,fériés!$D$4:$D$14),0))))),0)),0)</f>
        <v>0</v>
      </c>
      <c r="AR49">
        <f>IFERROR(IF(IF(OR(YEAR($V49)=YEAR(AR$1),YEAR($W49)=YEAR(AR$1)),IF($C49="",0,IF($U49="Z",-IF(MONTH($V49)=MONTH(AR$1),IF(MONTH($W49)=MONTH(AR$1),NETWORKDAYS.INTL($V49,$W49,11,fériés!$D$4:$D$14),NETWORKDAYS.INTL($V49,AR$2,11,fériés!$D$4:$D$14)),IF(AND(MONTH($V49)&lt;MONTH(AR$1),MONTH($W49)&gt;MONTH(AR$2)),NETWORKDAYS.INTL(AR$1,AR$2,11,fériés!$D$4:$D$14),IF(MONTH($W49)=MONTH(AR$1),NETWORKDAYS.INTL(AR$1,$W49,11,fériés!$D$4:$D$14),0))),IF(MONTH($V49)=MONTH(AR$1),IF(MONTH($W49)=MONTH(AR$1),NETWORKDAYS.INTL($V49,$W49,11,fériés!$D$4:$D$14),NETWORKDAYS.INTL($V49,AR$2,11,fériés!$D$4:$D$14)),IF(AND(MONTH($V49)&lt;MONTH(AR$1),MONTH($W49)&gt;MONTH(AR$2)),NETWORKDAYS.INTL(AR$1,AR$2,11,fériés!$D$4:$D$14),IF(MONTH($W49)=MONTH(AR$1),NETWORKDAYS.INTL(AR$1,$W49,11,fériés!$D$4:$D$14),0))))),0)&gt;NETWORKDAYS.INTL(AR$1,AR$2,11,fériés!$D$4:$D$14),NETWORKDAYS.INTL(AR$1,AR$2,11,fériés!$D$4:$D$14),IF(OR(YEAR($V49)=YEAR(AR$1),YEAR($W49)=YEAR(AR$1)),IF($C49="",0,IF($U49="Z",-IF(MONTH($V49)=MONTH(AR$1),IF(MONTH($W49)=MONTH(AR$1),NETWORKDAYS.INTL($V49,$W49,11,fériés!$D$4:$D$14),NETWORKDAYS.INTL($V49,AR$2,11,fériés!$D$4:$D$14)),IF(AND(MONTH($V49)&lt;MONTH(AR$1),MONTH($W49)&gt;MONTH(AR$2)),NETWORKDAYS.INTL(AR$1,AR$2,11,fériés!$D$4:$D$14),IF(MONTH($W49)=MONTH(AR$1),NETWORKDAYS.INTL(AR$1,$W49,11,fériés!$D$4:$D$14),0))),IF(MONTH($V49)=MONTH(AR$1),IF(MONTH($W49)=MONTH(AR$1),NETWORKDAYS.INTL($V49,$W49,11,fériés!$D$4:$D$14),NETWORKDAYS.INTL($V49,AR$2,11,fériés!$D$4:$D$14)),IF(AND(MONTH($V49)&lt;MONTH(AR$1),MONTH($W49)&gt;MONTH(AR$2)),NETWORKDAYS.INTL(AR$1,AR$2,11,fériés!$D$4:$D$14),IF(MONTH($W49)=MONTH(AR$1),NETWORKDAYS.INTL(AR$1,$W49,11,fériés!$D$4:$D$14),0))))),0)),0)</f>
        <v>0</v>
      </c>
      <c r="AS49">
        <f>IFERROR(IF(IF(OR(YEAR($V49)=YEAR(AS$1),YEAR($W49)=YEAR(AS$1)),IF($C49="",0,IF($U49="Z",-IF(MONTH($V49)=MONTH(AS$1),IF(MONTH($W49)=MONTH(AS$1),NETWORKDAYS.INTL($V49,$W49,11,fériés!$D$4:$D$14),NETWORKDAYS.INTL($V49,AS$2,11,fériés!$D$4:$D$14)),IF(AND(MONTH($V49)&lt;MONTH(AS$1),MONTH($W49)&gt;MONTH(AS$2)),NETWORKDAYS.INTL(AS$1,AS$2,11,fériés!$D$4:$D$14),IF(MONTH($W49)=MONTH(AS$1),NETWORKDAYS.INTL(AS$1,$W49,11,fériés!$D$4:$D$14),0))),IF(MONTH($V49)=MONTH(AS$1),IF(MONTH($W49)=MONTH(AS$1),NETWORKDAYS.INTL($V49,$W49,11,fériés!$D$4:$D$14),NETWORKDAYS.INTL($V49,AS$2,11,fériés!$D$4:$D$14)),IF(AND(MONTH($V49)&lt;MONTH(AS$1),MONTH($W49)&gt;MONTH(AS$2)),NETWORKDAYS.INTL(AS$1,AS$2,11,fériés!$D$4:$D$14),IF(MONTH($W49)=MONTH(AS$1),NETWORKDAYS.INTL(AS$1,$W49,11,fériés!$D$4:$D$14),0))))),0)&gt;NETWORKDAYS.INTL(AS$1,AS$2,11,fériés!$D$4:$D$14),NETWORKDAYS.INTL(AS$1,AS$2,11,fériés!$D$4:$D$14),IF(OR(YEAR($V49)=YEAR(AS$1),YEAR($W49)=YEAR(AS$1)),IF($C49="",0,IF($U49="Z",-IF(MONTH($V49)=MONTH(AS$1),IF(MONTH($W49)=MONTH(AS$1),NETWORKDAYS.INTL($V49,$W49,11,fériés!$D$4:$D$14),NETWORKDAYS.INTL($V49,AS$2,11,fériés!$D$4:$D$14)),IF(AND(MONTH($V49)&lt;MONTH(AS$1),MONTH($W49)&gt;MONTH(AS$2)),NETWORKDAYS.INTL(AS$1,AS$2,11,fériés!$D$4:$D$14),IF(MONTH($W49)=MONTH(AS$1),NETWORKDAYS.INTL(AS$1,$W49,11,fériés!$D$4:$D$14),0))),IF(MONTH($V49)=MONTH(AS$1),IF(MONTH($W49)=MONTH(AS$1),NETWORKDAYS.INTL($V49,$W49,11,fériés!$D$4:$D$14),NETWORKDAYS.INTL($V49,AS$2,11,fériés!$D$4:$D$14)),IF(AND(MONTH($V49)&lt;MONTH(AS$1),MONTH($W49)&gt;MONTH(AS$2)),NETWORKDAYS.INTL(AS$1,AS$2,11,fériés!$D$4:$D$14),IF(MONTH($W49)=MONTH(AS$1),NETWORKDAYS.INTL(AS$1,$W49,11,fériés!$D$4:$D$14),0))))),0)),0)</f>
        <v>0</v>
      </c>
      <c r="AT49">
        <f>IFERROR(IF(IF(OR(YEAR($V49)=YEAR(AT$1),YEAR($W49)=YEAR(AT$1)),IF($C49="",0,IF($U49="Z",-IF(MONTH($V49)=MONTH(AT$1),IF(MONTH($W49)=MONTH(AT$1),NETWORKDAYS.INTL($V49,$W49,11,fériés!$D$4:$D$14),NETWORKDAYS.INTL($V49,AT$2,11,fériés!$D$4:$D$14)),IF(AND(MONTH($V49)&lt;MONTH(AT$1),MONTH($W49)&gt;MONTH(AT$2)),NETWORKDAYS.INTL(AT$1,AT$2,11,fériés!$D$4:$D$14),IF(MONTH($W49)=MONTH(AT$1),NETWORKDAYS.INTL(AT$1,$W49,11,fériés!$D$4:$D$14),0))),IF(MONTH($V49)=MONTH(AT$1),IF(MONTH($W49)=MONTH(AT$1),NETWORKDAYS.INTL($V49,$W49,11,fériés!$D$4:$D$14),NETWORKDAYS.INTL($V49,AT$2,11,fériés!$D$4:$D$14)),IF(AND(MONTH($V49)&lt;MONTH(AT$1),MONTH($W49)&gt;MONTH(AT$2)),NETWORKDAYS.INTL(AT$1,AT$2,11,fériés!$D$4:$D$14),IF(MONTH($W49)=MONTH(AT$1),NETWORKDAYS.INTL(AT$1,$W49,11,fériés!$D$4:$D$14),0))))),0)&gt;NETWORKDAYS.INTL(AT$1,AT$2,11,fériés!$D$4:$D$14),NETWORKDAYS.INTL(AT$1,AT$2,11,fériés!$D$4:$D$14),IF(OR(YEAR($V49)=YEAR(AT$1),YEAR($W49)=YEAR(AT$1)),IF($C49="",0,IF($U49="Z",-IF(MONTH($V49)=MONTH(AT$1),IF(MONTH($W49)=MONTH(AT$1),NETWORKDAYS.INTL($V49,$W49,11,fériés!$D$4:$D$14),NETWORKDAYS.INTL($V49,AT$2,11,fériés!$D$4:$D$14)),IF(AND(MONTH($V49)&lt;MONTH(AT$1),MONTH($W49)&gt;MONTH(AT$2)),NETWORKDAYS.INTL(AT$1,AT$2,11,fériés!$D$4:$D$14),IF(MONTH($W49)=MONTH(AT$1),NETWORKDAYS.INTL(AT$1,$W49,11,fériés!$D$4:$D$14),0))),IF(MONTH($V49)=MONTH(AT$1),IF(MONTH($W49)=MONTH(AT$1),NETWORKDAYS.INTL($V49,$W49,11,fériés!$D$4:$D$14),NETWORKDAYS.INTL($V49,AT$2,11,fériés!$D$4:$D$14)),IF(AND(MONTH($V49)&lt;MONTH(AT$1),MONTH($W49)&gt;MONTH(AT$2)),NETWORKDAYS.INTL(AT$1,AT$2,11,fériés!$D$4:$D$14),IF(MONTH($W49)=MONTH(AT$1),NETWORKDAYS.INTL(AT$1,$W49,11,fériés!$D$4:$D$14),0))))),0)),0)</f>
        <v>0</v>
      </c>
      <c r="AU49">
        <f>IFERROR(IF(IF(OR(YEAR($V49)=YEAR(AU$1),YEAR($W49)=YEAR(AU$1)),IF($C49="",0,IF($U49="Z",-IF(MONTH($V49)=MONTH(AU$1),IF(MONTH($W49)=MONTH(AU$1),NETWORKDAYS.INTL($V49,$W49,11,fériés!$D$4:$D$14),NETWORKDAYS.INTL($V49,AU$2,11,fériés!$D$4:$D$14)),IF(AND(MONTH($V49)&lt;MONTH(AU$1),MONTH($W49)&gt;MONTH(AU$2)),NETWORKDAYS.INTL(AU$1,AU$2,11,fériés!$D$4:$D$14),IF(MONTH($W49)=MONTH(AU$1),NETWORKDAYS.INTL(AU$1,$W49,11,fériés!$D$4:$D$14),0))),IF(MONTH($V49)=MONTH(AU$1),IF(MONTH($W49)=MONTH(AU$1),NETWORKDAYS.INTL($V49,$W49,11,fériés!$D$4:$D$14),NETWORKDAYS.INTL($V49,AU$2,11,fériés!$D$4:$D$14)),IF(AND(MONTH($V49)&lt;MONTH(AU$1),MONTH($W49)&gt;MONTH(AU$2)),NETWORKDAYS.INTL(AU$1,AU$2,11,fériés!$D$4:$D$14),IF(MONTH($W49)=MONTH(AU$1),NETWORKDAYS.INTL(AU$1,$W49,11,fériés!$D$4:$D$14),0))))),0)&gt;NETWORKDAYS.INTL(AU$1,AU$2,11,fériés!$D$4:$D$14),NETWORKDAYS.INTL(AU$1,AU$2,11,fériés!$D$4:$D$14),IF(OR(YEAR($V49)=YEAR(AU$1),YEAR($W49)=YEAR(AU$1)),IF($C49="",0,IF($U49="Z",-IF(MONTH($V49)=MONTH(AU$1),IF(MONTH($W49)=MONTH(AU$1),NETWORKDAYS.INTL($V49,$W49,11,fériés!$D$4:$D$14),NETWORKDAYS.INTL($V49,AU$2,11,fériés!$D$4:$D$14)),IF(AND(MONTH($V49)&lt;MONTH(AU$1),MONTH($W49)&gt;MONTH(AU$2)),NETWORKDAYS.INTL(AU$1,AU$2,11,fériés!$D$4:$D$14),IF(MONTH($W49)=MONTH(AU$1),NETWORKDAYS.INTL(AU$1,$W49,11,fériés!$D$4:$D$14),0))),IF(MONTH($V49)=MONTH(AU$1),IF(MONTH($W49)=MONTH(AU$1),NETWORKDAYS.INTL($V49,$W49,11,fériés!$D$4:$D$14),NETWORKDAYS.INTL($V49,AU$2,11,fériés!$D$4:$D$14)),IF(AND(MONTH($V49)&lt;MONTH(AU$1),MONTH($W49)&gt;MONTH(AU$2)),NETWORKDAYS.INTL(AU$1,AU$2,11,fériés!$D$4:$D$14),IF(MONTH($W49)=MONTH(AU$1),NETWORKDAYS.INTL(AU$1,$W49,11,fériés!$D$4:$D$14),0))))),0)),0)</f>
        <v>0</v>
      </c>
      <c r="AV49">
        <f>IFERROR(IF(IF(OR(YEAR($V49)=YEAR(AV$1),YEAR($W49)=YEAR(AV$1)),IF($C49="",0,IF($U49="Z",-IF(MONTH($V49)=MONTH(AV$1),IF(MONTH($W49)=MONTH(AV$1),NETWORKDAYS.INTL($V49,$W49,11,fériés!$D$4:$D$14),NETWORKDAYS.INTL($V49,AV$2,11,fériés!$D$4:$D$14)),IF(AND(MONTH($V49)&lt;MONTH(AV$1),MONTH($W49)&gt;MONTH(AV$2)),NETWORKDAYS.INTL(AV$1,AV$2,11,fériés!$D$4:$D$14),IF(MONTH($W49)=MONTH(AV$1),NETWORKDAYS.INTL(AV$1,$W49,11,fériés!$D$4:$D$14),0))),IF(MONTH($V49)=MONTH(AV$1),IF(MONTH($W49)=MONTH(AV$1),NETWORKDAYS.INTL($V49,$W49,11,fériés!$D$4:$D$14),NETWORKDAYS.INTL($V49,AV$2,11,fériés!$D$4:$D$14)),IF(AND(MONTH($V49)&lt;MONTH(AV$1),MONTH($W49)&gt;MONTH(AV$2)),NETWORKDAYS.INTL(AV$1,AV$2,11,fériés!$D$4:$D$14),IF(MONTH($W49)=MONTH(AV$1),NETWORKDAYS.INTL(AV$1,$W49,11,fériés!$D$4:$D$14),0))))),0)&gt;NETWORKDAYS.INTL(AV$1,AV$2,11,fériés!$D$4:$D$14),NETWORKDAYS.INTL(AV$1,AV$2,11,fériés!$D$4:$D$14),IF(OR(YEAR($V49)=YEAR(AV$1),YEAR($W49)=YEAR(AV$1)),IF($C49="",0,IF($U49="Z",-IF(MONTH($V49)=MONTH(AV$1),IF(MONTH($W49)=MONTH(AV$1),NETWORKDAYS.INTL($V49,$W49,11,fériés!$D$4:$D$14),NETWORKDAYS.INTL($V49,AV$2,11,fériés!$D$4:$D$14)),IF(AND(MONTH($V49)&lt;MONTH(AV$1),MONTH($W49)&gt;MONTH(AV$2)),NETWORKDAYS.INTL(AV$1,AV$2,11,fériés!$D$4:$D$14),IF(MONTH($W49)=MONTH(AV$1),NETWORKDAYS.INTL(AV$1,$W49,11,fériés!$D$4:$D$14),0))),IF(MONTH($V49)=MONTH(AV$1),IF(MONTH($W49)=MONTH(AV$1),NETWORKDAYS.INTL($V49,$W49,11,fériés!$D$4:$D$14),NETWORKDAYS.INTL($V49,AV$2,11,fériés!$D$4:$D$14)),IF(AND(MONTH($V49)&lt;MONTH(AV$1),MONTH($W49)&gt;MONTH(AV$2)),NETWORKDAYS.INTL(AV$1,AV$2,11,fériés!$D$4:$D$14),IF(MONTH($W49)=MONTH(AV$1),NETWORKDAYS.INTL(AV$1,$W49,11,fériés!$D$4:$D$14),0))))),0)),0)</f>
        <v>0</v>
      </c>
    </row>
    <row r="50" spans="1:48" x14ac:dyDescent="0.2">
      <c r="A50" s="1"/>
      <c r="B50" s="1"/>
      <c r="C50" s="1" t="s">
        <v>69</v>
      </c>
      <c r="D50" s="1" t="s">
        <v>70</v>
      </c>
      <c r="E50" s="2">
        <v>43479.041666666664</v>
      </c>
      <c r="F50" s="2">
        <v>43499.041666666664</v>
      </c>
      <c r="G50" s="1" t="s">
        <v>16</v>
      </c>
      <c r="H50" s="1" t="s">
        <v>35</v>
      </c>
      <c r="I50" s="1" t="s">
        <v>16</v>
      </c>
      <c r="J50" s="1" t="s">
        <v>26</v>
      </c>
      <c r="K50" s="1" t="s">
        <v>26</v>
      </c>
      <c r="L50" s="1" t="s">
        <v>16</v>
      </c>
      <c r="M50" s="20" t="str">
        <f>IFERROR(VLOOKUP(D50,'type d''absences'!$A:$C,3,FALSE),"")</f>
        <v>ATM</v>
      </c>
      <c r="N50">
        <f>IFERROR(VLOOKUP(B50,'[1]CB PRISME'!$A:$N,5,FALSE),0)</f>
        <v>0</v>
      </c>
      <c r="O50">
        <f>IFERROR(VLOOKUP(N50,'Cadre-Non Cadre'!$A:$C,3),0)</f>
        <v>0</v>
      </c>
      <c r="P50">
        <f>IFERROR(VLOOKUP(B50,'[1]CB PRISME'!$A:$N,13,FALSE),0)</f>
        <v>0</v>
      </c>
      <c r="Q50">
        <f t="shared" si="17"/>
        <v>0</v>
      </c>
      <c r="R50">
        <f>IFERROR(VLOOKUP(B50,'[1]CB PRISME'!$A:$N,7,FALSE),0)</f>
        <v>0</v>
      </c>
      <c r="S50">
        <f>+VLOOKUP(B50,[2]FTP!$A:AL,23,FALSE)</f>
        <v>0</v>
      </c>
      <c r="T50">
        <f t="shared" si="18"/>
        <v>0</v>
      </c>
      <c r="U50" s="5" t="str">
        <f t="shared" si="19"/>
        <v>M</v>
      </c>
      <c r="V50" s="2">
        <f t="shared" si="20"/>
        <v>43479.041666666664</v>
      </c>
      <c r="W50" s="2">
        <f t="shared" si="21"/>
        <v>43499.041666666664</v>
      </c>
      <c r="X50" s="33">
        <f>NETWORKDAYS.INTL(V50,W50,11,fériés!$C$4:$J$16)</f>
        <v>18</v>
      </c>
      <c r="Y50">
        <f>IFERROR(IF(IF(OR(YEAR($V50)=YEAR(Y$1),YEAR($W50)=YEAR(Y$1)),IF($C50="",0,IF($U50="Z",-IF(MONTH($V50)=MONTH(Y$1),IF(MONTH($W50)=MONTH(Y$1),NETWORKDAYS.INTL($V50,$W50,11,fériés!$D$4:$D$14),NETWORKDAYS.INTL($V50,Y$2,11,fériés!$D$4:$D$14)),IF(AND(MONTH($V50)&lt;MONTH(Y$1),MONTH($W50)&gt;MONTH(Y$2)),NETWORKDAYS.INTL(Y$1,Y$2,11,fériés!$D$4:$D$14),IF(MONTH($W50)=MONTH(Y$1),NETWORKDAYS.INTL(Y$1,$W50,11,fériés!$D$4:$D$14),0))),IF(MONTH($V50)=MONTH(Y$1),IF(MONTH($W50)=MONTH(Y$1),NETWORKDAYS.INTL($V50,$W50,11,fériés!$D$4:$D$14),NETWORKDAYS.INTL($V50,Y$2,11,fériés!$D$4:$D$14)),IF(AND(MONTH($V50)&lt;MONTH(Y$1),MONTH($W50)&gt;MONTH(Y$2)),NETWORKDAYS.INTL(Y$1,Y$2,11,fériés!$D$4:$D$14),IF(MONTH($W50)=MONTH(Y$1),NETWORKDAYS.INTL(Y$1,$W50,11,fériés!$D$4:$D$14),0))))),0)&gt;NETWORKDAYS.INTL(Y$1,Y$2,11,fériés!$D$4:$D$14),NETWORKDAYS.INTL(Y$1,Y$2,11,fériés!$D$4:$D$14),IF(OR(YEAR($V50)=YEAR(Y$1),YEAR($W50)=YEAR(Y$1)),IF($C50="",0,IF($U50="Z",-IF(MONTH($V50)=MONTH(Y$1),IF(MONTH($W50)=MONTH(Y$1),NETWORKDAYS.INTL($V50,$W50,11,fériés!$D$4:$D$14),NETWORKDAYS.INTL($V50,Y$2,11,fériés!$D$4:$D$14)),IF(AND(MONTH($V50)&lt;MONTH(Y$1),MONTH($W50)&gt;MONTH(Y$2)),NETWORKDAYS.INTL(Y$1,Y$2,11,fériés!$D$4:$D$14),IF(MONTH($W50)=MONTH(Y$1),NETWORKDAYS.INTL(Y$1,$W50,11,fériés!$D$4:$D$14),0))),IF(MONTH($V50)=MONTH(Y$1),IF(MONTH($W50)=MONTH(Y$1),NETWORKDAYS.INTL($V50,$W50,11,fériés!$D$4:$D$14),NETWORKDAYS.INTL($V50,Y$2,11,fériés!$D$4:$D$14)),IF(AND(MONTH($V50)&lt;MONTH(Y$1),MONTH($W50)&gt;MONTH(Y$2)),NETWORKDAYS.INTL(Y$1,Y$2,11,fériés!$D$4:$D$14),IF(MONTH($W50)=MONTH(Y$1),NETWORKDAYS.INTL(Y$1,$W50,11,fériés!$D$4:$D$14),0))))),0)),0)</f>
        <v>16</v>
      </c>
      <c r="Z50">
        <f>IFERROR(IF(IF(OR(YEAR($V50)=YEAR(Z$1),YEAR($W50)=YEAR(Z$1)),IF($C50="",0,IF($U50="Z",-IF(MONTH($V50)=MONTH(Z$1),IF(MONTH($W50)=MONTH(Z$1),NETWORKDAYS.INTL($V50,$W50,11,fériés!$D$4:$D$14),NETWORKDAYS.INTL($V50,Z$2,11,fériés!$D$4:$D$14)),IF(AND(MONTH($V50)&lt;MONTH(Z$1),MONTH($W50)&gt;MONTH(Z$2)),NETWORKDAYS.INTL(Z$1,Z$2,11,fériés!$D$4:$D$14),IF(MONTH($W50)=MONTH(Z$1),NETWORKDAYS.INTL(Z$1,$W50,11,fériés!$D$4:$D$14),0))),IF(MONTH($V50)=MONTH(Z$1),IF(MONTH($W50)=MONTH(Z$1),NETWORKDAYS.INTL($V50,$W50,11,fériés!$D$4:$D$14),NETWORKDAYS.INTL($V50,Z$2,11,fériés!$D$4:$D$14)),IF(AND(MONTH($V50)&lt;MONTH(Z$1),MONTH($W50)&gt;MONTH(Z$2)),NETWORKDAYS.INTL(Z$1,Z$2,11,fériés!$D$4:$D$14),IF(MONTH($W50)=MONTH(Z$1),NETWORKDAYS.INTL(Z$1,$W50,11,fériés!$D$4:$D$14),0))))),0)&gt;NETWORKDAYS.INTL(Z$1,Z$2,11,fériés!$D$4:$D$14),NETWORKDAYS.INTL(Z$1,Z$2,11,fériés!$D$4:$D$14),IF(OR(YEAR($V50)=YEAR(Z$1),YEAR($W50)=YEAR(Z$1)),IF($C50="",0,IF($U50="Z",-IF(MONTH($V50)=MONTH(Z$1),IF(MONTH($W50)=MONTH(Z$1),NETWORKDAYS.INTL($V50,$W50,11,fériés!$D$4:$D$14),NETWORKDAYS.INTL($V50,Z$2,11,fériés!$D$4:$D$14)),IF(AND(MONTH($V50)&lt;MONTH(Z$1),MONTH($W50)&gt;MONTH(Z$2)),NETWORKDAYS.INTL(Z$1,Z$2,11,fériés!$D$4:$D$14),IF(MONTH($W50)=MONTH(Z$1),NETWORKDAYS.INTL(Z$1,$W50,11,fériés!$D$4:$D$14),0))),IF(MONTH($V50)=MONTH(Z$1),IF(MONTH($W50)=MONTH(Z$1),NETWORKDAYS.INTL($V50,$W50,11,fériés!$D$4:$D$14),NETWORKDAYS.INTL($V50,Z$2,11,fériés!$D$4:$D$14)),IF(AND(MONTH($V50)&lt;MONTH(Z$1),MONTH($W50)&gt;MONTH(Z$2)),NETWORKDAYS.INTL(Z$1,Z$2,11,fériés!$D$4:$D$14),IF(MONTH($W50)=MONTH(Z$1),NETWORKDAYS.INTL(Z$1,$W50,11,fériés!$D$4:$D$14),0))))),0)),0)</f>
        <v>2</v>
      </c>
      <c r="AA50">
        <f>IFERROR(IF(IF(OR(YEAR($V50)=YEAR(AA$1),YEAR($W50)=YEAR(AA$1)),IF($C50="",0,IF($U50="Z",-IF(MONTH($V50)=MONTH(AA$1),IF(MONTH($W50)=MONTH(AA$1),NETWORKDAYS.INTL($V50,$W50,11,fériés!$D$4:$D$14),NETWORKDAYS.INTL($V50,AA$2,11,fériés!$D$4:$D$14)),IF(AND(MONTH($V50)&lt;MONTH(AA$1),MONTH($W50)&gt;MONTH(AA$2)),NETWORKDAYS.INTL(AA$1,AA$2,11,fériés!$D$4:$D$14),IF(MONTH($W50)=MONTH(AA$1),NETWORKDAYS.INTL(AA$1,$W50,11,fériés!$D$4:$D$14),0))),IF(MONTH($V50)=MONTH(AA$1),IF(MONTH($W50)=MONTH(AA$1),NETWORKDAYS.INTL($V50,$W50,11,fériés!$D$4:$D$14),NETWORKDAYS.INTL($V50,AA$2,11,fériés!$D$4:$D$14)),IF(AND(MONTH($V50)&lt;MONTH(AA$1),MONTH($W50)&gt;MONTH(AA$2)),NETWORKDAYS.INTL(AA$1,AA$2,11,fériés!$D$4:$D$14),IF(MONTH($W50)=MONTH(AA$1),NETWORKDAYS.INTL(AA$1,$W50,11,fériés!$D$4:$D$14),0))))),0)&gt;NETWORKDAYS.INTL(AA$1,AA$2,11,fériés!$D$4:$D$14),NETWORKDAYS.INTL(AA$1,AA$2,11,fériés!$D$4:$D$14),IF(OR(YEAR($V50)=YEAR(AA$1),YEAR($W50)=YEAR(AA$1)),IF($C50="",0,IF($U50="Z",-IF(MONTH($V50)=MONTH(AA$1),IF(MONTH($W50)=MONTH(AA$1),NETWORKDAYS.INTL($V50,$W50,11,fériés!$D$4:$D$14),NETWORKDAYS.INTL($V50,AA$2,11,fériés!$D$4:$D$14)),IF(AND(MONTH($V50)&lt;MONTH(AA$1),MONTH($W50)&gt;MONTH(AA$2)),NETWORKDAYS.INTL(AA$1,AA$2,11,fériés!$D$4:$D$14),IF(MONTH($W50)=MONTH(AA$1),NETWORKDAYS.INTL(AA$1,$W50,11,fériés!$D$4:$D$14),0))),IF(MONTH($V50)=MONTH(AA$1),IF(MONTH($W50)=MONTH(AA$1),NETWORKDAYS.INTL($V50,$W50,11,fériés!$D$4:$D$14),NETWORKDAYS.INTL($V50,AA$2,11,fériés!$D$4:$D$14)),IF(AND(MONTH($V50)&lt;MONTH(AA$1),MONTH($W50)&gt;MONTH(AA$2)),NETWORKDAYS.INTL(AA$1,AA$2,11,fériés!$D$4:$D$14),IF(MONTH($W50)=MONTH(AA$1),NETWORKDAYS.INTL(AA$1,$W50,11,fériés!$D$4:$D$14),0))))),0)),0)</f>
        <v>0</v>
      </c>
      <c r="AB50">
        <f>IFERROR(IF(IF(OR(YEAR($V50)=YEAR(AB$1),YEAR($W50)=YEAR(AB$1)),IF($C50="",0,IF($U50="Z",-IF(MONTH($V50)=MONTH(AB$1),IF(MONTH($W50)=MONTH(AB$1),NETWORKDAYS.INTL($V50,$W50,11,fériés!$D$4:$D$14),NETWORKDAYS.INTL($V50,AB$2,11,fériés!$D$4:$D$14)),IF(AND(MONTH($V50)&lt;MONTH(AB$1),MONTH($W50)&gt;MONTH(AB$2)),NETWORKDAYS.INTL(AB$1,AB$2,11,fériés!$D$4:$D$14),IF(MONTH($W50)=MONTH(AB$1),NETWORKDAYS.INTL(AB$1,$W50,11,fériés!$D$4:$D$14),0))),IF(MONTH($V50)=MONTH(AB$1),IF(MONTH($W50)=MONTH(AB$1),NETWORKDAYS.INTL($V50,$W50,11,fériés!$D$4:$D$14),NETWORKDAYS.INTL($V50,AB$2,11,fériés!$D$4:$D$14)),IF(AND(MONTH($V50)&lt;MONTH(AB$1),MONTH($W50)&gt;MONTH(AB$2)),NETWORKDAYS.INTL(AB$1,AB$2,11,fériés!$D$4:$D$14),IF(MONTH($W50)=MONTH(AB$1),NETWORKDAYS.INTL(AB$1,$W50,11,fériés!$D$4:$D$14),0))))),0)&gt;NETWORKDAYS.INTL(AB$1,AB$2,11,fériés!$D$4:$D$14),NETWORKDAYS.INTL(AB$1,AB$2,11,fériés!$D$4:$D$14),IF(OR(YEAR($V50)=YEAR(AB$1),YEAR($W50)=YEAR(AB$1)),IF($C50="",0,IF($U50="Z",-IF(MONTH($V50)=MONTH(AB$1),IF(MONTH($W50)=MONTH(AB$1),NETWORKDAYS.INTL($V50,$W50,11,fériés!$D$4:$D$14),NETWORKDAYS.INTL($V50,AB$2,11,fériés!$D$4:$D$14)),IF(AND(MONTH($V50)&lt;MONTH(AB$1),MONTH($W50)&gt;MONTH(AB$2)),NETWORKDAYS.INTL(AB$1,AB$2,11,fériés!$D$4:$D$14),IF(MONTH($W50)=MONTH(AB$1),NETWORKDAYS.INTL(AB$1,$W50,11,fériés!$D$4:$D$14),0))),IF(MONTH($V50)=MONTH(AB$1),IF(MONTH($W50)=MONTH(AB$1),NETWORKDAYS.INTL($V50,$W50,11,fériés!$D$4:$D$14),NETWORKDAYS.INTL($V50,AB$2,11,fériés!$D$4:$D$14)),IF(AND(MONTH($V50)&lt;MONTH(AB$1),MONTH($W50)&gt;MONTH(AB$2)),NETWORKDAYS.INTL(AB$1,AB$2,11,fériés!$D$4:$D$14),IF(MONTH($W50)=MONTH(AB$1),NETWORKDAYS.INTL(AB$1,$W50,11,fériés!$D$4:$D$14),0))))),0)),0)</f>
        <v>0</v>
      </c>
      <c r="AC50">
        <f>IFERROR(IF(IF(OR(YEAR($V50)=YEAR(AC$1),YEAR($W50)=YEAR(AC$1)),IF($C50="",0,IF($U50="Z",-IF(MONTH($V50)=MONTH(AC$1),IF(MONTH($W50)=MONTH(AC$1),NETWORKDAYS.INTL($V50,$W50,11,fériés!$D$4:$D$14),NETWORKDAYS.INTL($V50,AC$2,11,fériés!$D$4:$D$14)),IF(AND(MONTH($V50)&lt;MONTH(AC$1),MONTH($W50)&gt;MONTH(AC$2)),NETWORKDAYS.INTL(AC$1,AC$2,11,fériés!$D$4:$D$14),IF(MONTH($W50)=MONTH(AC$1),NETWORKDAYS.INTL(AC$1,$W50,11,fériés!$D$4:$D$14),0))),IF(MONTH($V50)=MONTH(AC$1),IF(MONTH($W50)=MONTH(AC$1),NETWORKDAYS.INTL($V50,$W50,11,fériés!$D$4:$D$14),NETWORKDAYS.INTL($V50,AC$2,11,fériés!$D$4:$D$14)),IF(AND(MONTH($V50)&lt;MONTH(AC$1),MONTH($W50)&gt;MONTH(AC$2)),NETWORKDAYS.INTL(AC$1,AC$2,11,fériés!$D$4:$D$14),IF(MONTH($W50)=MONTH(AC$1),NETWORKDAYS.INTL(AC$1,$W50,11,fériés!$D$4:$D$14),0))))),0)&gt;NETWORKDAYS.INTL(AC$1,AC$2,11,fériés!$D$4:$D$14),NETWORKDAYS.INTL(AC$1,AC$2,11,fériés!$D$4:$D$14),IF(OR(YEAR($V50)=YEAR(AC$1),YEAR($W50)=YEAR(AC$1)),IF($C50="",0,IF($U50="Z",-IF(MONTH($V50)=MONTH(AC$1),IF(MONTH($W50)=MONTH(AC$1),NETWORKDAYS.INTL($V50,$W50,11,fériés!$D$4:$D$14),NETWORKDAYS.INTL($V50,AC$2,11,fériés!$D$4:$D$14)),IF(AND(MONTH($V50)&lt;MONTH(AC$1),MONTH($W50)&gt;MONTH(AC$2)),NETWORKDAYS.INTL(AC$1,AC$2,11,fériés!$D$4:$D$14),IF(MONTH($W50)=MONTH(AC$1),NETWORKDAYS.INTL(AC$1,$W50,11,fériés!$D$4:$D$14),0))),IF(MONTH($V50)=MONTH(AC$1),IF(MONTH($W50)=MONTH(AC$1),NETWORKDAYS.INTL($V50,$W50,11,fériés!$D$4:$D$14),NETWORKDAYS.INTL($V50,AC$2,11,fériés!$D$4:$D$14)),IF(AND(MONTH($V50)&lt;MONTH(AC$1),MONTH($W50)&gt;MONTH(AC$2)),NETWORKDAYS.INTL(AC$1,AC$2,11,fériés!$D$4:$D$14),IF(MONTH($W50)=MONTH(AC$1),NETWORKDAYS.INTL(AC$1,$W50,11,fériés!$D$4:$D$14),0))))),0)),0)</f>
        <v>0</v>
      </c>
      <c r="AD50">
        <f>IFERROR(IF(IF(OR(YEAR($V50)=YEAR(AD$1),YEAR($W50)=YEAR(AD$1)),IF($C50="",0,IF($U50="Z",-IF(MONTH($V50)=MONTH(AD$1),IF(MONTH($W50)=MONTH(AD$1),NETWORKDAYS.INTL($V50,$W50,11,fériés!$D$4:$D$14),NETWORKDAYS.INTL($V50,AD$2,11,fériés!$D$4:$D$14)),IF(AND(MONTH($V50)&lt;MONTH(AD$1),MONTH($W50)&gt;MONTH(AD$2)),NETWORKDAYS.INTL(AD$1,AD$2,11,fériés!$D$4:$D$14),IF(MONTH($W50)=MONTH(AD$1),NETWORKDAYS.INTL(AD$1,$W50,11,fériés!$D$4:$D$14),0))),IF(MONTH($V50)=MONTH(AD$1),IF(MONTH($W50)=MONTH(AD$1),NETWORKDAYS.INTL($V50,$W50,11,fériés!$D$4:$D$14),NETWORKDAYS.INTL($V50,AD$2,11,fériés!$D$4:$D$14)),IF(AND(MONTH($V50)&lt;MONTH(AD$1),MONTH($W50)&gt;MONTH(AD$2)),NETWORKDAYS.INTL(AD$1,AD$2,11,fériés!$D$4:$D$14),IF(MONTH($W50)=MONTH(AD$1),NETWORKDAYS.INTL(AD$1,$W50,11,fériés!$D$4:$D$14),0))))),0)&gt;NETWORKDAYS.INTL(AD$1,AD$2,11,fériés!$D$4:$D$14),NETWORKDAYS.INTL(AD$1,AD$2,11,fériés!$D$4:$D$14),IF(OR(YEAR($V50)=YEAR(AD$1),YEAR($W50)=YEAR(AD$1)),IF($C50="",0,IF($U50="Z",-IF(MONTH($V50)=MONTH(AD$1),IF(MONTH($W50)=MONTH(AD$1),NETWORKDAYS.INTL($V50,$W50,11,fériés!$D$4:$D$14),NETWORKDAYS.INTL($V50,AD$2,11,fériés!$D$4:$D$14)),IF(AND(MONTH($V50)&lt;MONTH(AD$1),MONTH($W50)&gt;MONTH(AD$2)),NETWORKDAYS.INTL(AD$1,AD$2,11,fériés!$D$4:$D$14),IF(MONTH($W50)=MONTH(AD$1),NETWORKDAYS.INTL(AD$1,$W50,11,fériés!$D$4:$D$14),0))),IF(MONTH($V50)=MONTH(AD$1),IF(MONTH($W50)=MONTH(AD$1),NETWORKDAYS.INTL($V50,$W50,11,fériés!$D$4:$D$14),NETWORKDAYS.INTL($V50,AD$2,11,fériés!$D$4:$D$14)),IF(AND(MONTH($V50)&lt;MONTH(AD$1),MONTH($W50)&gt;MONTH(AD$2)),NETWORKDAYS.INTL(AD$1,AD$2,11,fériés!$D$4:$D$14),IF(MONTH($W50)=MONTH(AD$1),NETWORKDAYS.INTL(AD$1,$W50,11,fériés!$D$4:$D$14),0))))),0)),0)</f>
        <v>0</v>
      </c>
      <c r="AE50">
        <f>IFERROR(IF(IF(OR(YEAR($V50)=YEAR(AE$1),YEAR($W50)=YEAR(AE$1)),IF($C50="",0,IF($U50="Z",-IF(MONTH($V50)=MONTH(AE$1),IF(MONTH($W50)=MONTH(AE$1),NETWORKDAYS.INTL($V50,$W50,11,fériés!$D$4:$D$14),NETWORKDAYS.INTL($V50,AE$2,11,fériés!$D$4:$D$14)),IF(AND(MONTH($V50)&lt;MONTH(AE$1),MONTH($W50)&gt;MONTH(AE$2)),NETWORKDAYS.INTL(AE$1,AE$2,11,fériés!$D$4:$D$14),IF(MONTH($W50)=MONTH(AE$1),NETWORKDAYS.INTL(AE$1,$W50,11,fériés!$D$4:$D$14),0))),IF(MONTH($V50)=MONTH(AE$1),IF(MONTH($W50)=MONTH(AE$1),NETWORKDAYS.INTL($V50,$W50,11,fériés!$D$4:$D$14),NETWORKDAYS.INTL($V50,AE$2,11,fériés!$D$4:$D$14)),IF(AND(MONTH($V50)&lt;MONTH(AE$1),MONTH($W50)&gt;MONTH(AE$2)),NETWORKDAYS.INTL(AE$1,AE$2,11,fériés!$D$4:$D$14),IF(MONTH($W50)=MONTH(AE$1),NETWORKDAYS.INTL(AE$1,$W50,11,fériés!$D$4:$D$14),0))))),0)&gt;NETWORKDAYS.INTL(AE$1,AE$2,11,fériés!$D$4:$D$14),NETWORKDAYS.INTL(AE$1,AE$2,11,fériés!$D$4:$D$14),IF(OR(YEAR($V50)=YEAR(AE$1),YEAR($W50)=YEAR(AE$1)),IF($C50="",0,IF($U50="Z",-IF(MONTH($V50)=MONTH(AE$1),IF(MONTH($W50)=MONTH(AE$1),NETWORKDAYS.INTL($V50,$W50,11,fériés!$D$4:$D$14),NETWORKDAYS.INTL($V50,AE$2,11,fériés!$D$4:$D$14)),IF(AND(MONTH($V50)&lt;MONTH(AE$1),MONTH($W50)&gt;MONTH(AE$2)),NETWORKDAYS.INTL(AE$1,AE$2,11,fériés!$D$4:$D$14),IF(MONTH($W50)=MONTH(AE$1),NETWORKDAYS.INTL(AE$1,$W50,11,fériés!$D$4:$D$14),0))),IF(MONTH($V50)=MONTH(AE$1),IF(MONTH($W50)=MONTH(AE$1),NETWORKDAYS.INTL($V50,$W50,11,fériés!$D$4:$D$14),NETWORKDAYS.INTL($V50,AE$2,11,fériés!$D$4:$D$14)),IF(AND(MONTH($V50)&lt;MONTH(AE$1),MONTH($W50)&gt;MONTH(AE$2)),NETWORKDAYS.INTL(AE$1,AE$2,11,fériés!$D$4:$D$14),IF(MONTH($W50)=MONTH(AE$1),NETWORKDAYS.INTL(AE$1,$W50,11,fériés!$D$4:$D$14),0))))),0)),0)</f>
        <v>0</v>
      </c>
      <c r="AF50">
        <f>IFERROR(IF(IF(OR(YEAR($V50)=YEAR(AF$1),YEAR($W50)=YEAR(AF$1)),IF($C50="",0,IF($U50="Z",-IF(MONTH($V50)=MONTH(AF$1),IF(MONTH($W50)=MONTH(AF$1),NETWORKDAYS.INTL($V50,$W50,11,fériés!$D$4:$D$14),NETWORKDAYS.INTL($V50,AF$2,11,fériés!$D$4:$D$14)),IF(AND(MONTH($V50)&lt;MONTH(AF$1),MONTH($W50)&gt;MONTH(AF$2)),NETWORKDAYS.INTL(AF$1,AF$2,11,fériés!$D$4:$D$14),IF(MONTH($W50)=MONTH(AF$1),NETWORKDAYS.INTL(AF$1,$W50,11,fériés!$D$4:$D$14),0))),IF(MONTH($V50)=MONTH(AF$1),IF(MONTH($W50)=MONTH(AF$1),NETWORKDAYS.INTL($V50,$W50,11,fériés!$D$4:$D$14),NETWORKDAYS.INTL($V50,AF$2,11,fériés!$D$4:$D$14)),IF(AND(MONTH($V50)&lt;MONTH(AF$1),MONTH($W50)&gt;MONTH(AF$2)),NETWORKDAYS.INTL(AF$1,AF$2,11,fériés!$D$4:$D$14),IF(MONTH($W50)=MONTH(AF$1),NETWORKDAYS.INTL(AF$1,$W50,11,fériés!$D$4:$D$14),0))))),0)&gt;NETWORKDAYS.INTL(AF$1,AF$2,11,fériés!$D$4:$D$14),NETWORKDAYS.INTL(AF$1,AF$2,11,fériés!$D$4:$D$14),IF(OR(YEAR($V50)=YEAR(AF$1),YEAR($W50)=YEAR(AF$1)),IF($C50="",0,IF($U50="Z",-IF(MONTH($V50)=MONTH(AF$1),IF(MONTH($W50)=MONTH(AF$1),NETWORKDAYS.INTL($V50,$W50,11,fériés!$D$4:$D$14),NETWORKDAYS.INTL($V50,AF$2,11,fériés!$D$4:$D$14)),IF(AND(MONTH($V50)&lt;MONTH(AF$1),MONTH($W50)&gt;MONTH(AF$2)),NETWORKDAYS.INTL(AF$1,AF$2,11,fériés!$D$4:$D$14),IF(MONTH($W50)=MONTH(AF$1),NETWORKDAYS.INTL(AF$1,$W50,11,fériés!$D$4:$D$14),0))),IF(MONTH($V50)=MONTH(AF$1),IF(MONTH($W50)=MONTH(AF$1),NETWORKDAYS.INTL($V50,$W50,11,fériés!$D$4:$D$14),NETWORKDAYS.INTL($V50,AF$2,11,fériés!$D$4:$D$14)),IF(AND(MONTH($V50)&lt;MONTH(AF$1),MONTH($W50)&gt;MONTH(AF$2)),NETWORKDAYS.INTL(AF$1,AF$2,11,fériés!$D$4:$D$14),IF(MONTH($W50)=MONTH(AF$1),NETWORKDAYS.INTL(AF$1,$W50,11,fériés!$D$4:$D$14),0))))),0)),0)</f>
        <v>0</v>
      </c>
      <c r="AG50">
        <f>IFERROR(IF(IF(OR(YEAR($V50)=YEAR(AG$1),YEAR($W50)=YEAR(AG$1)),IF($C50="",0,IF($U50="Z",-IF(MONTH($V50)=MONTH(AG$1),IF(MONTH($W50)=MONTH(AG$1),NETWORKDAYS.INTL($V50,$W50,11,fériés!$D$4:$D$14),NETWORKDAYS.INTL($V50,AG$2,11,fériés!$D$4:$D$14)),IF(AND(MONTH($V50)&lt;MONTH(AG$1),MONTH($W50)&gt;MONTH(AG$2)),NETWORKDAYS.INTL(AG$1,AG$2,11,fériés!$D$4:$D$14),IF(MONTH($W50)=MONTH(AG$1),NETWORKDAYS.INTL(AG$1,$W50,11,fériés!$D$4:$D$14),0))),IF(MONTH($V50)=MONTH(AG$1),IF(MONTH($W50)=MONTH(AG$1),NETWORKDAYS.INTL($V50,$W50,11,fériés!$D$4:$D$14),NETWORKDAYS.INTL($V50,AG$2,11,fériés!$D$4:$D$14)),IF(AND(MONTH($V50)&lt;MONTH(AG$1),MONTH($W50)&gt;MONTH(AG$2)),NETWORKDAYS.INTL(AG$1,AG$2,11,fériés!$D$4:$D$14),IF(MONTH($W50)=MONTH(AG$1),NETWORKDAYS.INTL(AG$1,$W50,11,fériés!$D$4:$D$14),0))))),0)&gt;NETWORKDAYS.INTL(AG$1,AG$2,11,fériés!$D$4:$D$14),NETWORKDAYS.INTL(AG$1,AG$2,11,fériés!$D$4:$D$14),IF(OR(YEAR($V50)=YEAR(AG$1),YEAR($W50)=YEAR(AG$1)),IF($C50="",0,IF($U50="Z",-IF(MONTH($V50)=MONTH(AG$1),IF(MONTH($W50)=MONTH(AG$1),NETWORKDAYS.INTL($V50,$W50,11,fériés!$D$4:$D$14),NETWORKDAYS.INTL($V50,AG$2,11,fériés!$D$4:$D$14)),IF(AND(MONTH($V50)&lt;MONTH(AG$1),MONTH($W50)&gt;MONTH(AG$2)),NETWORKDAYS.INTL(AG$1,AG$2,11,fériés!$D$4:$D$14),IF(MONTH($W50)=MONTH(AG$1),NETWORKDAYS.INTL(AG$1,$W50,11,fériés!$D$4:$D$14),0))),IF(MONTH($V50)=MONTH(AG$1),IF(MONTH($W50)=MONTH(AG$1),NETWORKDAYS.INTL($V50,$W50,11,fériés!$D$4:$D$14),NETWORKDAYS.INTL($V50,AG$2,11,fériés!$D$4:$D$14)),IF(AND(MONTH($V50)&lt;MONTH(AG$1),MONTH($W50)&gt;MONTH(AG$2)),NETWORKDAYS.INTL(AG$1,AG$2,11,fériés!$D$4:$D$14),IF(MONTH($W50)=MONTH(AG$1),NETWORKDAYS.INTL(AG$1,$W50,11,fériés!$D$4:$D$14),0))))),0)),0)</f>
        <v>0</v>
      </c>
      <c r="AH50">
        <f>IFERROR(IF(IF(OR(YEAR($V50)=YEAR(AH$1),YEAR($W50)=YEAR(AH$1)),IF($C50="",0,IF($U50="Z",-IF(MONTH($V50)=MONTH(AH$1),IF(MONTH($W50)=MONTH(AH$1),NETWORKDAYS.INTL($V50,$W50,11,fériés!$D$4:$D$14),NETWORKDAYS.INTL($V50,AH$2,11,fériés!$D$4:$D$14)),IF(AND(MONTH($V50)&lt;MONTH(AH$1),MONTH($W50)&gt;MONTH(AH$2)),NETWORKDAYS.INTL(AH$1,AH$2,11,fériés!$D$4:$D$14),IF(MONTH($W50)=MONTH(AH$1),NETWORKDAYS.INTL(AH$1,$W50,11,fériés!$D$4:$D$14),0))),IF(MONTH($V50)=MONTH(AH$1),IF(MONTH($W50)=MONTH(AH$1),NETWORKDAYS.INTL($V50,$W50,11,fériés!$D$4:$D$14),NETWORKDAYS.INTL($V50,AH$2,11,fériés!$D$4:$D$14)),IF(AND(MONTH($V50)&lt;MONTH(AH$1),MONTH($W50)&gt;MONTH(AH$2)),NETWORKDAYS.INTL(AH$1,AH$2,11,fériés!$D$4:$D$14),IF(MONTH($W50)=MONTH(AH$1),NETWORKDAYS.INTL(AH$1,$W50,11,fériés!$D$4:$D$14),0))))),0)&gt;NETWORKDAYS.INTL(AH$1,AH$2,11,fériés!$D$4:$D$14),NETWORKDAYS.INTL(AH$1,AH$2,11,fériés!$D$4:$D$14),IF(OR(YEAR($V50)=YEAR(AH$1),YEAR($W50)=YEAR(AH$1)),IF($C50="",0,IF($U50="Z",-IF(MONTH($V50)=MONTH(AH$1),IF(MONTH($W50)=MONTH(AH$1),NETWORKDAYS.INTL($V50,$W50,11,fériés!$D$4:$D$14),NETWORKDAYS.INTL($V50,AH$2,11,fériés!$D$4:$D$14)),IF(AND(MONTH($V50)&lt;MONTH(AH$1),MONTH($W50)&gt;MONTH(AH$2)),NETWORKDAYS.INTL(AH$1,AH$2,11,fériés!$D$4:$D$14),IF(MONTH($W50)=MONTH(AH$1),NETWORKDAYS.INTL(AH$1,$W50,11,fériés!$D$4:$D$14),0))),IF(MONTH($V50)=MONTH(AH$1),IF(MONTH($W50)=MONTH(AH$1),NETWORKDAYS.INTL($V50,$W50,11,fériés!$D$4:$D$14),NETWORKDAYS.INTL($V50,AH$2,11,fériés!$D$4:$D$14)),IF(AND(MONTH($V50)&lt;MONTH(AH$1),MONTH($W50)&gt;MONTH(AH$2)),NETWORKDAYS.INTL(AH$1,AH$2,11,fériés!$D$4:$D$14),IF(MONTH($W50)=MONTH(AH$1),NETWORKDAYS.INTL(AH$1,$W50,11,fériés!$D$4:$D$14),0))))),0)),0)</f>
        <v>0</v>
      </c>
      <c r="AI50">
        <f>IFERROR(IF(IF(OR(YEAR($V50)=YEAR(AI$1),YEAR($W50)=YEAR(AI$1)),IF($C50="",0,IF($U50="Z",-IF(MONTH($V50)=MONTH(AI$1),IF(MONTH($W50)=MONTH(AI$1),NETWORKDAYS.INTL($V50,$W50,11,fériés!$D$4:$D$14),NETWORKDAYS.INTL($V50,AI$2,11,fériés!$D$4:$D$14)),IF(AND(MONTH($V50)&lt;MONTH(AI$1),MONTH($W50)&gt;MONTH(AI$2)),NETWORKDAYS.INTL(AI$1,AI$2,11,fériés!$D$4:$D$14),IF(MONTH($W50)=MONTH(AI$1),NETWORKDAYS.INTL(AI$1,$W50,11,fériés!$D$4:$D$14),0))),IF(MONTH($V50)=MONTH(AI$1),IF(MONTH($W50)=MONTH(AI$1),NETWORKDAYS.INTL($V50,$W50,11,fériés!$D$4:$D$14),NETWORKDAYS.INTL($V50,AI$2,11,fériés!$D$4:$D$14)),IF(AND(MONTH($V50)&lt;MONTH(AI$1),MONTH($W50)&gt;MONTH(AI$2)),NETWORKDAYS.INTL(AI$1,AI$2,11,fériés!$D$4:$D$14),IF(MONTH($W50)=MONTH(AI$1),NETWORKDAYS.INTL(AI$1,$W50,11,fériés!$D$4:$D$14),0))))),0)&gt;NETWORKDAYS.INTL(AI$1,AI$2,11,fériés!$D$4:$D$14),NETWORKDAYS.INTL(AI$1,AI$2,11,fériés!$D$4:$D$14),IF(OR(YEAR($V50)=YEAR(AI$1),YEAR($W50)=YEAR(AI$1)),IF($C50="",0,IF($U50="Z",-IF(MONTH($V50)=MONTH(AI$1),IF(MONTH($W50)=MONTH(AI$1),NETWORKDAYS.INTL($V50,$W50,11,fériés!$D$4:$D$14),NETWORKDAYS.INTL($V50,AI$2,11,fériés!$D$4:$D$14)),IF(AND(MONTH($V50)&lt;MONTH(AI$1),MONTH($W50)&gt;MONTH(AI$2)),NETWORKDAYS.INTL(AI$1,AI$2,11,fériés!$D$4:$D$14),IF(MONTH($W50)=MONTH(AI$1),NETWORKDAYS.INTL(AI$1,$W50,11,fériés!$D$4:$D$14),0))),IF(MONTH($V50)=MONTH(AI$1),IF(MONTH($W50)=MONTH(AI$1),NETWORKDAYS.INTL($V50,$W50,11,fériés!$D$4:$D$14),NETWORKDAYS.INTL($V50,AI$2,11,fériés!$D$4:$D$14)),IF(AND(MONTH($V50)&lt;MONTH(AI$1),MONTH($W50)&gt;MONTH(AI$2)),NETWORKDAYS.INTL(AI$1,AI$2,11,fériés!$D$4:$D$14),IF(MONTH($W50)=MONTH(AI$1),NETWORKDAYS.INTL(AI$1,$W50,11,fériés!$D$4:$D$14),0))))),0)),0)</f>
        <v>0</v>
      </c>
      <c r="AJ50">
        <f>IFERROR(IF(IF(OR(YEAR($V50)=YEAR(AJ$1),YEAR($W50)=YEAR(AJ$1)),IF($C50="",0,IF($U50="Z",-IF(MONTH($V50)=MONTH(AJ$1),IF(MONTH($W50)=MONTH(AJ$1),NETWORKDAYS.INTL($V50,$W50,11,fériés!$D$4:$D$14),NETWORKDAYS.INTL($V50,AJ$2,11,fériés!$D$4:$D$14)),IF(AND(MONTH($V50)&lt;MONTH(AJ$1),MONTH($W50)&gt;MONTH(AJ$2)),NETWORKDAYS.INTL(AJ$1,AJ$2,11,fériés!$D$4:$D$14),IF(MONTH($W50)=MONTH(AJ$1),NETWORKDAYS.INTL(AJ$1,$W50,11,fériés!$D$4:$D$14),0))),IF(MONTH($V50)=MONTH(AJ$1),IF(MONTH($W50)=MONTH(AJ$1),NETWORKDAYS.INTL($V50,$W50,11,fériés!$D$4:$D$14),NETWORKDAYS.INTL($V50,AJ$2,11,fériés!$D$4:$D$14)),IF(AND(MONTH($V50)&lt;MONTH(AJ$1),MONTH($W50)&gt;MONTH(AJ$2)),NETWORKDAYS.INTL(AJ$1,AJ$2,11,fériés!$D$4:$D$14),IF(MONTH($W50)=MONTH(AJ$1),NETWORKDAYS.INTL(AJ$1,$W50,11,fériés!$D$4:$D$14),0))))),0)&gt;NETWORKDAYS.INTL(AJ$1,AJ$2,11,fériés!$D$4:$D$14),NETWORKDAYS.INTL(AJ$1,AJ$2,11,fériés!$D$4:$D$14),IF(OR(YEAR($V50)=YEAR(AJ$1),YEAR($W50)=YEAR(AJ$1)),IF($C50="",0,IF($U50="Z",-IF(MONTH($V50)=MONTH(AJ$1),IF(MONTH($W50)=MONTH(AJ$1),NETWORKDAYS.INTL($V50,$W50,11,fériés!$D$4:$D$14),NETWORKDAYS.INTL($V50,AJ$2,11,fériés!$D$4:$D$14)),IF(AND(MONTH($V50)&lt;MONTH(AJ$1),MONTH($W50)&gt;MONTH(AJ$2)),NETWORKDAYS.INTL(AJ$1,AJ$2,11,fériés!$D$4:$D$14),IF(MONTH($W50)=MONTH(AJ$1),NETWORKDAYS.INTL(AJ$1,$W50,11,fériés!$D$4:$D$14),0))),IF(MONTH($V50)=MONTH(AJ$1),IF(MONTH($W50)=MONTH(AJ$1),NETWORKDAYS.INTL($V50,$W50,11,fériés!$D$4:$D$14),NETWORKDAYS.INTL($V50,AJ$2,11,fériés!$D$4:$D$14)),IF(AND(MONTH($V50)&lt;MONTH(AJ$1),MONTH($W50)&gt;MONTH(AJ$2)),NETWORKDAYS.INTL(AJ$1,AJ$2,11,fériés!$D$4:$D$14),IF(MONTH($W50)=MONTH(AJ$1),NETWORKDAYS.INTL(AJ$1,$W50,11,fériés!$D$4:$D$14),0))))),0)),0)</f>
        <v>0</v>
      </c>
      <c r="AK50">
        <f>IFERROR(IF(IF(OR(YEAR($V50)=YEAR(AK$1),YEAR($W50)=YEAR(AK$1)),IF($C50="",0,IF($U50="Z",-IF(MONTH($V50)=MONTH(AK$1),IF(MONTH($W50)=MONTH(AK$1),NETWORKDAYS.INTL($V50,$W50,11,fériés!$D$4:$D$14),NETWORKDAYS.INTL($V50,AK$2,11,fériés!$D$4:$D$14)),IF(AND(MONTH($V50)&lt;MONTH(AK$1),MONTH($W50)&gt;MONTH(AK$2)),NETWORKDAYS.INTL(AK$1,AK$2,11,fériés!$D$4:$D$14),IF(MONTH($W50)=MONTH(AK$1),NETWORKDAYS.INTL(AK$1,$W50,11,fériés!$D$4:$D$14),0))),IF(MONTH($V50)=MONTH(AK$1),IF(MONTH($W50)=MONTH(AK$1),NETWORKDAYS.INTL($V50,$W50,11,fériés!$D$4:$D$14),NETWORKDAYS.INTL($V50,AK$2,11,fériés!$D$4:$D$14)),IF(AND(MONTH($V50)&lt;MONTH(AK$1),MONTH($W50)&gt;MONTH(AK$2)),NETWORKDAYS.INTL(AK$1,AK$2,11,fériés!$D$4:$D$14),IF(MONTH($W50)=MONTH(AK$1),NETWORKDAYS.INTL(AK$1,$W50,11,fériés!$D$4:$D$14),0))))),0)&gt;NETWORKDAYS.INTL(AK$1,AK$2,11,fériés!$D$4:$D$14),NETWORKDAYS.INTL(AK$1,AK$2,11,fériés!$D$4:$D$14),IF(OR(YEAR($V50)=YEAR(AK$1),YEAR($W50)=YEAR(AK$1)),IF($C50="",0,IF($U50="Z",-IF(MONTH($V50)=MONTH(AK$1),IF(MONTH($W50)=MONTH(AK$1),NETWORKDAYS.INTL($V50,$W50,11,fériés!$D$4:$D$14),NETWORKDAYS.INTL($V50,AK$2,11,fériés!$D$4:$D$14)),IF(AND(MONTH($V50)&lt;MONTH(AK$1),MONTH($W50)&gt;MONTH(AK$2)),NETWORKDAYS.INTL(AK$1,AK$2,11,fériés!$D$4:$D$14),IF(MONTH($W50)=MONTH(AK$1),NETWORKDAYS.INTL(AK$1,$W50,11,fériés!$D$4:$D$14),0))),IF(MONTH($V50)=MONTH(AK$1),IF(MONTH($W50)=MONTH(AK$1),NETWORKDAYS.INTL($V50,$W50,11,fériés!$D$4:$D$14),NETWORKDAYS.INTL($V50,AK$2,11,fériés!$D$4:$D$14)),IF(AND(MONTH($V50)&lt;MONTH(AK$1),MONTH($W50)&gt;MONTH(AK$2)),NETWORKDAYS.INTL(AK$1,AK$2,11,fériés!$D$4:$D$14),IF(MONTH($W50)=MONTH(AK$1),NETWORKDAYS.INTL(AK$1,$W50,11,fériés!$D$4:$D$14),0))))),0)),0)</f>
        <v>0</v>
      </c>
      <c r="AL50">
        <f>IFERROR(IF(IF(OR(YEAR($V50)=YEAR(AL$1),YEAR($W50)=YEAR(AL$1)),IF($C50="",0,IF($U50="Z",-IF(MONTH($V50)=MONTH(AL$1),IF(MONTH($W50)=MONTH(AL$1),NETWORKDAYS.INTL($V50,$W50,11,fériés!$D$4:$D$14),NETWORKDAYS.INTL($V50,AL$2,11,fériés!$D$4:$D$14)),IF(AND(MONTH($V50)&lt;MONTH(AL$1),MONTH($W50)&gt;MONTH(AL$2)),NETWORKDAYS.INTL(AL$1,AL$2,11,fériés!$D$4:$D$14),IF(MONTH($W50)=MONTH(AL$1),NETWORKDAYS.INTL(AL$1,$W50,11,fériés!$D$4:$D$14),0))),IF(MONTH($V50)=MONTH(AL$1),IF(MONTH($W50)=MONTH(AL$1),NETWORKDAYS.INTL($V50,$W50,11,fériés!$D$4:$D$14),NETWORKDAYS.INTL($V50,AL$2,11,fériés!$D$4:$D$14)),IF(AND(MONTH($V50)&lt;MONTH(AL$1),MONTH($W50)&gt;MONTH(AL$2)),NETWORKDAYS.INTL(AL$1,AL$2,11,fériés!$D$4:$D$14),IF(MONTH($W50)=MONTH(AL$1),NETWORKDAYS.INTL(AL$1,$W50,11,fériés!$D$4:$D$14),0))))),0)&gt;NETWORKDAYS.INTL(AL$1,AL$2,11,fériés!$D$4:$D$14),NETWORKDAYS.INTL(AL$1,AL$2,11,fériés!$D$4:$D$14),IF(OR(YEAR($V50)=YEAR(AL$1),YEAR($W50)=YEAR(AL$1)),IF($C50="",0,IF($U50="Z",-IF(MONTH($V50)=MONTH(AL$1),IF(MONTH($W50)=MONTH(AL$1),NETWORKDAYS.INTL($V50,$W50,11,fériés!$D$4:$D$14),NETWORKDAYS.INTL($V50,AL$2,11,fériés!$D$4:$D$14)),IF(AND(MONTH($V50)&lt;MONTH(AL$1),MONTH($W50)&gt;MONTH(AL$2)),NETWORKDAYS.INTL(AL$1,AL$2,11,fériés!$D$4:$D$14),IF(MONTH($W50)=MONTH(AL$1),NETWORKDAYS.INTL(AL$1,$W50,11,fériés!$D$4:$D$14),0))),IF(MONTH($V50)=MONTH(AL$1),IF(MONTH($W50)=MONTH(AL$1),NETWORKDAYS.INTL($V50,$W50,11,fériés!$D$4:$D$14),NETWORKDAYS.INTL($V50,AL$2,11,fériés!$D$4:$D$14)),IF(AND(MONTH($V50)&lt;MONTH(AL$1),MONTH($W50)&gt;MONTH(AL$2)),NETWORKDAYS.INTL(AL$1,AL$2,11,fériés!$D$4:$D$14),IF(MONTH($W50)=MONTH(AL$1),NETWORKDAYS.INTL(AL$1,$W50,11,fériés!$D$4:$D$14),0))))),0)),0)</f>
        <v>0</v>
      </c>
      <c r="AM50">
        <f>IFERROR(IF(IF(OR(YEAR($V50)=YEAR(AM$1),YEAR($W50)=YEAR(AM$1)),IF($C50="",0,IF($U50="Z",-IF(MONTH($V50)=MONTH(AM$1),IF(MONTH($W50)=MONTH(AM$1),NETWORKDAYS.INTL($V50,$W50,11,fériés!$D$4:$D$14),NETWORKDAYS.INTL($V50,AM$2,11,fériés!$D$4:$D$14)),IF(AND(MONTH($V50)&lt;MONTH(AM$1),MONTH($W50)&gt;MONTH(AM$2)),NETWORKDAYS.INTL(AM$1,AM$2,11,fériés!$D$4:$D$14),IF(MONTH($W50)=MONTH(AM$1),NETWORKDAYS.INTL(AM$1,$W50,11,fériés!$D$4:$D$14),0))),IF(MONTH($V50)=MONTH(AM$1),IF(MONTH($W50)=MONTH(AM$1),NETWORKDAYS.INTL($V50,$W50,11,fériés!$D$4:$D$14),NETWORKDAYS.INTL($V50,AM$2,11,fériés!$D$4:$D$14)),IF(AND(MONTH($V50)&lt;MONTH(AM$1),MONTH($W50)&gt;MONTH(AM$2)),NETWORKDAYS.INTL(AM$1,AM$2,11,fériés!$D$4:$D$14),IF(MONTH($W50)=MONTH(AM$1),NETWORKDAYS.INTL(AM$1,$W50,11,fériés!$D$4:$D$14),0))))),0)&gt;NETWORKDAYS.INTL(AM$1,AM$2,11,fériés!$D$4:$D$14),NETWORKDAYS.INTL(AM$1,AM$2,11,fériés!$D$4:$D$14),IF(OR(YEAR($V50)=YEAR(AM$1),YEAR($W50)=YEAR(AM$1)),IF($C50="",0,IF($U50="Z",-IF(MONTH($V50)=MONTH(AM$1),IF(MONTH($W50)=MONTH(AM$1),NETWORKDAYS.INTL($V50,$W50,11,fériés!$D$4:$D$14),NETWORKDAYS.INTL($V50,AM$2,11,fériés!$D$4:$D$14)),IF(AND(MONTH($V50)&lt;MONTH(AM$1),MONTH($W50)&gt;MONTH(AM$2)),NETWORKDAYS.INTL(AM$1,AM$2,11,fériés!$D$4:$D$14),IF(MONTH($W50)=MONTH(AM$1),NETWORKDAYS.INTL(AM$1,$W50,11,fériés!$D$4:$D$14),0))),IF(MONTH($V50)=MONTH(AM$1),IF(MONTH($W50)=MONTH(AM$1),NETWORKDAYS.INTL($V50,$W50,11,fériés!$D$4:$D$14),NETWORKDAYS.INTL($V50,AM$2,11,fériés!$D$4:$D$14)),IF(AND(MONTH($V50)&lt;MONTH(AM$1),MONTH($W50)&gt;MONTH(AM$2)),NETWORKDAYS.INTL(AM$1,AM$2,11,fériés!$D$4:$D$14),IF(MONTH($W50)=MONTH(AM$1),NETWORKDAYS.INTL(AM$1,$W50,11,fériés!$D$4:$D$14),0))))),0)),0)</f>
        <v>0</v>
      </c>
      <c r="AN50">
        <f>IFERROR(IF(IF(OR(YEAR($V50)=YEAR(AN$1),YEAR($W50)=YEAR(AN$1)),IF($C50="",0,IF($U50="Z",-IF(MONTH($V50)=MONTH(AN$1),IF(MONTH($W50)=MONTH(AN$1),NETWORKDAYS.INTL($V50,$W50,11,fériés!$D$4:$D$14),NETWORKDAYS.INTL($V50,AN$2,11,fériés!$D$4:$D$14)),IF(AND(MONTH($V50)&lt;MONTH(AN$1),MONTH($W50)&gt;MONTH(AN$2)),NETWORKDAYS.INTL(AN$1,AN$2,11,fériés!$D$4:$D$14),IF(MONTH($W50)=MONTH(AN$1),NETWORKDAYS.INTL(AN$1,$W50,11,fériés!$D$4:$D$14),0))),IF(MONTH($V50)=MONTH(AN$1),IF(MONTH($W50)=MONTH(AN$1),NETWORKDAYS.INTL($V50,$W50,11,fériés!$D$4:$D$14),NETWORKDAYS.INTL($V50,AN$2,11,fériés!$D$4:$D$14)),IF(AND(MONTH($V50)&lt;MONTH(AN$1),MONTH($W50)&gt;MONTH(AN$2)),NETWORKDAYS.INTL(AN$1,AN$2,11,fériés!$D$4:$D$14),IF(MONTH($W50)=MONTH(AN$1),NETWORKDAYS.INTL(AN$1,$W50,11,fériés!$D$4:$D$14),0))))),0)&gt;NETWORKDAYS.INTL(AN$1,AN$2,11,fériés!$D$4:$D$14),NETWORKDAYS.INTL(AN$1,AN$2,11,fériés!$D$4:$D$14),IF(OR(YEAR($V50)=YEAR(AN$1),YEAR($W50)=YEAR(AN$1)),IF($C50="",0,IF($U50="Z",-IF(MONTH($V50)=MONTH(AN$1),IF(MONTH($W50)=MONTH(AN$1),NETWORKDAYS.INTL($V50,$W50,11,fériés!$D$4:$D$14),NETWORKDAYS.INTL($V50,AN$2,11,fériés!$D$4:$D$14)),IF(AND(MONTH($V50)&lt;MONTH(AN$1),MONTH($W50)&gt;MONTH(AN$2)),NETWORKDAYS.INTL(AN$1,AN$2,11,fériés!$D$4:$D$14),IF(MONTH($W50)=MONTH(AN$1),NETWORKDAYS.INTL(AN$1,$W50,11,fériés!$D$4:$D$14),0))),IF(MONTH($V50)=MONTH(AN$1),IF(MONTH($W50)=MONTH(AN$1),NETWORKDAYS.INTL($V50,$W50,11,fériés!$D$4:$D$14),NETWORKDAYS.INTL($V50,AN$2,11,fériés!$D$4:$D$14)),IF(AND(MONTH($V50)&lt;MONTH(AN$1),MONTH($W50)&gt;MONTH(AN$2)),NETWORKDAYS.INTL(AN$1,AN$2,11,fériés!$D$4:$D$14),IF(MONTH($W50)=MONTH(AN$1),NETWORKDAYS.INTL(AN$1,$W50,11,fériés!$D$4:$D$14),0))))),0)),0)</f>
        <v>0</v>
      </c>
      <c r="AO50">
        <f>IFERROR(IF(IF(OR(YEAR($V50)=YEAR(AO$1),YEAR($W50)=YEAR(AO$1)),IF($C50="",0,IF($U50="Z",-IF(MONTH($V50)=MONTH(AO$1),IF(MONTH($W50)=MONTH(AO$1),NETWORKDAYS.INTL($V50,$W50,11,fériés!$D$4:$D$14),NETWORKDAYS.INTL($V50,AO$2,11,fériés!$D$4:$D$14)),IF(AND(MONTH($V50)&lt;MONTH(AO$1),MONTH($W50)&gt;MONTH(AO$2)),NETWORKDAYS.INTL(AO$1,AO$2,11,fériés!$D$4:$D$14),IF(MONTH($W50)=MONTH(AO$1),NETWORKDAYS.INTL(AO$1,$W50,11,fériés!$D$4:$D$14),0))),IF(MONTH($V50)=MONTH(AO$1),IF(MONTH($W50)=MONTH(AO$1),NETWORKDAYS.INTL($V50,$W50,11,fériés!$D$4:$D$14),NETWORKDAYS.INTL($V50,AO$2,11,fériés!$D$4:$D$14)),IF(AND(MONTH($V50)&lt;MONTH(AO$1),MONTH($W50)&gt;MONTH(AO$2)),NETWORKDAYS.INTL(AO$1,AO$2,11,fériés!$D$4:$D$14),IF(MONTH($W50)=MONTH(AO$1),NETWORKDAYS.INTL(AO$1,$W50,11,fériés!$D$4:$D$14),0))))),0)&gt;NETWORKDAYS.INTL(AO$1,AO$2,11,fériés!$D$4:$D$14),NETWORKDAYS.INTL(AO$1,AO$2,11,fériés!$D$4:$D$14),IF(OR(YEAR($V50)=YEAR(AO$1),YEAR($W50)=YEAR(AO$1)),IF($C50="",0,IF($U50="Z",-IF(MONTH($V50)=MONTH(AO$1),IF(MONTH($W50)=MONTH(AO$1),NETWORKDAYS.INTL($V50,$W50,11,fériés!$D$4:$D$14),NETWORKDAYS.INTL($V50,AO$2,11,fériés!$D$4:$D$14)),IF(AND(MONTH($V50)&lt;MONTH(AO$1),MONTH($W50)&gt;MONTH(AO$2)),NETWORKDAYS.INTL(AO$1,AO$2,11,fériés!$D$4:$D$14),IF(MONTH($W50)=MONTH(AO$1),NETWORKDAYS.INTL(AO$1,$W50,11,fériés!$D$4:$D$14),0))),IF(MONTH($V50)=MONTH(AO$1),IF(MONTH($W50)=MONTH(AO$1),NETWORKDAYS.INTL($V50,$W50,11,fériés!$D$4:$D$14),NETWORKDAYS.INTL($V50,AO$2,11,fériés!$D$4:$D$14)),IF(AND(MONTH($V50)&lt;MONTH(AO$1),MONTH($W50)&gt;MONTH(AO$2)),NETWORKDAYS.INTL(AO$1,AO$2,11,fériés!$D$4:$D$14),IF(MONTH($W50)=MONTH(AO$1),NETWORKDAYS.INTL(AO$1,$W50,11,fériés!$D$4:$D$14),0))))),0)),0)</f>
        <v>0</v>
      </c>
      <c r="AP50">
        <f>IFERROR(IF(IF(OR(YEAR($V50)=YEAR(AP$1),YEAR($W50)=YEAR(AP$1)),IF($C50="",0,IF($U50="Z",-IF(MONTH($V50)=MONTH(AP$1),IF(MONTH($W50)=MONTH(AP$1),NETWORKDAYS.INTL($V50,$W50,11,fériés!$D$4:$D$14),NETWORKDAYS.INTL($V50,AP$2,11,fériés!$D$4:$D$14)),IF(AND(MONTH($V50)&lt;MONTH(AP$1),MONTH($W50)&gt;MONTH(AP$2)),NETWORKDAYS.INTL(AP$1,AP$2,11,fériés!$D$4:$D$14),IF(MONTH($W50)=MONTH(AP$1),NETWORKDAYS.INTL(AP$1,$W50,11,fériés!$D$4:$D$14),0))),IF(MONTH($V50)=MONTH(AP$1),IF(MONTH($W50)=MONTH(AP$1),NETWORKDAYS.INTL($V50,$W50,11,fériés!$D$4:$D$14),NETWORKDAYS.INTL($V50,AP$2,11,fériés!$D$4:$D$14)),IF(AND(MONTH($V50)&lt;MONTH(AP$1),MONTH($W50)&gt;MONTH(AP$2)),NETWORKDAYS.INTL(AP$1,AP$2,11,fériés!$D$4:$D$14),IF(MONTH($W50)=MONTH(AP$1),NETWORKDAYS.INTL(AP$1,$W50,11,fériés!$D$4:$D$14),0))))),0)&gt;NETWORKDAYS.INTL(AP$1,AP$2,11,fériés!$D$4:$D$14),NETWORKDAYS.INTL(AP$1,AP$2,11,fériés!$D$4:$D$14),IF(OR(YEAR($V50)=YEAR(AP$1),YEAR($W50)=YEAR(AP$1)),IF($C50="",0,IF($U50="Z",-IF(MONTH($V50)=MONTH(AP$1),IF(MONTH($W50)=MONTH(AP$1),NETWORKDAYS.INTL($V50,$W50,11,fériés!$D$4:$D$14),NETWORKDAYS.INTL($V50,AP$2,11,fériés!$D$4:$D$14)),IF(AND(MONTH($V50)&lt;MONTH(AP$1),MONTH($W50)&gt;MONTH(AP$2)),NETWORKDAYS.INTL(AP$1,AP$2,11,fériés!$D$4:$D$14),IF(MONTH($W50)=MONTH(AP$1),NETWORKDAYS.INTL(AP$1,$W50,11,fériés!$D$4:$D$14),0))),IF(MONTH($V50)=MONTH(AP$1),IF(MONTH($W50)=MONTH(AP$1),NETWORKDAYS.INTL($V50,$W50,11,fériés!$D$4:$D$14),NETWORKDAYS.INTL($V50,AP$2,11,fériés!$D$4:$D$14)),IF(AND(MONTH($V50)&lt;MONTH(AP$1),MONTH($W50)&gt;MONTH(AP$2)),NETWORKDAYS.INTL(AP$1,AP$2,11,fériés!$D$4:$D$14),IF(MONTH($W50)=MONTH(AP$1),NETWORKDAYS.INTL(AP$1,$W50,11,fériés!$D$4:$D$14),0))))),0)),0)</f>
        <v>0</v>
      </c>
      <c r="AQ50">
        <f>IFERROR(IF(IF(OR(YEAR($V50)=YEAR(AQ$1),YEAR($W50)=YEAR(AQ$1)),IF($C50="",0,IF($U50="Z",-IF(MONTH($V50)=MONTH(AQ$1),IF(MONTH($W50)=MONTH(AQ$1),NETWORKDAYS.INTL($V50,$W50,11,fériés!$D$4:$D$14),NETWORKDAYS.INTL($V50,AQ$2,11,fériés!$D$4:$D$14)),IF(AND(MONTH($V50)&lt;MONTH(AQ$1),MONTH($W50)&gt;MONTH(AQ$2)),NETWORKDAYS.INTL(AQ$1,AQ$2,11,fériés!$D$4:$D$14),IF(MONTH($W50)=MONTH(AQ$1),NETWORKDAYS.INTL(AQ$1,$W50,11,fériés!$D$4:$D$14),0))),IF(MONTH($V50)=MONTH(AQ$1),IF(MONTH($W50)=MONTH(AQ$1),NETWORKDAYS.INTL($V50,$W50,11,fériés!$D$4:$D$14),NETWORKDAYS.INTL($V50,AQ$2,11,fériés!$D$4:$D$14)),IF(AND(MONTH($V50)&lt;MONTH(AQ$1),MONTH($W50)&gt;MONTH(AQ$2)),NETWORKDAYS.INTL(AQ$1,AQ$2,11,fériés!$D$4:$D$14),IF(MONTH($W50)=MONTH(AQ$1),NETWORKDAYS.INTL(AQ$1,$W50,11,fériés!$D$4:$D$14),0))))),0)&gt;NETWORKDAYS.INTL(AQ$1,AQ$2,11,fériés!$D$4:$D$14),NETWORKDAYS.INTL(AQ$1,AQ$2,11,fériés!$D$4:$D$14),IF(OR(YEAR($V50)=YEAR(AQ$1),YEAR($W50)=YEAR(AQ$1)),IF($C50="",0,IF($U50="Z",-IF(MONTH($V50)=MONTH(AQ$1),IF(MONTH($W50)=MONTH(AQ$1),NETWORKDAYS.INTL($V50,$W50,11,fériés!$D$4:$D$14),NETWORKDAYS.INTL($V50,AQ$2,11,fériés!$D$4:$D$14)),IF(AND(MONTH($V50)&lt;MONTH(AQ$1),MONTH($W50)&gt;MONTH(AQ$2)),NETWORKDAYS.INTL(AQ$1,AQ$2,11,fériés!$D$4:$D$14),IF(MONTH($W50)=MONTH(AQ$1),NETWORKDAYS.INTL(AQ$1,$W50,11,fériés!$D$4:$D$14),0))),IF(MONTH($V50)=MONTH(AQ$1),IF(MONTH($W50)=MONTH(AQ$1),NETWORKDAYS.INTL($V50,$W50,11,fériés!$D$4:$D$14),NETWORKDAYS.INTL($V50,AQ$2,11,fériés!$D$4:$D$14)),IF(AND(MONTH($V50)&lt;MONTH(AQ$1),MONTH($W50)&gt;MONTH(AQ$2)),NETWORKDAYS.INTL(AQ$1,AQ$2,11,fériés!$D$4:$D$14),IF(MONTH($W50)=MONTH(AQ$1),NETWORKDAYS.INTL(AQ$1,$W50,11,fériés!$D$4:$D$14),0))))),0)),0)</f>
        <v>0</v>
      </c>
      <c r="AR50">
        <f>IFERROR(IF(IF(OR(YEAR($V50)=YEAR(AR$1),YEAR($W50)=YEAR(AR$1)),IF($C50="",0,IF($U50="Z",-IF(MONTH($V50)=MONTH(AR$1),IF(MONTH($W50)=MONTH(AR$1),NETWORKDAYS.INTL($V50,$W50,11,fériés!$D$4:$D$14),NETWORKDAYS.INTL($V50,AR$2,11,fériés!$D$4:$D$14)),IF(AND(MONTH($V50)&lt;MONTH(AR$1),MONTH($W50)&gt;MONTH(AR$2)),NETWORKDAYS.INTL(AR$1,AR$2,11,fériés!$D$4:$D$14),IF(MONTH($W50)=MONTH(AR$1),NETWORKDAYS.INTL(AR$1,$W50,11,fériés!$D$4:$D$14),0))),IF(MONTH($V50)=MONTH(AR$1),IF(MONTH($W50)=MONTH(AR$1),NETWORKDAYS.INTL($V50,$W50,11,fériés!$D$4:$D$14),NETWORKDAYS.INTL($V50,AR$2,11,fériés!$D$4:$D$14)),IF(AND(MONTH($V50)&lt;MONTH(AR$1),MONTH($W50)&gt;MONTH(AR$2)),NETWORKDAYS.INTL(AR$1,AR$2,11,fériés!$D$4:$D$14),IF(MONTH($W50)=MONTH(AR$1),NETWORKDAYS.INTL(AR$1,$W50,11,fériés!$D$4:$D$14),0))))),0)&gt;NETWORKDAYS.INTL(AR$1,AR$2,11,fériés!$D$4:$D$14),NETWORKDAYS.INTL(AR$1,AR$2,11,fériés!$D$4:$D$14),IF(OR(YEAR($V50)=YEAR(AR$1),YEAR($W50)=YEAR(AR$1)),IF($C50="",0,IF($U50="Z",-IF(MONTH($V50)=MONTH(AR$1),IF(MONTH($W50)=MONTH(AR$1),NETWORKDAYS.INTL($V50,$W50,11,fériés!$D$4:$D$14),NETWORKDAYS.INTL($V50,AR$2,11,fériés!$D$4:$D$14)),IF(AND(MONTH($V50)&lt;MONTH(AR$1),MONTH($W50)&gt;MONTH(AR$2)),NETWORKDAYS.INTL(AR$1,AR$2,11,fériés!$D$4:$D$14),IF(MONTH($W50)=MONTH(AR$1),NETWORKDAYS.INTL(AR$1,$W50,11,fériés!$D$4:$D$14),0))),IF(MONTH($V50)=MONTH(AR$1),IF(MONTH($W50)=MONTH(AR$1),NETWORKDAYS.INTL($V50,$W50,11,fériés!$D$4:$D$14),NETWORKDAYS.INTL($V50,AR$2,11,fériés!$D$4:$D$14)),IF(AND(MONTH($V50)&lt;MONTH(AR$1),MONTH($W50)&gt;MONTH(AR$2)),NETWORKDAYS.INTL(AR$1,AR$2,11,fériés!$D$4:$D$14),IF(MONTH($W50)=MONTH(AR$1),NETWORKDAYS.INTL(AR$1,$W50,11,fériés!$D$4:$D$14),0))))),0)),0)</f>
        <v>0</v>
      </c>
      <c r="AS50">
        <f>IFERROR(IF(IF(OR(YEAR($V50)=YEAR(AS$1),YEAR($W50)=YEAR(AS$1)),IF($C50="",0,IF($U50="Z",-IF(MONTH($V50)=MONTH(AS$1),IF(MONTH($W50)=MONTH(AS$1),NETWORKDAYS.INTL($V50,$W50,11,fériés!$D$4:$D$14),NETWORKDAYS.INTL($V50,AS$2,11,fériés!$D$4:$D$14)),IF(AND(MONTH($V50)&lt;MONTH(AS$1),MONTH($W50)&gt;MONTH(AS$2)),NETWORKDAYS.INTL(AS$1,AS$2,11,fériés!$D$4:$D$14),IF(MONTH($W50)=MONTH(AS$1),NETWORKDAYS.INTL(AS$1,$W50,11,fériés!$D$4:$D$14),0))),IF(MONTH($V50)=MONTH(AS$1),IF(MONTH($W50)=MONTH(AS$1),NETWORKDAYS.INTL($V50,$W50,11,fériés!$D$4:$D$14),NETWORKDAYS.INTL($V50,AS$2,11,fériés!$D$4:$D$14)),IF(AND(MONTH($V50)&lt;MONTH(AS$1),MONTH($W50)&gt;MONTH(AS$2)),NETWORKDAYS.INTL(AS$1,AS$2,11,fériés!$D$4:$D$14),IF(MONTH($W50)=MONTH(AS$1),NETWORKDAYS.INTL(AS$1,$W50,11,fériés!$D$4:$D$14),0))))),0)&gt;NETWORKDAYS.INTL(AS$1,AS$2,11,fériés!$D$4:$D$14),NETWORKDAYS.INTL(AS$1,AS$2,11,fériés!$D$4:$D$14),IF(OR(YEAR($V50)=YEAR(AS$1),YEAR($W50)=YEAR(AS$1)),IF($C50="",0,IF($U50="Z",-IF(MONTH($V50)=MONTH(AS$1),IF(MONTH($W50)=MONTH(AS$1),NETWORKDAYS.INTL($V50,$W50,11,fériés!$D$4:$D$14),NETWORKDAYS.INTL($V50,AS$2,11,fériés!$D$4:$D$14)),IF(AND(MONTH($V50)&lt;MONTH(AS$1),MONTH($W50)&gt;MONTH(AS$2)),NETWORKDAYS.INTL(AS$1,AS$2,11,fériés!$D$4:$D$14),IF(MONTH($W50)=MONTH(AS$1),NETWORKDAYS.INTL(AS$1,$W50,11,fériés!$D$4:$D$14),0))),IF(MONTH($V50)=MONTH(AS$1),IF(MONTH($W50)=MONTH(AS$1),NETWORKDAYS.INTL($V50,$W50,11,fériés!$D$4:$D$14),NETWORKDAYS.INTL($V50,AS$2,11,fériés!$D$4:$D$14)),IF(AND(MONTH($V50)&lt;MONTH(AS$1),MONTH($W50)&gt;MONTH(AS$2)),NETWORKDAYS.INTL(AS$1,AS$2,11,fériés!$D$4:$D$14),IF(MONTH($W50)=MONTH(AS$1),NETWORKDAYS.INTL(AS$1,$W50,11,fériés!$D$4:$D$14),0))))),0)),0)</f>
        <v>0</v>
      </c>
      <c r="AT50">
        <f>IFERROR(IF(IF(OR(YEAR($V50)=YEAR(AT$1),YEAR($W50)=YEAR(AT$1)),IF($C50="",0,IF($U50="Z",-IF(MONTH($V50)=MONTH(AT$1),IF(MONTH($W50)=MONTH(AT$1),NETWORKDAYS.INTL($V50,$W50,11,fériés!$D$4:$D$14),NETWORKDAYS.INTL($V50,AT$2,11,fériés!$D$4:$D$14)),IF(AND(MONTH($V50)&lt;MONTH(AT$1),MONTH($W50)&gt;MONTH(AT$2)),NETWORKDAYS.INTL(AT$1,AT$2,11,fériés!$D$4:$D$14),IF(MONTH($W50)=MONTH(AT$1),NETWORKDAYS.INTL(AT$1,$W50,11,fériés!$D$4:$D$14),0))),IF(MONTH($V50)=MONTH(AT$1),IF(MONTH($W50)=MONTH(AT$1),NETWORKDAYS.INTL($V50,$W50,11,fériés!$D$4:$D$14),NETWORKDAYS.INTL($V50,AT$2,11,fériés!$D$4:$D$14)),IF(AND(MONTH($V50)&lt;MONTH(AT$1),MONTH($W50)&gt;MONTH(AT$2)),NETWORKDAYS.INTL(AT$1,AT$2,11,fériés!$D$4:$D$14),IF(MONTH($W50)=MONTH(AT$1),NETWORKDAYS.INTL(AT$1,$W50,11,fériés!$D$4:$D$14),0))))),0)&gt;NETWORKDAYS.INTL(AT$1,AT$2,11,fériés!$D$4:$D$14),NETWORKDAYS.INTL(AT$1,AT$2,11,fériés!$D$4:$D$14),IF(OR(YEAR($V50)=YEAR(AT$1),YEAR($W50)=YEAR(AT$1)),IF($C50="",0,IF($U50="Z",-IF(MONTH($V50)=MONTH(AT$1),IF(MONTH($W50)=MONTH(AT$1),NETWORKDAYS.INTL($V50,$W50,11,fériés!$D$4:$D$14),NETWORKDAYS.INTL($V50,AT$2,11,fériés!$D$4:$D$14)),IF(AND(MONTH($V50)&lt;MONTH(AT$1),MONTH($W50)&gt;MONTH(AT$2)),NETWORKDAYS.INTL(AT$1,AT$2,11,fériés!$D$4:$D$14),IF(MONTH($W50)=MONTH(AT$1),NETWORKDAYS.INTL(AT$1,$W50,11,fériés!$D$4:$D$14),0))),IF(MONTH($V50)=MONTH(AT$1),IF(MONTH($W50)=MONTH(AT$1),NETWORKDAYS.INTL($V50,$W50,11,fériés!$D$4:$D$14),NETWORKDAYS.INTL($V50,AT$2,11,fériés!$D$4:$D$14)),IF(AND(MONTH($V50)&lt;MONTH(AT$1),MONTH($W50)&gt;MONTH(AT$2)),NETWORKDAYS.INTL(AT$1,AT$2,11,fériés!$D$4:$D$14),IF(MONTH($W50)=MONTH(AT$1),NETWORKDAYS.INTL(AT$1,$W50,11,fériés!$D$4:$D$14),0))))),0)),0)</f>
        <v>0</v>
      </c>
      <c r="AU50">
        <f>IFERROR(IF(IF(OR(YEAR($V50)=YEAR(AU$1),YEAR($W50)=YEAR(AU$1)),IF($C50="",0,IF($U50="Z",-IF(MONTH($V50)=MONTH(AU$1),IF(MONTH($W50)=MONTH(AU$1),NETWORKDAYS.INTL($V50,$W50,11,fériés!$D$4:$D$14),NETWORKDAYS.INTL($V50,AU$2,11,fériés!$D$4:$D$14)),IF(AND(MONTH($V50)&lt;MONTH(AU$1),MONTH($W50)&gt;MONTH(AU$2)),NETWORKDAYS.INTL(AU$1,AU$2,11,fériés!$D$4:$D$14),IF(MONTH($W50)=MONTH(AU$1),NETWORKDAYS.INTL(AU$1,$W50,11,fériés!$D$4:$D$14),0))),IF(MONTH($V50)=MONTH(AU$1),IF(MONTH($W50)=MONTH(AU$1),NETWORKDAYS.INTL($V50,$W50,11,fériés!$D$4:$D$14),NETWORKDAYS.INTL($V50,AU$2,11,fériés!$D$4:$D$14)),IF(AND(MONTH($V50)&lt;MONTH(AU$1),MONTH($W50)&gt;MONTH(AU$2)),NETWORKDAYS.INTL(AU$1,AU$2,11,fériés!$D$4:$D$14),IF(MONTH($W50)=MONTH(AU$1),NETWORKDAYS.INTL(AU$1,$W50,11,fériés!$D$4:$D$14),0))))),0)&gt;NETWORKDAYS.INTL(AU$1,AU$2,11,fériés!$D$4:$D$14),NETWORKDAYS.INTL(AU$1,AU$2,11,fériés!$D$4:$D$14),IF(OR(YEAR($V50)=YEAR(AU$1),YEAR($W50)=YEAR(AU$1)),IF($C50="",0,IF($U50="Z",-IF(MONTH($V50)=MONTH(AU$1),IF(MONTH($W50)=MONTH(AU$1),NETWORKDAYS.INTL($V50,$W50,11,fériés!$D$4:$D$14),NETWORKDAYS.INTL($V50,AU$2,11,fériés!$D$4:$D$14)),IF(AND(MONTH($V50)&lt;MONTH(AU$1),MONTH($W50)&gt;MONTH(AU$2)),NETWORKDAYS.INTL(AU$1,AU$2,11,fériés!$D$4:$D$14),IF(MONTH($W50)=MONTH(AU$1),NETWORKDAYS.INTL(AU$1,$W50,11,fériés!$D$4:$D$14),0))),IF(MONTH($V50)=MONTH(AU$1),IF(MONTH($W50)=MONTH(AU$1),NETWORKDAYS.INTL($V50,$W50,11,fériés!$D$4:$D$14),NETWORKDAYS.INTL($V50,AU$2,11,fériés!$D$4:$D$14)),IF(AND(MONTH($V50)&lt;MONTH(AU$1),MONTH($W50)&gt;MONTH(AU$2)),NETWORKDAYS.INTL(AU$1,AU$2,11,fériés!$D$4:$D$14),IF(MONTH($W50)=MONTH(AU$1),NETWORKDAYS.INTL(AU$1,$W50,11,fériés!$D$4:$D$14),0))))),0)),0)</f>
        <v>0</v>
      </c>
      <c r="AV50">
        <f>IFERROR(IF(IF(OR(YEAR($V50)=YEAR(AV$1),YEAR($W50)=YEAR(AV$1)),IF($C50="",0,IF($U50="Z",-IF(MONTH($V50)=MONTH(AV$1),IF(MONTH($W50)=MONTH(AV$1),NETWORKDAYS.INTL($V50,$W50,11,fériés!$D$4:$D$14),NETWORKDAYS.INTL($V50,AV$2,11,fériés!$D$4:$D$14)),IF(AND(MONTH($V50)&lt;MONTH(AV$1),MONTH($W50)&gt;MONTH(AV$2)),NETWORKDAYS.INTL(AV$1,AV$2,11,fériés!$D$4:$D$14),IF(MONTH($W50)=MONTH(AV$1),NETWORKDAYS.INTL(AV$1,$W50,11,fériés!$D$4:$D$14),0))),IF(MONTH($V50)=MONTH(AV$1),IF(MONTH($W50)=MONTH(AV$1),NETWORKDAYS.INTL($V50,$W50,11,fériés!$D$4:$D$14),NETWORKDAYS.INTL($V50,AV$2,11,fériés!$D$4:$D$14)),IF(AND(MONTH($V50)&lt;MONTH(AV$1),MONTH($W50)&gt;MONTH(AV$2)),NETWORKDAYS.INTL(AV$1,AV$2,11,fériés!$D$4:$D$14),IF(MONTH($W50)=MONTH(AV$1),NETWORKDAYS.INTL(AV$1,$W50,11,fériés!$D$4:$D$14),0))))),0)&gt;NETWORKDAYS.INTL(AV$1,AV$2,11,fériés!$D$4:$D$14),NETWORKDAYS.INTL(AV$1,AV$2,11,fériés!$D$4:$D$14),IF(OR(YEAR($V50)=YEAR(AV$1),YEAR($W50)=YEAR(AV$1)),IF($C50="",0,IF($U50="Z",-IF(MONTH($V50)=MONTH(AV$1),IF(MONTH($W50)=MONTH(AV$1),NETWORKDAYS.INTL($V50,$W50,11,fériés!$D$4:$D$14),NETWORKDAYS.INTL($V50,AV$2,11,fériés!$D$4:$D$14)),IF(AND(MONTH($V50)&lt;MONTH(AV$1),MONTH($W50)&gt;MONTH(AV$2)),NETWORKDAYS.INTL(AV$1,AV$2,11,fériés!$D$4:$D$14),IF(MONTH($W50)=MONTH(AV$1),NETWORKDAYS.INTL(AV$1,$W50,11,fériés!$D$4:$D$14),0))),IF(MONTH($V50)=MONTH(AV$1),IF(MONTH($W50)=MONTH(AV$1),NETWORKDAYS.INTL($V50,$W50,11,fériés!$D$4:$D$14),NETWORKDAYS.INTL($V50,AV$2,11,fériés!$D$4:$D$14)),IF(AND(MONTH($V50)&lt;MONTH(AV$1),MONTH($W50)&gt;MONTH(AV$2)),NETWORKDAYS.INTL(AV$1,AV$2,11,fériés!$D$4:$D$14),IF(MONTH($W50)=MONTH(AV$1),NETWORKDAYS.INTL(AV$1,$W50,11,fériés!$D$4:$D$14),0))))),0)),0)</f>
        <v>0</v>
      </c>
    </row>
    <row r="51" spans="1:48" x14ac:dyDescent="0.2">
      <c r="A51" s="1"/>
      <c r="B51" s="1"/>
      <c r="C51" s="1" t="s">
        <v>69</v>
      </c>
      <c r="D51" s="1" t="s">
        <v>70</v>
      </c>
      <c r="E51" s="2">
        <v>43472.041666666664</v>
      </c>
      <c r="F51" s="2">
        <v>43478.041666666664</v>
      </c>
      <c r="G51" s="1" t="s">
        <v>16</v>
      </c>
      <c r="H51" s="1" t="s">
        <v>17</v>
      </c>
      <c r="I51" s="1" t="s">
        <v>16</v>
      </c>
      <c r="J51" s="1" t="s">
        <v>26</v>
      </c>
      <c r="K51" s="1" t="s">
        <v>26</v>
      </c>
      <c r="L51" s="1" t="s">
        <v>16</v>
      </c>
      <c r="M51" s="20" t="str">
        <f>IFERROR(VLOOKUP(D51,'type d''absences'!$A:$C,3,FALSE),"")</f>
        <v>ATM</v>
      </c>
      <c r="N51">
        <f>IFERROR(VLOOKUP(B51,'[1]CB PRISME'!$A:$N,5,FALSE),0)</f>
        <v>0</v>
      </c>
      <c r="O51">
        <f>IFERROR(VLOOKUP(N51,'Cadre-Non Cadre'!$A:$C,3),0)</f>
        <v>0</v>
      </c>
      <c r="P51">
        <f>IFERROR(VLOOKUP(B51,'[1]CB PRISME'!$A:$N,13,FALSE),0)</f>
        <v>0</v>
      </c>
      <c r="Q51">
        <f t="shared" si="17"/>
        <v>0</v>
      </c>
      <c r="R51">
        <f>IFERROR(VLOOKUP(B51,'[1]CB PRISME'!$A:$N,7,FALSE),0)</f>
        <v>0</v>
      </c>
      <c r="S51">
        <f>+VLOOKUP(B51,[2]FTP!$A:AL,23,FALSE)</f>
        <v>0</v>
      </c>
      <c r="T51">
        <f t="shared" si="18"/>
        <v>0</v>
      </c>
      <c r="U51" s="5" t="str">
        <f t="shared" si="19"/>
        <v>M</v>
      </c>
      <c r="V51" s="2">
        <f t="shared" si="20"/>
        <v>43472.041666666664</v>
      </c>
      <c r="W51" s="2">
        <f t="shared" si="21"/>
        <v>43478.041666666664</v>
      </c>
      <c r="X51" s="33">
        <f>NETWORKDAYS.INTL(V51,W51,11,fériés!$C$4:$J$16)</f>
        <v>6</v>
      </c>
      <c r="Y51">
        <f>IFERROR(IF(IF(OR(YEAR($V51)=YEAR(Y$1),YEAR($W51)=YEAR(Y$1)),IF($C51="",0,IF($U51="Z",-IF(MONTH($V51)=MONTH(Y$1),IF(MONTH($W51)=MONTH(Y$1),NETWORKDAYS.INTL($V51,$W51,11,fériés!$D$4:$D$14),NETWORKDAYS.INTL($V51,Y$2,11,fériés!$D$4:$D$14)),IF(AND(MONTH($V51)&lt;MONTH(Y$1),MONTH($W51)&gt;MONTH(Y$2)),NETWORKDAYS.INTL(Y$1,Y$2,11,fériés!$D$4:$D$14),IF(MONTH($W51)=MONTH(Y$1),NETWORKDAYS.INTL(Y$1,$W51,11,fériés!$D$4:$D$14),0))),IF(MONTH($V51)=MONTH(Y$1),IF(MONTH($W51)=MONTH(Y$1),NETWORKDAYS.INTL($V51,$W51,11,fériés!$D$4:$D$14),NETWORKDAYS.INTL($V51,Y$2,11,fériés!$D$4:$D$14)),IF(AND(MONTH($V51)&lt;MONTH(Y$1),MONTH($W51)&gt;MONTH(Y$2)),NETWORKDAYS.INTL(Y$1,Y$2,11,fériés!$D$4:$D$14),IF(MONTH($W51)=MONTH(Y$1),NETWORKDAYS.INTL(Y$1,$W51,11,fériés!$D$4:$D$14),0))))),0)&gt;NETWORKDAYS.INTL(Y$1,Y$2,11,fériés!$D$4:$D$14),NETWORKDAYS.INTL(Y$1,Y$2,11,fériés!$D$4:$D$14),IF(OR(YEAR($V51)=YEAR(Y$1),YEAR($W51)=YEAR(Y$1)),IF($C51="",0,IF($U51="Z",-IF(MONTH($V51)=MONTH(Y$1),IF(MONTH($W51)=MONTH(Y$1),NETWORKDAYS.INTL($V51,$W51,11,fériés!$D$4:$D$14),NETWORKDAYS.INTL($V51,Y$2,11,fériés!$D$4:$D$14)),IF(AND(MONTH($V51)&lt;MONTH(Y$1),MONTH($W51)&gt;MONTH(Y$2)),NETWORKDAYS.INTL(Y$1,Y$2,11,fériés!$D$4:$D$14),IF(MONTH($W51)=MONTH(Y$1),NETWORKDAYS.INTL(Y$1,$W51,11,fériés!$D$4:$D$14),0))),IF(MONTH($V51)=MONTH(Y$1),IF(MONTH($W51)=MONTH(Y$1),NETWORKDAYS.INTL($V51,$W51,11,fériés!$D$4:$D$14),NETWORKDAYS.INTL($V51,Y$2,11,fériés!$D$4:$D$14)),IF(AND(MONTH($V51)&lt;MONTH(Y$1),MONTH($W51)&gt;MONTH(Y$2)),NETWORKDAYS.INTL(Y$1,Y$2,11,fériés!$D$4:$D$14),IF(MONTH($W51)=MONTH(Y$1),NETWORKDAYS.INTL(Y$1,$W51,11,fériés!$D$4:$D$14),0))))),0)),0)</f>
        <v>6</v>
      </c>
      <c r="Z51">
        <f>IFERROR(IF(IF(OR(YEAR($V51)=YEAR(Z$1),YEAR($W51)=YEAR(Z$1)),IF($C51="",0,IF($U51="Z",-IF(MONTH($V51)=MONTH(Z$1),IF(MONTH($W51)=MONTH(Z$1),NETWORKDAYS.INTL($V51,$W51,11,fériés!$D$4:$D$14),NETWORKDAYS.INTL($V51,Z$2,11,fériés!$D$4:$D$14)),IF(AND(MONTH($V51)&lt;MONTH(Z$1),MONTH($W51)&gt;MONTH(Z$2)),NETWORKDAYS.INTL(Z$1,Z$2,11,fériés!$D$4:$D$14),IF(MONTH($W51)=MONTH(Z$1),NETWORKDAYS.INTL(Z$1,$W51,11,fériés!$D$4:$D$14),0))),IF(MONTH($V51)=MONTH(Z$1),IF(MONTH($W51)=MONTH(Z$1),NETWORKDAYS.INTL($V51,$W51,11,fériés!$D$4:$D$14),NETWORKDAYS.INTL($V51,Z$2,11,fériés!$D$4:$D$14)),IF(AND(MONTH($V51)&lt;MONTH(Z$1),MONTH($W51)&gt;MONTH(Z$2)),NETWORKDAYS.INTL(Z$1,Z$2,11,fériés!$D$4:$D$14),IF(MONTH($W51)=MONTH(Z$1),NETWORKDAYS.INTL(Z$1,$W51,11,fériés!$D$4:$D$14),0))))),0)&gt;NETWORKDAYS.INTL(Z$1,Z$2,11,fériés!$D$4:$D$14),NETWORKDAYS.INTL(Z$1,Z$2,11,fériés!$D$4:$D$14),IF(OR(YEAR($V51)=YEAR(Z$1),YEAR($W51)=YEAR(Z$1)),IF($C51="",0,IF($U51="Z",-IF(MONTH($V51)=MONTH(Z$1),IF(MONTH($W51)=MONTH(Z$1),NETWORKDAYS.INTL($V51,$W51,11,fériés!$D$4:$D$14),NETWORKDAYS.INTL($V51,Z$2,11,fériés!$D$4:$D$14)),IF(AND(MONTH($V51)&lt;MONTH(Z$1),MONTH($W51)&gt;MONTH(Z$2)),NETWORKDAYS.INTL(Z$1,Z$2,11,fériés!$D$4:$D$14),IF(MONTH($W51)=MONTH(Z$1),NETWORKDAYS.INTL(Z$1,$W51,11,fériés!$D$4:$D$14),0))),IF(MONTH($V51)=MONTH(Z$1),IF(MONTH($W51)=MONTH(Z$1),NETWORKDAYS.INTL($V51,$W51,11,fériés!$D$4:$D$14),NETWORKDAYS.INTL($V51,Z$2,11,fériés!$D$4:$D$14)),IF(AND(MONTH($V51)&lt;MONTH(Z$1),MONTH($W51)&gt;MONTH(Z$2)),NETWORKDAYS.INTL(Z$1,Z$2,11,fériés!$D$4:$D$14),IF(MONTH($W51)=MONTH(Z$1),NETWORKDAYS.INTL(Z$1,$W51,11,fériés!$D$4:$D$14),0))))),0)),0)</f>
        <v>0</v>
      </c>
      <c r="AA51">
        <f>IFERROR(IF(IF(OR(YEAR($V51)=YEAR(AA$1),YEAR($W51)=YEAR(AA$1)),IF($C51="",0,IF($U51="Z",-IF(MONTH($V51)=MONTH(AA$1),IF(MONTH($W51)=MONTH(AA$1),NETWORKDAYS.INTL($V51,$W51,11,fériés!$D$4:$D$14),NETWORKDAYS.INTL($V51,AA$2,11,fériés!$D$4:$D$14)),IF(AND(MONTH($V51)&lt;MONTH(AA$1),MONTH($W51)&gt;MONTH(AA$2)),NETWORKDAYS.INTL(AA$1,AA$2,11,fériés!$D$4:$D$14),IF(MONTH($W51)=MONTH(AA$1),NETWORKDAYS.INTL(AA$1,$W51,11,fériés!$D$4:$D$14),0))),IF(MONTH($V51)=MONTH(AA$1),IF(MONTH($W51)=MONTH(AA$1),NETWORKDAYS.INTL($V51,$W51,11,fériés!$D$4:$D$14),NETWORKDAYS.INTL($V51,AA$2,11,fériés!$D$4:$D$14)),IF(AND(MONTH($V51)&lt;MONTH(AA$1),MONTH($W51)&gt;MONTH(AA$2)),NETWORKDAYS.INTL(AA$1,AA$2,11,fériés!$D$4:$D$14),IF(MONTH($W51)=MONTH(AA$1),NETWORKDAYS.INTL(AA$1,$W51,11,fériés!$D$4:$D$14),0))))),0)&gt;NETWORKDAYS.INTL(AA$1,AA$2,11,fériés!$D$4:$D$14),NETWORKDAYS.INTL(AA$1,AA$2,11,fériés!$D$4:$D$14),IF(OR(YEAR($V51)=YEAR(AA$1),YEAR($W51)=YEAR(AA$1)),IF($C51="",0,IF($U51="Z",-IF(MONTH($V51)=MONTH(AA$1),IF(MONTH($W51)=MONTH(AA$1),NETWORKDAYS.INTL($V51,$W51,11,fériés!$D$4:$D$14),NETWORKDAYS.INTL($V51,AA$2,11,fériés!$D$4:$D$14)),IF(AND(MONTH($V51)&lt;MONTH(AA$1),MONTH($W51)&gt;MONTH(AA$2)),NETWORKDAYS.INTL(AA$1,AA$2,11,fériés!$D$4:$D$14),IF(MONTH($W51)=MONTH(AA$1),NETWORKDAYS.INTL(AA$1,$W51,11,fériés!$D$4:$D$14),0))),IF(MONTH($V51)=MONTH(AA$1),IF(MONTH($W51)=MONTH(AA$1),NETWORKDAYS.INTL($V51,$W51,11,fériés!$D$4:$D$14),NETWORKDAYS.INTL($V51,AA$2,11,fériés!$D$4:$D$14)),IF(AND(MONTH($V51)&lt;MONTH(AA$1),MONTH($W51)&gt;MONTH(AA$2)),NETWORKDAYS.INTL(AA$1,AA$2,11,fériés!$D$4:$D$14),IF(MONTH($W51)=MONTH(AA$1),NETWORKDAYS.INTL(AA$1,$W51,11,fériés!$D$4:$D$14),0))))),0)),0)</f>
        <v>0</v>
      </c>
      <c r="AB51">
        <f>IFERROR(IF(IF(OR(YEAR($V51)=YEAR(AB$1),YEAR($W51)=YEAR(AB$1)),IF($C51="",0,IF($U51="Z",-IF(MONTH($V51)=MONTH(AB$1),IF(MONTH($W51)=MONTH(AB$1),NETWORKDAYS.INTL($V51,$W51,11,fériés!$D$4:$D$14),NETWORKDAYS.INTL($V51,AB$2,11,fériés!$D$4:$D$14)),IF(AND(MONTH($V51)&lt;MONTH(AB$1),MONTH($W51)&gt;MONTH(AB$2)),NETWORKDAYS.INTL(AB$1,AB$2,11,fériés!$D$4:$D$14),IF(MONTH($W51)=MONTH(AB$1),NETWORKDAYS.INTL(AB$1,$W51,11,fériés!$D$4:$D$14),0))),IF(MONTH($V51)=MONTH(AB$1),IF(MONTH($W51)=MONTH(AB$1),NETWORKDAYS.INTL($V51,$W51,11,fériés!$D$4:$D$14),NETWORKDAYS.INTL($V51,AB$2,11,fériés!$D$4:$D$14)),IF(AND(MONTH($V51)&lt;MONTH(AB$1),MONTH($W51)&gt;MONTH(AB$2)),NETWORKDAYS.INTL(AB$1,AB$2,11,fériés!$D$4:$D$14),IF(MONTH($W51)=MONTH(AB$1),NETWORKDAYS.INTL(AB$1,$W51,11,fériés!$D$4:$D$14),0))))),0)&gt;NETWORKDAYS.INTL(AB$1,AB$2,11,fériés!$D$4:$D$14),NETWORKDAYS.INTL(AB$1,AB$2,11,fériés!$D$4:$D$14),IF(OR(YEAR($V51)=YEAR(AB$1),YEAR($W51)=YEAR(AB$1)),IF($C51="",0,IF($U51="Z",-IF(MONTH($V51)=MONTH(AB$1),IF(MONTH($W51)=MONTH(AB$1),NETWORKDAYS.INTL($V51,$W51,11,fériés!$D$4:$D$14),NETWORKDAYS.INTL($V51,AB$2,11,fériés!$D$4:$D$14)),IF(AND(MONTH($V51)&lt;MONTH(AB$1),MONTH($W51)&gt;MONTH(AB$2)),NETWORKDAYS.INTL(AB$1,AB$2,11,fériés!$D$4:$D$14),IF(MONTH($W51)=MONTH(AB$1),NETWORKDAYS.INTL(AB$1,$W51,11,fériés!$D$4:$D$14),0))),IF(MONTH($V51)=MONTH(AB$1),IF(MONTH($W51)=MONTH(AB$1),NETWORKDAYS.INTL($V51,$W51,11,fériés!$D$4:$D$14),NETWORKDAYS.INTL($V51,AB$2,11,fériés!$D$4:$D$14)),IF(AND(MONTH($V51)&lt;MONTH(AB$1),MONTH($W51)&gt;MONTH(AB$2)),NETWORKDAYS.INTL(AB$1,AB$2,11,fériés!$D$4:$D$14),IF(MONTH($W51)=MONTH(AB$1),NETWORKDAYS.INTL(AB$1,$W51,11,fériés!$D$4:$D$14),0))))),0)),0)</f>
        <v>0</v>
      </c>
      <c r="AC51">
        <f>IFERROR(IF(IF(OR(YEAR($V51)=YEAR(AC$1),YEAR($W51)=YEAR(AC$1)),IF($C51="",0,IF($U51="Z",-IF(MONTH($V51)=MONTH(AC$1),IF(MONTH($W51)=MONTH(AC$1),NETWORKDAYS.INTL($V51,$W51,11,fériés!$D$4:$D$14),NETWORKDAYS.INTL($V51,AC$2,11,fériés!$D$4:$D$14)),IF(AND(MONTH($V51)&lt;MONTH(AC$1),MONTH($W51)&gt;MONTH(AC$2)),NETWORKDAYS.INTL(AC$1,AC$2,11,fériés!$D$4:$D$14),IF(MONTH($W51)=MONTH(AC$1),NETWORKDAYS.INTL(AC$1,$W51,11,fériés!$D$4:$D$14),0))),IF(MONTH($V51)=MONTH(AC$1),IF(MONTH($W51)=MONTH(AC$1),NETWORKDAYS.INTL($V51,$W51,11,fériés!$D$4:$D$14),NETWORKDAYS.INTL($V51,AC$2,11,fériés!$D$4:$D$14)),IF(AND(MONTH($V51)&lt;MONTH(AC$1),MONTH($W51)&gt;MONTH(AC$2)),NETWORKDAYS.INTL(AC$1,AC$2,11,fériés!$D$4:$D$14),IF(MONTH($W51)=MONTH(AC$1),NETWORKDAYS.INTL(AC$1,$W51,11,fériés!$D$4:$D$14),0))))),0)&gt;NETWORKDAYS.INTL(AC$1,AC$2,11,fériés!$D$4:$D$14),NETWORKDAYS.INTL(AC$1,AC$2,11,fériés!$D$4:$D$14),IF(OR(YEAR($V51)=YEAR(AC$1),YEAR($W51)=YEAR(AC$1)),IF($C51="",0,IF($U51="Z",-IF(MONTH($V51)=MONTH(AC$1),IF(MONTH($W51)=MONTH(AC$1),NETWORKDAYS.INTL($V51,$W51,11,fériés!$D$4:$D$14),NETWORKDAYS.INTL($V51,AC$2,11,fériés!$D$4:$D$14)),IF(AND(MONTH($V51)&lt;MONTH(AC$1),MONTH($W51)&gt;MONTH(AC$2)),NETWORKDAYS.INTL(AC$1,AC$2,11,fériés!$D$4:$D$14),IF(MONTH($W51)=MONTH(AC$1),NETWORKDAYS.INTL(AC$1,$W51,11,fériés!$D$4:$D$14),0))),IF(MONTH($V51)=MONTH(AC$1),IF(MONTH($W51)=MONTH(AC$1),NETWORKDAYS.INTL($V51,$W51,11,fériés!$D$4:$D$14),NETWORKDAYS.INTL($V51,AC$2,11,fériés!$D$4:$D$14)),IF(AND(MONTH($V51)&lt;MONTH(AC$1),MONTH($W51)&gt;MONTH(AC$2)),NETWORKDAYS.INTL(AC$1,AC$2,11,fériés!$D$4:$D$14),IF(MONTH($W51)=MONTH(AC$1),NETWORKDAYS.INTL(AC$1,$W51,11,fériés!$D$4:$D$14),0))))),0)),0)</f>
        <v>0</v>
      </c>
      <c r="AD51">
        <f>IFERROR(IF(IF(OR(YEAR($V51)=YEAR(AD$1),YEAR($W51)=YEAR(AD$1)),IF($C51="",0,IF($U51="Z",-IF(MONTH($V51)=MONTH(AD$1),IF(MONTH($W51)=MONTH(AD$1),NETWORKDAYS.INTL($V51,$W51,11,fériés!$D$4:$D$14),NETWORKDAYS.INTL($V51,AD$2,11,fériés!$D$4:$D$14)),IF(AND(MONTH($V51)&lt;MONTH(AD$1),MONTH($W51)&gt;MONTH(AD$2)),NETWORKDAYS.INTL(AD$1,AD$2,11,fériés!$D$4:$D$14),IF(MONTH($W51)=MONTH(AD$1),NETWORKDAYS.INTL(AD$1,$W51,11,fériés!$D$4:$D$14),0))),IF(MONTH($V51)=MONTH(AD$1),IF(MONTH($W51)=MONTH(AD$1),NETWORKDAYS.INTL($V51,$W51,11,fériés!$D$4:$D$14),NETWORKDAYS.INTL($V51,AD$2,11,fériés!$D$4:$D$14)),IF(AND(MONTH($V51)&lt;MONTH(AD$1),MONTH($W51)&gt;MONTH(AD$2)),NETWORKDAYS.INTL(AD$1,AD$2,11,fériés!$D$4:$D$14),IF(MONTH($W51)=MONTH(AD$1),NETWORKDAYS.INTL(AD$1,$W51,11,fériés!$D$4:$D$14),0))))),0)&gt;NETWORKDAYS.INTL(AD$1,AD$2,11,fériés!$D$4:$D$14),NETWORKDAYS.INTL(AD$1,AD$2,11,fériés!$D$4:$D$14),IF(OR(YEAR($V51)=YEAR(AD$1),YEAR($W51)=YEAR(AD$1)),IF($C51="",0,IF($U51="Z",-IF(MONTH($V51)=MONTH(AD$1),IF(MONTH($W51)=MONTH(AD$1),NETWORKDAYS.INTL($V51,$W51,11,fériés!$D$4:$D$14),NETWORKDAYS.INTL($V51,AD$2,11,fériés!$D$4:$D$14)),IF(AND(MONTH($V51)&lt;MONTH(AD$1),MONTH($W51)&gt;MONTH(AD$2)),NETWORKDAYS.INTL(AD$1,AD$2,11,fériés!$D$4:$D$14),IF(MONTH($W51)=MONTH(AD$1),NETWORKDAYS.INTL(AD$1,$W51,11,fériés!$D$4:$D$14),0))),IF(MONTH($V51)=MONTH(AD$1),IF(MONTH($W51)=MONTH(AD$1),NETWORKDAYS.INTL($V51,$W51,11,fériés!$D$4:$D$14),NETWORKDAYS.INTL($V51,AD$2,11,fériés!$D$4:$D$14)),IF(AND(MONTH($V51)&lt;MONTH(AD$1),MONTH($W51)&gt;MONTH(AD$2)),NETWORKDAYS.INTL(AD$1,AD$2,11,fériés!$D$4:$D$14),IF(MONTH($W51)=MONTH(AD$1),NETWORKDAYS.INTL(AD$1,$W51,11,fériés!$D$4:$D$14),0))))),0)),0)</f>
        <v>0</v>
      </c>
      <c r="AE51">
        <f>IFERROR(IF(IF(OR(YEAR($V51)=YEAR(AE$1),YEAR($W51)=YEAR(AE$1)),IF($C51="",0,IF($U51="Z",-IF(MONTH($V51)=MONTH(AE$1),IF(MONTH($W51)=MONTH(AE$1),NETWORKDAYS.INTL($V51,$W51,11,fériés!$D$4:$D$14),NETWORKDAYS.INTL($V51,AE$2,11,fériés!$D$4:$D$14)),IF(AND(MONTH($V51)&lt;MONTH(AE$1),MONTH($W51)&gt;MONTH(AE$2)),NETWORKDAYS.INTL(AE$1,AE$2,11,fériés!$D$4:$D$14),IF(MONTH($W51)=MONTH(AE$1),NETWORKDAYS.INTL(AE$1,$W51,11,fériés!$D$4:$D$14),0))),IF(MONTH($V51)=MONTH(AE$1),IF(MONTH($W51)=MONTH(AE$1),NETWORKDAYS.INTL($V51,$W51,11,fériés!$D$4:$D$14),NETWORKDAYS.INTL($V51,AE$2,11,fériés!$D$4:$D$14)),IF(AND(MONTH($V51)&lt;MONTH(AE$1),MONTH($W51)&gt;MONTH(AE$2)),NETWORKDAYS.INTL(AE$1,AE$2,11,fériés!$D$4:$D$14),IF(MONTH($W51)=MONTH(AE$1),NETWORKDAYS.INTL(AE$1,$W51,11,fériés!$D$4:$D$14),0))))),0)&gt;NETWORKDAYS.INTL(AE$1,AE$2,11,fériés!$D$4:$D$14),NETWORKDAYS.INTL(AE$1,AE$2,11,fériés!$D$4:$D$14),IF(OR(YEAR($V51)=YEAR(AE$1),YEAR($W51)=YEAR(AE$1)),IF($C51="",0,IF($U51="Z",-IF(MONTH($V51)=MONTH(AE$1),IF(MONTH($W51)=MONTH(AE$1),NETWORKDAYS.INTL($V51,$W51,11,fériés!$D$4:$D$14),NETWORKDAYS.INTL($V51,AE$2,11,fériés!$D$4:$D$14)),IF(AND(MONTH($V51)&lt;MONTH(AE$1),MONTH($W51)&gt;MONTH(AE$2)),NETWORKDAYS.INTL(AE$1,AE$2,11,fériés!$D$4:$D$14),IF(MONTH($W51)=MONTH(AE$1),NETWORKDAYS.INTL(AE$1,$W51,11,fériés!$D$4:$D$14),0))),IF(MONTH($V51)=MONTH(AE$1),IF(MONTH($W51)=MONTH(AE$1),NETWORKDAYS.INTL($V51,$W51,11,fériés!$D$4:$D$14),NETWORKDAYS.INTL($V51,AE$2,11,fériés!$D$4:$D$14)),IF(AND(MONTH($V51)&lt;MONTH(AE$1),MONTH($W51)&gt;MONTH(AE$2)),NETWORKDAYS.INTL(AE$1,AE$2,11,fériés!$D$4:$D$14),IF(MONTH($W51)=MONTH(AE$1),NETWORKDAYS.INTL(AE$1,$W51,11,fériés!$D$4:$D$14),0))))),0)),0)</f>
        <v>0</v>
      </c>
      <c r="AF51">
        <f>IFERROR(IF(IF(OR(YEAR($V51)=YEAR(AF$1),YEAR($W51)=YEAR(AF$1)),IF($C51="",0,IF($U51="Z",-IF(MONTH($V51)=MONTH(AF$1),IF(MONTH($W51)=MONTH(AF$1),NETWORKDAYS.INTL($V51,$W51,11,fériés!$D$4:$D$14),NETWORKDAYS.INTL($V51,AF$2,11,fériés!$D$4:$D$14)),IF(AND(MONTH($V51)&lt;MONTH(AF$1),MONTH($W51)&gt;MONTH(AF$2)),NETWORKDAYS.INTL(AF$1,AF$2,11,fériés!$D$4:$D$14),IF(MONTH($W51)=MONTH(AF$1),NETWORKDAYS.INTL(AF$1,$W51,11,fériés!$D$4:$D$14),0))),IF(MONTH($V51)=MONTH(AF$1),IF(MONTH($W51)=MONTH(AF$1),NETWORKDAYS.INTL($V51,$W51,11,fériés!$D$4:$D$14),NETWORKDAYS.INTL($V51,AF$2,11,fériés!$D$4:$D$14)),IF(AND(MONTH($V51)&lt;MONTH(AF$1),MONTH($W51)&gt;MONTH(AF$2)),NETWORKDAYS.INTL(AF$1,AF$2,11,fériés!$D$4:$D$14),IF(MONTH($W51)=MONTH(AF$1),NETWORKDAYS.INTL(AF$1,$W51,11,fériés!$D$4:$D$14),0))))),0)&gt;NETWORKDAYS.INTL(AF$1,AF$2,11,fériés!$D$4:$D$14),NETWORKDAYS.INTL(AF$1,AF$2,11,fériés!$D$4:$D$14),IF(OR(YEAR($V51)=YEAR(AF$1),YEAR($W51)=YEAR(AF$1)),IF($C51="",0,IF($U51="Z",-IF(MONTH($V51)=MONTH(AF$1),IF(MONTH($W51)=MONTH(AF$1),NETWORKDAYS.INTL($V51,$W51,11,fériés!$D$4:$D$14),NETWORKDAYS.INTL($V51,AF$2,11,fériés!$D$4:$D$14)),IF(AND(MONTH($V51)&lt;MONTH(AF$1),MONTH($W51)&gt;MONTH(AF$2)),NETWORKDAYS.INTL(AF$1,AF$2,11,fériés!$D$4:$D$14),IF(MONTH($W51)=MONTH(AF$1),NETWORKDAYS.INTL(AF$1,$W51,11,fériés!$D$4:$D$14),0))),IF(MONTH($V51)=MONTH(AF$1),IF(MONTH($W51)=MONTH(AF$1),NETWORKDAYS.INTL($V51,$W51,11,fériés!$D$4:$D$14),NETWORKDAYS.INTL($V51,AF$2,11,fériés!$D$4:$D$14)),IF(AND(MONTH($V51)&lt;MONTH(AF$1),MONTH($W51)&gt;MONTH(AF$2)),NETWORKDAYS.INTL(AF$1,AF$2,11,fériés!$D$4:$D$14),IF(MONTH($W51)=MONTH(AF$1),NETWORKDAYS.INTL(AF$1,$W51,11,fériés!$D$4:$D$14),0))))),0)),0)</f>
        <v>0</v>
      </c>
      <c r="AG51">
        <f>IFERROR(IF(IF(OR(YEAR($V51)=YEAR(AG$1),YEAR($W51)=YEAR(AG$1)),IF($C51="",0,IF($U51="Z",-IF(MONTH($V51)=MONTH(AG$1),IF(MONTH($W51)=MONTH(AG$1),NETWORKDAYS.INTL($V51,$W51,11,fériés!$D$4:$D$14),NETWORKDAYS.INTL($V51,AG$2,11,fériés!$D$4:$D$14)),IF(AND(MONTH($V51)&lt;MONTH(AG$1),MONTH($W51)&gt;MONTH(AG$2)),NETWORKDAYS.INTL(AG$1,AG$2,11,fériés!$D$4:$D$14),IF(MONTH($W51)=MONTH(AG$1),NETWORKDAYS.INTL(AG$1,$W51,11,fériés!$D$4:$D$14),0))),IF(MONTH($V51)=MONTH(AG$1),IF(MONTH($W51)=MONTH(AG$1),NETWORKDAYS.INTL($V51,$W51,11,fériés!$D$4:$D$14),NETWORKDAYS.INTL($V51,AG$2,11,fériés!$D$4:$D$14)),IF(AND(MONTH($V51)&lt;MONTH(AG$1),MONTH($W51)&gt;MONTH(AG$2)),NETWORKDAYS.INTL(AG$1,AG$2,11,fériés!$D$4:$D$14),IF(MONTH($W51)=MONTH(AG$1),NETWORKDAYS.INTL(AG$1,$W51,11,fériés!$D$4:$D$14),0))))),0)&gt;NETWORKDAYS.INTL(AG$1,AG$2,11,fériés!$D$4:$D$14),NETWORKDAYS.INTL(AG$1,AG$2,11,fériés!$D$4:$D$14),IF(OR(YEAR($V51)=YEAR(AG$1),YEAR($W51)=YEAR(AG$1)),IF($C51="",0,IF($U51="Z",-IF(MONTH($V51)=MONTH(AG$1),IF(MONTH($W51)=MONTH(AG$1),NETWORKDAYS.INTL($V51,$W51,11,fériés!$D$4:$D$14),NETWORKDAYS.INTL($V51,AG$2,11,fériés!$D$4:$D$14)),IF(AND(MONTH($V51)&lt;MONTH(AG$1),MONTH($W51)&gt;MONTH(AG$2)),NETWORKDAYS.INTL(AG$1,AG$2,11,fériés!$D$4:$D$14),IF(MONTH($W51)=MONTH(AG$1),NETWORKDAYS.INTL(AG$1,$W51,11,fériés!$D$4:$D$14),0))),IF(MONTH($V51)=MONTH(AG$1),IF(MONTH($W51)=MONTH(AG$1),NETWORKDAYS.INTL($V51,$W51,11,fériés!$D$4:$D$14),NETWORKDAYS.INTL($V51,AG$2,11,fériés!$D$4:$D$14)),IF(AND(MONTH($V51)&lt;MONTH(AG$1),MONTH($W51)&gt;MONTH(AG$2)),NETWORKDAYS.INTL(AG$1,AG$2,11,fériés!$D$4:$D$14),IF(MONTH($W51)=MONTH(AG$1),NETWORKDAYS.INTL(AG$1,$W51,11,fériés!$D$4:$D$14),0))))),0)),0)</f>
        <v>0</v>
      </c>
      <c r="AH51">
        <f>IFERROR(IF(IF(OR(YEAR($V51)=YEAR(AH$1),YEAR($W51)=YEAR(AH$1)),IF($C51="",0,IF($U51="Z",-IF(MONTH($V51)=MONTH(AH$1),IF(MONTH($W51)=MONTH(AH$1),NETWORKDAYS.INTL($V51,$W51,11,fériés!$D$4:$D$14),NETWORKDAYS.INTL($V51,AH$2,11,fériés!$D$4:$D$14)),IF(AND(MONTH($V51)&lt;MONTH(AH$1),MONTH($W51)&gt;MONTH(AH$2)),NETWORKDAYS.INTL(AH$1,AH$2,11,fériés!$D$4:$D$14),IF(MONTH($W51)=MONTH(AH$1),NETWORKDAYS.INTL(AH$1,$W51,11,fériés!$D$4:$D$14),0))),IF(MONTH($V51)=MONTH(AH$1),IF(MONTH($W51)=MONTH(AH$1),NETWORKDAYS.INTL($V51,$W51,11,fériés!$D$4:$D$14),NETWORKDAYS.INTL($V51,AH$2,11,fériés!$D$4:$D$14)),IF(AND(MONTH($V51)&lt;MONTH(AH$1),MONTH($W51)&gt;MONTH(AH$2)),NETWORKDAYS.INTL(AH$1,AH$2,11,fériés!$D$4:$D$14),IF(MONTH($W51)=MONTH(AH$1),NETWORKDAYS.INTL(AH$1,$W51,11,fériés!$D$4:$D$14),0))))),0)&gt;NETWORKDAYS.INTL(AH$1,AH$2,11,fériés!$D$4:$D$14),NETWORKDAYS.INTL(AH$1,AH$2,11,fériés!$D$4:$D$14),IF(OR(YEAR($V51)=YEAR(AH$1),YEAR($W51)=YEAR(AH$1)),IF($C51="",0,IF($U51="Z",-IF(MONTH($V51)=MONTH(AH$1),IF(MONTH($W51)=MONTH(AH$1),NETWORKDAYS.INTL($V51,$W51,11,fériés!$D$4:$D$14),NETWORKDAYS.INTL($V51,AH$2,11,fériés!$D$4:$D$14)),IF(AND(MONTH($V51)&lt;MONTH(AH$1),MONTH($W51)&gt;MONTH(AH$2)),NETWORKDAYS.INTL(AH$1,AH$2,11,fériés!$D$4:$D$14),IF(MONTH($W51)=MONTH(AH$1),NETWORKDAYS.INTL(AH$1,$W51,11,fériés!$D$4:$D$14),0))),IF(MONTH($V51)=MONTH(AH$1),IF(MONTH($W51)=MONTH(AH$1),NETWORKDAYS.INTL($V51,$W51,11,fériés!$D$4:$D$14),NETWORKDAYS.INTL($V51,AH$2,11,fériés!$D$4:$D$14)),IF(AND(MONTH($V51)&lt;MONTH(AH$1),MONTH($W51)&gt;MONTH(AH$2)),NETWORKDAYS.INTL(AH$1,AH$2,11,fériés!$D$4:$D$14),IF(MONTH($W51)=MONTH(AH$1),NETWORKDAYS.INTL(AH$1,$W51,11,fériés!$D$4:$D$14),0))))),0)),0)</f>
        <v>0</v>
      </c>
      <c r="AI51">
        <f>IFERROR(IF(IF(OR(YEAR($V51)=YEAR(AI$1),YEAR($W51)=YEAR(AI$1)),IF($C51="",0,IF($U51="Z",-IF(MONTH($V51)=MONTH(AI$1),IF(MONTH($W51)=MONTH(AI$1),NETWORKDAYS.INTL($V51,$W51,11,fériés!$D$4:$D$14),NETWORKDAYS.INTL($V51,AI$2,11,fériés!$D$4:$D$14)),IF(AND(MONTH($V51)&lt;MONTH(AI$1),MONTH($W51)&gt;MONTH(AI$2)),NETWORKDAYS.INTL(AI$1,AI$2,11,fériés!$D$4:$D$14),IF(MONTH($W51)=MONTH(AI$1),NETWORKDAYS.INTL(AI$1,$W51,11,fériés!$D$4:$D$14),0))),IF(MONTH($V51)=MONTH(AI$1),IF(MONTH($W51)=MONTH(AI$1),NETWORKDAYS.INTL($V51,$W51,11,fériés!$D$4:$D$14),NETWORKDAYS.INTL($V51,AI$2,11,fériés!$D$4:$D$14)),IF(AND(MONTH($V51)&lt;MONTH(AI$1),MONTH($W51)&gt;MONTH(AI$2)),NETWORKDAYS.INTL(AI$1,AI$2,11,fériés!$D$4:$D$14),IF(MONTH($W51)=MONTH(AI$1),NETWORKDAYS.INTL(AI$1,$W51,11,fériés!$D$4:$D$14),0))))),0)&gt;NETWORKDAYS.INTL(AI$1,AI$2,11,fériés!$D$4:$D$14),NETWORKDAYS.INTL(AI$1,AI$2,11,fériés!$D$4:$D$14),IF(OR(YEAR($V51)=YEAR(AI$1),YEAR($W51)=YEAR(AI$1)),IF($C51="",0,IF($U51="Z",-IF(MONTH($V51)=MONTH(AI$1),IF(MONTH($W51)=MONTH(AI$1),NETWORKDAYS.INTL($V51,$W51,11,fériés!$D$4:$D$14),NETWORKDAYS.INTL($V51,AI$2,11,fériés!$D$4:$D$14)),IF(AND(MONTH($V51)&lt;MONTH(AI$1),MONTH($W51)&gt;MONTH(AI$2)),NETWORKDAYS.INTL(AI$1,AI$2,11,fériés!$D$4:$D$14),IF(MONTH($W51)=MONTH(AI$1),NETWORKDAYS.INTL(AI$1,$W51,11,fériés!$D$4:$D$14),0))),IF(MONTH($V51)=MONTH(AI$1),IF(MONTH($W51)=MONTH(AI$1),NETWORKDAYS.INTL($V51,$W51,11,fériés!$D$4:$D$14),NETWORKDAYS.INTL($V51,AI$2,11,fériés!$D$4:$D$14)),IF(AND(MONTH($V51)&lt;MONTH(AI$1),MONTH($W51)&gt;MONTH(AI$2)),NETWORKDAYS.INTL(AI$1,AI$2,11,fériés!$D$4:$D$14),IF(MONTH($W51)=MONTH(AI$1),NETWORKDAYS.INTL(AI$1,$W51,11,fériés!$D$4:$D$14),0))))),0)),0)</f>
        <v>0</v>
      </c>
      <c r="AJ51">
        <f>IFERROR(IF(IF(OR(YEAR($V51)=YEAR(AJ$1),YEAR($W51)=YEAR(AJ$1)),IF($C51="",0,IF($U51="Z",-IF(MONTH($V51)=MONTH(AJ$1),IF(MONTH($W51)=MONTH(AJ$1),NETWORKDAYS.INTL($V51,$W51,11,fériés!$D$4:$D$14),NETWORKDAYS.INTL($V51,AJ$2,11,fériés!$D$4:$D$14)),IF(AND(MONTH($V51)&lt;MONTH(AJ$1),MONTH($W51)&gt;MONTH(AJ$2)),NETWORKDAYS.INTL(AJ$1,AJ$2,11,fériés!$D$4:$D$14),IF(MONTH($W51)=MONTH(AJ$1),NETWORKDAYS.INTL(AJ$1,$W51,11,fériés!$D$4:$D$14),0))),IF(MONTH($V51)=MONTH(AJ$1),IF(MONTH($W51)=MONTH(AJ$1),NETWORKDAYS.INTL($V51,$W51,11,fériés!$D$4:$D$14),NETWORKDAYS.INTL($V51,AJ$2,11,fériés!$D$4:$D$14)),IF(AND(MONTH($V51)&lt;MONTH(AJ$1),MONTH($W51)&gt;MONTH(AJ$2)),NETWORKDAYS.INTL(AJ$1,AJ$2,11,fériés!$D$4:$D$14),IF(MONTH($W51)=MONTH(AJ$1),NETWORKDAYS.INTL(AJ$1,$W51,11,fériés!$D$4:$D$14),0))))),0)&gt;NETWORKDAYS.INTL(AJ$1,AJ$2,11,fériés!$D$4:$D$14),NETWORKDAYS.INTL(AJ$1,AJ$2,11,fériés!$D$4:$D$14),IF(OR(YEAR($V51)=YEAR(AJ$1),YEAR($W51)=YEAR(AJ$1)),IF($C51="",0,IF($U51="Z",-IF(MONTH($V51)=MONTH(AJ$1),IF(MONTH($W51)=MONTH(AJ$1),NETWORKDAYS.INTL($V51,$W51,11,fériés!$D$4:$D$14),NETWORKDAYS.INTL($V51,AJ$2,11,fériés!$D$4:$D$14)),IF(AND(MONTH($V51)&lt;MONTH(AJ$1),MONTH($W51)&gt;MONTH(AJ$2)),NETWORKDAYS.INTL(AJ$1,AJ$2,11,fériés!$D$4:$D$14),IF(MONTH($W51)=MONTH(AJ$1),NETWORKDAYS.INTL(AJ$1,$W51,11,fériés!$D$4:$D$14),0))),IF(MONTH($V51)=MONTH(AJ$1),IF(MONTH($W51)=MONTH(AJ$1),NETWORKDAYS.INTL($V51,$W51,11,fériés!$D$4:$D$14),NETWORKDAYS.INTL($V51,AJ$2,11,fériés!$D$4:$D$14)),IF(AND(MONTH($V51)&lt;MONTH(AJ$1),MONTH($W51)&gt;MONTH(AJ$2)),NETWORKDAYS.INTL(AJ$1,AJ$2,11,fériés!$D$4:$D$14),IF(MONTH($W51)=MONTH(AJ$1),NETWORKDAYS.INTL(AJ$1,$W51,11,fériés!$D$4:$D$14),0))))),0)),0)</f>
        <v>0</v>
      </c>
      <c r="AK51">
        <f>IFERROR(IF(IF(OR(YEAR($V51)=YEAR(AK$1),YEAR($W51)=YEAR(AK$1)),IF($C51="",0,IF($U51="Z",-IF(MONTH($V51)=MONTH(AK$1),IF(MONTH($W51)=MONTH(AK$1),NETWORKDAYS.INTL($V51,$W51,11,fériés!$D$4:$D$14),NETWORKDAYS.INTL($V51,AK$2,11,fériés!$D$4:$D$14)),IF(AND(MONTH($V51)&lt;MONTH(AK$1),MONTH($W51)&gt;MONTH(AK$2)),NETWORKDAYS.INTL(AK$1,AK$2,11,fériés!$D$4:$D$14),IF(MONTH($W51)=MONTH(AK$1),NETWORKDAYS.INTL(AK$1,$W51,11,fériés!$D$4:$D$14),0))),IF(MONTH($V51)=MONTH(AK$1),IF(MONTH($W51)=MONTH(AK$1),NETWORKDAYS.INTL($V51,$W51,11,fériés!$D$4:$D$14),NETWORKDAYS.INTL($V51,AK$2,11,fériés!$D$4:$D$14)),IF(AND(MONTH($V51)&lt;MONTH(AK$1),MONTH($W51)&gt;MONTH(AK$2)),NETWORKDAYS.INTL(AK$1,AK$2,11,fériés!$D$4:$D$14),IF(MONTH($W51)=MONTH(AK$1),NETWORKDAYS.INTL(AK$1,$W51,11,fériés!$D$4:$D$14),0))))),0)&gt;NETWORKDAYS.INTL(AK$1,AK$2,11,fériés!$D$4:$D$14),NETWORKDAYS.INTL(AK$1,AK$2,11,fériés!$D$4:$D$14),IF(OR(YEAR($V51)=YEAR(AK$1),YEAR($W51)=YEAR(AK$1)),IF($C51="",0,IF($U51="Z",-IF(MONTH($V51)=MONTH(AK$1),IF(MONTH($W51)=MONTH(AK$1),NETWORKDAYS.INTL($V51,$W51,11,fériés!$D$4:$D$14),NETWORKDAYS.INTL($V51,AK$2,11,fériés!$D$4:$D$14)),IF(AND(MONTH($V51)&lt;MONTH(AK$1),MONTH($W51)&gt;MONTH(AK$2)),NETWORKDAYS.INTL(AK$1,AK$2,11,fériés!$D$4:$D$14),IF(MONTH($W51)=MONTH(AK$1),NETWORKDAYS.INTL(AK$1,$W51,11,fériés!$D$4:$D$14),0))),IF(MONTH($V51)=MONTH(AK$1),IF(MONTH($W51)=MONTH(AK$1),NETWORKDAYS.INTL($V51,$W51,11,fériés!$D$4:$D$14),NETWORKDAYS.INTL($V51,AK$2,11,fériés!$D$4:$D$14)),IF(AND(MONTH($V51)&lt;MONTH(AK$1),MONTH($W51)&gt;MONTH(AK$2)),NETWORKDAYS.INTL(AK$1,AK$2,11,fériés!$D$4:$D$14),IF(MONTH($W51)=MONTH(AK$1),NETWORKDAYS.INTL(AK$1,$W51,11,fériés!$D$4:$D$14),0))))),0)),0)</f>
        <v>0</v>
      </c>
      <c r="AL51">
        <f>IFERROR(IF(IF(OR(YEAR($V51)=YEAR(AL$1),YEAR($W51)=YEAR(AL$1)),IF($C51="",0,IF($U51="Z",-IF(MONTH($V51)=MONTH(AL$1),IF(MONTH($W51)=MONTH(AL$1),NETWORKDAYS.INTL($V51,$W51,11,fériés!$D$4:$D$14),NETWORKDAYS.INTL($V51,AL$2,11,fériés!$D$4:$D$14)),IF(AND(MONTH($V51)&lt;MONTH(AL$1),MONTH($W51)&gt;MONTH(AL$2)),NETWORKDAYS.INTL(AL$1,AL$2,11,fériés!$D$4:$D$14),IF(MONTH($W51)=MONTH(AL$1),NETWORKDAYS.INTL(AL$1,$W51,11,fériés!$D$4:$D$14),0))),IF(MONTH($V51)=MONTH(AL$1),IF(MONTH($W51)=MONTH(AL$1),NETWORKDAYS.INTL($V51,$W51,11,fériés!$D$4:$D$14),NETWORKDAYS.INTL($V51,AL$2,11,fériés!$D$4:$D$14)),IF(AND(MONTH($V51)&lt;MONTH(AL$1),MONTH($W51)&gt;MONTH(AL$2)),NETWORKDAYS.INTL(AL$1,AL$2,11,fériés!$D$4:$D$14),IF(MONTH($W51)=MONTH(AL$1),NETWORKDAYS.INTL(AL$1,$W51,11,fériés!$D$4:$D$14),0))))),0)&gt;NETWORKDAYS.INTL(AL$1,AL$2,11,fériés!$D$4:$D$14),NETWORKDAYS.INTL(AL$1,AL$2,11,fériés!$D$4:$D$14),IF(OR(YEAR($V51)=YEAR(AL$1),YEAR($W51)=YEAR(AL$1)),IF($C51="",0,IF($U51="Z",-IF(MONTH($V51)=MONTH(AL$1),IF(MONTH($W51)=MONTH(AL$1),NETWORKDAYS.INTL($V51,$W51,11,fériés!$D$4:$D$14),NETWORKDAYS.INTL($V51,AL$2,11,fériés!$D$4:$D$14)),IF(AND(MONTH($V51)&lt;MONTH(AL$1),MONTH($W51)&gt;MONTH(AL$2)),NETWORKDAYS.INTL(AL$1,AL$2,11,fériés!$D$4:$D$14),IF(MONTH($W51)=MONTH(AL$1),NETWORKDAYS.INTL(AL$1,$W51,11,fériés!$D$4:$D$14),0))),IF(MONTH($V51)=MONTH(AL$1),IF(MONTH($W51)=MONTH(AL$1),NETWORKDAYS.INTL($V51,$W51,11,fériés!$D$4:$D$14),NETWORKDAYS.INTL($V51,AL$2,11,fériés!$D$4:$D$14)),IF(AND(MONTH($V51)&lt;MONTH(AL$1),MONTH($W51)&gt;MONTH(AL$2)),NETWORKDAYS.INTL(AL$1,AL$2,11,fériés!$D$4:$D$14),IF(MONTH($W51)=MONTH(AL$1),NETWORKDAYS.INTL(AL$1,$W51,11,fériés!$D$4:$D$14),0))))),0)),0)</f>
        <v>0</v>
      </c>
      <c r="AM51">
        <f>IFERROR(IF(IF(OR(YEAR($V51)=YEAR(AM$1),YEAR($W51)=YEAR(AM$1)),IF($C51="",0,IF($U51="Z",-IF(MONTH($V51)=MONTH(AM$1),IF(MONTH($W51)=MONTH(AM$1),NETWORKDAYS.INTL($V51,$W51,11,fériés!$D$4:$D$14),NETWORKDAYS.INTL($V51,AM$2,11,fériés!$D$4:$D$14)),IF(AND(MONTH($V51)&lt;MONTH(AM$1),MONTH($W51)&gt;MONTH(AM$2)),NETWORKDAYS.INTL(AM$1,AM$2,11,fériés!$D$4:$D$14),IF(MONTH($W51)=MONTH(AM$1),NETWORKDAYS.INTL(AM$1,$W51,11,fériés!$D$4:$D$14),0))),IF(MONTH($V51)=MONTH(AM$1),IF(MONTH($W51)=MONTH(AM$1),NETWORKDAYS.INTL($V51,$W51,11,fériés!$D$4:$D$14),NETWORKDAYS.INTL($V51,AM$2,11,fériés!$D$4:$D$14)),IF(AND(MONTH($V51)&lt;MONTH(AM$1),MONTH($W51)&gt;MONTH(AM$2)),NETWORKDAYS.INTL(AM$1,AM$2,11,fériés!$D$4:$D$14),IF(MONTH($W51)=MONTH(AM$1),NETWORKDAYS.INTL(AM$1,$W51,11,fériés!$D$4:$D$14),0))))),0)&gt;NETWORKDAYS.INTL(AM$1,AM$2,11,fériés!$D$4:$D$14),NETWORKDAYS.INTL(AM$1,AM$2,11,fériés!$D$4:$D$14),IF(OR(YEAR($V51)=YEAR(AM$1),YEAR($W51)=YEAR(AM$1)),IF($C51="",0,IF($U51="Z",-IF(MONTH($V51)=MONTH(AM$1),IF(MONTH($W51)=MONTH(AM$1),NETWORKDAYS.INTL($V51,$W51,11,fériés!$D$4:$D$14),NETWORKDAYS.INTL($V51,AM$2,11,fériés!$D$4:$D$14)),IF(AND(MONTH($V51)&lt;MONTH(AM$1),MONTH($W51)&gt;MONTH(AM$2)),NETWORKDAYS.INTL(AM$1,AM$2,11,fériés!$D$4:$D$14),IF(MONTH($W51)=MONTH(AM$1),NETWORKDAYS.INTL(AM$1,$W51,11,fériés!$D$4:$D$14),0))),IF(MONTH($V51)=MONTH(AM$1),IF(MONTH($W51)=MONTH(AM$1),NETWORKDAYS.INTL($V51,$W51,11,fériés!$D$4:$D$14),NETWORKDAYS.INTL($V51,AM$2,11,fériés!$D$4:$D$14)),IF(AND(MONTH($V51)&lt;MONTH(AM$1),MONTH($W51)&gt;MONTH(AM$2)),NETWORKDAYS.INTL(AM$1,AM$2,11,fériés!$D$4:$D$14),IF(MONTH($W51)=MONTH(AM$1),NETWORKDAYS.INTL(AM$1,$W51,11,fériés!$D$4:$D$14),0))))),0)),0)</f>
        <v>0</v>
      </c>
      <c r="AN51">
        <f>IFERROR(IF(IF(OR(YEAR($V51)=YEAR(AN$1),YEAR($W51)=YEAR(AN$1)),IF($C51="",0,IF($U51="Z",-IF(MONTH($V51)=MONTH(AN$1),IF(MONTH($W51)=MONTH(AN$1),NETWORKDAYS.INTL($V51,$W51,11,fériés!$D$4:$D$14),NETWORKDAYS.INTL($V51,AN$2,11,fériés!$D$4:$D$14)),IF(AND(MONTH($V51)&lt;MONTH(AN$1),MONTH($W51)&gt;MONTH(AN$2)),NETWORKDAYS.INTL(AN$1,AN$2,11,fériés!$D$4:$D$14),IF(MONTH($W51)=MONTH(AN$1),NETWORKDAYS.INTL(AN$1,$W51,11,fériés!$D$4:$D$14),0))),IF(MONTH($V51)=MONTH(AN$1),IF(MONTH($W51)=MONTH(AN$1),NETWORKDAYS.INTL($V51,$W51,11,fériés!$D$4:$D$14),NETWORKDAYS.INTL($V51,AN$2,11,fériés!$D$4:$D$14)),IF(AND(MONTH($V51)&lt;MONTH(AN$1),MONTH($W51)&gt;MONTH(AN$2)),NETWORKDAYS.INTL(AN$1,AN$2,11,fériés!$D$4:$D$14),IF(MONTH($W51)=MONTH(AN$1),NETWORKDAYS.INTL(AN$1,$W51,11,fériés!$D$4:$D$14),0))))),0)&gt;NETWORKDAYS.INTL(AN$1,AN$2,11,fériés!$D$4:$D$14),NETWORKDAYS.INTL(AN$1,AN$2,11,fériés!$D$4:$D$14),IF(OR(YEAR($V51)=YEAR(AN$1),YEAR($W51)=YEAR(AN$1)),IF($C51="",0,IF($U51="Z",-IF(MONTH($V51)=MONTH(AN$1),IF(MONTH($W51)=MONTH(AN$1),NETWORKDAYS.INTL($V51,$W51,11,fériés!$D$4:$D$14),NETWORKDAYS.INTL($V51,AN$2,11,fériés!$D$4:$D$14)),IF(AND(MONTH($V51)&lt;MONTH(AN$1),MONTH($W51)&gt;MONTH(AN$2)),NETWORKDAYS.INTL(AN$1,AN$2,11,fériés!$D$4:$D$14),IF(MONTH($W51)=MONTH(AN$1),NETWORKDAYS.INTL(AN$1,$W51,11,fériés!$D$4:$D$14),0))),IF(MONTH($V51)=MONTH(AN$1),IF(MONTH($W51)=MONTH(AN$1),NETWORKDAYS.INTL($V51,$W51,11,fériés!$D$4:$D$14),NETWORKDAYS.INTL($V51,AN$2,11,fériés!$D$4:$D$14)),IF(AND(MONTH($V51)&lt;MONTH(AN$1),MONTH($W51)&gt;MONTH(AN$2)),NETWORKDAYS.INTL(AN$1,AN$2,11,fériés!$D$4:$D$14),IF(MONTH($W51)=MONTH(AN$1),NETWORKDAYS.INTL(AN$1,$W51,11,fériés!$D$4:$D$14),0))))),0)),0)</f>
        <v>0</v>
      </c>
      <c r="AO51">
        <f>IFERROR(IF(IF(OR(YEAR($V51)=YEAR(AO$1),YEAR($W51)=YEAR(AO$1)),IF($C51="",0,IF($U51="Z",-IF(MONTH($V51)=MONTH(AO$1),IF(MONTH($W51)=MONTH(AO$1),NETWORKDAYS.INTL($V51,$W51,11,fériés!$D$4:$D$14),NETWORKDAYS.INTL($V51,AO$2,11,fériés!$D$4:$D$14)),IF(AND(MONTH($V51)&lt;MONTH(AO$1),MONTH($W51)&gt;MONTH(AO$2)),NETWORKDAYS.INTL(AO$1,AO$2,11,fériés!$D$4:$D$14),IF(MONTH($W51)=MONTH(AO$1),NETWORKDAYS.INTL(AO$1,$W51,11,fériés!$D$4:$D$14),0))),IF(MONTH($V51)=MONTH(AO$1),IF(MONTH($W51)=MONTH(AO$1),NETWORKDAYS.INTL($V51,$W51,11,fériés!$D$4:$D$14),NETWORKDAYS.INTL($V51,AO$2,11,fériés!$D$4:$D$14)),IF(AND(MONTH($V51)&lt;MONTH(AO$1),MONTH($W51)&gt;MONTH(AO$2)),NETWORKDAYS.INTL(AO$1,AO$2,11,fériés!$D$4:$D$14),IF(MONTH($W51)=MONTH(AO$1),NETWORKDAYS.INTL(AO$1,$W51,11,fériés!$D$4:$D$14),0))))),0)&gt;NETWORKDAYS.INTL(AO$1,AO$2,11,fériés!$D$4:$D$14),NETWORKDAYS.INTL(AO$1,AO$2,11,fériés!$D$4:$D$14),IF(OR(YEAR($V51)=YEAR(AO$1),YEAR($W51)=YEAR(AO$1)),IF($C51="",0,IF($U51="Z",-IF(MONTH($V51)=MONTH(AO$1),IF(MONTH($W51)=MONTH(AO$1),NETWORKDAYS.INTL($V51,$W51,11,fériés!$D$4:$D$14),NETWORKDAYS.INTL($V51,AO$2,11,fériés!$D$4:$D$14)),IF(AND(MONTH($V51)&lt;MONTH(AO$1),MONTH($W51)&gt;MONTH(AO$2)),NETWORKDAYS.INTL(AO$1,AO$2,11,fériés!$D$4:$D$14),IF(MONTH($W51)=MONTH(AO$1),NETWORKDAYS.INTL(AO$1,$W51,11,fériés!$D$4:$D$14),0))),IF(MONTH($V51)=MONTH(AO$1),IF(MONTH($W51)=MONTH(AO$1),NETWORKDAYS.INTL($V51,$W51,11,fériés!$D$4:$D$14),NETWORKDAYS.INTL($V51,AO$2,11,fériés!$D$4:$D$14)),IF(AND(MONTH($V51)&lt;MONTH(AO$1),MONTH($W51)&gt;MONTH(AO$2)),NETWORKDAYS.INTL(AO$1,AO$2,11,fériés!$D$4:$D$14),IF(MONTH($W51)=MONTH(AO$1),NETWORKDAYS.INTL(AO$1,$W51,11,fériés!$D$4:$D$14),0))))),0)),0)</f>
        <v>0</v>
      </c>
      <c r="AP51">
        <f>IFERROR(IF(IF(OR(YEAR($V51)=YEAR(AP$1),YEAR($W51)=YEAR(AP$1)),IF($C51="",0,IF($U51="Z",-IF(MONTH($V51)=MONTH(AP$1),IF(MONTH($W51)=MONTH(AP$1),NETWORKDAYS.INTL($V51,$W51,11,fériés!$D$4:$D$14),NETWORKDAYS.INTL($V51,AP$2,11,fériés!$D$4:$D$14)),IF(AND(MONTH($V51)&lt;MONTH(AP$1),MONTH($W51)&gt;MONTH(AP$2)),NETWORKDAYS.INTL(AP$1,AP$2,11,fériés!$D$4:$D$14),IF(MONTH($W51)=MONTH(AP$1),NETWORKDAYS.INTL(AP$1,$W51,11,fériés!$D$4:$D$14),0))),IF(MONTH($V51)=MONTH(AP$1),IF(MONTH($W51)=MONTH(AP$1),NETWORKDAYS.INTL($V51,$W51,11,fériés!$D$4:$D$14),NETWORKDAYS.INTL($V51,AP$2,11,fériés!$D$4:$D$14)),IF(AND(MONTH($V51)&lt;MONTH(AP$1),MONTH($W51)&gt;MONTH(AP$2)),NETWORKDAYS.INTL(AP$1,AP$2,11,fériés!$D$4:$D$14),IF(MONTH($W51)=MONTH(AP$1),NETWORKDAYS.INTL(AP$1,$W51,11,fériés!$D$4:$D$14),0))))),0)&gt;NETWORKDAYS.INTL(AP$1,AP$2,11,fériés!$D$4:$D$14),NETWORKDAYS.INTL(AP$1,AP$2,11,fériés!$D$4:$D$14),IF(OR(YEAR($V51)=YEAR(AP$1),YEAR($W51)=YEAR(AP$1)),IF($C51="",0,IF($U51="Z",-IF(MONTH($V51)=MONTH(AP$1),IF(MONTH($W51)=MONTH(AP$1),NETWORKDAYS.INTL($V51,$W51,11,fériés!$D$4:$D$14),NETWORKDAYS.INTL($V51,AP$2,11,fériés!$D$4:$D$14)),IF(AND(MONTH($V51)&lt;MONTH(AP$1),MONTH($W51)&gt;MONTH(AP$2)),NETWORKDAYS.INTL(AP$1,AP$2,11,fériés!$D$4:$D$14),IF(MONTH($W51)=MONTH(AP$1),NETWORKDAYS.INTL(AP$1,$W51,11,fériés!$D$4:$D$14),0))),IF(MONTH($V51)=MONTH(AP$1),IF(MONTH($W51)=MONTH(AP$1),NETWORKDAYS.INTL($V51,$W51,11,fériés!$D$4:$D$14),NETWORKDAYS.INTL($V51,AP$2,11,fériés!$D$4:$D$14)),IF(AND(MONTH($V51)&lt;MONTH(AP$1),MONTH($W51)&gt;MONTH(AP$2)),NETWORKDAYS.INTL(AP$1,AP$2,11,fériés!$D$4:$D$14),IF(MONTH($W51)=MONTH(AP$1),NETWORKDAYS.INTL(AP$1,$W51,11,fériés!$D$4:$D$14),0))))),0)),0)</f>
        <v>0</v>
      </c>
      <c r="AQ51">
        <f>IFERROR(IF(IF(OR(YEAR($V51)=YEAR(AQ$1),YEAR($W51)=YEAR(AQ$1)),IF($C51="",0,IF($U51="Z",-IF(MONTH($V51)=MONTH(AQ$1),IF(MONTH($W51)=MONTH(AQ$1),NETWORKDAYS.INTL($V51,$W51,11,fériés!$D$4:$D$14),NETWORKDAYS.INTL($V51,AQ$2,11,fériés!$D$4:$D$14)),IF(AND(MONTH($V51)&lt;MONTH(AQ$1),MONTH($W51)&gt;MONTH(AQ$2)),NETWORKDAYS.INTL(AQ$1,AQ$2,11,fériés!$D$4:$D$14),IF(MONTH($W51)=MONTH(AQ$1),NETWORKDAYS.INTL(AQ$1,$W51,11,fériés!$D$4:$D$14),0))),IF(MONTH($V51)=MONTH(AQ$1),IF(MONTH($W51)=MONTH(AQ$1),NETWORKDAYS.INTL($V51,$W51,11,fériés!$D$4:$D$14),NETWORKDAYS.INTL($V51,AQ$2,11,fériés!$D$4:$D$14)),IF(AND(MONTH($V51)&lt;MONTH(AQ$1),MONTH($W51)&gt;MONTH(AQ$2)),NETWORKDAYS.INTL(AQ$1,AQ$2,11,fériés!$D$4:$D$14),IF(MONTH($W51)=MONTH(AQ$1),NETWORKDAYS.INTL(AQ$1,$W51,11,fériés!$D$4:$D$14),0))))),0)&gt;NETWORKDAYS.INTL(AQ$1,AQ$2,11,fériés!$D$4:$D$14),NETWORKDAYS.INTL(AQ$1,AQ$2,11,fériés!$D$4:$D$14),IF(OR(YEAR($V51)=YEAR(AQ$1),YEAR($W51)=YEAR(AQ$1)),IF($C51="",0,IF($U51="Z",-IF(MONTH($V51)=MONTH(AQ$1),IF(MONTH($W51)=MONTH(AQ$1),NETWORKDAYS.INTL($V51,$W51,11,fériés!$D$4:$D$14),NETWORKDAYS.INTL($V51,AQ$2,11,fériés!$D$4:$D$14)),IF(AND(MONTH($V51)&lt;MONTH(AQ$1),MONTH($W51)&gt;MONTH(AQ$2)),NETWORKDAYS.INTL(AQ$1,AQ$2,11,fériés!$D$4:$D$14),IF(MONTH($W51)=MONTH(AQ$1),NETWORKDAYS.INTL(AQ$1,$W51,11,fériés!$D$4:$D$14),0))),IF(MONTH($V51)=MONTH(AQ$1),IF(MONTH($W51)=MONTH(AQ$1),NETWORKDAYS.INTL($V51,$W51,11,fériés!$D$4:$D$14),NETWORKDAYS.INTL($V51,AQ$2,11,fériés!$D$4:$D$14)),IF(AND(MONTH($V51)&lt;MONTH(AQ$1),MONTH($W51)&gt;MONTH(AQ$2)),NETWORKDAYS.INTL(AQ$1,AQ$2,11,fériés!$D$4:$D$14),IF(MONTH($W51)=MONTH(AQ$1),NETWORKDAYS.INTL(AQ$1,$W51,11,fériés!$D$4:$D$14),0))))),0)),0)</f>
        <v>0</v>
      </c>
      <c r="AR51">
        <f>IFERROR(IF(IF(OR(YEAR($V51)=YEAR(AR$1),YEAR($W51)=YEAR(AR$1)),IF($C51="",0,IF($U51="Z",-IF(MONTH($V51)=MONTH(AR$1),IF(MONTH($W51)=MONTH(AR$1),NETWORKDAYS.INTL($V51,$W51,11,fériés!$D$4:$D$14),NETWORKDAYS.INTL($V51,AR$2,11,fériés!$D$4:$D$14)),IF(AND(MONTH($V51)&lt;MONTH(AR$1),MONTH($W51)&gt;MONTH(AR$2)),NETWORKDAYS.INTL(AR$1,AR$2,11,fériés!$D$4:$D$14),IF(MONTH($W51)=MONTH(AR$1),NETWORKDAYS.INTL(AR$1,$W51,11,fériés!$D$4:$D$14),0))),IF(MONTH($V51)=MONTH(AR$1),IF(MONTH($W51)=MONTH(AR$1),NETWORKDAYS.INTL($V51,$W51,11,fériés!$D$4:$D$14),NETWORKDAYS.INTL($V51,AR$2,11,fériés!$D$4:$D$14)),IF(AND(MONTH($V51)&lt;MONTH(AR$1),MONTH($W51)&gt;MONTH(AR$2)),NETWORKDAYS.INTL(AR$1,AR$2,11,fériés!$D$4:$D$14),IF(MONTH($W51)=MONTH(AR$1),NETWORKDAYS.INTL(AR$1,$W51,11,fériés!$D$4:$D$14),0))))),0)&gt;NETWORKDAYS.INTL(AR$1,AR$2,11,fériés!$D$4:$D$14),NETWORKDAYS.INTL(AR$1,AR$2,11,fériés!$D$4:$D$14),IF(OR(YEAR($V51)=YEAR(AR$1),YEAR($W51)=YEAR(AR$1)),IF($C51="",0,IF($U51="Z",-IF(MONTH($V51)=MONTH(AR$1),IF(MONTH($W51)=MONTH(AR$1),NETWORKDAYS.INTL($V51,$W51,11,fériés!$D$4:$D$14),NETWORKDAYS.INTL($V51,AR$2,11,fériés!$D$4:$D$14)),IF(AND(MONTH($V51)&lt;MONTH(AR$1),MONTH($W51)&gt;MONTH(AR$2)),NETWORKDAYS.INTL(AR$1,AR$2,11,fériés!$D$4:$D$14),IF(MONTH($W51)=MONTH(AR$1),NETWORKDAYS.INTL(AR$1,$W51,11,fériés!$D$4:$D$14),0))),IF(MONTH($V51)=MONTH(AR$1),IF(MONTH($W51)=MONTH(AR$1),NETWORKDAYS.INTL($V51,$W51,11,fériés!$D$4:$D$14),NETWORKDAYS.INTL($V51,AR$2,11,fériés!$D$4:$D$14)),IF(AND(MONTH($V51)&lt;MONTH(AR$1),MONTH($W51)&gt;MONTH(AR$2)),NETWORKDAYS.INTL(AR$1,AR$2,11,fériés!$D$4:$D$14),IF(MONTH($W51)=MONTH(AR$1),NETWORKDAYS.INTL(AR$1,$W51,11,fériés!$D$4:$D$14),0))))),0)),0)</f>
        <v>0</v>
      </c>
      <c r="AS51">
        <f>IFERROR(IF(IF(OR(YEAR($V51)=YEAR(AS$1),YEAR($W51)=YEAR(AS$1)),IF($C51="",0,IF($U51="Z",-IF(MONTH($V51)=MONTH(AS$1),IF(MONTH($W51)=MONTH(AS$1),NETWORKDAYS.INTL($V51,$W51,11,fériés!$D$4:$D$14),NETWORKDAYS.INTL($V51,AS$2,11,fériés!$D$4:$D$14)),IF(AND(MONTH($V51)&lt;MONTH(AS$1),MONTH($W51)&gt;MONTH(AS$2)),NETWORKDAYS.INTL(AS$1,AS$2,11,fériés!$D$4:$D$14),IF(MONTH($W51)=MONTH(AS$1),NETWORKDAYS.INTL(AS$1,$W51,11,fériés!$D$4:$D$14),0))),IF(MONTH($V51)=MONTH(AS$1),IF(MONTH($W51)=MONTH(AS$1),NETWORKDAYS.INTL($V51,$W51,11,fériés!$D$4:$D$14),NETWORKDAYS.INTL($V51,AS$2,11,fériés!$D$4:$D$14)),IF(AND(MONTH($V51)&lt;MONTH(AS$1),MONTH($W51)&gt;MONTH(AS$2)),NETWORKDAYS.INTL(AS$1,AS$2,11,fériés!$D$4:$D$14),IF(MONTH($W51)=MONTH(AS$1),NETWORKDAYS.INTL(AS$1,$W51,11,fériés!$D$4:$D$14),0))))),0)&gt;NETWORKDAYS.INTL(AS$1,AS$2,11,fériés!$D$4:$D$14),NETWORKDAYS.INTL(AS$1,AS$2,11,fériés!$D$4:$D$14),IF(OR(YEAR($V51)=YEAR(AS$1),YEAR($W51)=YEAR(AS$1)),IF($C51="",0,IF($U51="Z",-IF(MONTH($V51)=MONTH(AS$1),IF(MONTH($W51)=MONTH(AS$1),NETWORKDAYS.INTL($V51,$W51,11,fériés!$D$4:$D$14),NETWORKDAYS.INTL($V51,AS$2,11,fériés!$D$4:$D$14)),IF(AND(MONTH($V51)&lt;MONTH(AS$1),MONTH($W51)&gt;MONTH(AS$2)),NETWORKDAYS.INTL(AS$1,AS$2,11,fériés!$D$4:$D$14),IF(MONTH($W51)=MONTH(AS$1),NETWORKDAYS.INTL(AS$1,$W51,11,fériés!$D$4:$D$14),0))),IF(MONTH($V51)=MONTH(AS$1),IF(MONTH($W51)=MONTH(AS$1),NETWORKDAYS.INTL($V51,$W51,11,fériés!$D$4:$D$14),NETWORKDAYS.INTL($V51,AS$2,11,fériés!$D$4:$D$14)),IF(AND(MONTH($V51)&lt;MONTH(AS$1),MONTH($W51)&gt;MONTH(AS$2)),NETWORKDAYS.INTL(AS$1,AS$2,11,fériés!$D$4:$D$14),IF(MONTH($W51)=MONTH(AS$1),NETWORKDAYS.INTL(AS$1,$W51,11,fériés!$D$4:$D$14),0))))),0)),0)</f>
        <v>0</v>
      </c>
      <c r="AT51">
        <f>IFERROR(IF(IF(OR(YEAR($V51)=YEAR(AT$1),YEAR($W51)=YEAR(AT$1)),IF($C51="",0,IF($U51="Z",-IF(MONTH($V51)=MONTH(AT$1),IF(MONTH($W51)=MONTH(AT$1),NETWORKDAYS.INTL($V51,$W51,11,fériés!$D$4:$D$14),NETWORKDAYS.INTL($V51,AT$2,11,fériés!$D$4:$D$14)),IF(AND(MONTH($V51)&lt;MONTH(AT$1),MONTH($W51)&gt;MONTH(AT$2)),NETWORKDAYS.INTL(AT$1,AT$2,11,fériés!$D$4:$D$14),IF(MONTH($W51)=MONTH(AT$1),NETWORKDAYS.INTL(AT$1,$W51,11,fériés!$D$4:$D$14),0))),IF(MONTH($V51)=MONTH(AT$1),IF(MONTH($W51)=MONTH(AT$1),NETWORKDAYS.INTL($V51,$W51,11,fériés!$D$4:$D$14),NETWORKDAYS.INTL($V51,AT$2,11,fériés!$D$4:$D$14)),IF(AND(MONTH($V51)&lt;MONTH(AT$1),MONTH($W51)&gt;MONTH(AT$2)),NETWORKDAYS.INTL(AT$1,AT$2,11,fériés!$D$4:$D$14),IF(MONTH($W51)=MONTH(AT$1),NETWORKDAYS.INTL(AT$1,$W51,11,fériés!$D$4:$D$14),0))))),0)&gt;NETWORKDAYS.INTL(AT$1,AT$2,11,fériés!$D$4:$D$14),NETWORKDAYS.INTL(AT$1,AT$2,11,fériés!$D$4:$D$14),IF(OR(YEAR($V51)=YEAR(AT$1),YEAR($W51)=YEAR(AT$1)),IF($C51="",0,IF($U51="Z",-IF(MONTH($V51)=MONTH(AT$1),IF(MONTH($W51)=MONTH(AT$1),NETWORKDAYS.INTL($V51,$W51,11,fériés!$D$4:$D$14),NETWORKDAYS.INTL($V51,AT$2,11,fériés!$D$4:$D$14)),IF(AND(MONTH($V51)&lt;MONTH(AT$1),MONTH($W51)&gt;MONTH(AT$2)),NETWORKDAYS.INTL(AT$1,AT$2,11,fériés!$D$4:$D$14),IF(MONTH($W51)=MONTH(AT$1),NETWORKDAYS.INTL(AT$1,$W51,11,fériés!$D$4:$D$14),0))),IF(MONTH($V51)=MONTH(AT$1),IF(MONTH($W51)=MONTH(AT$1),NETWORKDAYS.INTL($V51,$W51,11,fériés!$D$4:$D$14),NETWORKDAYS.INTL($V51,AT$2,11,fériés!$D$4:$D$14)),IF(AND(MONTH($V51)&lt;MONTH(AT$1),MONTH($W51)&gt;MONTH(AT$2)),NETWORKDAYS.INTL(AT$1,AT$2,11,fériés!$D$4:$D$14),IF(MONTH($W51)=MONTH(AT$1),NETWORKDAYS.INTL(AT$1,$W51,11,fériés!$D$4:$D$14),0))))),0)),0)</f>
        <v>0</v>
      </c>
      <c r="AU51">
        <f>IFERROR(IF(IF(OR(YEAR($V51)=YEAR(AU$1),YEAR($W51)=YEAR(AU$1)),IF($C51="",0,IF($U51="Z",-IF(MONTH($V51)=MONTH(AU$1),IF(MONTH($W51)=MONTH(AU$1),NETWORKDAYS.INTL($V51,$W51,11,fériés!$D$4:$D$14),NETWORKDAYS.INTL($V51,AU$2,11,fériés!$D$4:$D$14)),IF(AND(MONTH($V51)&lt;MONTH(AU$1),MONTH($W51)&gt;MONTH(AU$2)),NETWORKDAYS.INTL(AU$1,AU$2,11,fériés!$D$4:$D$14),IF(MONTH($W51)=MONTH(AU$1),NETWORKDAYS.INTL(AU$1,$W51,11,fériés!$D$4:$D$14),0))),IF(MONTH($V51)=MONTH(AU$1),IF(MONTH($W51)=MONTH(AU$1),NETWORKDAYS.INTL($V51,$W51,11,fériés!$D$4:$D$14),NETWORKDAYS.INTL($V51,AU$2,11,fériés!$D$4:$D$14)),IF(AND(MONTH($V51)&lt;MONTH(AU$1),MONTH($W51)&gt;MONTH(AU$2)),NETWORKDAYS.INTL(AU$1,AU$2,11,fériés!$D$4:$D$14),IF(MONTH($W51)=MONTH(AU$1),NETWORKDAYS.INTL(AU$1,$W51,11,fériés!$D$4:$D$14),0))))),0)&gt;NETWORKDAYS.INTL(AU$1,AU$2,11,fériés!$D$4:$D$14),NETWORKDAYS.INTL(AU$1,AU$2,11,fériés!$D$4:$D$14),IF(OR(YEAR($V51)=YEAR(AU$1),YEAR($W51)=YEAR(AU$1)),IF($C51="",0,IF($U51="Z",-IF(MONTH($V51)=MONTH(AU$1),IF(MONTH($W51)=MONTH(AU$1),NETWORKDAYS.INTL($V51,$W51,11,fériés!$D$4:$D$14),NETWORKDAYS.INTL($V51,AU$2,11,fériés!$D$4:$D$14)),IF(AND(MONTH($V51)&lt;MONTH(AU$1),MONTH($W51)&gt;MONTH(AU$2)),NETWORKDAYS.INTL(AU$1,AU$2,11,fériés!$D$4:$D$14),IF(MONTH($W51)=MONTH(AU$1),NETWORKDAYS.INTL(AU$1,$W51,11,fériés!$D$4:$D$14),0))),IF(MONTH($V51)=MONTH(AU$1),IF(MONTH($W51)=MONTH(AU$1),NETWORKDAYS.INTL($V51,$W51,11,fériés!$D$4:$D$14),NETWORKDAYS.INTL($V51,AU$2,11,fériés!$D$4:$D$14)),IF(AND(MONTH($V51)&lt;MONTH(AU$1),MONTH($W51)&gt;MONTH(AU$2)),NETWORKDAYS.INTL(AU$1,AU$2,11,fériés!$D$4:$D$14),IF(MONTH($W51)=MONTH(AU$1),NETWORKDAYS.INTL(AU$1,$W51,11,fériés!$D$4:$D$14),0))))),0)),0)</f>
        <v>0</v>
      </c>
      <c r="AV51">
        <f>IFERROR(IF(IF(OR(YEAR($V51)=YEAR(AV$1),YEAR($W51)=YEAR(AV$1)),IF($C51="",0,IF($U51="Z",-IF(MONTH($V51)=MONTH(AV$1),IF(MONTH($W51)=MONTH(AV$1),NETWORKDAYS.INTL($V51,$W51,11,fériés!$D$4:$D$14),NETWORKDAYS.INTL($V51,AV$2,11,fériés!$D$4:$D$14)),IF(AND(MONTH($V51)&lt;MONTH(AV$1),MONTH($W51)&gt;MONTH(AV$2)),NETWORKDAYS.INTL(AV$1,AV$2,11,fériés!$D$4:$D$14),IF(MONTH($W51)=MONTH(AV$1),NETWORKDAYS.INTL(AV$1,$W51,11,fériés!$D$4:$D$14),0))),IF(MONTH($V51)=MONTH(AV$1),IF(MONTH($W51)=MONTH(AV$1),NETWORKDAYS.INTL($V51,$W51,11,fériés!$D$4:$D$14),NETWORKDAYS.INTL($V51,AV$2,11,fériés!$D$4:$D$14)),IF(AND(MONTH($V51)&lt;MONTH(AV$1),MONTH($W51)&gt;MONTH(AV$2)),NETWORKDAYS.INTL(AV$1,AV$2,11,fériés!$D$4:$D$14),IF(MONTH($W51)=MONTH(AV$1),NETWORKDAYS.INTL(AV$1,$W51,11,fériés!$D$4:$D$14),0))))),0)&gt;NETWORKDAYS.INTL(AV$1,AV$2,11,fériés!$D$4:$D$14),NETWORKDAYS.INTL(AV$1,AV$2,11,fériés!$D$4:$D$14),IF(OR(YEAR($V51)=YEAR(AV$1),YEAR($W51)=YEAR(AV$1)),IF($C51="",0,IF($U51="Z",-IF(MONTH($V51)=MONTH(AV$1),IF(MONTH($W51)=MONTH(AV$1),NETWORKDAYS.INTL($V51,$W51,11,fériés!$D$4:$D$14),NETWORKDAYS.INTL($V51,AV$2,11,fériés!$D$4:$D$14)),IF(AND(MONTH($V51)&lt;MONTH(AV$1),MONTH($W51)&gt;MONTH(AV$2)),NETWORKDAYS.INTL(AV$1,AV$2,11,fériés!$D$4:$D$14),IF(MONTH($W51)=MONTH(AV$1),NETWORKDAYS.INTL(AV$1,$W51,11,fériés!$D$4:$D$14),0))),IF(MONTH($V51)=MONTH(AV$1),IF(MONTH($W51)=MONTH(AV$1),NETWORKDAYS.INTL($V51,$W51,11,fériés!$D$4:$D$14),NETWORKDAYS.INTL($V51,AV$2,11,fériés!$D$4:$D$14)),IF(AND(MONTH($V51)&lt;MONTH(AV$1),MONTH($W51)&gt;MONTH(AV$2)),NETWORKDAYS.INTL(AV$1,AV$2,11,fériés!$D$4:$D$14),IF(MONTH($W51)=MONTH(AV$1),NETWORKDAYS.INTL(AV$1,$W51,11,fériés!$D$4:$D$14),0))))),0)),0)</f>
        <v>0</v>
      </c>
    </row>
    <row r="52" spans="1:48" x14ac:dyDescent="0.2">
      <c r="A52" s="1"/>
      <c r="B52" s="1"/>
      <c r="C52" s="1" t="s">
        <v>69</v>
      </c>
      <c r="D52" s="1" t="s">
        <v>70</v>
      </c>
      <c r="E52" s="2">
        <v>43460.041666666664</v>
      </c>
      <c r="F52" s="2">
        <v>43471.041666666664</v>
      </c>
      <c r="G52" s="1" t="s">
        <v>16</v>
      </c>
      <c r="H52" s="1" t="s">
        <v>18</v>
      </c>
      <c r="I52" s="1" t="s">
        <v>16</v>
      </c>
      <c r="J52" s="1" t="s">
        <v>26</v>
      </c>
      <c r="K52" s="1" t="s">
        <v>26</v>
      </c>
      <c r="L52" s="1" t="s">
        <v>16</v>
      </c>
      <c r="M52" s="20" t="str">
        <f>IFERROR(VLOOKUP(D52,'type d''absences'!$A:$C,3,FALSE),"")</f>
        <v>ATM</v>
      </c>
      <c r="N52">
        <f>IFERROR(VLOOKUP(B52,'[1]CB PRISME'!$A:$N,5,FALSE),0)</f>
        <v>0</v>
      </c>
      <c r="O52">
        <f>IFERROR(VLOOKUP(N52,'Cadre-Non Cadre'!$A:$C,3),0)</f>
        <v>0</v>
      </c>
      <c r="P52">
        <f>IFERROR(VLOOKUP(B52,'[1]CB PRISME'!$A:$N,13,FALSE),0)</f>
        <v>0</v>
      </c>
      <c r="Q52">
        <f t="shared" si="17"/>
        <v>0</v>
      </c>
      <c r="R52">
        <f>IFERROR(VLOOKUP(B52,'[1]CB PRISME'!$A:$N,7,FALSE),0)</f>
        <v>0</v>
      </c>
      <c r="S52">
        <f>+VLOOKUP(B52,[2]FTP!$A:AL,23,FALSE)</f>
        <v>0</v>
      </c>
      <c r="T52">
        <f t="shared" si="18"/>
        <v>0</v>
      </c>
      <c r="U52" s="5" t="str">
        <f t="shared" si="19"/>
        <v>M</v>
      </c>
      <c r="V52" s="2">
        <f t="shared" si="20"/>
        <v>43466</v>
      </c>
      <c r="W52" s="2">
        <f t="shared" si="21"/>
        <v>43471.041666666664</v>
      </c>
      <c r="X52" s="33">
        <f>NETWORKDAYS.INTL(V52,W52,11,fériés!$C$4:$J$16)</f>
        <v>4</v>
      </c>
      <c r="Y52">
        <f>IFERROR(IF(IF(OR(YEAR($V52)=YEAR(Y$1),YEAR($W52)=YEAR(Y$1)),IF($C52="",0,IF($U52="Z",-IF(MONTH($V52)=MONTH(Y$1),IF(MONTH($W52)=MONTH(Y$1),NETWORKDAYS.INTL($V52,$W52,11,fériés!$D$4:$D$14),NETWORKDAYS.INTL($V52,Y$2,11,fériés!$D$4:$D$14)),IF(AND(MONTH($V52)&lt;MONTH(Y$1),MONTH($W52)&gt;MONTH(Y$2)),NETWORKDAYS.INTL(Y$1,Y$2,11,fériés!$D$4:$D$14),IF(MONTH($W52)=MONTH(Y$1),NETWORKDAYS.INTL(Y$1,$W52,11,fériés!$D$4:$D$14),0))),IF(MONTH($V52)=MONTH(Y$1),IF(MONTH($W52)=MONTH(Y$1),NETWORKDAYS.INTL($V52,$W52,11,fériés!$D$4:$D$14),NETWORKDAYS.INTL($V52,Y$2,11,fériés!$D$4:$D$14)),IF(AND(MONTH($V52)&lt;MONTH(Y$1),MONTH($W52)&gt;MONTH(Y$2)),NETWORKDAYS.INTL(Y$1,Y$2,11,fériés!$D$4:$D$14),IF(MONTH($W52)=MONTH(Y$1),NETWORKDAYS.INTL(Y$1,$W52,11,fériés!$D$4:$D$14),0))))),0)&gt;NETWORKDAYS.INTL(Y$1,Y$2,11,fériés!$D$4:$D$14),NETWORKDAYS.INTL(Y$1,Y$2,11,fériés!$D$4:$D$14),IF(OR(YEAR($V52)=YEAR(Y$1),YEAR($W52)=YEAR(Y$1)),IF($C52="",0,IF($U52="Z",-IF(MONTH($V52)=MONTH(Y$1),IF(MONTH($W52)=MONTH(Y$1),NETWORKDAYS.INTL($V52,$W52,11,fériés!$D$4:$D$14),NETWORKDAYS.INTL($V52,Y$2,11,fériés!$D$4:$D$14)),IF(AND(MONTH($V52)&lt;MONTH(Y$1),MONTH($W52)&gt;MONTH(Y$2)),NETWORKDAYS.INTL(Y$1,Y$2,11,fériés!$D$4:$D$14),IF(MONTH($W52)=MONTH(Y$1),NETWORKDAYS.INTL(Y$1,$W52,11,fériés!$D$4:$D$14),0))),IF(MONTH($V52)=MONTH(Y$1),IF(MONTH($W52)=MONTH(Y$1),NETWORKDAYS.INTL($V52,$W52,11,fériés!$D$4:$D$14),NETWORKDAYS.INTL($V52,Y$2,11,fériés!$D$4:$D$14)),IF(AND(MONTH($V52)&lt;MONTH(Y$1),MONTH($W52)&gt;MONTH(Y$2)),NETWORKDAYS.INTL(Y$1,Y$2,11,fériés!$D$4:$D$14),IF(MONTH($W52)=MONTH(Y$1),NETWORKDAYS.INTL(Y$1,$W52,11,fériés!$D$4:$D$14),0))))),0)),0)</f>
        <v>5</v>
      </c>
      <c r="Z52">
        <f>IFERROR(IF(IF(OR(YEAR($V52)=YEAR(Z$1),YEAR($W52)=YEAR(Z$1)),IF($C52="",0,IF($U52="Z",-IF(MONTH($V52)=MONTH(Z$1),IF(MONTH($W52)=MONTH(Z$1),NETWORKDAYS.INTL($V52,$W52,11,fériés!$D$4:$D$14),NETWORKDAYS.INTL($V52,Z$2,11,fériés!$D$4:$D$14)),IF(AND(MONTH($V52)&lt;MONTH(Z$1),MONTH($W52)&gt;MONTH(Z$2)),NETWORKDAYS.INTL(Z$1,Z$2,11,fériés!$D$4:$D$14),IF(MONTH($W52)=MONTH(Z$1),NETWORKDAYS.INTL(Z$1,$W52,11,fériés!$D$4:$D$14),0))),IF(MONTH($V52)=MONTH(Z$1),IF(MONTH($W52)=MONTH(Z$1),NETWORKDAYS.INTL($V52,$W52,11,fériés!$D$4:$D$14),NETWORKDAYS.INTL($V52,Z$2,11,fériés!$D$4:$D$14)),IF(AND(MONTH($V52)&lt;MONTH(Z$1),MONTH($W52)&gt;MONTH(Z$2)),NETWORKDAYS.INTL(Z$1,Z$2,11,fériés!$D$4:$D$14),IF(MONTH($W52)=MONTH(Z$1),NETWORKDAYS.INTL(Z$1,$W52,11,fériés!$D$4:$D$14),0))))),0)&gt;NETWORKDAYS.INTL(Z$1,Z$2,11,fériés!$D$4:$D$14),NETWORKDAYS.INTL(Z$1,Z$2,11,fériés!$D$4:$D$14),IF(OR(YEAR($V52)=YEAR(Z$1),YEAR($W52)=YEAR(Z$1)),IF($C52="",0,IF($U52="Z",-IF(MONTH($V52)=MONTH(Z$1),IF(MONTH($W52)=MONTH(Z$1),NETWORKDAYS.INTL($V52,$W52,11,fériés!$D$4:$D$14),NETWORKDAYS.INTL($V52,Z$2,11,fériés!$D$4:$D$14)),IF(AND(MONTH($V52)&lt;MONTH(Z$1),MONTH($W52)&gt;MONTH(Z$2)),NETWORKDAYS.INTL(Z$1,Z$2,11,fériés!$D$4:$D$14),IF(MONTH($W52)=MONTH(Z$1),NETWORKDAYS.INTL(Z$1,$W52,11,fériés!$D$4:$D$14),0))),IF(MONTH($V52)=MONTH(Z$1),IF(MONTH($W52)=MONTH(Z$1),NETWORKDAYS.INTL($V52,$W52,11,fériés!$D$4:$D$14),NETWORKDAYS.INTL($V52,Z$2,11,fériés!$D$4:$D$14)),IF(AND(MONTH($V52)&lt;MONTH(Z$1),MONTH($W52)&gt;MONTH(Z$2)),NETWORKDAYS.INTL(Z$1,Z$2,11,fériés!$D$4:$D$14),IF(MONTH($W52)=MONTH(Z$1),NETWORKDAYS.INTL(Z$1,$W52,11,fériés!$D$4:$D$14),0))))),0)),0)</f>
        <v>0</v>
      </c>
      <c r="AA52">
        <f>IFERROR(IF(IF(OR(YEAR($V52)=YEAR(AA$1),YEAR($W52)=YEAR(AA$1)),IF($C52="",0,IF($U52="Z",-IF(MONTH($V52)=MONTH(AA$1),IF(MONTH($W52)=MONTH(AA$1),NETWORKDAYS.INTL($V52,$W52,11,fériés!$D$4:$D$14),NETWORKDAYS.INTL($V52,AA$2,11,fériés!$D$4:$D$14)),IF(AND(MONTH($V52)&lt;MONTH(AA$1),MONTH($W52)&gt;MONTH(AA$2)),NETWORKDAYS.INTL(AA$1,AA$2,11,fériés!$D$4:$D$14),IF(MONTH($W52)=MONTH(AA$1),NETWORKDAYS.INTL(AA$1,$W52,11,fériés!$D$4:$D$14),0))),IF(MONTH($V52)=MONTH(AA$1),IF(MONTH($W52)=MONTH(AA$1),NETWORKDAYS.INTL($V52,$W52,11,fériés!$D$4:$D$14),NETWORKDAYS.INTL($V52,AA$2,11,fériés!$D$4:$D$14)),IF(AND(MONTH($V52)&lt;MONTH(AA$1),MONTH($W52)&gt;MONTH(AA$2)),NETWORKDAYS.INTL(AA$1,AA$2,11,fériés!$D$4:$D$14),IF(MONTH($W52)=MONTH(AA$1),NETWORKDAYS.INTL(AA$1,$W52,11,fériés!$D$4:$D$14),0))))),0)&gt;NETWORKDAYS.INTL(AA$1,AA$2,11,fériés!$D$4:$D$14),NETWORKDAYS.INTL(AA$1,AA$2,11,fériés!$D$4:$D$14),IF(OR(YEAR($V52)=YEAR(AA$1),YEAR($W52)=YEAR(AA$1)),IF($C52="",0,IF($U52="Z",-IF(MONTH($V52)=MONTH(AA$1),IF(MONTH($W52)=MONTH(AA$1),NETWORKDAYS.INTL($V52,$W52,11,fériés!$D$4:$D$14),NETWORKDAYS.INTL($V52,AA$2,11,fériés!$D$4:$D$14)),IF(AND(MONTH($V52)&lt;MONTH(AA$1),MONTH($W52)&gt;MONTH(AA$2)),NETWORKDAYS.INTL(AA$1,AA$2,11,fériés!$D$4:$D$14),IF(MONTH($W52)=MONTH(AA$1),NETWORKDAYS.INTL(AA$1,$W52,11,fériés!$D$4:$D$14),0))),IF(MONTH($V52)=MONTH(AA$1),IF(MONTH($W52)=MONTH(AA$1),NETWORKDAYS.INTL($V52,$W52,11,fériés!$D$4:$D$14),NETWORKDAYS.INTL($V52,AA$2,11,fériés!$D$4:$D$14)),IF(AND(MONTH($V52)&lt;MONTH(AA$1),MONTH($W52)&gt;MONTH(AA$2)),NETWORKDAYS.INTL(AA$1,AA$2,11,fériés!$D$4:$D$14),IF(MONTH($W52)=MONTH(AA$1),NETWORKDAYS.INTL(AA$1,$W52,11,fériés!$D$4:$D$14),0))))),0)),0)</f>
        <v>0</v>
      </c>
      <c r="AB52">
        <f>IFERROR(IF(IF(OR(YEAR($V52)=YEAR(AB$1),YEAR($W52)=YEAR(AB$1)),IF($C52="",0,IF($U52="Z",-IF(MONTH($V52)=MONTH(AB$1),IF(MONTH($W52)=MONTH(AB$1),NETWORKDAYS.INTL($V52,$W52,11,fériés!$D$4:$D$14),NETWORKDAYS.INTL($V52,AB$2,11,fériés!$D$4:$D$14)),IF(AND(MONTH($V52)&lt;MONTH(AB$1),MONTH($W52)&gt;MONTH(AB$2)),NETWORKDAYS.INTL(AB$1,AB$2,11,fériés!$D$4:$D$14),IF(MONTH($W52)=MONTH(AB$1),NETWORKDAYS.INTL(AB$1,$W52,11,fériés!$D$4:$D$14),0))),IF(MONTH($V52)=MONTH(AB$1),IF(MONTH($W52)=MONTH(AB$1),NETWORKDAYS.INTL($V52,$W52,11,fériés!$D$4:$D$14),NETWORKDAYS.INTL($V52,AB$2,11,fériés!$D$4:$D$14)),IF(AND(MONTH($V52)&lt;MONTH(AB$1),MONTH($W52)&gt;MONTH(AB$2)),NETWORKDAYS.INTL(AB$1,AB$2,11,fériés!$D$4:$D$14),IF(MONTH($W52)=MONTH(AB$1),NETWORKDAYS.INTL(AB$1,$W52,11,fériés!$D$4:$D$14),0))))),0)&gt;NETWORKDAYS.INTL(AB$1,AB$2,11,fériés!$D$4:$D$14),NETWORKDAYS.INTL(AB$1,AB$2,11,fériés!$D$4:$D$14),IF(OR(YEAR($V52)=YEAR(AB$1),YEAR($W52)=YEAR(AB$1)),IF($C52="",0,IF($U52="Z",-IF(MONTH($V52)=MONTH(AB$1),IF(MONTH($W52)=MONTH(AB$1),NETWORKDAYS.INTL($V52,$W52,11,fériés!$D$4:$D$14),NETWORKDAYS.INTL($V52,AB$2,11,fériés!$D$4:$D$14)),IF(AND(MONTH($V52)&lt;MONTH(AB$1),MONTH($W52)&gt;MONTH(AB$2)),NETWORKDAYS.INTL(AB$1,AB$2,11,fériés!$D$4:$D$14),IF(MONTH($W52)=MONTH(AB$1),NETWORKDAYS.INTL(AB$1,$W52,11,fériés!$D$4:$D$14),0))),IF(MONTH($V52)=MONTH(AB$1),IF(MONTH($W52)=MONTH(AB$1),NETWORKDAYS.INTL($V52,$W52,11,fériés!$D$4:$D$14),NETWORKDAYS.INTL($V52,AB$2,11,fériés!$D$4:$D$14)),IF(AND(MONTH($V52)&lt;MONTH(AB$1),MONTH($W52)&gt;MONTH(AB$2)),NETWORKDAYS.INTL(AB$1,AB$2,11,fériés!$D$4:$D$14),IF(MONTH($W52)=MONTH(AB$1),NETWORKDAYS.INTL(AB$1,$W52,11,fériés!$D$4:$D$14),0))))),0)),0)</f>
        <v>0</v>
      </c>
      <c r="AC52">
        <f>IFERROR(IF(IF(OR(YEAR($V52)=YEAR(AC$1),YEAR($W52)=YEAR(AC$1)),IF($C52="",0,IF($U52="Z",-IF(MONTH($V52)=MONTH(AC$1),IF(MONTH($W52)=MONTH(AC$1),NETWORKDAYS.INTL($V52,$W52,11,fériés!$D$4:$D$14),NETWORKDAYS.INTL($V52,AC$2,11,fériés!$D$4:$D$14)),IF(AND(MONTH($V52)&lt;MONTH(AC$1),MONTH($W52)&gt;MONTH(AC$2)),NETWORKDAYS.INTL(AC$1,AC$2,11,fériés!$D$4:$D$14),IF(MONTH($W52)=MONTH(AC$1),NETWORKDAYS.INTL(AC$1,$W52,11,fériés!$D$4:$D$14),0))),IF(MONTH($V52)=MONTH(AC$1),IF(MONTH($W52)=MONTH(AC$1),NETWORKDAYS.INTL($V52,$W52,11,fériés!$D$4:$D$14),NETWORKDAYS.INTL($V52,AC$2,11,fériés!$D$4:$D$14)),IF(AND(MONTH($V52)&lt;MONTH(AC$1),MONTH($W52)&gt;MONTH(AC$2)),NETWORKDAYS.INTL(AC$1,AC$2,11,fériés!$D$4:$D$14),IF(MONTH($W52)=MONTH(AC$1),NETWORKDAYS.INTL(AC$1,$W52,11,fériés!$D$4:$D$14),0))))),0)&gt;NETWORKDAYS.INTL(AC$1,AC$2,11,fériés!$D$4:$D$14),NETWORKDAYS.INTL(AC$1,AC$2,11,fériés!$D$4:$D$14),IF(OR(YEAR($V52)=YEAR(AC$1),YEAR($W52)=YEAR(AC$1)),IF($C52="",0,IF($U52="Z",-IF(MONTH($V52)=MONTH(AC$1),IF(MONTH($W52)=MONTH(AC$1),NETWORKDAYS.INTL($V52,$W52,11,fériés!$D$4:$D$14),NETWORKDAYS.INTL($V52,AC$2,11,fériés!$D$4:$D$14)),IF(AND(MONTH($V52)&lt;MONTH(AC$1),MONTH($W52)&gt;MONTH(AC$2)),NETWORKDAYS.INTL(AC$1,AC$2,11,fériés!$D$4:$D$14),IF(MONTH($W52)=MONTH(AC$1),NETWORKDAYS.INTL(AC$1,$W52,11,fériés!$D$4:$D$14),0))),IF(MONTH($V52)=MONTH(AC$1),IF(MONTH($W52)=MONTH(AC$1),NETWORKDAYS.INTL($V52,$W52,11,fériés!$D$4:$D$14),NETWORKDAYS.INTL($V52,AC$2,11,fériés!$D$4:$D$14)),IF(AND(MONTH($V52)&lt;MONTH(AC$1),MONTH($W52)&gt;MONTH(AC$2)),NETWORKDAYS.INTL(AC$1,AC$2,11,fériés!$D$4:$D$14),IF(MONTH($W52)=MONTH(AC$1),NETWORKDAYS.INTL(AC$1,$W52,11,fériés!$D$4:$D$14),0))))),0)),0)</f>
        <v>0</v>
      </c>
      <c r="AD52">
        <f>IFERROR(IF(IF(OR(YEAR($V52)=YEAR(AD$1),YEAR($W52)=YEAR(AD$1)),IF($C52="",0,IF($U52="Z",-IF(MONTH($V52)=MONTH(AD$1),IF(MONTH($W52)=MONTH(AD$1),NETWORKDAYS.INTL($V52,$W52,11,fériés!$D$4:$D$14),NETWORKDAYS.INTL($V52,AD$2,11,fériés!$D$4:$D$14)),IF(AND(MONTH($V52)&lt;MONTH(AD$1),MONTH($W52)&gt;MONTH(AD$2)),NETWORKDAYS.INTL(AD$1,AD$2,11,fériés!$D$4:$D$14),IF(MONTH($W52)=MONTH(AD$1),NETWORKDAYS.INTL(AD$1,$W52,11,fériés!$D$4:$D$14),0))),IF(MONTH($V52)=MONTH(AD$1),IF(MONTH($W52)=MONTH(AD$1),NETWORKDAYS.INTL($V52,$W52,11,fériés!$D$4:$D$14),NETWORKDAYS.INTL($V52,AD$2,11,fériés!$D$4:$D$14)),IF(AND(MONTH($V52)&lt;MONTH(AD$1),MONTH($W52)&gt;MONTH(AD$2)),NETWORKDAYS.INTL(AD$1,AD$2,11,fériés!$D$4:$D$14),IF(MONTH($W52)=MONTH(AD$1),NETWORKDAYS.INTL(AD$1,$W52,11,fériés!$D$4:$D$14),0))))),0)&gt;NETWORKDAYS.INTL(AD$1,AD$2,11,fériés!$D$4:$D$14),NETWORKDAYS.INTL(AD$1,AD$2,11,fériés!$D$4:$D$14),IF(OR(YEAR($V52)=YEAR(AD$1),YEAR($W52)=YEAR(AD$1)),IF($C52="",0,IF($U52="Z",-IF(MONTH($V52)=MONTH(AD$1),IF(MONTH($W52)=MONTH(AD$1),NETWORKDAYS.INTL($V52,$W52,11,fériés!$D$4:$D$14),NETWORKDAYS.INTL($V52,AD$2,11,fériés!$D$4:$D$14)),IF(AND(MONTH($V52)&lt;MONTH(AD$1),MONTH($W52)&gt;MONTH(AD$2)),NETWORKDAYS.INTL(AD$1,AD$2,11,fériés!$D$4:$D$14),IF(MONTH($W52)=MONTH(AD$1),NETWORKDAYS.INTL(AD$1,$W52,11,fériés!$D$4:$D$14),0))),IF(MONTH($V52)=MONTH(AD$1),IF(MONTH($W52)=MONTH(AD$1),NETWORKDAYS.INTL($V52,$W52,11,fériés!$D$4:$D$14),NETWORKDAYS.INTL($V52,AD$2,11,fériés!$D$4:$D$14)),IF(AND(MONTH($V52)&lt;MONTH(AD$1),MONTH($W52)&gt;MONTH(AD$2)),NETWORKDAYS.INTL(AD$1,AD$2,11,fériés!$D$4:$D$14),IF(MONTH($W52)=MONTH(AD$1),NETWORKDAYS.INTL(AD$1,$W52,11,fériés!$D$4:$D$14),0))))),0)),0)</f>
        <v>0</v>
      </c>
      <c r="AE52">
        <f>IFERROR(IF(IF(OR(YEAR($V52)=YEAR(AE$1),YEAR($W52)=YEAR(AE$1)),IF($C52="",0,IF($U52="Z",-IF(MONTH($V52)=MONTH(AE$1),IF(MONTH($W52)=MONTH(AE$1),NETWORKDAYS.INTL($V52,$W52,11,fériés!$D$4:$D$14),NETWORKDAYS.INTL($V52,AE$2,11,fériés!$D$4:$D$14)),IF(AND(MONTH($V52)&lt;MONTH(AE$1),MONTH($W52)&gt;MONTH(AE$2)),NETWORKDAYS.INTL(AE$1,AE$2,11,fériés!$D$4:$D$14),IF(MONTH($W52)=MONTH(AE$1),NETWORKDAYS.INTL(AE$1,$W52,11,fériés!$D$4:$D$14),0))),IF(MONTH($V52)=MONTH(AE$1),IF(MONTH($W52)=MONTH(AE$1),NETWORKDAYS.INTL($V52,$W52,11,fériés!$D$4:$D$14),NETWORKDAYS.INTL($V52,AE$2,11,fériés!$D$4:$D$14)),IF(AND(MONTH($V52)&lt;MONTH(AE$1),MONTH($W52)&gt;MONTH(AE$2)),NETWORKDAYS.INTL(AE$1,AE$2,11,fériés!$D$4:$D$14),IF(MONTH($W52)=MONTH(AE$1),NETWORKDAYS.INTL(AE$1,$W52,11,fériés!$D$4:$D$14),0))))),0)&gt;NETWORKDAYS.INTL(AE$1,AE$2,11,fériés!$D$4:$D$14),NETWORKDAYS.INTL(AE$1,AE$2,11,fériés!$D$4:$D$14),IF(OR(YEAR($V52)=YEAR(AE$1),YEAR($W52)=YEAR(AE$1)),IF($C52="",0,IF($U52="Z",-IF(MONTH($V52)=MONTH(AE$1),IF(MONTH($W52)=MONTH(AE$1),NETWORKDAYS.INTL($V52,$W52,11,fériés!$D$4:$D$14),NETWORKDAYS.INTL($V52,AE$2,11,fériés!$D$4:$D$14)),IF(AND(MONTH($V52)&lt;MONTH(AE$1),MONTH($W52)&gt;MONTH(AE$2)),NETWORKDAYS.INTL(AE$1,AE$2,11,fériés!$D$4:$D$14),IF(MONTH($W52)=MONTH(AE$1),NETWORKDAYS.INTL(AE$1,$W52,11,fériés!$D$4:$D$14),0))),IF(MONTH($V52)=MONTH(AE$1),IF(MONTH($W52)=MONTH(AE$1),NETWORKDAYS.INTL($V52,$W52,11,fériés!$D$4:$D$14),NETWORKDAYS.INTL($V52,AE$2,11,fériés!$D$4:$D$14)),IF(AND(MONTH($V52)&lt;MONTH(AE$1),MONTH($W52)&gt;MONTH(AE$2)),NETWORKDAYS.INTL(AE$1,AE$2,11,fériés!$D$4:$D$14),IF(MONTH($W52)=MONTH(AE$1),NETWORKDAYS.INTL(AE$1,$W52,11,fériés!$D$4:$D$14),0))))),0)),0)</f>
        <v>0</v>
      </c>
      <c r="AF52">
        <f>IFERROR(IF(IF(OR(YEAR($V52)=YEAR(AF$1),YEAR($W52)=YEAR(AF$1)),IF($C52="",0,IF($U52="Z",-IF(MONTH($V52)=MONTH(AF$1),IF(MONTH($W52)=MONTH(AF$1),NETWORKDAYS.INTL($V52,$W52,11,fériés!$D$4:$D$14),NETWORKDAYS.INTL($V52,AF$2,11,fériés!$D$4:$D$14)),IF(AND(MONTH($V52)&lt;MONTH(AF$1),MONTH($W52)&gt;MONTH(AF$2)),NETWORKDAYS.INTL(AF$1,AF$2,11,fériés!$D$4:$D$14),IF(MONTH($W52)=MONTH(AF$1),NETWORKDAYS.INTL(AF$1,$W52,11,fériés!$D$4:$D$14),0))),IF(MONTH($V52)=MONTH(AF$1),IF(MONTH($W52)=MONTH(AF$1),NETWORKDAYS.INTL($V52,$W52,11,fériés!$D$4:$D$14),NETWORKDAYS.INTL($V52,AF$2,11,fériés!$D$4:$D$14)),IF(AND(MONTH($V52)&lt;MONTH(AF$1),MONTH($W52)&gt;MONTH(AF$2)),NETWORKDAYS.INTL(AF$1,AF$2,11,fériés!$D$4:$D$14),IF(MONTH($W52)=MONTH(AF$1),NETWORKDAYS.INTL(AF$1,$W52,11,fériés!$D$4:$D$14),0))))),0)&gt;NETWORKDAYS.INTL(AF$1,AF$2,11,fériés!$D$4:$D$14),NETWORKDAYS.INTL(AF$1,AF$2,11,fériés!$D$4:$D$14),IF(OR(YEAR($V52)=YEAR(AF$1),YEAR($W52)=YEAR(AF$1)),IF($C52="",0,IF($U52="Z",-IF(MONTH($V52)=MONTH(AF$1),IF(MONTH($W52)=MONTH(AF$1),NETWORKDAYS.INTL($V52,$W52,11,fériés!$D$4:$D$14),NETWORKDAYS.INTL($V52,AF$2,11,fériés!$D$4:$D$14)),IF(AND(MONTH($V52)&lt;MONTH(AF$1),MONTH($W52)&gt;MONTH(AF$2)),NETWORKDAYS.INTL(AF$1,AF$2,11,fériés!$D$4:$D$14),IF(MONTH($W52)=MONTH(AF$1),NETWORKDAYS.INTL(AF$1,$W52,11,fériés!$D$4:$D$14),0))),IF(MONTH($V52)=MONTH(AF$1),IF(MONTH($W52)=MONTH(AF$1),NETWORKDAYS.INTL($V52,$W52,11,fériés!$D$4:$D$14),NETWORKDAYS.INTL($V52,AF$2,11,fériés!$D$4:$D$14)),IF(AND(MONTH($V52)&lt;MONTH(AF$1),MONTH($W52)&gt;MONTH(AF$2)),NETWORKDAYS.INTL(AF$1,AF$2,11,fériés!$D$4:$D$14),IF(MONTH($W52)=MONTH(AF$1),NETWORKDAYS.INTL(AF$1,$W52,11,fériés!$D$4:$D$14),0))))),0)),0)</f>
        <v>0</v>
      </c>
      <c r="AG52">
        <f>IFERROR(IF(IF(OR(YEAR($V52)=YEAR(AG$1),YEAR($W52)=YEAR(AG$1)),IF($C52="",0,IF($U52="Z",-IF(MONTH($V52)=MONTH(AG$1),IF(MONTH($W52)=MONTH(AG$1),NETWORKDAYS.INTL($V52,$W52,11,fériés!$D$4:$D$14),NETWORKDAYS.INTL($V52,AG$2,11,fériés!$D$4:$D$14)),IF(AND(MONTH($V52)&lt;MONTH(AG$1),MONTH($W52)&gt;MONTH(AG$2)),NETWORKDAYS.INTL(AG$1,AG$2,11,fériés!$D$4:$D$14),IF(MONTH($W52)=MONTH(AG$1),NETWORKDAYS.INTL(AG$1,$W52,11,fériés!$D$4:$D$14),0))),IF(MONTH($V52)=MONTH(AG$1),IF(MONTH($W52)=MONTH(AG$1),NETWORKDAYS.INTL($V52,$W52,11,fériés!$D$4:$D$14),NETWORKDAYS.INTL($V52,AG$2,11,fériés!$D$4:$D$14)),IF(AND(MONTH($V52)&lt;MONTH(AG$1),MONTH($W52)&gt;MONTH(AG$2)),NETWORKDAYS.INTL(AG$1,AG$2,11,fériés!$D$4:$D$14),IF(MONTH($W52)=MONTH(AG$1),NETWORKDAYS.INTL(AG$1,$W52,11,fériés!$D$4:$D$14),0))))),0)&gt;NETWORKDAYS.INTL(AG$1,AG$2,11,fériés!$D$4:$D$14),NETWORKDAYS.INTL(AG$1,AG$2,11,fériés!$D$4:$D$14),IF(OR(YEAR($V52)=YEAR(AG$1),YEAR($W52)=YEAR(AG$1)),IF($C52="",0,IF($U52="Z",-IF(MONTH($V52)=MONTH(AG$1),IF(MONTH($W52)=MONTH(AG$1),NETWORKDAYS.INTL($V52,$W52,11,fériés!$D$4:$D$14),NETWORKDAYS.INTL($V52,AG$2,11,fériés!$D$4:$D$14)),IF(AND(MONTH($V52)&lt;MONTH(AG$1),MONTH($W52)&gt;MONTH(AG$2)),NETWORKDAYS.INTL(AG$1,AG$2,11,fériés!$D$4:$D$14),IF(MONTH($W52)=MONTH(AG$1),NETWORKDAYS.INTL(AG$1,$W52,11,fériés!$D$4:$D$14),0))),IF(MONTH($V52)=MONTH(AG$1),IF(MONTH($W52)=MONTH(AG$1),NETWORKDAYS.INTL($V52,$W52,11,fériés!$D$4:$D$14),NETWORKDAYS.INTL($V52,AG$2,11,fériés!$D$4:$D$14)),IF(AND(MONTH($V52)&lt;MONTH(AG$1),MONTH($W52)&gt;MONTH(AG$2)),NETWORKDAYS.INTL(AG$1,AG$2,11,fériés!$D$4:$D$14),IF(MONTH($W52)=MONTH(AG$1),NETWORKDAYS.INTL(AG$1,$W52,11,fériés!$D$4:$D$14),0))))),0)),0)</f>
        <v>0</v>
      </c>
      <c r="AH52">
        <f>IFERROR(IF(IF(OR(YEAR($V52)=YEAR(AH$1),YEAR($W52)=YEAR(AH$1)),IF($C52="",0,IF($U52="Z",-IF(MONTH($V52)=MONTH(AH$1),IF(MONTH($W52)=MONTH(AH$1),NETWORKDAYS.INTL($V52,$W52,11,fériés!$D$4:$D$14),NETWORKDAYS.INTL($V52,AH$2,11,fériés!$D$4:$D$14)),IF(AND(MONTH($V52)&lt;MONTH(AH$1),MONTH($W52)&gt;MONTH(AH$2)),NETWORKDAYS.INTL(AH$1,AH$2,11,fériés!$D$4:$D$14),IF(MONTH($W52)=MONTH(AH$1),NETWORKDAYS.INTL(AH$1,$W52,11,fériés!$D$4:$D$14),0))),IF(MONTH($V52)=MONTH(AH$1),IF(MONTH($W52)=MONTH(AH$1),NETWORKDAYS.INTL($V52,$W52,11,fériés!$D$4:$D$14),NETWORKDAYS.INTL($V52,AH$2,11,fériés!$D$4:$D$14)),IF(AND(MONTH($V52)&lt;MONTH(AH$1),MONTH($W52)&gt;MONTH(AH$2)),NETWORKDAYS.INTL(AH$1,AH$2,11,fériés!$D$4:$D$14),IF(MONTH($W52)=MONTH(AH$1),NETWORKDAYS.INTL(AH$1,$W52,11,fériés!$D$4:$D$14),0))))),0)&gt;NETWORKDAYS.INTL(AH$1,AH$2,11,fériés!$D$4:$D$14),NETWORKDAYS.INTL(AH$1,AH$2,11,fériés!$D$4:$D$14),IF(OR(YEAR($V52)=YEAR(AH$1),YEAR($W52)=YEAR(AH$1)),IF($C52="",0,IF($U52="Z",-IF(MONTH($V52)=MONTH(AH$1),IF(MONTH($W52)=MONTH(AH$1),NETWORKDAYS.INTL($V52,$W52,11,fériés!$D$4:$D$14),NETWORKDAYS.INTL($V52,AH$2,11,fériés!$D$4:$D$14)),IF(AND(MONTH($V52)&lt;MONTH(AH$1),MONTH($W52)&gt;MONTH(AH$2)),NETWORKDAYS.INTL(AH$1,AH$2,11,fériés!$D$4:$D$14),IF(MONTH($W52)=MONTH(AH$1),NETWORKDAYS.INTL(AH$1,$W52,11,fériés!$D$4:$D$14),0))),IF(MONTH($V52)=MONTH(AH$1),IF(MONTH($W52)=MONTH(AH$1),NETWORKDAYS.INTL($V52,$W52,11,fériés!$D$4:$D$14),NETWORKDAYS.INTL($V52,AH$2,11,fériés!$D$4:$D$14)),IF(AND(MONTH($V52)&lt;MONTH(AH$1),MONTH($W52)&gt;MONTH(AH$2)),NETWORKDAYS.INTL(AH$1,AH$2,11,fériés!$D$4:$D$14),IF(MONTH($W52)=MONTH(AH$1),NETWORKDAYS.INTL(AH$1,$W52,11,fériés!$D$4:$D$14),0))))),0)),0)</f>
        <v>0</v>
      </c>
      <c r="AI52">
        <f>IFERROR(IF(IF(OR(YEAR($V52)=YEAR(AI$1),YEAR($W52)=YEAR(AI$1)),IF($C52="",0,IF($U52="Z",-IF(MONTH($V52)=MONTH(AI$1),IF(MONTH($W52)=MONTH(AI$1),NETWORKDAYS.INTL($V52,$W52,11,fériés!$D$4:$D$14),NETWORKDAYS.INTL($V52,AI$2,11,fériés!$D$4:$D$14)),IF(AND(MONTH($V52)&lt;MONTH(AI$1),MONTH($W52)&gt;MONTH(AI$2)),NETWORKDAYS.INTL(AI$1,AI$2,11,fériés!$D$4:$D$14),IF(MONTH($W52)=MONTH(AI$1),NETWORKDAYS.INTL(AI$1,$W52,11,fériés!$D$4:$D$14),0))),IF(MONTH($V52)=MONTH(AI$1),IF(MONTH($W52)=MONTH(AI$1),NETWORKDAYS.INTL($V52,$W52,11,fériés!$D$4:$D$14),NETWORKDAYS.INTL($V52,AI$2,11,fériés!$D$4:$D$14)),IF(AND(MONTH($V52)&lt;MONTH(AI$1),MONTH($W52)&gt;MONTH(AI$2)),NETWORKDAYS.INTL(AI$1,AI$2,11,fériés!$D$4:$D$14),IF(MONTH($W52)=MONTH(AI$1),NETWORKDAYS.INTL(AI$1,$W52,11,fériés!$D$4:$D$14),0))))),0)&gt;NETWORKDAYS.INTL(AI$1,AI$2,11,fériés!$D$4:$D$14),NETWORKDAYS.INTL(AI$1,AI$2,11,fériés!$D$4:$D$14),IF(OR(YEAR($V52)=YEAR(AI$1),YEAR($W52)=YEAR(AI$1)),IF($C52="",0,IF($U52="Z",-IF(MONTH($V52)=MONTH(AI$1),IF(MONTH($W52)=MONTH(AI$1),NETWORKDAYS.INTL($V52,$W52,11,fériés!$D$4:$D$14),NETWORKDAYS.INTL($V52,AI$2,11,fériés!$D$4:$D$14)),IF(AND(MONTH($V52)&lt;MONTH(AI$1),MONTH($W52)&gt;MONTH(AI$2)),NETWORKDAYS.INTL(AI$1,AI$2,11,fériés!$D$4:$D$14),IF(MONTH($W52)=MONTH(AI$1),NETWORKDAYS.INTL(AI$1,$W52,11,fériés!$D$4:$D$14),0))),IF(MONTH($V52)=MONTH(AI$1),IF(MONTH($W52)=MONTH(AI$1),NETWORKDAYS.INTL($V52,$W52,11,fériés!$D$4:$D$14),NETWORKDAYS.INTL($V52,AI$2,11,fériés!$D$4:$D$14)),IF(AND(MONTH($V52)&lt;MONTH(AI$1),MONTH($W52)&gt;MONTH(AI$2)),NETWORKDAYS.INTL(AI$1,AI$2,11,fériés!$D$4:$D$14),IF(MONTH($W52)=MONTH(AI$1),NETWORKDAYS.INTL(AI$1,$W52,11,fériés!$D$4:$D$14),0))))),0)),0)</f>
        <v>0</v>
      </c>
      <c r="AJ52">
        <f>IFERROR(IF(IF(OR(YEAR($V52)=YEAR(AJ$1),YEAR($W52)=YEAR(AJ$1)),IF($C52="",0,IF($U52="Z",-IF(MONTH($V52)=MONTH(AJ$1),IF(MONTH($W52)=MONTH(AJ$1),NETWORKDAYS.INTL($V52,$W52,11,fériés!$D$4:$D$14),NETWORKDAYS.INTL($V52,AJ$2,11,fériés!$D$4:$D$14)),IF(AND(MONTH($V52)&lt;MONTH(AJ$1),MONTH($W52)&gt;MONTH(AJ$2)),NETWORKDAYS.INTL(AJ$1,AJ$2,11,fériés!$D$4:$D$14),IF(MONTH($W52)=MONTH(AJ$1),NETWORKDAYS.INTL(AJ$1,$W52,11,fériés!$D$4:$D$14),0))),IF(MONTH($V52)=MONTH(AJ$1),IF(MONTH($W52)=MONTH(AJ$1),NETWORKDAYS.INTL($V52,$W52,11,fériés!$D$4:$D$14),NETWORKDAYS.INTL($V52,AJ$2,11,fériés!$D$4:$D$14)),IF(AND(MONTH($V52)&lt;MONTH(AJ$1),MONTH($W52)&gt;MONTH(AJ$2)),NETWORKDAYS.INTL(AJ$1,AJ$2,11,fériés!$D$4:$D$14),IF(MONTH($W52)=MONTH(AJ$1),NETWORKDAYS.INTL(AJ$1,$W52,11,fériés!$D$4:$D$14),0))))),0)&gt;NETWORKDAYS.INTL(AJ$1,AJ$2,11,fériés!$D$4:$D$14),NETWORKDAYS.INTL(AJ$1,AJ$2,11,fériés!$D$4:$D$14),IF(OR(YEAR($V52)=YEAR(AJ$1),YEAR($W52)=YEAR(AJ$1)),IF($C52="",0,IF($U52="Z",-IF(MONTH($V52)=MONTH(AJ$1),IF(MONTH($W52)=MONTH(AJ$1),NETWORKDAYS.INTL($V52,$W52,11,fériés!$D$4:$D$14),NETWORKDAYS.INTL($V52,AJ$2,11,fériés!$D$4:$D$14)),IF(AND(MONTH($V52)&lt;MONTH(AJ$1),MONTH($W52)&gt;MONTH(AJ$2)),NETWORKDAYS.INTL(AJ$1,AJ$2,11,fériés!$D$4:$D$14),IF(MONTH($W52)=MONTH(AJ$1),NETWORKDAYS.INTL(AJ$1,$W52,11,fériés!$D$4:$D$14),0))),IF(MONTH($V52)=MONTH(AJ$1),IF(MONTH($W52)=MONTH(AJ$1),NETWORKDAYS.INTL($V52,$W52,11,fériés!$D$4:$D$14),NETWORKDAYS.INTL($V52,AJ$2,11,fériés!$D$4:$D$14)),IF(AND(MONTH($V52)&lt;MONTH(AJ$1),MONTH($W52)&gt;MONTH(AJ$2)),NETWORKDAYS.INTL(AJ$1,AJ$2,11,fériés!$D$4:$D$14),IF(MONTH($W52)=MONTH(AJ$1),NETWORKDAYS.INTL(AJ$1,$W52,11,fériés!$D$4:$D$14),0))))),0)),0)</f>
        <v>0</v>
      </c>
      <c r="AK52">
        <f>IFERROR(IF(IF(OR(YEAR($V52)=YEAR(AK$1),YEAR($W52)=YEAR(AK$1)),IF($C52="",0,IF($U52="Z",-IF(MONTH($V52)=MONTH(AK$1),IF(MONTH($W52)=MONTH(AK$1),NETWORKDAYS.INTL($V52,$W52,11,fériés!$D$4:$D$14),NETWORKDAYS.INTL($V52,AK$2,11,fériés!$D$4:$D$14)),IF(AND(MONTH($V52)&lt;MONTH(AK$1),MONTH($W52)&gt;MONTH(AK$2)),NETWORKDAYS.INTL(AK$1,AK$2,11,fériés!$D$4:$D$14),IF(MONTH($W52)=MONTH(AK$1),NETWORKDAYS.INTL(AK$1,$W52,11,fériés!$D$4:$D$14),0))),IF(MONTH($V52)=MONTH(AK$1),IF(MONTH($W52)=MONTH(AK$1),NETWORKDAYS.INTL($V52,$W52,11,fériés!$D$4:$D$14),NETWORKDAYS.INTL($V52,AK$2,11,fériés!$D$4:$D$14)),IF(AND(MONTH($V52)&lt;MONTH(AK$1),MONTH($W52)&gt;MONTH(AK$2)),NETWORKDAYS.INTL(AK$1,AK$2,11,fériés!$D$4:$D$14),IF(MONTH($W52)=MONTH(AK$1),NETWORKDAYS.INTL(AK$1,$W52,11,fériés!$D$4:$D$14),0))))),0)&gt;NETWORKDAYS.INTL(AK$1,AK$2,11,fériés!$D$4:$D$14),NETWORKDAYS.INTL(AK$1,AK$2,11,fériés!$D$4:$D$14),IF(OR(YEAR($V52)=YEAR(AK$1),YEAR($W52)=YEAR(AK$1)),IF($C52="",0,IF($U52="Z",-IF(MONTH($V52)=MONTH(AK$1),IF(MONTH($W52)=MONTH(AK$1),NETWORKDAYS.INTL($V52,$W52,11,fériés!$D$4:$D$14),NETWORKDAYS.INTL($V52,AK$2,11,fériés!$D$4:$D$14)),IF(AND(MONTH($V52)&lt;MONTH(AK$1),MONTH($W52)&gt;MONTH(AK$2)),NETWORKDAYS.INTL(AK$1,AK$2,11,fériés!$D$4:$D$14),IF(MONTH($W52)=MONTH(AK$1),NETWORKDAYS.INTL(AK$1,$W52,11,fériés!$D$4:$D$14),0))),IF(MONTH($V52)=MONTH(AK$1),IF(MONTH($W52)=MONTH(AK$1),NETWORKDAYS.INTL($V52,$W52,11,fériés!$D$4:$D$14),NETWORKDAYS.INTL($V52,AK$2,11,fériés!$D$4:$D$14)),IF(AND(MONTH($V52)&lt;MONTH(AK$1),MONTH($W52)&gt;MONTH(AK$2)),NETWORKDAYS.INTL(AK$1,AK$2,11,fériés!$D$4:$D$14),IF(MONTH($W52)=MONTH(AK$1),NETWORKDAYS.INTL(AK$1,$W52,11,fériés!$D$4:$D$14),0))))),0)),0)</f>
        <v>0</v>
      </c>
      <c r="AL52">
        <f>IFERROR(IF(IF(OR(YEAR($V52)=YEAR(AL$1),YEAR($W52)=YEAR(AL$1)),IF($C52="",0,IF($U52="Z",-IF(MONTH($V52)=MONTH(AL$1),IF(MONTH($W52)=MONTH(AL$1),NETWORKDAYS.INTL($V52,$W52,11,fériés!$D$4:$D$14),NETWORKDAYS.INTL($V52,AL$2,11,fériés!$D$4:$D$14)),IF(AND(MONTH($V52)&lt;MONTH(AL$1),MONTH($W52)&gt;MONTH(AL$2)),NETWORKDAYS.INTL(AL$1,AL$2,11,fériés!$D$4:$D$14),IF(MONTH($W52)=MONTH(AL$1),NETWORKDAYS.INTL(AL$1,$W52,11,fériés!$D$4:$D$14),0))),IF(MONTH($V52)=MONTH(AL$1),IF(MONTH($W52)=MONTH(AL$1),NETWORKDAYS.INTL($V52,$W52,11,fériés!$D$4:$D$14),NETWORKDAYS.INTL($V52,AL$2,11,fériés!$D$4:$D$14)),IF(AND(MONTH($V52)&lt;MONTH(AL$1),MONTH($W52)&gt;MONTH(AL$2)),NETWORKDAYS.INTL(AL$1,AL$2,11,fériés!$D$4:$D$14),IF(MONTH($W52)=MONTH(AL$1),NETWORKDAYS.INTL(AL$1,$W52,11,fériés!$D$4:$D$14),0))))),0)&gt;NETWORKDAYS.INTL(AL$1,AL$2,11,fériés!$D$4:$D$14),NETWORKDAYS.INTL(AL$1,AL$2,11,fériés!$D$4:$D$14),IF(OR(YEAR($V52)=YEAR(AL$1),YEAR($W52)=YEAR(AL$1)),IF($C52="",0,IF($U52="Z",-IF(MONTH($V52)=MONTH(AL$1),IF(MONTH($W52)=MONTH(AL$1),NETWORKDAYS.INTL($V52,$W52,11,fériés!$D$4:$D$14),NETWORKDAYS.INTL($V52,AL$2,11,fériés!$D$4:$D$14)),IF(AND(MONTH($V52)&lt;MONTH(AL$1),MONTH($W52)&gt;MONTH(AL$2)),NETWORKDAYS.INTL(AL$1,AL$2,11,fériés!$D$4:$D$14),IF(MONTH($W52)=MONTH(AL$1),NETWORKDAYS.INTL(AL$1,$W52,11,fériés!$D$4:$D$14),0))),IF(MONTH($V52)=MONTH(AL$1),IF(MONTH($W52)=MONTH(AL$1),NETWORKDAYS.INTL($V52,$W52,11,fériés!$D$4:$D$14),NETWORKDAYS.INTL($V52,AL$2,11,fériés!$D$4:$D$14)),IF(AND(MONTH($V52)&lt;MONTH(AL$1),MONTH($W52)&gt;MONTH(AL$2)),NETWORKDAYS.INTL(AL$1,AL$2,11,fériés!$D$4:$D$14),IF(MONTH($W52)=MONTH(AL$1),NETWORKDAYS.INTL(AL$1,$W52,11,fériés!$D$4:$D$14),0))))),0)),0)</f>
        <v>0</v>
      </c>
      <c r="AM52">
        <f>IFERROR(IF(IF(OR(YEAR($V52)=YEAR(AM$1),YEAR($W52)=YEAR(AM$1)),IF($C52="",0,IF($U52="Z",-IF(MONTH($V52)=MONTH(AM$1),IF(MONTH($W52)=MONTH(AM$1),NETWORKDAYS.INTL($V52,$W52,11,fériés!$D$4:$D$14),NETWORKDAYS.INTL($V52,AM$2,11,fériés!$D$4:$D$14)),IF(AND(MONTH($V52)&lt;MONTH(AM$1),MONTH($W52)&gt;MONTH(AM$2)),NETWORKDAYS.INTL(AM$1,AM$2,11,fériés!$D$4:$D$14),IF(MONTH($W52)=MONTH(AM$1),NETWORKDAYS.INTL(AM$1,$W52,11,fériés!$D$4:$D$14),0))),IF(MONTH($V52)=MONTH(AM$1),IF(MONTH($W52)=MONTH(AM$1),NETWORKDAYS.INTL($V52,$W52,11,fériés!$D$4:$D$14),NETWORKDAYS.INTL($V52,AM$2,11,fériés!$D$4:$D$14)),IF(AND(MONTH($V52)&lt;MONTH(AM$1),MONTH($W52)&gt;MONTH(AM$2)),NETWORKDAYS.INTL(AM$1,AM$2,11,fériés!$D$4:$D$14),IF(MONTH($W52)=MONTH(AM$1),NETWORKDAYS.INTL(AM$1,$W52,11,fériés!$D$4:$D$14),0))))),0)&gt;NETWORKDAYS.INTL(AM$1,AM$2,11,fériés!$D$4:$D$14),NETWORKDAYS.INTL(AM$1,AM$2,11,fériés!$D$4:$D$14),IF(OR(YEAR($V52)=YEAR(AM$1),YEAR($W52)=YEAR(AM$1)),IF($C52="",0,IF($U52="Z",-IF(MONTH($V52)=MONTH(AM$1),IF(MONTH($W52)=MONTH(AM$1),NETWORKDAYS.INTL($V52,$W52,11,fériés!$D$4:$D$14),NETWORKDAYS.INTL($V52,AM$2,11,fériés!$D$4:$D$14)),IF(AND(MONTH($V52)&lt;MONTH(AM$1),MONTH($W52)&gt;MONTH(AM$2)),NETWORKDAYS.INTL(AM$1,AM$2,11,fériés!$D$4:$D$14),IF(MONTH($W52)=MONTH(AM$1),NETWORKDAYS.INTL(AM$1,$W52,11,fériés!$D$4:$D$14),0))),IF(MONTH($V52)=MONTH(AM$1),IF(MONTH($W52)=MONTH(AM$1),NETWORKDAYS.INTL($V52,$W52,11,fériés!$D$4:$D$14),NETWORKDAYS.INTL($V52,AM$2,11,fériés!$D$4:$D$14)),IF(AND(MONTH($V52)&lt;MONTH(AM$1),MONTH($W52)&gt;MONTH(AM$2)),NETWORKDAYS.INTL(AM$1,AM$2,11,fériés!$D$4:$D$14),IF(MONTH($W52)=MONTH(AM$1),NETWORKDAYS.INTL(AM$1,$W52,11,fériés!$D$4:$D$14),0))))),0)),0)</f>
        <v>0</v>
      </c>
      <c r="AN52">
        <f>IFERROR(IF(IF(OR(YEAR($V52)=YEAR(AN$1),YEAR($W52)=YEAR(AN$1)),IF($C52="",0,IF($U52="Z",-IF(MONTH($V52)=MONTH(AN$1),IF(MONTH($W52)=MONTH(AN$1),NETWORKDAYS.INTL($V52,$W52,11,fériés!$D$4:$D$14),NETWORKDAYS.INTL($V52,AN$2,11,fériés!$D$4:$D$14)),IF(AND(MONTH($V52)&lt;MONTH(AN$1),MONTH($W52)&gt;MONTH(AN$2)),NETWORKDAYS.INTL(AN$1,AN$2,11,fériés!$D$4:$D$14),IF(MONTH($W52)=MONTH(AN$1),NETWORKDAYS.INTL(AN$1,$W52,11,fériés!$D$4:$D$14),0))),IF(MONTH($V52)=MONTH(AN$1),IF(MONTH($W52)=MONTH(AN$1),NETWORKDAYS.INTL($V52,$W52,11,fériés!$D$4:$D$14),NETWORKDAYS.INTL($V52,AN$2,11,fériés!$D$4:$D$14)),IF(AND(MONTH($V52)&lt;MONTH(AN$1),MONTH($W52)&gt;MONTH(AN$2)),NETWORKDAYS.INTL(AN$1,AN$2,11,fériés!$D$4:$D$14),IF(MONTH($W52)=MONTH(AN$1),NETWORKDAYS.INTL(AN$1,$W52,11,fériés!$D$4:$D$14),0))))),0)&gt;NETWORKDAYS.INTL(AN$1,AN$2,11,fériés!$D$4:$D$14),NETWORKDAYS.INTL(AN$1,AN$2,11,fériés!$D$4:$D$14),IF(OR(YEAR($V52)=YEAR(AN$1),YEAR($W52)=YEAR(AN$1)),IF($C52="",0,IF($U52="Z",-IF(MONTH($V52)=MONTH(AN$1),IF(MONTH($W52)=MONTH(AN$1),NETWORKDAYS.INTL($V52,$W52,11,fériés!$D$4:$D$14),NETWORKDAYS.INTL($V52,AN$2,11,fériés!$D$4:$D$14)),IF(AND(MONTH($V52)&lt;MONTH(AN$1),MONTH($W52)&gt;MONTH(AN$2)),NETWORKDAYS.INTL(AN$1,AN$2,11,fériés!$D$4:$D$14),IF(MONTH($W52)=MONTH(AN$1),NETWORKDAYS.INTL(AN$1,$W52,11,fériés!$D$4:$D$14),0))),IF(MONTH($V52)=MONTH(AN$1),IF(MONTH($W52)=MONTH(AN$1),NETWORKDAYS.INTL($V52,$W52,11,fériés!$D$4:$D$14),NETWORKDAYS.INTL($V52,AN$2,11,fériés!$D$4:$D$14)),IF(AND(MONTH($V52)&lt;MONTH(AN$1),MONTH($W52)&gt;MONTH(AN$2)),NETWORKDAYS.INTL(AN$1,AN$2,11,fériés!$D$4:$D$14),IF(MONTH($W52)=MONTH(AN$1),NETWORKDAYS.INTL(AN$1,$W52,11,fériés!$D$4:$D$14),0))))),0)),0)</f>
        <v>0</v>
      </c>
      <c r="AO52">
        <f>IFERROR(IF(IF(OR(YEAR($V52)=YEAR(AO$1),YEAR($W52)=YEAR(AO$1)),IF($C52="",0,IF($U52="Z",-IF(MONTH($V52)=MONTH(AO$1),IF(MONTH($W52)=MONTH(AO$1),NETWORKDAYS.INTL($V52,$W52,11,fériés!$D$4:$D$14),NETWORKDAYS.INTL($V52,AO$2,11,fériés!$D$4:$D$14)),IF(AND(MONTH($V52)&lt;MONTH(AO$1),MONTH($W52)&gt;MONTH(AO$2)),NETWORKDAYS.INTL(AO$1,AO$2,11,fériés!$D$4:$D$14),IF(MONTH($W52)=MONTH(AO$1),NETWORKDAYS.INTL(AO$1,$W52,11,fériés!$D$4:$D$14),0))),IF(MONTH($V52)=MONTH(AO$1),IF(MONTH($W52)=MONTH(AO$1),NETWORKDAYS.INTL($V52,$W52,11,fériés!$D$4:$D$14),NETWORKDAYS.INTL($V52,AO$2,11,fériés!$D$4:$D$14)),IF(AND(MONTH($V52)&lt;MONTH(AO$1),MONTH($W52)&gt;MONTH(AO$2)),NETWORKDAYS.INTL(AO$1,AO$2,11,fériés!$D$4:$D$14),IF(MONTH($W52)=MONTH(AO$1),NETWORKDAYS.INTL(AO$1,$W52,11,fériés!$D$4:$D$14),0))))),0)&gt;NETWORKDAYS.INTL(AO$1,AO$2,11,fériés!$D$4:$D$14),NETWORKDAYS.INTL(AO$1,AO$2,11,fériés!$D$4:$D$14),IF(OR(YEAR($V52)=YEAR(AO$1),YEAR($W52)=YEAR(AO$1)),IF($C52="",0,IF($U52="Z",-IF(MONTH($V52)=MONTH(AO$1),IF(MONTH($W52)=MONTH(AO$1),NETWORKDAYS.INTL($V52,$W52,11,fériés!$D$4:$D$14),NETWORKDAYS.INTL($V52,AO$2,11,fériés!$D$4:$D$14)),IF(AND(MONTH($V52)&lt;MONTH(AO$1),MONTH($W52)&gt;MONTH(AO$2)),NETWORKDAYS.INTL(AO$1,AO$2,11,fériés!$D$4:$D$14),IF(MONTH($W52)=MONTH(AO$1),NETWORKDAYS.INTL(AO$1,$W52,11,fériés!$D$4:$D$14),0))),IF(MONTH($V52)=MONTH(AO$1),IF(MONTH($W52)=MONTH(AO$1),NETWORKDAYS.INTL($V52,$W52,11,fériés!$D$4:$D$14),NETWORKDAYS.INTL($V52,AO$2,11,fériés!$D$4:$D$14)),IF(AND(MONTH($V52)&lt;MONTH(AO$1),MONTH($W52)&gt;MONTH(AO$2)),NETWORKDAYS.INTL(AO$1,AO$2,11,fériés!$D$4:$D$14),IF(MONTH($W52)=MONTH(AO$1),NETWORKDAYS.INTL(AO$1,$W52,11,fériés!$D$4:$D$14),0))))),0)),0)</f>
        <v>0</v>
      </c>
      <c r="AP52">
        <f>IFERROR(IF(IF(OR(YEAR($V52)=YEAR(AP$1),YEAR($W52)=YEAR(AP$1)),IF($C52="",0,IF($U52="Z",-IF(MONTH($V52)=MONTH(AP$1),IF(MONTH($W52)=MONTH(AP$1),NETWORKDAYS.INTL($V52,$W52,11,fériés!$D$4:$D$14),NETWORKDAYS.INTL($V52,AP$2,11,fériés!$D$4:$D$14)),IF(AND(MONTH($V52)&lt;MONTH(AP$1),MONTH($W52)&gt;MONTH(AP$2)),NETWORKDAYS.INTL(AP$1,AP$2,11,fériés!$D$4:$D$14),IF(MONTH($W52)=MONTH(AP$1),NETWORKDAYS.INTL(AP$1,$W52,11,fériés!$D$4:$D$14),0))),IF(MONTH($V52)=MONTH(AP$1),IF(MONTH($W52)=MONTH(AP$1),NETWORKDAYS.INTL($V52,$W52,11,fériés!$D$4:$D$14),NETWORKDAYS.INTL($V52,AP$2,11,fériés!$D$4:$D$14)),IF(AND(MONTH($V52)&lt;MONTH(AP$1),MONTH($W52)&gt;MONTH(AP$2)),NETWORKDAYS.INTL(AP$1,AP$2,11,fériés!$D$4:$D$14),IF(MONTH($W52)=MONTH(AP$1),NETWORKDAYS.INTL(AP$1,$W52,11,fériés!$D$4:$D$14),0))))),0)&gt;NETWORKDAYS.INTL(AP$1,AP$2,11,fériés!$D$4:$D$14),NETWORKDAYS.INTL(AP$1,AP$2,11,fériés!$D$4:$D$14),IF(OR(YEAR($V52)=YEAR(AP$1),YEAR($W52)=YEAR(AP$1)),IF($C52="",0,IF($U52="Z",-IF(MONTH($V52)=MONTH(AP$1),IF(MONTH($W52)=MONTH(AP$1),NETWORKDAYS.INTL($V52,$W52,11,fériés!$D$4:$D$14),NETWORKDAYS.INTL($V52,AP$2,11,fériés!$D$4:$D$14)),IF(AND(MONTH($V52)&lt;MONTH(AP$1),MONTH($W52)&gt;MONTH(AP$2)),NETWORKDAYS.INTL(AP$1,AP$2,11,fériés!$D$4:$D$14),IF(MONTH($W52)=MONTH(AP$1),NETWORKDAYS.INTL(AP$1,$W52,11,fériés!$D$4:$D$14),0))),IF(MONTH($V52)=MONTH(AP$1),IF(MONTH($W52)=MONTH(AP$1),NETWORKDAYS.INTL($V52,$W52,11,fériés!$D$4:$D$14),NETWORKDAYS.INTL($V52,AP$2,11,fériés!$D$4:$D$14)),IF(AND(MONTH($V52)&lt;MONTH(AP$1),MONTH($W52)&gt;MONTH(AP$2)),NETWORKDAYS.INTL(AP$1,AP$2,11,fériés!$D$4:$D$14),IF(MONTH($W52)=MONTH(AP$1),NETWORKDAYS.INTL(AP$1,$W52,11,fériés!$D$4:$D$14),0))))),0)),0)</f>
        <v>0</v>
      </c>
      <c r="AQ52">
        <f>IFERROR(IF(IF(OR(YEAR($V52)=YEAR(AQ$1),YEAR($W52)=YEAR(AQ$1)),IF($C52="",0,IF($U52="Z",-IF(MONTH($V52)=MONTH(AQ$1),IF(MONTH($W52)=MONTH(AQ$1),NETWORKDAYS.INTL($V52,$W52,11,fériés!$D$4:$D$14),NETWORKDAYS.INTL($V52,AQ$2,11,fériés!$D$4:$D$14)),IF(AND(MONTH($V52)&lt;MONTH(AQ$1),MONTH($W52)&gt;MONTH(AQ$2)),NETWORKDAYS.INTL(AQ$1,AQ$2,11,fériés!$D$4:$D$14),IF(MONTH($W52)=MONTH(AQ$1),NETWORKDAYS.INTL(AQ$1,$W52,11,fériés!$D$4:$D$14),0))),IF(MONTH($V52)=MONTH(AQ$1),IF(MONTH($W52)=MONTH(AQ$1),NETWORKDAYS.INTL($V52,$W52,11,fériés!$D$4:$D$14),NETWORKDAYS.INTL($V52,AQ$2,11,fériés!$D$4:$D$14)),IF(AND(MONTH($V52)&lt;MONTH(AQ$1),MONTH($W52)&gt;MONTH(AQ$2)),NETWORKDAYS.INTL(AQ$1,AQ$2,11,fériés!$D$4:$D$14),IF(MONTH($W52)=MONTH(AQ$1),NETWORKDAYS.INTL(AQ$1,$W52,11,fériés!$D$4:$D$14),0))))),0)&gt;NETWORKDAYS.INTL(AQ$1,AQ$2,11,fériés!$D$4:$D$14),NETWORKDAYS.INTL(AQ$1,AQ$2,11,fériés!$D$4:$D$14),IF(OR(YEAR($V52)=YEAR(AQ$1),YEAR($W52)=YEAR(AQ$1)),IF($C52="",0,IF($U52="Z",-IF(MONTH($V52)=MONTH(AQ$1),IF(MONTH($W52)=MONTH(AQ$1),NETWORKDAYS.INTL($V52,$W52,11,fériés!$D$4:$D$14),NETWORKDAYS.INTL($V52,AQ$2,11,fériés!$D$4:$D$14)),IF(AND(MONTH($V52)&lt;MONTH(AQ$1),MONTH($W52)&gt;MONTH(AQ$2)),NETWORKDAYS.INTL(AQ$1,AQ$2,11,fériés!$D$4:$D$14),IF(MONTH($W52)=MONTH(AQ$1),NETWORKDAYS.INTL(AQ$1,$W52,11,fériés!$D$4:$D$14),0))),IF(MONTH($V52)=MONTH(AQ$1),IF(MONTH($W52)=MONTH(AQ$1),NETWORKDAYS.INTL($V52,$W52,11,fériés!$D$4:$D$14),NETWORKDAYS.INTL($V52,AQ$2,11,fériés!$D$4:$D$14)),IF(AND(MONTH($V52)&lt;MONTH(AQ$1),MONTH($W52)&gt;MONTH(AQ$2)),NETWORKDAYS.INTL(AQ$1,AQ$2,11,fériés!$D$4:$D$14),IF(MONTH($W52)=MONTH(AQ$1),NETWORKDAYS.INTL(AQ$1,$W52,11,fériés!$D$4:$D$14),0))))),0)),0)</f>
        <v>0</v>
      </c>
      <c r="AR52">
        <f>IFERROR(IF(IF(OR(YEAR($V52)=YEAR(AR$1),YEAR($W52)=YEAR(AR$1)),IF($C52="",0,IF($U52="Z",-IF(MONTH($V52)=MONTH(AR$1),IF(MONTH($W52)=MONTH(AR$1),NETWORKDAYS.INTL($V52,$W52,11,fériés!$D$4:$D$14),NETWORKDAYS.INTL($V52,AR$2,11,fériés!$D$4:$D$14)),IF(AND(MONTH($V52)&lt;MONTH(AR$1),MONTH($W52)&gt;MONTH(AR$2)),NETWORKDAYS.INTL(AR$1,AR$2,11,fériés!$D$4:$D$14),IF(MONTH($W52)=MONTH(AR$1),NETWORKDAYS.INTL(AR$1,$W52,11,fériés!$D$4:$D$14),0))),IF(MONTH($V52)=MONTH(AR$1),IF(MONTH($W52)=MONTH(AR$1),NETWORKDAYS.INTL($V52,$W52,11,fériés!$D$4:$D$14),NETWORKDAYS.INTL($V52,AR$2,11,fériés!$D$4:$D$14)),IF(AND(MONTH($V52)&lt;MONTH(AR$1),MONTH($W52)&gt;MONTH(AR$2)),NETWORKDAYS.INTL(AR$1,AR$2,11,fériés!$D$4:$D$14),IF(MONTH($W52)=MONTH(AR$1),NETWORKDAYS.INTL(AR$1,$W52,11,fériés!$D$4:$D$14),0))))),0)&gt;NETWORKDAYS.INTL(AR$1,AR$2,11,fériés!$D$4:$D$14),NETWORKDAYS.INTL(AR$1,AR$2,11,fériés!$D$4:$D$14),IF(OR(YEAR($V52)=YEAR(AR$1),YEAR($W52)=YEAR(AR$1)),IF($C52="",0,IF($U52="Z",-IF(MONTH($V52)=MONTH(AR$1),IF(MONTH($W52)=MONTH(AR$1),NETWORKDAYS.INTL($V52,$W52,11,fériés!$D$4:$D$14),NETWORKDAYS.INTL($V52,AR$2,11,fériés!$D$4:$D$14)),IF(AND(MONTH($V52)&lt;MONTH(AR$1),MONTH($W52)&gt;MONTH(AR$2)),NETWORKDAYS.INTL(AR$1,AR$2,11,fériés!$D$4:$D$14),IF(MONTH($W52)=MONTH(AR$1),NETWORKDAYS.INTL(AR$1,$W52,11,fériés!$D$4:$D$14),0))),IF(MONTH($V52)=MONTH(AR$1),IF(MONTH($W52)=MONTH(AR$1),NETWORKDAYS.INTL($V52,$W52,11,fériés!$D$4:$D$14),NETWORKDAYS.INTL($V52,AR$2,11,fériés!$D$4:$D$14)),IF(AND(MONTH($V52)&lt;MONTH(AR$1),MONTH($W52)&gt;MONTH(AR$2)),NETWORKDAYS.INTL(AR$1,AR$2,11,fériés!$D$4:$D$14),IF(MONTH($W52)=MONTH(AR$1),NETWORKDAYS.INTL(AR$1,$W52,11,fériés!$D$4:$D$14),0))))),0)),0)</f>
        <v>0</v>
      </c>
      <c r="AS52">
        <f>IFERROR(IF(IF(OR(YEAR($V52)=YEAR(AS$1),YEAR($W52)=YEAR(AS$1)),IF($C52="",0,IF($U52="Z",-IF(MONTH($V52)=MONTH(AS$1),IF(MONTH($W52)=MONTH(AS$1),NETWORKDAYS.INTL($V52,$W52,11,fériés!$D$4:$D$14),NETWORKDAYS.INTL($V52,AS$2,11,fériés!$D$4:$D$14)),IF(AND(MONTH($V52)&lt;MONTH(AS$1),MONTH($W52)&gt;MONTH(AS$2)),NETWORKDAYS.INTL(AS$1,AS$2,11,fériés!$D$4:$D$14),IF(MONTH($W52)=MONTH(AS$1),NETWORKDAYS.INTL(AS$1,$W52,11,fériés!$D$4:$D$14),0))),IF(MONTH($V52)=MONTH(AS$1),IF(MONTH($W52)=MONTH(AS$1),NETWORKDAYS.INTL($V52,$W52,11,fériés!$D$4:$D$14),NETWORKDAYS.INTL($V52,AS$2,11,fériés!$D$4:$D$14)),IF(AND(MONTH($V52)&lt;MONTH(AS$1),MONTH($W52)&gt;MONTH(AS$2)),NETWORKDAYS.INTL(AS$1,AS$2,11,fériés!$D$4:$D$14),IF(MONTH($W52)=MONTH(AS$1),NETWORKDAYS.INTL(AS$1,$W52,11,fériés!$D$4:$D$14),0))))),0)&gt;NETWORKDAYS.INTL(AS$1,AS$2,11,fériés!$D$4:$D$14),NETWORKDAYS.INTL(AS$1,AS$2,11,fériés!$D$4:$D$14),IF(OR(YEAR($V52)=YEAR(AS$1),YEAR($W52)=YEAR(AS$1)),IF($C52="",0,IF($U52="Z",-IF(MONTH($V52)=MONTH(AS$1),IF(MONTH($W52)=MONTH(AS$1),NETWORKDAYS.INTL($V52,$W52,11,fériés!$D$4:$D$14),NETWORKDAYS.INTL($V52,AS$2,11,fériés!$D$4:$D$14)),IF(AND(MONTH($V52)&lt;MONTH(AS$1),MONTH($W52)&gt;MONTH(AS$2)),NETWORKDAYS.INTL(AS$1,AS$2,11,fériés!$D$4:$D$14),IF(MONTH($W52)=MONTH(AS$1),NETWORKDAYS.INTL(AS$1,$W52,11,fériés!$D$4:$D$14),0))),IF(MONTH($V52)=MONTH(AS$1),IF(MONTH($W52)=MONTH(AS$1),NETWORKDAYS.INTL($V52,$W52,11,fériés!$D$4:$D$14),NETWORKDAYS.INTL($V52,AS$2,11,fériés!$D$4:$D$14)),IF(AND(MONTH($V52)&lt;MONTH(AS$1),MONTH($W52)&gt;MONTH(AS$2)),NETWORKDAYS.INTL(AS$1,AS$2,11,fériés!$D$4:$D$14),IF(MONTH($W52)=MONTH(AS$1),NETWORKDAYS.INTL(AS$1,$W52,11,fériés!$D$4:$D$14),0))))),0)),0)</f>
        <v>0</v>
      </c>
      <c r="AT52">
        <f>IFERROR(IF(IF(OR(YEAR($V52)=YEAR(AT$1),YEAR($W52)=YEAR(AT$1)),IF($C52="",0,IF($U52="Z",-IF(MONTH($V52)=MONTH(AT$1),IF(MONTH($W52)=MONTH(AT$1),NETWORKDAYS.INTL($V52,$W52,11,fériés!$D$4:$D$14),NETWORKDAYS.INTL($V52,AT$2,11,fériés!$D$4:$D$14)),IF(AND(MONTH($V52)&lt;MONTH(AT$1),MONTH($W52)&gt;MONTH(AT$2)),NETWORKDAYS.INTL(AT$1,AT$2,11,fériés!$D$4:$D$14),IF(MONTH($W52)=MONTH(AT$1),NETWORKDAYS.INTL(AT$1,$W52,11,fériés!$D$4:$D$14),0))),IF(MONTH($V52)=MONTH(AT$1),IF(MONTH($W52)=MONTH(AT$1),NETWORKDAYS.INTL($V52,$W52,11,fériés!$D$4:$D$14),NETWORKDAYS.INTL($V52,AT$2,11,fériés!$D$4:$D$14)),IF(AND(MONTH($V52)&lt;MONTH(AT$1),MONTH($W52)&gt;MONTH(AT$2)),NETWORKDAYS.INTL(AT$1,AT$2,11,fériés!$D$4:$D$14),IF(MONTH($W52)=MONTH(AT$1),NETWORKDAYS.INTL(AT$1,$W52,11,fériés!$D$4:$D$14),0))))),0)&gt;NETWORKDAYS.INTL(AT$1,AT$2,11,fériés!$D$4:$D$14),NETWORKDAYS.INTL(AT$1,AT$2,11,fériés!$D$4:$D$14),IF(OR(YEAR($V52)=YEAR(AT$1),YEAR($W52)=YEAR(AT$1)),IF($C52="",0,IF($U52="Z",-IF(MONTH($V52)=MONTH(AT$1),IF(MONTH($W52)=MONTH(AT$1),NETWORKDAYS.INTL($V52,$W52,11,fériés!$D$4:$D$14),NETWORKDAYS.INTL($V52,AT$2,11,fériés!$D$4:$D$14)),IF(AND(MONTH($V52)&lt;MONTH(AT$1),MONTH($W52)&gt;MONTH(AT$2)),NETWORKDAYS.INTL(AT$1,AT$2,11,fériés!$D$4:$D$14),IF(MONTH($W52)=MONTH(AT$1),NETWORKDAYS.INTL(AT$1,$W52,11,fériés!$D$4:$D$14),0))),IF(MONTH($V52)=MONTH(AT$1),IF(MONTH($W52)=MONTH(AT$1),NETWORKDAYS.INTL($V52,$W52,11,fériés!$D$4:$D$14),NETWORKDAYS.INTL($V52,AT$2,11,fériés!$D$4:$D$14)),IF(AND(MONTH($V52)&lt;MONTH(AT$1),MONTH($W52)&gt;MONTH(AT$2)),NETWORKDAYS.INTL(AT$1,AT$2,11,fériés!$D$4:$D$14),IF(MONTH($W52)=MONTH(AT$1),NETWORKDAYS.INTL(AT$1,$W52,11,fériés!$D$4:$D$14),0))))),0)),0)</f>
        <v>0</v>
      </c>
      <c r="AU52">
        <f>IFERROR(IF(IF(OR(YEAR($V52)=YEAR(AU$1),YEAR($W52)=YEAR(AU$1)),IF($C52="",0,IF($U52="Z",-IF(MONTH($V52)=MONTH(AU$1),IF(MONTH($W52)=MONTH(AU$1),NETWORKDAYS.INTL($V52,$W52,11,fériés!$D$4:$D$14),NETWORKDAYS.INTL($V52,AU$2,11,fériés!$D$4:$D$14)),IF(AND(MONTH($V52)&lt;MONTH(AU$1),MONTH($W52)&gt;MONTH(AU$2)),NETWORKDAYS.INTL(AU$1,AU$2,11,fériés!$D$4:$D$14),IF(MONTH($W52)=MONTH(AU$1),NETWORKDAYS.INTL(AU$1,$W52,11,fériés!$D$4:$D$14),0))),IF(MONTH($V52)=MONTH(AU$1),IF(MONTH($W52)=MONTH(AU$1),NETWORKDAYS.INTL($V52,$W52,11,fériés!$D$4:$D$14),NETWORKDAYS.INTL($V52,AU$2,11,fériés!$D$4:$D$14)),IF(AND(MONTH($V52)&lt;MONTH(AU$1),MONTH($W52)&gt;MONTH(AU$2)),NETWORKDAYS.INTL(AU$1,AU$2,11,fériés!$D$4:$D$14),IF(MONTH($W52)=MONTH(AU$1),NETWORKDAYS.INTL(AU$1,$W52,11,fériés!$D$4:$D$14),0))))),0)&gt;NETWORKDAYS.INTL(AU$1,AU$2,11,fériés!$D$4:$D$14),NETWORKDAYS.INTL(AU$1,AU$2,11,fériés!$D$4:$D$14),IF(OR(YEAR($V52)=YEAR(AU$1),YEAR($W52)=YEAR(AU$1)),IF($C52="",0,IF($U52="Z",-IF(MONTH($V52)=MONTH(AU$1),IF(MONTH($W52)=MONTH(AU$1),NETWORKDAYS.INTL($V52,$W52,11,fériés!$D$4:$D$14),NETWORKDAYS.INTL($V52,AU$2,11,fériés!$D$4:$D$14)),IF(AND(MONTH($V52)&lt;MONTH(AU$1),MONTH($W52)&gt;MONTH(AU$2)),NETWORKDAYS.INTL(AU$1,AU$2,11,fériés!$D$4:$D$14),IF(MONTH($W52)=MONTH(AU$1),NETWORKDAYS.INTL(AU$1,$W52,11,fériés!$D$4:$D$14),0))),IF(MONTH($V52)=MONTH(AU$1),IF(MONTH($W52)=MONTH(AU$1),NETWORKDAYS.INTL($V52,$W52,11,fériés!$D$4:$D$14),NETWORKDAYS.INTL($V52,AU$2,11,fériés!$D$4:$D$14)),IF(AND(MONTH($V52)&lt;MONTH(AU$1),MONTH($W52)&gt;MONTH(AU$2)),NETWORKDAYS.INTL(AU$1,AU$2,11,fériés!$D$4:$D$14),IF(MONTH($W52)=MONTH(AU$1),NETWORKDAYS.INTL(AU$1,$W52,11,fériés!$D$4:$D$14),0))))),0)),0)</f>
        <v>0</v>
      </c>
      <c r="AV52">
        <f>IFERROR(IF(IF(OR(YEAR($V52)=YEAR(AV$1),YEAR($W52)=YEAR(AV$1)),IF($C52="",0,IF($U52="Z",-IF(MONTH($V52)=MONTH(AV$1),IF(MONTH($W52)=MONTH(AV$1),NETWORKDAYS.INTL($V52,$W52,11,fériés!$D$4:$D$14),NETWORKDAYS.INTL($V52,AV$2,11,fériés!$D$4:$D$14)),IF(AND(MONTH($V52)&lt;MONTH(AV$1),MONTH($W52)&gt;MONTH(AV$2)),NETWORKDAYS.INTL(AV$1,AV$2,11,fériés!$D$4:$D$14),IF(MONTH($W52)=MONTH(AV$1),NETWORKDAYS.INTL(AV$1,$W52,11,fériés!$D$4:$D$14),0))),IF(MONTH($V52)=MONTH(AV$1),IF(MONTH($W52)=MONTH(AV$1),NETWORKDAYS.INTL($V52,$W52,11,fériés!$D$4:$D$14),NETWORKDAYS.INTL($V52,AV$2,11,fériés!$D$4:$D$14)),IF(AND(MONTH($V52)&lt;MONTH(AV$1),MONTH($W52)&gt;MONTH(AV$2)),NETWORKDAYS.INTL(AV$1,AV$2,11,fériés!$D$4:$D$14),IF(MONTH($W52)=MONTH(AV$1),NETWORKDAYS.INTL(AV$1,$W52,11,fériés!$D$4:$D$14),0))))),0)&gt;NETWORKDAYS.INTL(AV$1,AV$2,11,fériés!$D$4:$D$14),NETWORKDAYS.INTL(AV$1,AV$2,11,fériés!$D$4:$D$14),IF(OR(YEAR($V52)=YEAR(AV$1),YEAR($W52)=YEAR(AV$1)),IF($C52="",0,IF($U52="Z",-IF(MONTH($V52)=MONTH(AV$1),IF(MONTH($W52)=MONTH(AV$1),NETWORKDAYS.INTL($V52,$W52,11,fériés!$D$4:$D$14),NETWORKDAYS.INTL($V52,AV$2,11,fériés!$D$4:$D$14)),IF(AND(MONTH($V52)&lt;MONTH(AV$1),MONTH($W52)&gt;MONTH(AV$2)),NETWORKDAYS.INTL(AV$1,AV$2,11,fériés!$D$4:$D$14),IF(MONTH($W52)=MONTH(AV$1),NETWORKDAYS.INTL(AV$1,$W52,11,fériés!$D$4:$D$14),0))),IF(MONTH($V52)=MONTH(AV$1),IF(MONTH($W52)=MONTH(AV$1),NETWORKDAYS.INTL($V52,$W52,11,fériés!$D$4:$D$14),NETWORKDAYS.INTL($V52,AV$2,11,fériés!$D$4:$D$14)),IF(AND(MONTH($V52)&lt;MONTH(AV$1),MONTH($W52)&gt;MONTH(AV$2)),NETWORKDAYS.INTL(AV$1,AV$2,11,fériés!$D$4:$D$14),IF(MONTH($W52)=MONTH(AV$1),NETWORKDAYS.INTL(AV$1,$W52,11,fériés!$D$4:$D$14),0))))),0)),0)</f>
        <v>0</v>
      </c>
    </row>
    <row r="53" spans="1:48" x14ac:dyDescent="0.2">
      <c r="A53" s="1"/>
      <c r="B53" s="1"/>
      <c r="C53" s="1" t="s">
        <v>69</v>
      </c>
      <c r="D53" s="1" t="s">
        <v>70</v>
      </c>
      <c r="E53" s="2">
        <v>43986.083333333336</v>
      </c>
      <c r="F53" s="2">
        <v>44031.083333333336</v>
      </c>
      <c r="G53" s="1" t="s">
        <v>16</v>
      </c>
      <c r="H53" s="1" t="s">
        <v>258</v>
      </c>
      <c r="I53" s="1" t="s">
        <v>16</v>
      </c>
      <c r="J53" s="1" t="s">
        <v>26</v>
      </c>
      <c r="K53" s="1" t="s">
        <v>26</v>
      </c>
      <c r="L53" s="1" t="s">
        <v>16</v>
      </c>
      <c r="M53" s="20" t="str">
        <f>IFERROR(VLOOKUP(D53,'type d''absences'!$A:$C,3,FALSE),"")</f>
        <v>ATM</v>
      </c>
      <c r="N53">
        <f>IFERROR(VLOOKUP(B53,'[1]CB PRISME'!$A:$N,5,FALSE),0)</f>
        <v>0</v>
      </c>
      <c r="O53">
        <f>IFERROR(VLOOKUP(N53,'Cadre-Non Cadre'!$A:$C,3),0)</f>
        <v>0</v>
      </c>
      <c r="P53">
        <f>IFERROR(VLOOKUP(B53,'[1]CB PRISME'!$A:$N,13,FALSE),0)</f>
        <v>0</v>
      </c>
      <c r="Q53">
        <f t="shared" si="17"/>
        <v>0</v>
      </c>
      <c r="R53">
        <f>IFERROR(VLOOKUP(B53,'[1]CB PRISME'!$A:$N,7,FALSE),0)</f>
        <v>0</v>
      </c>
      <c r="S53">
        <f>+VLOOKUP(B53,[2]FTP!$A:AL,23,FALSE)</f>
        <v>0</v>
      </c>
      <c r="T53">
        <f t="shared" si="18"/>
        <v>0</v>
      </c>
      <c r="U53" s="5" t="str">
        <f t="shared" si="19"/>
        <v>M</v>
      </c>
      <c r="V53" s="2">
        <f t="shared" si="20"/>
        <v>43986.083333333336</v>
      </c>
      <c r="W53" s="2">
        <f t="shared" si="21"/>
        <v>44031.083333333336</v>
      </c>
      <c r="X53" s="33">
        <f>NETWORKDAYS.INTL(V53,W53,11,fériés!$C$4:$J$16)</f>
        <v>38</v>
      </c>
      <c r="Y53">
        <f>IFERROR(IF(IF(OR(YEAR($V53)=YEAR(Y$1),YEAR($W53)=YEAR(Y$1)),IF($C53="",0,IF($U53="Z",-IF(MONTH($V53)=MONTH(Y$1),IF(MONTH($W53)=MONTH(Y$1),NETWORKDAYS.INTL($V53,$W53,11,fériés!$D$4:$D$14),NETWORKDAYS.INTL($V53,Y$2,11,fériés!$D$4:$D$14)),IF(AND(MONTH($V53)&lt;MONTH(Y$1),MONTH($W53)&gt;MONTH(Y$2)),NETWORKDAYS.INTL(Y$1,Y$2,11,fériés!$D$4:$D$14),IF(MONTH($W53)=MONTH(Y$1),NETWORKDAYS.INTL(Y$1,$W53,11,fériés!$D$4:$D$14),0))),IF(MONTH($V53)=MONTH(Y$1),IF(MONTH($W53)=MONTH(Y$1),NETWORKDAYS.INTL($V53,$W53,11,fériés!$D$4:$D$14),NETWORKDAYS.INTL($V53,Y$2,11,fériés!$D$4:$D$14)),IF(AND(MONTH($V53)&lt;MONTH(Y$1),MONTH($W53)&gt;MONTH(Y$2)),NETWORKDAYS.INTL(Y$1,Y$2,11,fériés!$D$4:$D$14),IF(MONTH($W53)=MONTH(Y$1),NETWORKDAYS.INTL(Y$1,$W53,11,fériés!$D$4:$D$14),0))))),0)&gt;NETWORKDAYS.INTL(Y$1,Y$2,11,fériés!$D$4:$D$14),NETWORKDAYS.INTL(Y$1,Y$2,11,fériés!$D$4:$D$14),IF(OR(YEAR($V53)=YEAR(Y$1),YEAR($W53)=YEAR(Y$1)),IF($C53="",0,IF($U53="Z",-IF(MONTH($V53)=MONTH(Y$1),IF(MONTH($W53)=MONTH(Y$1),NETWORKDAYS.INTL($V53,$W53,11,fériés!$D$4:$D$14),NETWORKDAYS.INTL($V53,Y$2,11,fériés!$D$4:$D$14)),IF(AND(MONTH($V53)&lt;MONTH(Y$1),MONTH($W53)&gt;MONTH(Y$2)),NETWORKDAYS.INTL(Y$1,Y$2,11,fériés!$D$4:$D$14),IF(MONTH($W53)=MONTH(Y$1),NETWORKDAYS.INTL(Y$1,$W53,11,fériés!$D$4:$D$14),0))),IF(MONTH($V53)=MONTH(Y$1),IF(MONTH($W53)=MONTH(Y$1),NETWORKDAYS.INTL($V53,$W53,11,fériés!$D$4:$D$14),NETWORKDAYS.INTL($V53,Y$2,11,fériés!$D$4:$D$14)),IF(AND(MONTH($V53)&lt;MONTH(Y$1),MONTH($W53)&gt;MONTH(Y$2)),NETWORKDAYS.INTL(Y$1,Y$2,11,fériés!$D$4:$D$14),IF(MONTH($W53)=MONTH(Y$1),NETWORKDAYS.INTL(Y$1,$W53,11,fériés!$D$4:$D$14),0))))),0)),0)</f>
        <v>0</v>
      </c>
      <c r="Z53">
        <f>IFERROR(IF(IF(OR(YEAR($V53)=YEAR(Z$1),YEAR($W53)=YEAR(Z$1)),IF($C53="",0,IF($U53="Z",-IF(MONTH($V53)=MONTH(Z$1),IF(MONTH($W53)=MONTH(Z$1),NETWORKDAYS.INTL($V53,$W53,11,fériés!$D$4:$D$14),NETWORKDAYS.INTL($V53,Z$2,11,fériés!$D$4:$D$14)),IF(AND(MONTH($V53)&lt;MONTH(Z$1),MONTH($W53)&gt;MONTH(Z$2)),NETWORKDAYS.INTL(Z$1,Z$2,11,fériés!$D$4:$D$14),IF(MONTH($W53)=MONTH(Z$1),NETWORKDAYS.INTL(Z$1,$W53,11,fériés!$D$4:$D$14),0))),IF(MONTH($V53)=MONTH(Z$1),IF(MONTH($W53)=MONTH(Z$1),NETWORKDAYS.INTL($V53,$W53,11,fériés!$D$4:$D$14),NETWORKDAYS.INTL($V53,Z$2,11,fériés!$D$4:$D$14)),IF(AND(MONTH($V53)&lt;MONTH(Z$1),MONTH($W53)&gt;MONTH(Z$2)),NETWORKDAYS.INTL(Z$1,Z$2,11,fériés!$D$4:$D$14),IF(MONTH($W53)=MONTH(Z$1),NETWORKDAYS.INTL(Z$1,$W53,11,fériés!$D$4:$D$14),0))))),0)&gt;NETWORKDAYS.INTL(Z$1,Z$2,11,fériés!$D$4:$D$14),NETWORKDAYS.INTL(Z$1,Z$2,11,fériés!$D$4:$D$14),IF(OR(YEAR($V53)=YEAR(Z$1),YEAR($W53)=YEAR(Z$1)),IF($C53="",0,IF($U53="Z",-IF(MONTH($V53)=MONTH(Z$1),IF(MONTH($W53)=MONTH(Z$1),NETWORKDAYS.INTL($V53,$W53,11,fériés!$D$4:$D$14),NETWORKDAYS.INTL($V53,Z$2,11,fériés!$D$4:$D$14)),IF(AND(MONTH($V53)&lt;MONTH(Z$1),MONTH($W53)&gt;MONTH(Z$2)),NETWORKDAYS.INTL(Z$1,Z$2,11,fériés!$D$4:$D$14),IF(MONTH($W53)=MONTH(Z$1),NETWORKDAYS.INTL(Z$1,$W53,11,fériés!$D$4:$D$14),0))),IF(MONTH($V53)=MONTH(Z$1),IF(MONTH($W53)=MONTH(Z$1),NETWORKDAYS.INTL($V53,$W53,11,fériés!$D$4:$D$14),NETWORKDAYS.INTL($V53,Z$2,11,fériés!$D$4:$D$14)),IF(AND(MONTH($V53)&lt;MONTH(Z$1),MONTH($W53)&gt;MONTH(Z$2)),NETWORKDAYS.INTL(Z$1,Z$2,11,fériés!$D$4:$D$14),IF(MONTH($W53)=MONTH(Z$1),NETWORKDAYS.INTL(Z$1,$W53,11,fériés!$D$4:$D$14),0))))),0)),0)</f>
        <v>0</v>
      </c>
      <c r="AA53">
        <f>IFERROR(IF(IF(OR(YEAR($V53)=YEAR(AA$1),YEAR($W53)=YEAR(AA$1)),IF($C53="",0,IF($U53="Z",-IF(MONTH($V53)=MONTH(AA$1),IF(MONTH($W53)=MONTH(AA$1),NETWORKDAYS.INTL($V53,$W53,11,fériés!$D$4:$D$14),NETWORKDAYS.INTL($V53,AA$2,11,fériés!$D$4:$D$14)),IF(AND(MONTH($V53)&lt;MONTH(AA$1),MONTH($W53)&gt;MONTH(AA$2)),NETWORKDAYS.INTL(AA$1,AA$2,11,fériés!$D$4:$D$14),IF(MONTH($W53)=MONTH(AA$1),NETWORKDAYS.INTL(AA$1,$W53,11,fériés!$D$4:$D$14),0))),IF(MONTH($V53)=MONTH(AA$1),IF(MONTH($W53)=MONTH(AA$1),NETWORKDAYS.INTL($V53,$W53,11,fériés!$D$4:$D$14),NETWORKDAYS.INTL($V53,AA$2,11,fériés!$D$4:$D$14)),IF(AND(MONTH($V53)&lt;MONTH(AA$1),MONTH($W53)&gt;MONTH(AA$2)),NETWORKDAYS.INTL(AA$1,AA$2,11,fériés!$D$4:$D$14),IF(MONTH($W53)=MONTH(AA$1),NETWORKDAYS.INTL(AA$1,$W53,11,fériés!$D$4:$D$14),0))))),0)&gt;NETWORKDAYS.INTL(AA$1,AA$2,11,fériés!$D$4:$D$14),NETWORKDAYS.INTL(AA$1,AA$2,11,fériés!$D$4:$D$14),IF(OR(YEAR($V53)=YEAR(AA$1),YEAR($W53)=YEAR(AA$1)),IF($C53="",0,IF($U53="Z",-IF(MONTH($V53)=MONTH(AA$1),IF(MONTH($W53)=MONTH(AA$1),NETWORKDAYS.INTL($V53,$W53,11,fériés!$D$4:$D$14),NETWORKDAYS.INTL($V53,AA$2,11,fériés!$D$4:$D$14)),IF(AND(MONTH($V53)&lt;MONTH(AA$1),MONTH($W53)&gt;MONTH(AA$2)),NETWORKDAYS.INTL(AA$1,AA$2,11,fériés!$D$4:$D$14),IF(MONTH($W53)=MONTH(AA$1),NETWORKDAYS.INTL(AA$1,$W53,11,fériés!$D$4:$D$14),0))),IF(MONTH($V53)=MONTH(AA$1),IF(MONTH($W53)=MONTH(AA$1),NETWORKDAYS.INTL($V53,$W53,11,fériés!$D$4:$D$14),NETWORKDAYS.INTL($V53,AA$2,11,fériés!$D$4:$D$14)),IF(AND(MONTH($V53)&lt;MONTH(AA$1),MONTH($W53)&gt;MONTH(AA$2)),NETWORKDAYS.INTL(AA$1,AA$2,11,fériés!$D$4:$D$14),IF(MONTH($W53)=MONTH(AA$1),NETWORKDAYS.INTL(AA$1,$W53,11,fériés!$D$4:$D$14),0))))),0)),0)</f>
        <v>0</v>
      </c>
      <c r="AB53">
        <f>IFERROR(IF(IF(OR(YEAR($V53)=YEAR(AB$1),YEAR($W53)=YEAR(AB$1)),IF($C53="",0,IF($U53="Z",-IF(MONTH($V53)=MONTH(AB$1),IF(MONTH($W53)=MONTH(AB$1),NETWORKDAYS.INTL($V53,$W53,11,fériés!$D$4:$D$14),NETWORKDAYS.INTL($V53,AB$2,11,fériés!$D$4:$D$14)),IF(AND(MONTH($V53)&lt;MONTH(AB$1),MONTH($W53)&gt;MONTH(AB$2)),NETWORKDAYS.INTL(AB$1,AB$2,11,fériés!$D$4:$D$14),IF(MONTH($W53)=MONTH(AB$1),NETWORKDAYS.INTL(AB$1,$W53,11,fériés!$D$4:$D$14),0))),IF(MONTH($V53)=MONTH(AB$1),IF(MONTH($W53)=MONTH(AB$1),NETWORKDAYS.INTL($V53,$W53,11,fériés!$D$4:$D$14),NETWORKDAYS.INTL($V53,AB$2,11,fériés!$D$4:$D$14)),IF(AND(MONTH($V53)&lt;MONTH(AB$1),MONTH($W53)&gt;MONTH(AB$2)),NETWORKDAYS.INTL(AB$1,AB$2,11,fériés!$D$4:$D$14),IF(MONTH($W53)=MONTH(AB$1),NETWORKDAYS.INTL(AB$1,$W53,11,fériés!$D$4:$D$14),0))))),0)&gt;NETWORKDAYS.INTL(AB$1,AB$2,11,fériés!$D$4:$D$14),NETWORKDAYS.INTL(AB$1,AB$2,11,fériés!$D$4:$D$14),IF(OR(YEAR($V53)=YEAR(AB$1),YEAR($W53)=YEAR(AB$1)),IF($C53="",0,IF($U53="Z",-IF(MONTH($V53)=MONTH(AB$1),IF(MONTH($W53)=MONTH(AB$1),NETWORKDAYS.INTL($V53,$W53,11,fériés!$D$4:$D$14),NETWORKDAYS.INTL($V53,AB$2,11,fériés!$D$4:$D$14)),IF(AND(MONTH($V53)&lt;MONTH(AB$1),MONTH($W53)&gt;MONTH(AB$2)),NETWORKDAYS.INTL(AB$1,AB$2,11,fériés!$D$4:$D$14),IF(MONTH($W53)=MONTH(AB$1),NETWORKDAYS.INTL(AB$1,$W53,11,fériés!$D$4:$D$14),0))),IF(MONTH($V53)=MONTH(AB$1),IF(MONTH($W53)=MONTH(AB$1),NETWORKDAYS.INTL($V53,$W53,11,fériés!$D$4:$D$14),NETWORKDAYS.INTL($V53,AB$2,11,fériés!$D$4:$D$14)),IF(AND(MONTH($V53)&lt;MONTH(AB$1),MONTH($W53)&gt;MONTH(AB$2)),NETWORKDAYS.INTL(AB$1,AB$2,11,fériés!$D$4:$D$14),IF(MONTH($W53)=MONTH(AB$1),NETWORKDAYS.INTL(AB$1,$W53,11,fériés!$D$4:$D$14),0))))),0)),0)</f>
        <v>0</v>
      </c>
      <c r="AC53">
        <f>IFERROR(IF(IF(OR(YEAR($V53)=YEAR(AC$1),YEAR($W53)=YEAR(AC$1)),IF($C53="",0,IF($U53="Z",-IF(MONTH($V53)=MONTH(AC$1),IF(MONTH($W53)=MONTH(AC$1),NETWORKDAYS.INTL($V53,$W53,11,fériés!$D$4:$D$14),NETWORKDAYS.INTL($V53,AC$2,11,fériés!$D$4:$D$14)),IF(AND(MONTH($V53)&lt;MONTH(AC$1),MONTH($W53)&gt;MONTH(AC$2)),NETWORKDAYS.INTL(AC$1,AC$2,11,fériés!$D$4:$D$14),IF(MONTH($W53)=MONTH(AC$1),NETWORKDAYS.INTL(AC$1,$W53,11,fériés!$D$4:$D$14),0))),IF(MONTH($V53)=MONTH(AC$1),IF(MONTH($W53)=MONTH(AC$1),NETWORKDAYS.INTL($V53,$W53,11,fériés!$D$4:$D$14),NETWORKDAYS.INTL($V53,AC$2,11,fériés!$D$4:$D$14)),IF(AND(MONTH($V53)&lt;MONTH(AC$1),MONTH($W53)&gt;MONTH(AC$2)),NETWORKDAYS.INTL(AC$1,AC$2,11,fériés!$D$4:$D$14),IF(MONTH($W53)=MONTH(AC$1),NETWORKDAYS.INTL(AC$1,$W53,11,fériés!$D$4:$D$14),0))))),0)&gt;NETWORKDAYS.INTL(AC$1,AC$2,11,fériés!$D$4:$D$14),NETWORKDAYS.INTL(AC$1,AC$2,11,fériés!$D$4:$D$14),IF(OR(YEAR($V53)=YEAR(AC$1),YEAR($W53)=YEAR(AC$1)),IF($C53="",0,IF($U53="Z",-IF(MONTH($V53)=MONTH(AC$1),IF(MONTH($W53)=MONTH(AC$1),NETWORKDAYS.INTL($V53,$W53,11,fériés!$D$4:$D$14),NETWORKDAYS.INTL($V53,AC$2,11,fériés!$D$4:$D$14)),IF(AND(MONTH($V53)&lt;MONTH(AC$1),MONTH($W53)&gt;MONTH(AC$2)),NETWORKDAYS.INTL(AC$1,AC$2,11,fériés!$D$4:$D$14),IF(MONTH($W53)=MONTH(AC$1),NETWORKDAYS.INTL(AC$1,$W53,11,fériés!$D$4:$D$14),0))),IF(MONTH($V53)=MONTH(AC$1),IF(MONTH($W53)=MONTH(AC$1),NETWORKDAYS.INTL($V53,$W53,11,fériés!$D$4:$D$14),NETWORKDAYS.INTL($V53,AC$2,11,fériés!$D$4:$D$14)),IF(AND(MONTH($V53)&lt;MONTH(AC$1),MONTH($W53)&gt;MONTH(AC$2)),NETWORKDAYS.INTL(AC$1,AC$2,11,fériés!$D$4:$D$14),IF(MONTH($W53)=MONTH(AC$1),NETWORKDAYS.INTL(AC$1,$W53,11,fériés!$D$4:$D$14),0))))),0)),0)</f>
        <v>0</v>
      </c>
      <c r="AD53">
        <f>IFERROR(IF(IF(OR(YEAR($V53)=YEAR(AD$1),YEAR($W53)=YEAR(AD$1)),IF($C53="",0,IF($U53="Z",-IF(MONTH($V53)=MONTH(AD$1),IF(MONTH($W53)=MONTH(AD$1),NETWORKDAYS.INTL($V53,$W53,11,fériés!$D$4:$D$14),NETWORKDAYS.INTL($V53,AD$2,11,fériés!$D$4:$D$14)),IF(AND(MONTH($V53)&lt;MONTH(AD$1),MONTH($W53)&gt;MONTH(AD$2)),NETWORKDAYS.INTL(AD$1,AD$2,11,fériés!$D$4:$D$14),IF(MONTH($W53)=MONTH(AD$1),NETWORKDAYS.INTL(AD$1,$W53,11,fériés!$D$4:$D$14),0))),IF(MONTH($V53)=MONTH(AD$1),IF(MONTH($W53)=MONTH(AD$1),NETWORKDAYS.INTL($V53,$W53,11,fériés!$D$4:$D$14),NETWORKDAYS.INTL($V53,AD$2,11,fériés!$D$4:$D$14)),IF(AND(MONTH($V53)&lt;MONTH(AD$1),MONTH($W53)&gt;MONTH(AD$2)),NETWORKDAYS.INTL(AD$1,AD$2,11,fériés!$D$4:$D$14),IF(MONTH($W53)=MONTH(AD$1),NETWORKDAYS.INTL(AD$1,$W53,11,fériés!$D$4:$D$14),0))))),0)&gt;NETWORKDAYS.INTL(AD$1,AD$2,11,fériés!$D$4:$D$14),NETWORKDAYS.INTL(AD$1,AD$2,11,fériés!$D$4:$D$14),IF(OR(YEAR($V53)=YEAR(AD$1),YEAR($W53)=YEAR(AD$1)),IF($C53="",0,IF($U53="Z",-IF(MONTH($V53)=MONTH(AD$1),IF(MONTH($W53)=MONTH(AD$1),NETWORKDAYS.INTL($V53,$W53,11,fériés!$D$4:$D$14),NETWORKDAYS.INTL($V53,AD$2,11,fériés!$D$4:$D$14)),IF(AND(MONTH($V53)&lt;MONTH(AD$1),MONTH($W53)&gt;MONTH(AD$2)),NETWORKDAYS.INTL(AD$1,AD$2,11,fériés!$D$4:$D$14),IF(MONTH($W53)=MONTH(AD$1),NETWORKDAYS.INTL(AD$1,$W53,11,fériés!$D$4:$D$14),0))),IF(MONTH($V53)=MONTH(AD$1),IF(MONTH($W53)=MONTH(AD$1),NETWORKDAYS.INTL($V53,$W53,11,fériés!$D$4:$D$14),NETWORKDAYS.INTL($V53,AD$2,11,fériés!$D$4:$D$14)),IF(AND(MONTH($V53)&lt;MONTH(AD$1),MONTH($W53)&gt;MONTH(AD$2)),NETWORKDAYS.INTL(AD$1,AD$2,11,fériés!$D$4:$D$14),IF(MONTH($W53)=MONTH(AD$1),NETWORKDAYS.INTL(AD$1,$W53,11,fériés!$D$4:$D$14),0))))),0)),0)</f>
        <v>0</v>
      </c>
      <c r="AE53">
        <f>IFERROR(IF(IF(OR(YEAR($V53)=YEAR(AE$1),YEAR($W53)=YEAR(AE$1)),IF($C53="",0,IF($U53="Z",-IF(MONTH($V53)=MONTH(AE$1),IF(MONTH($W53)=MONTH(AE$1),NETWORKDAYS.INTL($V53,$W53,11,fériés!$D$4:$D$14),NETWORKDAYS.INTL($V53,AE$2,11,fériés!$D$4:$D$14)),IF(AND(MONTH($V53)&lt;MONTH(AE$1),MONTH($W53)&gt;MONTH(AE$2)),NETWORKDAYS.INTL(AE$1,AE$2,11,fériés!$D$4:$D$14),IF(MONTH($W53)=MONTH(AE$1),NETWORKDAYS.INTL(AE$1,$W53,11,fériés!$D$4:$D$14),0))),IF(MONTH($V53)=MONTH(AE$1),IF(MONTH($W53)=MONTH(AE$1),NETWORKDAYS.INTL($V53,$W53,11,fériés!$D$4:$D$14),NETWORKDAYS.INTL($V53,AE$2,11,fériés!$D$4:$D$14)),IF(AND(MONTH($V53)&lt;MONTH(AE$1),MONTH($W53)&gt;MONTH(AE$2)),NETWORKDAYS.INTL(AE$1,AE$2,11,fériés!$D$4:$D$14),IF(MONTH($W53)=MONTH(AE$1),NETWORKDAYS.INTL(AE$1,$W53,11,fériés!$D$4:$D$14),0))))),0)&gt;NETWORKDAYS.INTL(AE$1,AE$2,11,fériés!$D$4:$D$14),NETWORKDAYS.INTL(AE$1,AE$2,11,fériés!$D$4:$D$14),IF(OR(YEAR($V53)=YEAR(AE$1),YEAR($W53)=YEAR(AE$1)),IF($C53="",0,IF($U53="Z",-IF(MONTH($V53)=MONTH(AE$1),IF(MONTH($W53)=MONTH(AE$1),NETWORKDAYS.INTL($V53,$W53,11,fériés!$D$4:$D$14),NETWORKDAYS.INTL($V53,AE$2,11,fériés!$D$4:$D$14)),IF(AND(MONTH($V53)&lt;MONTH(AE$1),MONTH($W53)&gt;MONTH(AE$2)),NETWORKDAYS.INTL(AE$1,AE$2,11,fériés!$D$4:$D$14),IF(MONTH($W53)=MONTH(AE$1),NETWORKDAYS.INTL(AE$1,$W53,11,fériés!$D$4:$D$14),0))),IF(MONTH($V53)=MONTH(AE$1),IF(MONTH($W53)=MONTH(AE$1),NETWORKDAYS.INTL($V53,$W53,11,fériés!$D$4:$D$14),NETWORKDAYS.INTL($V53,AE$2,11,fériés!$D$4:$D$14)),IF(AND(MONTH($V53)&lt;MONTH(AE$1),MONTH($W53)&gt;MONTH(AE$2)),NETWORKDAYS.INTL(AE$1,AE$2,11,fériés!$D$4:$D$14),IF(MONTH($W53)=MONTH(AE$1),NETWORKDAYS.INTL(AE$1,$W53,11,fériés!$D$4:$D$14),0))))),0)),0)</f>
        <v>0</v>
      </c>
      <c r="AF53">
        <f>IFERROR(IF(IF(OR(YEAR($V53)=YEAR(AF$1),YEAR($W53)=YEAR(AF$1)),IF($C53="",0,IF($U53="Z",-IF(MONTH($V53)=MONTH(AF$1),IF(MONTH($W53)=MONTH(AF$1),NETWORKDAYS.INTL($V53,$W53,11,fériés!$D$4:$D$14),NETWORKDAYS.INTL($V53,AF$2,11,fériés!$D$4:$D$14)),IF(AND(MONTH($V53)&lt;MONTH(AF$1),MONTH($W53)&gt;MONTH(AF$2)),NETWORKDAYS.INTL(AF$1,AF$2,11,fériés!$D$4:$D$14),IF(MONTH($W53)=MONTH(AF$1),NETWORKDAYS.INTL(AF$1,$W53,11,fériés!$D$4:$D$14),0))),IF(MONTH($V53)=MONTH(AF$1),IF(MONTH($W53)=MONTH(AF$1),NETWORKDAYS.INTL($V53,$W53,11,fériés!$D$4:$D$14),NETWORKDAYS.INTL($V53,AF$2,11,fériés!$D$4:$D$14)),IF(AND(MONTH($V53)&lt;MONTH(AF$1),MONTH($W53)&gt;MONTH(AF$2)),NETWORKDAYS.INTL(AF$1,AF$2,11,fériés!$D$4:$D$14),IF(MONTH($W53)=MONTH(AF$1),NETWORKDAYS.INTL(AF$1,$W53,11,fériés!$D$4:$D$14),0))))),0)&gt;NETWORKDAYS.INTL(AF$1,AF$2,11,fériés!$D$4:$D$14),NETWORKDAYS.INTL(AF$1,AF$2,11,fériés!$D$4:$D$14),IF(OR(YEAR($V53)=YEAR(AF$1),YEAR($W53)=YEAR(AF$1)),IF($C53="",0,IF($U53="Z",-IF(MONTH($V53)=MONTH(AF$1),IF(MONTH($W53)=MONTH(AF$1),NETWORKDAYS.INTL($V53,$W53,11,fériés!$D$4:$D$14),NETWORKDAYS.INTL($V53,AF$2,11,fériés!$D$4:$D$14)),IF(AND(MONTH($V53)&lt;MONTH(AF$1),MONTH($W53)&gt;MONTH(AF$2)),NETWORKDAYS.INTL(AF$1,AF$2,11,fériés!$D$4:$D$14),IF(MONTH($W53)=MONTH(AF$1),NETWORKDAYS.INTL(AF$1,$W53,11,fériés!$D$4:$D$14),0))),IF(MONTH($V53)=MONTH(AF$1),IF(MONTH($W53)=MONTH(AF$1),NETWORKDAYS.INTL($V53,$W53,11,fériés!$D$4:$D$14),NETWORKDAYS.INTL($V53,AF$2,11,fériés!$D$4:$D$14)),IF(AND(MONTH($V53)&lt;MONTH(AF$1),MONTH($W53)&gt;MONTH(AF$2)),NETWORKDAYS.INTL(AF$1,AF$2,11,fériés!$D$4:$D$14),IF(MONTH($W53)=MONTH(AF$1),NETWORKDAYS.INTL(AF$1,$W53,11,fériés!$D$4:$D$14),0))))),0)),0)</f>
        <v>0</v>
      </c>
      <c r="AG53">
        <f>IFERROR(IF(IF(OR(YEAR($V53)=YEAR(AG$1),YEAR($W53)=YEAR(AG$1)),IF($C53="",0,IF($U53="Z",-IF(MONTH($V53)=MONTH(AG$1),IF(MONTH($W53)=MONTH(AG$1),NETWORKDAYS.INTL($V53,$W53,11,fériés!$D$4:$D$14),NETWORKDAYS.INTL($V53,AG$2,11,fériés!$D$4:$D$14)),IF(AND(MONTH($V53)&lt;MONTH(AG$1),MONTH($W53)&gt;MONTH(AG$2)),NETWORKDAYS.INTL(AG$1,AG$2,11,fériés!$D$4:$D$14),IF(MONTH($W53)=MONTH(AG$1),NETWORKDAYS.INTL(AG$1,$W53,11,fériés!$D$4:$D$14),0))),IF(MONTH($V53)=MONTH(AG$1),IF(MONTH($W53)=MONTH(AG$1),NETWORKDAYS.INTL($V53,$W53,11,fériés!$D$4:$D$14),NETWORKDAYS.INTL($V53,AG$2,11,fériés!$D$4:$D$14)),IF(AND(MONTH($V53)&lt;MONTH(AG$1),MONTH($W53)&gt;MONTH(AG$2)),NETWORKDAYS.INTL(AG$1,AG$2,11,fériés!$D$4:$D$14),IF(MONTH($W53)=MONTH(AG$1),NETWORKDAYS.INTL(AG$1,$W53,11,fériés!$D$4:$D$14),0))))),0)&gt;NETWORKDAYS.INTL(AG$1,AG$2,11,fériés!$D$4:$D$14),NETWORKDAYS.INTL(AG$1,AG$2,11,fériés!$D$4:$D$14),IF(OR(YEAR($V53)=YEAR(AG$1),YEAR($W53)=YEAR(AG$1)),IF($C53="",0,IF($U53="Z",-IF(MONTH($V53)=MONTH(AG$1),IF(MONTH($W53)=MONTH(AG$1),NETWORKDAYS.INTL($V53,$W53,11,fériés!$D$4:$D$14),NETWORKDAYS.INTL($V53,AG$2,11,fériés!$D$4:$D$14)),IF(AND(MONTH($V53)&lt;MONTH(AG$1),MONTH($W53)&gt;MONTH(AG$2)),NETWORKDAYS.INTL(AG$1,AG$2,11,fériés!$D$4:$D$14),IF(MONTH($W53)=MONTH(AG$1),NETWORKDAYS.INTL(AG$1,$W53,11,fériés!$D$4:$D$14),0))),IF(MONTH($V53)=MONTH(AG$1),IF(MONTH($W53)=MONTH(AG$1),NETWORKDAYS.INTL($V53,$W53,11,fériés!$D$4:$D$14),NETWORKDAYS.INTL($V53,AG$2,11,fériés!$D$4:$D$14)),IF(AND(MONTH($V53)&lt;MONTH(AG$1),MONTH($W53)&gt;MONTH(AG$2)),NETWORKDAYS.INTL(AG$1,AG$2,11,fériés!$D$4:$D$14),IF(MONTH($W53)=MONTH(AG$1),NETWORKDAYS.INTL(AG$1,$W53,11,fériés!$D$4:$D$14),0))))),0)),0)</f>
        <v>0</v>
      </c>
      <c r="AH53">
        <f>IFERROR(IF(IF(OR(YEAR($V53)=YEAR(AH$1),YEAR($W53)=YEAR(AH$1)),IF($C53="",0,IF($U53="Z",-IF(MONTH($V53)=MONTH(AH$1),IF(MONTH($W53)=MONTH(AH$1),NETWORKDAYS.INTL($V53,$W53,11,fériés!$D$4:$D$14),NETWORKDAYS.INTL($V53,AH$2,11,fériés!$D$4:$D$14)),IF(AND(MONTH($V53)&lt;MONTH(AH$1),MONTH($W53)&gt;MONTH(AH$2)),NETWORKDAYS.INTL(AH$1,AH$2,11,fériés!$D$4:$D$14),IF(MONTH($W53)=MONTH(AH$1),NETWORKDAYS.INTL(AH$1,$W53,11,fériés!$D$4:$D$14),0))),IF(MONTH($V53)=MONTH(AH$1),IF(MONTH($W53)=MONTH(AH$1),NETWORKDAYS.INTL($V53,$W53,11,fériés!$D$4:$D$14),NETWORKDAYS.INTL($V53,AH$2,11,fériés!$D$4:$D$14)),IF(AND(MONTH($V53)&lt;MONTH(AH$1),MONTH($W53)&gt;MONTH(AH$2)),NETWORKDAYS.INTL(AH$1,AH$2,11,fériés!$D$4:$D$14),IF(MONTH($W53)=MONTH(AH$1),NETWORKDAYS.INTL(AH$1,$W53,11,fériés!$D$4:$D$14),0))))),0)&gt;NETWORKDAYS.INTL(AH$1,AH$2,11,fériés!$D$4:$D$14),NETWORKDAYS.INTL(AH$1,AH$2,11,fériés!$D$4:$D$14),IF(OR(YEAR($V53)=YEAR(AH$1),YEAR($W53)=YEAR(AH$1)),IF($C53="",0,IF($U53="Z",-IF(MONTH($V53)=MONTH(AH$1),IF(MONTH($W53)=MONTH(AH$1),NETWORKDAYS.INTL($V53,$W53,11,fériés!$D$4:$D$14),NETWORKDAYS.INTL($V53,AH$2,11,fériés!$D$4:$D$14)),IF(AND(MONTH($V53)&lt;MONTH(AH$1),MONTH($W53)&gt;MONTH(AH$2)),NETWORKDAYS.INTL(AH$1,AH$2,11,fériés!$D$4:$D$14),IF(MONTH($W53)=MONTH(AH$1),NETWORKDAYS.INTL(AH$1,$W53,11,fériés!$D$4:$D$14),0))),IF(MONTH($V53)=MONTH(AH$1),IF(MONTH($W53)=MONTH(AH$1),NETWORKDAYS.INTL($V53,$W53,11,fériés!$D$4:$D$14),NETWORKDAYS.INTL($V53,AH$2,11,fériés!$D$4:$D$14)),IF(AND(MONTH($V53)&lt;MONTH(AH$1),MONTH($W53)&gt;MONTH(AH$2)),NETWORKDAYS.INTL(AH$1,AH$2,11,fériés!$D$4:$D$14),IF(MONTH($W53)=MONTH(AH$1),NETWORKDAYS.INTL(AH$1,$W53,11,fériés!$D$4:$D$14),0))))),0)),0)</f>
        <v>0</v>
      </c>
      <c r="AI53">
        <f>IFERROR(IF(IF(OR(YEAR($V53)=YEAR(AI$1),YEAR($W53)=YEAR(AI$1)),IF($C53="",0,IF($U53="Z",-IF(MONTH($V53)=MONTH(AI$1),IF(MONTH($W53)=MONTH(AI$1),NETWORKDAYS.INTL($V53,$W53,11,fériés!$D$4:$D$14),NETWORKDAYS.INTL($V53,AI$2,11,fériés!$D$4:$D$14)),IF(AND(MONTH($V53)&lt;MONTH(AI$1),MONTH($W53)&gt;MONTH(AI$2)),NETWORKDAYS.INTL(AI$1,AI$2,11,fériés!$D$4:$D$14),IF(MONTH($W53)=MONTH(AI$1),NETWORKDAYS.INTL(AI$1,$W53,11,fériés!$D$4:$D$14),0))),IF(MONTH($V53)=MONTH(AI$1),IF(MONTH($W53)=MONTH(AI$1),NETWORKDAYS.INTL($V53,$W53,11,fériés!$D$4:$D$14),NETWORKDAYS.INTL($V53,AI$2,11,fériés!$D$4:$D$14)),IF(AND(MONTH($V53)&lt;MONTH(AI$1),MONTH($W53)&gt;MONTH(AI$2)),NETWORKDAYS.INTL(AI$1,AI$2,11,fériés!$D$4:$D$14),IF(MONTH($W53)=MONTH(AI$1),NETWORKDAYS.INTL(AI$1,$W53,11,fériés!$D$4:$D$14),0))))),0)&gt;NETWORKDAYS.INTL(AI$1,AI$2,11,fériés!$D$4:$D$14),NETWORKDAYS.INTL(AI$1,AI$2,11,fériés!$D$4:$D$14),IF(OR(YEAR($V53)=YEAR(AI$1),YEAR($W53)=YEAR(AI$1)),IF($C53="",0,IF($U53="Z",-IF(MONTH($V53)=MONTH(AI$1),IF(MONTH($W53)=MONTH(AI$1),NETWORKDAYS.INTL($V53,$W53,11,fériés!$D$4:$D$14),NETWORKDAYS.INTL($V53,AI$2,11,fériés!$D$4:$D$14)),IF(AND(MONTH($V53)&lt;MONTH(AI$1),MONTH($W53)&gt;MONTH(AI$2)),NETWORKDAYS.INTL(AI$1,AI$2,11,fériés!$D$4:$D$14),IF(MONTH($W53)=MONTH(AI$1),NETWORKDAYS.INTL(AI$1,$W53,11,fériés!$D$4:$D$14),0))),IF(MONTH($V53)=MONTH(AI$1),IF(MONTH($W53)=MONTH(AI$1),NETWORKDAYS.INTL($V53,$W53,11,fériés!$D$4:$D$14),NETWORKDAYS.INTL($V53,AI$2,11,fériés!$D$4:$D$14)),IF(AND(MONTH($V53)&lt;MONTH(AI$1),MONTH($W53)&gt;MONTH(AI$2)),NETWORKDAYS.INTL(AI$1,AI$2,11,fériés!$D$4:$D$14),IF(MONTH($W53)=MONTH(AI$1),NETWORKDAYS.INTL(AI$1,$W53,11,fériés!$D$4:$D$14),0))))),0)),0)</f>
        <v>0</v>
      </c>
      <c r="AJ53">
        <f>IFERROR(IF(IF(OR(YEAR($V53)=YEAR(AJ$1),YEAR($W53)=YEAR(AJ$1)),IF($C53="",0,IF($U53="Z",-IF(MONTH($V53)=MONTH(AJ$1),IF(MONTH($W53)=MONTH(AJ$1),NETWORKDAYS.INTL($V53,$W53,11,fériés!$D$4:$D$14),NETWORKDAYS.INTL($V53,AJ$2,11,fériés!$D$4:$D$14)),IF(AND(MONTH($V53)&lt;MONTH(AJ$1),MONTH($W53)&gt;MONTH(AJ$2)),NETWORKDAYS.INTL(AJ$1,AJ$2,11,fériés!$D$4:$D$14),IF(MONTH($W53)=MONTH(AJ$1),NETWORKDAYS.INTL(AJ$1,$W53,11,fériés!$D$4:$D$14),0))),IF(MONTH($V53)=MONTH(AJ$1),IF(MONTH($W53)=MONTH(AJ$1),NETWORKDAYS.INTL($V53,$W53,11,fériés!$D$4:$D$14),NETWORKDAYS.INTL($V53,AJ$2,11,fériés!$D$4:$D$14)),IF(AND(MONTH($V53)&lt;MONTH(AJ$1),MONTH($W53)&gt;MONTH(AJ$2)),NETWORKDAYS.INTL(AJ$1,AJ$2,11,fériés!$D$4:$D$14),IF(MONTH($W53)=MONTH(AJ$1),NETWORKDAYS.INTL(AJ$1,$W53,11,fériés!$D$4:$D$14),0))))),0)&gt;NETWORKDAYS.INTL(AJ$1,AJ$2,11,fériés!$D$4:$D$14),NETWORKDAYS.INTL(AJ$1,AJ$2,11,fériés!$D$4:$D$14),IF(OR(YEAR($V53)=YEAR(AJ$1),YEAR($W53)=YEAR(AJ$1)),IF($C53="",0,IF($U53="Z",-IF(MONTH($V53)=MONTH(AJ$1),IF(MONTH($W53)=MONTH(AJ$1),NETWORKDAYS.INTL($V53,$W53,11,fériés!$D$4:$D$14),NETWORKDAYS.INTL($V53,AJ$2,11,fériés!$D$4:$D$14)),IF(AND(MONTH($V53)&lt;MONTH(AJ$1),MONTH($W53)&gt;MONTH(AJ$2)),NETWORKDAYS.INTL(AJ$1,AJ$2,11,fériés!$D$4:$D$14),IF(MONTH($W53)=MONTH(AJ$1),NETWORKDAYS.INTL(AJ$1,$W53,11,fériés!$D$4:$D$14),0))),IF(MONTH($V53)=MONTH(AJ$1),IF(MONTH($W53)=MONTH(AJ$1),NETWORKDAYS.INTL($V53,$W53,11,fériés!$D$4:$D$14),NETWORKDAYS.INTL($V53,AJ$2,11,fériés!$D$4:$D$14)),IF(AND(MONTH($V53)&lt;MONTH(AJ$1),MONTH($W53)&gt;MONTH(AJ$2)),NETWORKDAYS.INTL(AJ$1,AJ$2,11,fériés!$D$4:$D$14),IF(MONTH($W53)=MONTH(AJ$1),NETWORKDAYS.INTL(AJ$1,$W53,11,fériés!$D$4:$D$14),0))))),0)),0)</f>
        <v>0</v>
      </c>
      <c r="AK53">
        <f>IFERROR(IF(IF(OR(YEAR($V53)=YEAR(AK$1),YEAR($W53)=YEAR(AK$1)),IF($C53="",0,IF($U53="Z",-IF(MONTH($V53)=MONTH(AK$1),IF(MONTH($W53)=MONTH(AK$1),NETWORKDAYS.INTL($V53,$W53,11,fériés!$D$4:$D$14),NETWORKDAYS.INTL($V53,AK$2,11,fériés!$D$4:$D$14)),IF(AND(MONTH($V53)&lt;MONTH(AK$1),MONTH($W53)&gt;MONTH(AK$2)),NETWORKDAYS.INTL(AK$1,AK$2,11,fériés!$D$4:$D$14),IF(MONTH($W53)=MONTH(AK$1),NETWORKDAYS.INTL(AK$1,$W53,11,fériés!$D$4:$D$14),0))),IF(MONTH($V53)=MONTH(AK$1),IF(MONTH($W53)=MONTH(AK$1),NETWORKDAYS.INTL($V53,$W53,11,fériés!$D$4:$D$14),NETWORKDAYS.INTL($V53,AK$2,11,fériés!$D$4:$D$14)),IF(AND(MONTH($V53)&lt;MONTH(AK$1),MONTH($W53)&gt;MONTH(AK$2)),NETWORKDAYS.INTL(AK$1,AK$2,11,fériés!$D$4:$D$14),IF(MONTH($W53)=MONTH(AK$1),NETWORKDAYS.INTL(AK$1,$W53,11,fériés!$D$4:$D$14),0))))),0)&gt;NETWORKDAYS.INTL(AK$1,AK$2,11,fériés!$D$4:$D$14),NETWORKDAYS.INTL(AK$1,AK$2,11,fériés!$D$4:$D$14),IF(OR(YEAR($V53)=YEAR(AK$1),YEAR($W53)=YEAR(AK$1)),IF($C53="",0,IF($U53="Z",-IF(MONTH($V53)=MONTH(AK$1),IF(MONTH($W53)=MONTH(AK$1),NETWORKDAYS.INTL($V53,$W53,11,fériés!$D$4:$D$14),NETWORKDAYS.INTL($V53,AK$2,11,fériés!$D$4:$D$14)),IF(AND(MONTH($V53)&lt;MONTH(AK$1),MONTH($W53)&gt;MONTH(AK$2)),NETWORKDAYS.INTL(AK$1,AK$2,11,fériés!$D$4:$D$14),IF(MONTH($W53)=MONTH(AK$1),NETWORKDAYS.INTL(AK$1,$W53,11,fériés!$D$4:$D$14),0))),IF(MONTH($V53)=MONTH(AK$1),IF(MONTH($W53)=MONTH(AK$1),NETWORKDAYS.INTL($V53,$W53,11,fériés!$D$4:$D$14),NETWORKDAYS.INTL($V53,AK$2,11,fériés!$D$4:$D$14)),IF(AND(MONTH($V53)&lt;MONTH(AK$1),MONTH($W53)&gt;MONTH(AK$2)),NETWORKDAYS.INTL(AK$1,AK$2,11,fériés!$D$4:$D$14),IF(MONTH($W53)=MONTH(AK$1),NETWORKDAYS.INTL(AK$1,$W53,11,fériés!$D$4:$D$14),0))))),0)),0)</f>
        <v>0</v>
      </c>
      <c r="AL53">
        <f>IFERROR(IF(IF(OR(YEAR($V53)=YEAR(AL$1),YEAR($W53)=YEAR(AL$1)),IF($C53="",0,IF($U53="Z",-IF(MONTH($V53)=MONTH(AL$1),IF(MONTH($W53)=MONTH(AL$1),NETWORKDAYS.INTL($V53,$W53,11,fériés!$D$4:$D$14),NETWORKDAYS.INTL($V53,AL$2,11,fériés!$D$4:$D$14)),IF(AND(MONTH($V53)&lt;MONTH(AL$1),MONTH($W53)&gt;MONTH(AL$2)),NETWORKDAYS.INTL(AL$1,AL$2,11,fériés!$D$4:$D$14),IF(MONTH($W53)=MONTH(AL$1),NETWORKDAYS.INTL(AL$1,$W53,11,fériés!$D$4:$D$14),0))),IF(MONTH($V53)=MONTH(AL$1),IF(MONTH($W53)=MONTH(AL$1),NETWORKDAYS.INTL($V53,$W53,11,fériés!$D$4:$D$14),NETWORKDAYS.INTL($V53,AL$2,11,fériés!$D$4:$D$14)),IF(AND(MONTH($V53)&lt;MONTH(AL$1),MONTH($W53)&gt;MONTH(AL$2)),NETWORKDAYS.INTL(AL$1,AL$2,11,fériés!$D$4:$D$14),IF(MONTH($W53)=MONTH(AL$1),NETWORKDAYS.INTL(AL$1,$W53,11,fériés!$D$4:$D$14),0))))),0)&gt;NETWORKDAYS.INTL(AL$1,AL$2,11,fériés!$D$4:$D$14),NETWORKDAYS.INTL(AL$1,AL$2,11,fériés!$D$4:$D$14),IF(OR(YEAR($V53)=YEAR(AL$1),YEAR($W53)=YEAR(AL$1)),IF($C53="",0,IF($U53="Z",-IF(MONTH($V53)=MONTH(AL$1),IF(MONTH($W53)=MONTH(AL$1),NETWORKDAYS.INTL($V53,$W53,11,fériés!$D$4:$D$14),NETWORKDAYS.INTL($V53,AL$2,11,fériés!$D$4:$D$14)),IF(AND(MONTH($V53)&lt;MONTH(AL$1),MONTH($W53)&gt;MONTH(AL$2)),NETWORKDAYS.INTL(AL$1,AL$2,11,fériés!$D$4:$D$14),IF(MONTH($W53)=MONTH(AL$1),NETWORKDAYS.INTL(AL$1,$W53,11,fériés!$D$4:$D$14),0))),IF(MONTH($V53)=MONTH(AL$1),IF(MONTH($W53)=MONTH(AL$1),NETWORKDAYS.INTL($V53,$W53,11,fériés!$D$4:$D$14),NETWORKDAYS.INTL($V53,AL$2,11,fériés!$D$4:$D$14)),IF(AND(MONTH($V53)&lt;MONTH(AL$1),MONTH($W53)&gt;MONTH(AL$2)),NETWORKDAYS.INTL(AL$1,AL$2,11,fériés!$D$4:$D$14),IF(MONTH($W53)=MONTH(AL$1),NETWORKDAYS.INTL(AL$1,$W53,11,fériés!$D$4:$D$14),0))))),0)),0)</f>
        <v>0</v>
      </c>
      <c r="AM53">
        <f>IFERROR(IF(IF(OR(YEAR($V53)=YEAR(AM$1),YEAR($W53)=YEAR(AM$1)),IF($C53="",0,IF($U53="Z",-IF(MONTH($V53)=MONTH(AM$1),IF(MONTH($W53)=MONTH(AM$1),NETWORKDAYS.INTL($V53,$W53,11,fériés!$D$4:$D$14),NETWORKDAYS.INTL($V53,AM$2,11,fériés!$D$4:$D$14)),IF(AND(MONTH($V53)&lt;MONTH(AM$1),MONTH($W53)&gt;MONTH(AM$2)),NETWORKDAYS.INTL(AM$1,AM$2,11,fériés!$D$4:$D$14),IF(MONTH($W53)=MONTH(AM$1),NETWORKDAYS.INTL(AM$1,$W53,11,fériés!$D$4:$D$14),0))),IF(MONTH($V53)=MONTH(AM$1),IF(MONTH($W53)=MONTH(AM$1),NETWORKDAYS.INTL($V53,$W53,11,fériés!$D$4:$D$14),NETWORKDAYS.INTL($V53,AM$2,11,fériés!$D$4:$D$14)),IF(AND(MONTH($V53)&lt;MONTH(AM$1),MONTH($W53)&gt;MONTH(AM$2)),NETWORKDAYS.INTL(AM$1,AM$2,11,fériés!$D$4:$D$14),IF(MONTH($W53)=MONTH(AM$1),NETWORKDAYS.INTL(AM$1,$W53,11,fériés!$D$4:$D$14),0))))),0)&gt;NETWORKDAYS.INTL(AM$1,AM$2,11,fériés!$D$4:$D$14),NETWORKDAYS.INTL(AM$1,AM$2,11,fériés!$D$4:$D$14),IF(OR(YEAR($V53)=YEAR(AM$1),YEAR($W53)=YEAR(AM$1)),IF($C53="",0,IF($U53="Z",-IF(MONTH($V53)=MONTH(AM$1),IF(MONTH($W53)=MONTH(AM$1),NETWORKDAYS.INTL($V53,$W53,11,fériés!$D$4:$D$14),NETWORKDAYS.INTL($V53,AM$2,11,fériés!$D$4:$D$14)),IF(AND(MONTH($V53)&lt;MONTH(AM$1),MONTH($W53)&gt;MONTH(AM$2)),NETWORKDAYS.INTL(AM$1,AM$2,11,fériés!$D$4:$D$14),IF(MONTH($W53)=MONTH(AM$1),NETWORKDAYS.INTL(AM$1,$W53,11,fériés!$D$4:$D$14),0))),IF(MONTH($V53)=MONTH(AM$1),IF(MONTH($W53)=MONTH(AM$1),NETWORKDAYS.INTL($V53,$W53,11,fériés!$D$4:$D$14),NETWORKDAYS.INTL($V53,AM$2,11,fériés!$D$4:$D$14)),IF(AND(MONTH($V53)&lt;MONTH(AM$1),MONTH($W53)&gt;MONTH(AM$2)),NETWORKDAYS.INTL(AM$1,AM$2,11,fériés!$D$4:$D$14),IF(MONTH($W53)=MONTH(AM$1),NETWORKDAYS.INTL(AM$1,$W53,11,fériés!$D$4:$D$14),0))))),0)),0)</f>
        <v>0</v>
      </c>
      <c r="AN53">
        <f>IFERROR(IF(IF(OR(YEAR($V53)=YEAR(AN$1),YEAR($W53)=YEAR(AN$1)),IF($C53="",0,IF($U53="Z",-IF(MONTH($V53)=MONTH(AN$1),IF(MONTH($W53)=MONTH(AN$1),NETWORKDAYS.INTL($V53,$W53,11,fériés!$D$4:$D$14),NETWORKDAYS.INTL($V53,AN$2,11,fériés!$D$4:$D$14)),IF(AND(MONTH($V53)&lt;MONTH(AN$1),MONTH($W53)&gt;MONTH(AN$2)),NETWORKDAYS.INTL(AN$1,AN$2,11,fériés!$D$4:$D$14),IF(MONTH($W53)=MONTH(AN$1),NETWORKDAYS.INTL(AN$1,$W53,11,fériés!$D$4:$D$14),0))),IF(MONTH($V53)=MONTH(AN$1),IF(MONTH($W53)=MONTH(AN$1),NETWORKDAYS.INTL($V53,$W53,11,fériés!$D$4:$D$14),NETWORKDAYS.INTL($V53,AN$2,11,fériés!$D$4:$D$14)),IF(AND(MONTH($V53)&lt;MONTH(AN$1),MONTH($W53)&gt;MONTH(AN$2)),NETWORKDAYS.INTL(AN$1,AN$2,11,fériés!$D$4:$D$14),IF(MONTH($W53)=MONTH(AN$1),NETWORKDAYS.INTL(AN$1,$W53,11,fériés!$D$4:$D$14),0))))),0)&gt;NETWORKDAYS.INTL(AN$1,AN$2,11,fériés!$D$4:$D$14),NETWORKDAYS.INTL(AN$1,AN$2,11,fériés!$D$4:$D$14),IF(OR(YEAR($V53)=YEAR(AN$1),YEAR($W53)=YEAR(AN$1)),IF($C53="",0,IF($U53="Z",-IF(MONTH($V53)=MONTH(AN$1),IF(MONTH($W53)=MONTH(AN$1),NETWORKDAYS.INTL($V53,$W53,11,fériés!$D$4:$D$14),NETWORKDAYS.INTL($V53,AN$2,11,fériés!$D$4:$D$14)),IF(AND(MONTH($V53)&lt;MONTH(AN$1),MONTH($W53)&gt;MONTH(AN$2)),NETWORKDAYS.INTL(AN$1,AN$2,11,fériés!$D$4:$D$14),IF(MONTH($W53)=MONTH(AN$1),NETWORKDAYS.INTL(AN$1,$W53,11,fériés!$D$4:$D$14),0))),IF(MONTH($V53)=MONTH(AN$1),IF(MONTH($W53)=MONTH(AN$1),NETWORKDAYS.INTL($V53,$W53,11,fériés!$D$4:$D$14),NETWORKDAYS.INTL($V53,AN$2,11,fériés!$D$4:$D$14)),IF(AND(MONTH($V53)&lt;MONTH(AN$1),MONTH($W53)&gt;MONTH(AN$2)),NETWORKDAYS.INTL(AN$1,AN$2,11,fériés!$D$4:$D$14),IF(MONTH($W53)=MONTH(AN$1),NETWORKDAYS.INTL(AN$1,$W53,11,fériés!$D$4:$D$14),0))))),0)),0)</f>
        <v>0</v>
      </c>
      <c r="AO53">
        <f>IFERROR(IF(IF(OR(YEAR($V53)=YEAR(AO$1),YEAR($W53)=YEAR(AO$1)),IF($C53="",0,IF($U53="Z",-IF(MONTH($V53)=MONTH(AO$1),IF(MONTH($W53)=MONTH(AO$1),NETWORKDAYS.INTL($V53,$W53,11,fériés!$D$4:$D$14),NETWORKDAYS.INTL($V53,AO$2,11,fériés!$D$4:$D$14)),IF(AND(MONTH($V53)&lt;MONTH(AO$1),MONTH($W53)&gt;MONTH(AO$2)),NETWORKDAYS.INTL(AO$1,AO$2,11,fériés!$D$4:$D$14),IF(MONTH($W53)=MONTH(AO$1),NETWORKDAYS.INTL(AO$1,$W53,11,fériés!$D$4:$D$14),0))),IF(MONTH($V53)=MONTH(AO$1),IF(MONTH($W53)=MONTH(AO$1),NETWORKDAYS.INTL($V53,$W53,11,fériés!$D$4:$D$14),NETWORKDAYS.INTL($V53,AO$2,11,fériés!$D$4:$D$14)),IF(AND(MONTH($V53)&lt;MONTH(AO$1),MONTH($W53)&gt;MONTH(AO$2)),NETWORKDAYS.INTL(AO$1,AO$2,11,fériés!$D$4:$D$14),IF(MONTH($W53)=MONTH(AO$1),NETWORKDAYS.INTL(AO$1,$W53,11,fériés!$D$4:$D$14),0))))),0)&gt;NETWORKDAYS.INTL(AO$1,AO$2,11,fériés!$D$4:$D$14),NETWORKDAYS.INTL(AO$1,AO$2,11,fériés!$D$4:$D$14),IF(OR(YEAR($V53)=YEAR(AO$1),YEAR($W53)=YEAR(AO$1)),IF($C53="",0,IF($U53="Z",-IF(MONTH($V53)=MONTH(AO$1),IF(MONTH($W53)=MONTH(AO$1),NETWORKDAYS.INTL($V53,$W53,11,fériés!$D$4:$D$14),NETWORKDAYS.INTL($V53,AO$2,11,fériés!$D$4:$D$14)),IF(AND(MONTH($V53)&lt;MONTH(AO$1),MONTH($W53)&gt;MONTH(AO$2)),NETWORKDAYS.INTL(AO$1,AO$2,11,fériés!$D$4:$D$14),IF(MONTH($W53)=MONTH(AO$1),NETWORKDAYS.INTL(AO$1,$W53,11,fériés!$D$4:$D$14),0))),IF(MONTH($V53)=MONTH(AO$1),IF(MONTH($W53)=MONTH(AO$1),NETWORKDAYS.INTL($V53,$W53,11,fériés!$D$4:$D$14),NETWORKDAYS.INTL($V53,AO$2,11,fériés!$D$4:$D$14)),IF(AND(MONTH($V53)&lt;MONTH(AO$1),MONTH($W53)&gt;MONTH(AO$2)),NETWORKDAYS.INTL(AO$1,AO$2,11,fériés!$D$4:$D$14),IF(MONTH($W53)=MONTH(AO$1),NETWORKDAYS.INTL(AO$1,$W53,11,fériés!$D$4:$D$14),0))))),0)),0)</f>
        <v>0</v>
      </c>
      <c r="AP53">
        <f>IFERROR(IF(IF(OR(YEAR($V53)=YEAR(AP$1),YEAR($W53)=YEAR(AP$1)),IF($C53="",0,IF($U53="Z",-IF(MONTH($V53)=MONTH(AP$1),IF(MONTH($W53)=MONTH(AP$1),NETWORKDAYS.INTL($V53,$W53,11,fériés!$D$4:$D$14),NETWORKDAYS.INTL($V53,AP$2,11,fériés!$D$4:$D$14)),IF(AND(MONTH($V53)&lt;MONTH(AP$1),MONTH($W53)&gt;MONTH(AP$2)),NETWORKDAYS.INTL(AP$1,AP$2,11,fériés!$D$4:$D$14),IF(MONTH($W53)=MONTH(AP$1),NETWORKDAYS.INTL(AP$1,$W53,11,fériés!$D$4:$D$14),0))),IF(MONTH($V53)=MONTH(AP$1),IF(MONTH($W53)=MONTH(AP$1),NETWORKDAYS.INTL($V53,$W53,11,fériés!$D$4:$D$14),NETWORKDAYS.INTL($V53,AP$2,11,fériés!$D$4:$D$14)),IF(AND(MONTH($V53)&lt;MONTH(AP$1),MONTH($W53)&gt;MONTH(AP$2)),NETWORKDAYS.INTL(AP$1,AP$2,11,fériés!$D$4:$D$14),IF(MONTH($W53)=MONTH(AP$1),NETWORKDAYS.INTL(AP$1,$W53,11,fériés!$D$4:$D$14),0))))),0)&gt;NETWORKDAYS.INTL(AP$1,AP$2,11,fériés!$D$4:$D$14),NETWORKDAYS.INTL(AP$1,AP$2,11,fériés!$D$4:$D$14),IF(OR(YEAR($V53)=YEAR(AP$1),YEAR($W53)=YEAR(AP$1)),IF($C53="",0,IF($U53="Z",-IF(MONTH($V53)=MONTH(AP$1),IF(MONTH($W53)=MONTH(AP$1),NETWORKDAYS.INTL($V53,$W53,11,fériés!$D$4:$D$14),NETWORKDAYS.INTL($V53,AP$2,11,fériés!$D$4:$D$14)),IF(AND(MONTH($V53)&lt;MONTH(AP$1),MONTH($W53)&gt;MONTH(AP$2)),NETWORKDAYS.INTL(AP$1,AP$2,11,fériés!$D$4:$D$14),IF(MONTH($W53)=MONTH(AP$1),NETWORKDAYS.INTL(AP$1,$W53,11,fériés!$D$4:$D$14),0))),IF(MONTH($V53)=MONTH(AP$1),IF(MONTH($W53)=MONTH(AP$1),NETWORKDAYS.INTL($V53,$W53,11,fériés!$D$4:$D$14),NETWORKDAYS.INTL($V53,AP$2,11,fériés!$D$4:$D$14)),IF(AND(MONTH($V53)&lt;MONTH(AP$1),MONTH($W53)&gt;MONTH(AP$2)),NETWORKDAYS.INTL(AP$1,AP$2,11,fériés!$D$4:$D$14),IF(MONTH($W53)=MONTH(AP$1),NETWORKDAYS.INTL(AP$1,$W53,11,fériés!$D$4:$D$14),0))))),0)),0)</f>
        <v>23</v>
      </c>
      <c r="AQ53">
        <f>IFERROR(IF(IF(OR(YEAR($V53)=YEAR(AQ$1),YEAR($W53)=YEAR(AQ$1)),IF($C53="",0,IF($U53="Z",-IF(MONTH($V53)=MONTH(AQ$1),IF(MONTH($W53)=MONTH(AQ$1),NETWORKDAYS.INTL($V53,$W53,11,fériés!$D$4:$D$14),NETWORKDAYS.INTL($V53,AQ$2,11,fériés!$D$4:$D$14)),IF(AND(MONTH($V53)&lt;MONTH(AQ$1),MONTH($W53)&gt;MONTH(AQ$2)),NETWORKDAYS.INTL(AQ$1,AQ$2,11,fériés!$D$4:$D$14),IF(MONTH($W53)=MONTH(AQ$1),NETWORKDAYS.INTL(AQ$1,$W53,11,fériés!$D$4:$D$14),0))),IF(MONTH($V53)=MONTH(AQ$1),IF(MONTH($W53)=MONTH(AQ$1),NETWORKDAYS.INTL($V53,$W53,11,fériés!$D$4:$D$14),NETWORKDAYS.INTL($V53,AQ$2,11,fériés!$D$4:$D$14)),IF(AND(MONTH($V53)&lt;MONTH(AQ$1),MONTH($W53)&gt;MONTH(AQ$2)),NETWORKDAYS.INTL(AQ$1,AQ$2,11,fériés!$D$4:$D$14),IF(MONTH($W53)=MONTH(AQ$1),NETWORKDAYS.INTL(AQ$1,$W53,11,fériés!$D$4:$D$14),0))))),0)&gt;NETWORKDAYS.INTL(AQ$1,AQ$2,11,fériés!$D$4:$D$14),NETWORKDAYS.INTL(AQ$1,AQ$2,11,fériés!$D$4:$D$14),IF(OR(YEAR($V53)=YEAR(AQ$1),YEAR($W53)=YEAR(AQ$1)),IF($C53="",0,IF($U53="Z",-IF(MONTH($V53)=MONTH(AQ$1),IF(MONTH($W53)=MONTH(AQ$1),NETWORKDAYS.INTL($V53,$W53,11,fériés!$D$4:$D$14),NETWORKDAYS.INTL($V53,AQ$2,11,fériés!$D$4:$D$14)),IF(AND(MONTH($V53)&lt;MONTH(AQ$1),MONTH($W53)&gt;MONTH(AQ$2)),NETWORKDAYS.INTL(AQ$1,AQ$2,11,fériés!$D$4:$D$14),IF(MONTH($W53)=MONTH(AQ$1),NETWORKDAYS.INTL(AQ$1,$W53,11,fériés!$D$4:$D$14),0))),IF(MONTH($V53)=MONTH(AQ$1),IF(MONTH($W53)=MONTH(AQ$1),NETWORKDAYS.INTL($V53,$W53,11,fériés!$D$4:$D$14),NETWORKDAYS.INTL($V53,AQ$2,11,fériés!$D$4:$D$14)),IF(AND(MONTH($V53)&lt;MONTH(AQ$1),MONTH($W53)&gt;MONTH(AQ$2)),NETWORKDAYS.INTL(AQ$1,AQ$2,11,fériés!$D$4:$D$14),IF(MONTH($W53)=MONTH(AQ$1),NETWORKDAYS.INTL(AQ$1,$W53,11,fériés!$D$4:$D$14),0))))),0)),0)</f>
        <v>15</v>
      </c>
      <c r="AR53">
        <f>IFERROR(IF(IF(OR(YEAR($V53)=YEAR(AR$1),YEAR($W53)=YEAR(AR$1)),IF($C53="",0,IF($U53="Z",-IF(MONTH($V53)=MONTH(AR$1),IF(MONTH($W53)=MONTH(AR$1),NETWORKDAYS.INTL($V53,$W53,11,fériés!$D$4:$D$14),NETWORKDAYS.INTL($V53,AR$2,11,fériés!$D$4:$D$14)),IF(AND(MONTH($V53)&lt;MONTH(AR$1),MONTH($W53)&gt;MONTH(AR$2)),NETWORKDAYS.INTL(AR$1,AR$2,11,fériés!$D$4:$D$14),IF(MONTH($W53)=MONTH(AR$1),NETWORKDAYS.INTL(AR$1,$W53,11,fériés!$D$4:$D$14),0))),IF(MONTH($V53)=MONTH(AR$1),IF(MONTH($W53)=MONTH(AR$1),NETWORKDAYS.INTL($V53,$W53,11,fériés!$D$4:$D$14),NETWORKDAYS.INTL($V53,AR$2,11,fériés!$D$4:$D$14)),IF(AND(MONTH($V53)&lt;MONTH(AR$1),MONTH($W53)&gt;MONTH(AR$2)),NETWORKDAYS.INTL(AR$1,AR$2,11,fériés!$D$4:$D$14),IF(MONTH($W53)=MONTH(AR$1),NETWORKDAYS.INTL(AR$1,$W53,11,fériés!$D$4:$D$14),0))))),0)&gt;NETWORKDAYS.INTL(AR$1,AR$2,11,fériés!$D$4:$D$14),NETWORKDAYS.INTL(AR$1,AR$2,11,fériés!$D$4:$D$14),IF(OR(YEAR($V53)=YEAR(AR$1),YEAR($W53)=YEAR(AR$1)),IF($C53="",0,IF($U53="Z",-IF(MONTH($V53)=MONTH(AR$1),IF(MONTH($W53)=MONTH(AR$1),NETWORKDAYS.INTL($V53,$W53,11,fériés!$D$4:$D$14),NETWORKDAYS.INTL($V53,AR$2,11,fériés!$D$4:$D$14)),IF(AND(MONTH($V53)&lt;MONTH(AR$1),MONTH($W53)&gt;MONTH(AR$2)),NETWORKDAYS.INTL(AR$1,AR$2,11,fériés!$D$4:$D$14),IF(MONTH($W53)=MONTH(AR$1),NETWORKDAYS.INTL(AR$1,$W53,11,fériés!$D$4:$D$14),0))),IF(MONTH($V53)=MONTH(AR$1),IF(MONTH($W53)=MONTH(AR$1),NETWORKDAYS.INTL($V53,$W53,11,fériés!$D$4:$D$14),NETWORKDAYS.INTL($V53,AR$2,11,fériés!$D$4:$D$14)),IF(AND(MONTH($V53)&lt;MONTH(AR$1),MONTH($W53)&gt;MONTH(AR$2)),NETWORKDAYS.INTL(AR$1,AR$2,11,fériés!$D$4:$D$14),IF(MONTH($W53)=MONTH(AR$1),NETWORKDAYS.INTL(AR$1,$W53,11,fériés!$D$4:$D$14),0))))),0)),0)</f>
        <v>0</v>
      </c>
      <c r="AS53">
        <f>IFERROR(IF(IF(OR(YEAR($V53)=YEAR(AS$1),YEAR($W53)=YEAR(AS$1)),IF($C53="",0,IF($U53="Z",-IF(MONTH($V53)=MONTH(AS$1),IF(MONTH($W53)=MONTH(AS$1),NETWORKDAYS.INTL($V53,$W53,11,fériés!$D$4:$D$14),NETWORKDAYS.INTL($V53,AS$2,11,fériés!$D$4:$D$14)),IF(AND(MONTH($V53)&lt;MONTH(AS$1),MONTH($W53)&gt;MONTH(AS$2)),NETWORKDAYS.INTL(AS$1,AS$2,11,fériés!$D$4:$D$14),IF(MONTH($W53)=MONTH(AS$1),NETWORKDAYS.INTL(AS$1,$W53,11,fériés!$D$4:$D$14),0))),IF(MONTH($V53)=MONTH(AS$1),IF(MONTH($W53)=MONTH(AS$1),NETWORKDAYS.INTL($V53,$W53,11,fériés!$D$4:$D$14),NETWORKDAYS.INTL($V53,AS$2,11,fériés!$D$4:$D$14)),IF(AND(MONTH($V53)&lt;MONTH(AS$1),MONTH($W53)&gt;MONTH(AS$2)),NETWORKDAYS.INTL(AS$1,AS$2,11,fériés!$D$4:$D$14),IF(MONTH($W53)=MONTH(AS$1),NETWORKDAYS.INTL(AS$1,$W53,11,fériés!$D$4:$D$14),0))))),0)&gt;NETWORKDAYS.INTL(AS$1,AS$2,11,fériés!$D$4:$D$14),NETWORKDAYS.INTL(AS$1,AS$2,11,fériés!$D$4:$D$14),IF(OR(YEAR($V53)=YEAR(AS$1),YEAR($W53)=YEAR(AS$1)),IF($C53="",0,IF($U53="Z",-IF(MONTH($V53)=MONTH(AS$1),IF(MONTH($W53)=MONTH(AS$1),NETWORKDAYS.INTL($V53,$W53,11,fériés!$D$4:$D$14),NETWORKDAYS.INTL($V53,AS$2,11,fériés!$D$4:$D$14)),IF(AND(MONTH($V53)&lt;MONTH(AS$1),MONTH($W53)&gt;MONTH(AS$2)),NETWORKDAYS.INTL(AS$1,AS$2,11,fériés!$D$4:$D$14),IF(MONTH($W53)=MONTH(AS$1),NETWORKDAYS.INTL(AS$1,$W53,11,fériés!$D$4:$D$14),0))),IF(MONTH($V53)=MONTH(AS$1),IF(MONTH($W53)=MONTH(AS$1),NETWORKDAYS.INTL($V53,$W53,11,fériés!$D$4:$D$14),NETWORKDAYS.INTL($V53,AS$2,11,fériés!$D$4:$D$14)),IF(AND(MONTH($V53)&lt;MONTH(AS$1),MONTH($W53)&gt;MONTH(AS$2)),NETWORKDAYS.INTL(AS$1,AS$2,11,fériés!$D$4:$D$14),IF(MONTH($W53)=MONTH(AS$1),NETWORKDAYS.INTL(AS$1,$W53,11,fériés!$D$4:$D$14),0))))),0)),0)</f>
        <v>0</v>
      </c>
      <c r="AT53">
        <f>IFERROR(IF(IF(OR(YEAR($V53)=YEAR(AT$1),YEAR($W53)=YEAR(AT$1)),IF($C53="",0,IF($U53="Z",-IF(MONTH($V53)=MONTH(AT$1),IF(MONTH($W53)=MONTH(AT$1),NETWORKDAYS.INTL($V53,$W53,11,fériés!$D$4:$D$14),NETWORKDAYS.INTL($V53,AT$2,11,fériés!$D$4:$D$14)),IF(AND(MONTH($V53)&lt;MONTH(AT$1),MONTH($W53)&gt;MONTH(AT$2)),NETWORKDAYS.INTL(AT$1,AT$2,11,fériés!$D$4:$D$14),IF(MONTH($W53)=MONTH(AT$1),NETWORKDAYS.INTL(AT$1,$W53,11,fériés!$D$4:$D$14),0))),IF(MONTH($V53)=MONTH(AT$1),IF(MONTH($W53)=MONTH(AT$1),NETWORKDAYS.INTL($V53,$W53,11,fériés!$D$4:$D$14),NETWORKDAYS.INTL($V53,AT$2,11,fériés!$D$4:$D$14)),IF(AND(MONTH($V53)&lt;MONTH(AT$1),MONTH($W53)&gt;MONTH(AT$2)),NETWORKDAYS.INTL(AT$1,AT$2,11,fériés!$D$4:$D$14),IF(MONTH($W53)=MONTH(AT$1),NETWORKDAYS.INTL(AT$1,$W53,11,fériés!$D$4:$D$14),0))))),0)&gt;NETWORKDAYS.INTL(AT$1,AT$2,11,fériés!$D$4:$D$14),NETWORKDAYS.INTL(AT$1,AT$2,11,fériés!$D$4:$D$14),IF(OR(YEAR($V53)=YEAR(AT$1),YEAR($W53)=YEAR(AT$1)),IF($C53="",0,IF($U53="Z",-IF(MONTH($V53)=MONTH(AT$1),IF(MONTH($W53)=MONTH(AT$1),NETWORKDAYS.INTL($V53,$W53,11,fériés!$D$4:$D$14),NETWORKDAYS.INTL($V53,AT$2,11,fériés!$D$4:$D$14)),IF(AND(MONTH($V53)&lt;MONTH(AT$1),MONTH($W53)&gt;MONTH(AT$2)),NETWORKDAYS.INTL(AT$1,AT$2,11,fériés!$D$4:$D$14),IF(MONTH($W53)=MONTH(AT$1),NETWORKDAYS.INTL(AT$1,$W53,11,fériés!$D$4:$D$14),0))),IF(MONTH($V53)=MONTH(AT$1),IF(MONTH($W53)=MONTH(AT$1),NETWORKDAYS.INTL($V53,$W53,11,fériés!$D$4:$D$14),NETWORKDAYS.INTL($V53,AT$2,11,fériés!$D$4:$D$14)),IF(AND(MONTH($V53)&lt;MONTH(AT$1),MONTH($W53)&gt;MONTH(AT$2)),NETWORKDAYS.INTL(AT$1,AT$2,11,fériés!$D$4:$D$14),IF(MONTH($W53)=MONTH(AT$1),NETWORKDAYS.INTL(AT$1,$W53,11,fériés!$D$4:$D$14),0))))),0)),0)</f>
        <v>0</v>
      </c>
      <c r="AU53">
        <f>IFERROR(IF(IF(OR(YEAR($V53)=YEAR(AU$1),YEAR($W53)=YEAR(AU$1)),IF($C53="",0,IF($U53="Z",-IF(MONTH($V53)=MONTH(AU$1),IF(MONTH($W53)=MONTH(AU$1),NETWORKDAYS.INTL($V53,$W53,11,fériés!$D$4:$D$14),NETWORKDAYS.INTL($V53,AU$2,11,fériés!$D$4:$D$14)),IF(AND(MONTH($V53)&lt;MONTH(AU$1),MONTH($W53)&gt;MONTH(AU$2)),NETWORKDAYS.INTL(AU$1,AU$2,11,fériés!$D$4:$D$14),IF(MONTH($W53)=MONTH(AU$1),NETWORKDAYS.INTL(AU$1,$W53,11,fériés!$D$4:$D$14),0))),IF(MONTH($V53)=MONTH(AU$1),IF(MONTH($W53)=MONTH(AU$1),NETWORKDAYS.INTL($V53,$W53,11,fériés!$D$4:$D$14),NETWORKDAYS.INTL($V53,AU$2,11,fériés!$D$4:$D$14)),IF(AND(MONTH($V53)&lt;MONTH(AU$1),MONTH($W53)&gt;MONTH(AU$2)),NETWORKDAYS.INTL(AU$1,AU$2,11,fériés!$D$4:$D$14),IF(MONTH($W53)=MONTH(AU$1),NETWORKDAYS.INTL(AU$1,$W53,11,fériés!$D$4:$D$14),0))))),0)&gt;NETWORKDAYS.INTL(AU$1,AU$2,11,fériés!$D$4:$D$14),NETWORKDAYS.INTL(AU$1,AU$2,11,fériés!$D$4:$D$14),IF(OR(YEAR($V53)=YEAR(AU$1),YEAR($W53)=YEAR(AU$1)),IF($C53="",0,IF($U53="Z",-IF(MONTH($V53)=MONTH(AU$1),IF(MONTH($W53)=MONTH(AU$1),NETWORKDAYS.INTL($V53,$W53,11,fériés!$D$4:$D$14),NETWORKDAYS.INTL($V53,AU$2,11,fériés!$D$4:$D$14)),IF(AND(MONTH($V53)&lt;MONTH(AU$1),MONTH($W53)&gt;MONTH(AU$2)),NETWORKDAYS.INTL(AU$1,AU$2,11,fériés!$D$4:$D$14),IF(MONTH($W53)=MONTH(AU$1),NETWORKDAYS.INTL(AU$1,$W53,11,fériés!$D$4:$D$14),0))),IF(MONTH($V53)=MONTH(AU$1),IF(MONTH($W53)=MONTH(AU$1),NETWORKDAYS.INTL($V53,$W53,11,fériés!$D$4:$D$14),NETWORKDAYS.INTL($V53,AU$2,11,fériés!$D$4:$D$14)),IF(AND(MONTH($V53)&lt;MONTH(AU$1),MONTH($W53)&gt;MONTH(AU$2)),NETWORKDAYS.INTL(AU$1,AU$2,11,fériés!$D$4:$D$14),IF(MONTH($W53)=MONTH(AU$1),NETWORKDAYS.INTL(AU$1,$W53,11,fériés!$D$4:$D$14),0))))),0)),0)</f>
        <v>0</v>
      </c>
      <c r="AV53">
        <f>IFERROR(IF(IF(OR(YEAR($V53)=YEAR(AV$1),YEAR($W53)=YEAR(AV$1)),IF($C53="",0,IF($U53="Z",-IF(MONTH($V53)=MONTH(AV$1),IF(MONTH($W53)=MONTH(AV$1),NETWORKDAYS.INTL($V53,$W53,11,fériés!$D$4:$D$14),NETWORKDAYS.INTL($V53,AV$2,11,fériés!$D$4:$D$14)),IF(AND(MONTH($V53)&lt;MONTH(AV$1),MONTH($W53)&gt;MONTH(AV$2)),NETWORKDAYS.INTL(AV$1,AV$2,11,fériés!$D$4:$D$14),IF(MONTH($W53)=MONTH(AV$1),NETWORKDAYS.INTL(AV$1,$W53,11,fériés!$D$4:$D$14),0))),IF(MONTH($V53)=MONTH(AV$1),IF(MONTH($W53)=MONTH(AV$1),NETWORKDAYS.INTL($V53,$W53,11,fériés!$D$4:$D$14),NETWORKDAYS.INTL($V53,AV$2,11,fériés!$D$4:$D$14)),IF(AND(MONTH($V53)&lt;MONTH(AV$1),MONTH($W53)&gt;MONTH(AV$2)),NETWORKDAYS.INTL(AV$1,AV$2,11,fériés!$D$4:$D$14),IF(MONTH($W53)=MONTH(AV$1),NETWORKDAYS.INTL(AV$1,$W53,11,fériés!$D$4:$D$14),0))))),0)&gt;NETWORKDAYS.INTL(AV$1,AV$2,11,fériés!$D$4:$D$14),NETWORKDAYS.INTL(AV$1,AV$2,11,fériés!$D$4:$D$14),IF(OR(YEAR($V53)=YEAR(AV$1),YEAR($W53)=YEAR(AV$1)),IF($C53="",0,IF($U53="Z",-IF(MONTH($V53)=MONTH(AV$1),IF(MONTH($W53)=MONTH(AV$1),NETWORKDAYS.INTL($V53,$W53,11,fériés!$D$4:$D$14),NETWORKDAYS.INTL($V53,AV$2,11,fériés!$D$4:$D$14)),IF(AND(MONTH($V53)&lt;MONTH(AV$1),MONTH($W53)&gt;MONTH(AV$2)),NETWORKDAYS.INTL(AV$1,AV$2,11,fériés!$D$4:$D$14),IF(MONTH($W53)=MONTH(AV$1),NETWORKDAYS.INTL(AV$1,$W53,11,fériés!$D$4:$D$14),0))),IF(MONTH($V53)=MONTH(AV$1),IF(MONTH($W53)=MONTH(AV$1),NETWORKDAYS.INTL($V53,$W53,11,fériés!$D$4:$D$14),NETWORKDAYS.INTL($V53,AV$2,11,fériés!$D$4:$D$14)),IF(AND(MONTH($V53)&lt;MONTH(AV$1),MONTH($W53)&gt;MONTH(AV$2)),NETWORKDAYS.INTL(AV$1,AV$2,11,fériés!$D$4:$D$14),IF(MONTH($W53)=MONTH(AV$1),NETWORKDAYS.INTL(AV$1,$W53,11,fériés!$D$4:$D$14),0))))),0)),0)</f>
        <v>0</v>
      </c>
    </row>
    <row r="54" spans="1:48" x14ac:dyDescent="0.2">
      <c r="A54" s="1"/>
      <c r="B54" s="1"/>
      <c r="C54" s="1" t="s">
        <v>69</v>
      </c>
      <c r="D54" s="1" t="s">
        <v>70</v>
      </c>
      <c r="E54" s="2">
        <v>43984.083333333336</v>
      </c>
      <c r="F54" s="2">
        <v>43985.083333333336</v>
      </c>
      <c r="G54" s="1" t="s">
        <v>16</v>
      </c>
      <c r="H54" s="1" t="s">
        <v>22</v>
      </c>
      <c r="I54" s="1" t="s">
        <v>16</v>
      </c>
      <c r="J54" s="1" t="s">
        <v>26</v>
      </c>
      <c r="K54" s="1" t="s">
        <v>26</v>
      </c>
      <c r="L54" s="1" t="s">
        <v>16</v>
      </c>
      <c r="M54" s="20" t="str">
        <f>IFERROR(VLOOKUP(D54,'type d''absences'!$A:$C,3,FALSE),"")</f>
        <v>ATM</v>
      </c>
      <c r="N54">
        <f>IFERROR(VLOOKUP(B54,'[1]CB PRISME'!$A:$N,5,FALSE),0)</f>
        <v>0</v>
      </c>
      <c r="O54">
        <f>IFERROR(VLOOKUP(N54,'Cadre-Non Cadre'!$A:$C,3),0)</f>
        <v>0</v>
      </c>
      <c r="P54">
        <f>IFERROR(VLOOKUP(B54,'[1]CB PRISME'!$A:$N,13,FALSE),0)</f>
        <v>0</v>
      </c>
      <c r="Q54">
        <f t="shared" si="17"/>
        <v>0</v>
      </c>
      <c r="R54">
        <f>IFERROR(VLOOKUP(B54,'[1]CB PRISME'!$A:$N,7,FALSE),0)</f>
        <v>0</v>
      </c>
      <c r="S54">
        <f>+VLOOKUP(B54,[2]FTP!$A:AL,23,FALSE)</f>
        <v>0</v>
      </c>
      <c r="T54">
        <f t="shared" si="18"/>
        <v>0</v>
      </c>
      <c r="U54" s="5" t="str">
        <f t="shared" si="19"/>
        <v>M</v>
      </c>
      <c r="V54" s="2">
        <f t="shared" si="20"/>
        <v>43984.083333333336</v>
      </c>
      <c r="W54" s="2">
        <f t="shared" si="21"/>
        <v>43985.083333333336</v>
      </c>
      <c r="X54" s="33">
        <f>NETWORKDAYS.INTL(V54,W54,11,fériés!$C$4:$J$16)</f>
        <v>2</v>
      </c>
      <c r="Y54">
        <f>IFERROR(IF(IF(OR(YEAR($V54)=YEAR(Y$1),YEAR($W54)=YEAR(Y$1)),IF($C54="",0,IF($U54="Z",-IF(MONTH($V54)=MONTH(Y$1),IF(MONTH($W54)=MONTH(Y$1),NETWORKDAYS.INTL($V54,$W54,11,fériés!$D$4:$D$14),NETWORKDAYS.INTL($V54,Y$2,11,fériés!$D$4:$D$14)),IF(AND(MONTH($V54)&lt;MONTH(Y$1),MONTH($W54)&gt;MONTH(Y$2)),NETWORKDAYS.INTL(Y$1,Y$2,11,fériés!$D$4:$D$14),IF(MONTH($W54)=MONTH(Y$1),NETWORKDAYS.INTL(Y$1,$W54,11,fériés!$D$4:$D$14),0))),IF(MONTH($V54)=MONTH(Y$1),IF(MONTH($W54)=MONTH(Y$1),NETWORKDAYS.INTL($V54,$W54,11,fériés!$D$4:$D$14),NETWORKDAYS.INTL($V54,Y$2,11,fériés!$D$4:$D$14)),IF(AND(MONTH($V54)&lt;MONTH(Y$1),MONTH($W54)&gt;MONTH(Y$2)),NETWORKDAYS.INTL(Y$1,Y$2,11,fériés!$D$4:$D$14),IF(MONTH($W54)=MONTH(Y$1),NETWORKDAYS.INTL(Y$1,$W54,11,fériés!$D$4:$D$14),0))))),0)&gt;NETWORKDAYS.INTL(Y$1,Y$2,11,fériés!$D$4:$D$14),NETWORKDAYS.INTL(Y$1,Y$2,11,fériés!$D$4:$D$14),IF(OR(YEAR($V54)=YEAR(Y$1),YEAR($W54)=YEAR(Y$1)),IF($C54="",0,IF($U54="Z",-IF(MONTH($V54)=MONTH(Y$1),IF(MONTH($W54)=MONTH(Y$1),NETWORKDAYS.INTL($V54,$W54,11,fériés!$D$4:$D$14),NETWORKDAYS.INTL($V54,Y$2,11,fériés!$D$4:$D$14)),IF(AND(MONTH($V54)&lt;MONTH(Y$1),MONTH($W54)&gt;MONTH(Y$2)),NETWORKDAYS.INTL(Y$1,Y$2,11,fériés!$D$4:$D$14),IF(MONTH($W54)=MONTH(Y$1),NETWORKDAYS.INTL(Y$1,$W54,11,fériés!$D$4:$D$14),0))),IF(MONTH($V54)=MONTH(Y$1),IF(MONTH($W54)=MONTH(Y$1),NETWORKDAYS.INTL($V54,$W54,11,fériés!$D$4:$D$14),NETWORKDAYS.INTL($V54,Y$2,11,fériés!$D$4:$D$14)),IF(AND(MONTH($V54)&lt;MONTH(Y$1),MONTH($W54)&gt;MONTH(Y$2)),NETWORKDAYS.INTL(Y$1,Y$2,11,fériés!$D$4:$D$14),IF(MONTH($W54)=MONTH(Y$1),NETWORKDAYS.INTL(Y$1,$W54,11,fériés!$D$4:$D$14),0))))),0)),0)</f>
        <v>0</v>
      </c>
      <c r="Z54">
        <f>IFERROR(IF(IF(OR(YEAR($V54)=YEAR(Z$1),YEAR($W54)=YEAR(Z$1)),IF($C54="",0,IF($U54="Z",-IF(MONTH($V54)=MONTH(Z$1),IF(MONTH($W54)=MONTH(Z$1),NETWORKDAYS.INTL($V54,$W54,11,fériés!$D$4:$D$14),NETWORKDAYS.INTL($V54,Z$2,11,fériés!$D$4:$D$14)),IF(AND(MONTH($V54)&lt;MONTH(Z$1),MONTH($W54)&gt;MONTH(Z$2)),NETWORKDAYS.INTL(Z$1,Z$2,11,fériés!$D$4:$D$14),IF(MONTH($W54)=MONTH(Z$1),NETWORKDAYS.INTL(Z$1,$W54,11,fériés!$D$4:$D$14),0))),IF(MONTH($V54)=MONTH(Z$1),IF(MONTH($W54)=MONTH(Z$1),NETWORKDAYS.INTL($V54,$W54,11,fériés!$D$4:$D$14),NETWORKDAYS.INTL($V54,Z$2,11,fériés!$D$4:$D$14)),IF(AND(MONTH($V54)&lt;MONTH(Z$1),MONTH($W54)&gt;MONTH(Z$2)),NETWORKDAYS.INTL(Z$1,Z$2,11,fériés!$D$4:$D$14),IF(MONTH($W54)=MONTH(Z$1),NETWORKDAYS.INTL(Z$1,$W54,11,fériés!$D$4:$D$14),0))))),0)&gt;NETWORKDAYS.INTL(Z$1,Z$2,11,fériés!$D$4:$D$14),NETWORKDAYS.INTL(Z$1,Z$2,11,fériés!$D$4:$D$14),IF(OR(YEAR($V54)=YEAR(Z$1),YEAR($W54)=YEAR(Z$1)),IF($C54="",0,IF($U54="Z",-IF(MONTH($V54)=MONTH(Z$1),IF(MONTH($W54)=MONTH(Z$1),NETWORKDAYS.INTL($V54,$W54,11,fériés!$D$4:$D$14),NETWORKDAYS.INTL($V54,Z$2,11,fériés!$D$4:$D$14)),IF(AND(MONTH($V54)&lt;MONTH(Z$1),MONTH($W54)&gt;MONTH(Z$2)),NETWORKDAYS.INTL(Z$1,Z$2,11,fériés!$D$4:$D$14),IF(MONTH($W54)=MONTH(Z$1),NETWORKDAYS.INTL(Z$1,$W54,11,fériés!$D$4:$D$14),0))),IF(MONTH($V54)=MONTH(Z$1),IF(MONTH($W54)=MONTH(Z$1),NETWORKDAYS.INTL($V54,$W54,11,fériés!$D$4:$D$14),NETWORKDAYS.INTL($V54,Z$2,11,fériés!$D$4:$D$14)),IF(AND(MONTH($V54)&lt;MONTH(Z$1),MONTH($W54)&gt;MONTH(Z$2)),NETWORKDAYS.INTL(Z$1,Z$2,11,fériés!$D$4:$D$14),IF(MONTH($W54)=MONTH(Z$1),NETWORKDAYS.INTL(Z$1,$W54,11,fériés!$D$4:$D$14),0))))),0)),0)</f>
        <v>0</v>
      </c>
      <c r="AA54">
        <f>IFERROR(IF(IF(OR(YEAR($V54)=YEAR(AA$1),YEAR($W54)=YEAR(AA$1)),IF($C54="",0,IF($U54="Z",-IF(MONTH($V54)=MONTH(AA$1),IF(MONTH($W54)=MONTH(AA$1),NETWORKDAYS.INTL($V54,$W54,11,fériés!$D$4:$D$14),NETWORKDAYS.INTL($V54,AA$2,11,fériés!$D$4:$D$14)),IF(AND(MONTH($V54)&lt;MONTH(AA$1),MONTH($W54)&gt;MONTH(AA$2)),NETWORKDAYS.INTL(AA$1,AA$2,11,fériés!$D$4:$D$14),IF(MONTH($W54)=MONTH(AA$1),NETWORKDAYS.INTL(AA$1,$W54,11,fériés!$D$4:$D$14),0))),IF(MONTH($V54)=MONTH(AA$1),IF(MONTH($W54)=MONTH(AA$1),NETWORKDAYS.INTL($V54,$W54,11,fériés!$D$4:$D$14),NETWORKDAYS.INTL($V54,AA$2,11,fériés!$D$4:$D$14)),IF(AND(MONTH($V54)&lt;MONTH(AA$1),MONTH($W54)&gt;MONTH(AA$2)),NETWORKDAYS.INTL(AA$1,AA$2,11,fériés!$D$4:$D$14),IF(MONTH($W54)=MONTH(AA$1),NETWORKDAYS.INTL(AA$1,$W54,11,fériés!$D$4:$D$14),0))))),0)&gt;NETWORKDAYS.INTL(AA$1,AA$2,11,fériés!$D$4:$D$14),NETWORKDAYS.INTL(AA$1,AA$2,11,fériés!$D$4:$D$14),IF(OR(YEAR($V54)=YEAR(AA$1),YEAR($W54)=YEAR(AA$1)),IF($C54="",0,IF($U54="Z",-IF(MONTH($V54)=MONTH(AA$1),IF(MONTH($W54)=MONTH(AA$1),NETWORKDAYS.INTL($V54,$W54,11,fériés!$D$4:$D$14),NETWORKDAYS.INTL($V54,AA$2,11,fériés!$D$4:$D$14)),IF(AND(MONTH($V54)&lt;MONTH(AA$1),MONTH($W54)&gt;MONTH(AA$2)),NETWORKDAYS.INTL(AA$1,AA$2,11,fériés!$D$4:$D$14),IF(MONTH($W54)=MONTH(AA$1),NETWORKDAYS.INTL(AA$1,$W54,11,fériés!$D$4:$D$14),0))),IF(MONTH($V54)=MONTH(AA$1),IF(MONTH($W54)=MONTH(AA$1),NETWORKDAYS.INTL($V54,$W54,11,fériés!$D$4:$D$14),NETWORKDAYS.INTL($V54,AA$2,11,fériés!$D$4:$D$14)),IF(AND(MONTH($V54)&lt;MONTH(AA$1),MONTH($W54)&gt;MONTH(AA$2)),NETWORKDAYS.INTL(AA$1,AA$2,11,fériés!$D$4:$D$14),IF(MONTH($W54)=MONTH(AA$1),NETWORKDAYS.INTL(AA$1,$W54,11,fériés!$D$4:$D$14),0))))),0)),0)</f>
        <v>0</v>
      </c>
      <c r="AB54">
        <f>IFERROR(IF(IF(OR(YEAR($V54)=YEAR(AB$1),YEAR($W54)=YEAR(AB$1)),IF($C54="",0,IF($U54="Z",-IF(MONTH($V54)=MONTH(AB$1),IF(MONTH($W54)=MONTH(AB$1),NETWORKDAYS.INTL($V54,$W54,11,fériés!$D$4:$D$14),NETWORKDAYS.INTL($V54,AB$2,11,fériés!$D$4:$D$14)),IF(AND(MONTH($V54)&lt;MONTH(AB$1),MONTH($W54)&gt;MONTH(AB$2)),NETWORKDAYS.INTL(AB$1,AB$2,11,fériés!$D$4:$D$14),IF(MONTH($W54)=MONTH(AB$1),NETWORKDAYS.INTL(AB$1,$W54,11,fériés!$D$4:$D$14),0))),IF(MONTH($V54)=MONTH(AB$1),IF(MONTH($W54)=MONTH(AB$1),NETWORKDAYS.INTL($V54,$W54,11,fériés!$D$4:$D$14),NETWORKDAYS.INTL($V54,AB$2,11,fériés!$D$4:$D$14)),IF(AND(MONTH($V54)&lt;MONTH(AB$1),MONTH($W54)&gt;MONTH(AB$2)),NETWORKDAYS.INTL(AB$1,AB$2,11,fériés!$D$4:$D$14),IF(MONTH($W54)=MONTH(AB$1),NETWORKDAYS.INTL(AB$1,$W54,11,fériés!$D$4:$D$14),0))))),0)&gt;NETWORKDAYS.INTL(AB$1,AB$2,11,fériés!$D$4:$D$14),NETWORKDAYS.INTL(AB$1,AB$2,11,fériés!$D$4:$D$14),IF(OR(YEAR($V54)=YEAR(AB$1),YEAR($W54)=YEAR(AB$1)),IF($C54="",0,IF($U54="Z",-IF(MONTH($V54)=MONTH(AB$1),IF(MONTH($W54)=MONTH(AB$1),NETWORKDAYS.INTL($V54,$W54,11,fériés!$D$4:$D$14),NETWORKDAYS.INTL($V54,AB$2,11,fériés!$D$4:$D$14)),IF(AND(MONTH($V54)&lt;MONTH(AB$1),MONTH($W54)&gt;MONTH(AB$2)),NETWORKDAYS.INTL(AB$1,AB$2,11,fériés!$D$4:$D$14),IF(MONTH($W54)=MONTH(AB$1),NETWORKDAYS.INTL(AB$1,$W54,11,fériés!$D$4:$D$14),0))),IF(MONTH($V54)=MONTH(AB$1),IF(MONTH($W54)=MONTH(AB$1),NETWORKDAYS.INTL($V54,$W54,11,fériés!$D$4:$D$14),NETWORKDAYS.INTL($V54,AB$2,11,fériés!$D$4:$D$14)),IF(AND(MONTH($V54)&lt;MONTH(AB$1),MONTH($W54)&gt;MONTH(AB$2)),NETWORKDAYS.INTL(AB$1,AB$2,11,fériés!$D$4:$D$14),IF(MONTH($W54)=MONTH(AB$1),NETWORKDAYS.INTL(AB$1,$W54,11,fériés!$D$4:$D$14),0))))),0)),0)</f>
        <v>0</v>
      </c>
      <c r="AC54">
        <f>IFERROR(IF(IF(OR(YEAR($V54)=YEAR(AC$1),YEAR($W54)=YEAR(AC$1)),IF($C54="",0,IF($U54="Z",-IF(MONTH($V54)=MONTH(AC$1),IF(MONTH($W54)=MONTH(AC$1),NETWORKDAYS.INTL($V54,$W54,11,fériés!$D$4:$D$14),NETWORKDAYS.INTL($V54,AC$2,11,fériés!$D$4:$D$14)),IF(AND(MONTH($V54)&lt;MONTH(AC$1),MONTH($W54)&gt;MONTH(AC$2)),NETWORKDAYS.INTL(AC$1,AC$2,11,fériés!$D$4:$D$14),IF(MONTH($W54)=MONTH(AC$1),NETWORKDAYS.INTL(AC$1,$W54,11,fériés!$D$4:$D$14),0))),IF(MONTH($V54)=MONTH(AC$1),IF(MONTH($W54)=MONTH(AC$1),NETWORKDAYS.INTL($V54,$W54,11,fériés!$D$4:$D$14),NETWORKDAYS.INTL($V54,AC$2,11,fériés!$D$4:$D$14)),IF(AND(MONTH($V54)&lt;MONTH(AC$1),MONTH($W54)&gt;MONTH(AC$2)),NETWORKDAYS.INTL(AC$1,AC$2,11,fériés!$D$4:$D$14),IF(MONTH($W54)=MONTH(AC$1),NETWORKDAYS.INTL(AC$1,$W54,11,fériés!$D$4:$D$14),0))))),0)&gt;NETWORKDAYS.INTL(AC$1,AC$2,11,fériés!$D$4:$D$14),NETWORKDAYS.INTL(AC$1,AC$2,11,fériés!$D$4:$D$14),IF(OR(YEAR($V54)=YEAR(AC$1),YEAR($W54)=YEAR(AC$1)),IF($C54="",0,IF($U54="Z",-IF(MONTH($V54)=MONTH(AC$1),IF(MONTH($W54)=MONTH(AC$1),NETWORKDAYS.INTL($V54,$W54,11,fériés!$D$4:$D$14),NETWORKDAYS.INTL($V54,AC$2,11,fériés!$D$4:$D$14)),IF(AND(MONTH($V54)&lt;MONTH(AC$1),MONTH($W54)&gt;MONTH(AC$2)),NETWORKDAYS.INTL(AC$1,AC$2,11,fériés!$D$4:$D$14),IF(MONTH($W54)=MONTH(AC$1),NETWORKDAYS.INTL(AC$1,$W54,11,fériés!$D$4:$D$14),0))),IF(MONTH($V54)=MONTH(AC$1),IF(MONTH($W54)=MONTH(AC$1),NETWORKDAYS.INTL($V54,$W54,11,fériés!$D$4:$D$14),NETWORKDAYS.INTL($V54,AC$2,11,fériés!$D$4:$D$14)),IF(AND(MONTH($V54)&lt;MONTH(AC$1),MONTH($W54)&gt;MONTH(AC$2)),NETWORKDAYS.INTL(AC$1,AC$2,11,fériés!$D$4:$D$14),IF(MONTH($W54)=MONTH(AC$1),NETWORKDAYS.INTL(AC$1,$W54,11,fériés!$D$4:$D$14),0))))),0)),0)</f>
        <v>0</v>
      </c>
      <c r="AD54">
        <f>IFERROR(IF(IF(OR(YEAR($V54)=YEAR(AD$1),YEAR($W54)=YEAR(AD$1)),IF($C54="",0,IF($U54="Z",-IF(MONTH($V54)=MONTH(AD$1),IF(MONTH($W54)=MONTH(AD$1),NETWORKDAYS.INTL($V54,$W54,11,fériés!$D$4:$D$14),NETWORKDAYS.INTL($V54,AD$2,11,fériés!$D$4:$D$14)),IF(AND(MONTH($V54)&lt;MONTH(AD$1),MONTH($W54)&gt;MONTH(AD$2)),NETWORKDAYS.INTL(AD$1,AD$2,11,fériés!$D$4:$D$14),IF(MONTH($W54)=MONTH(AD$1),NETWORKDAYS.INTL(AD$1,$W54,11,fériés!$D$4:$D$14),0))),IF(MONTH($V54)=MONTH(AD$1),IF(MONTH($W54)=MONTH(AD$1),NETWORKDAYS.INTL($V54,$W54,11,fériés!$D$4:$D$14),NETWORKDAYS.INTL($V54,AD$2,11,fériés!$D$4:$D$14)),IF(AND(MONTH($V54)&lt;MONTH(AD$1),MONTH($W54)&gt;MONTH(AD$2)),NETWORKDAYS.INTL(AD$1,AD$2,11,fériés!$D$4:$D$14),IF(MONTH($W54)=MONTH(AD$1),NETWORKDAYS.INTL(AD$1,$W54,11,fériés!$D$4:$D$14),0))))),0)&gt;NETWORKDAYS.INTL(AD$1,AD$2,11,fériés!$D$4:$D$14),NETWORKDAYS.INTL(AD$1,AD$2,11,fériés!$D$4:$D$14),IF(OR(YEAR($V54)=YEAR(AD$1),YEAR($W54)=YEAR(AD$1)),IF($C54="",0,IF($U54="Z",-IF(MONTH($V54)=MONTH(AD$1),IF(MONTH($W54)=MONTH(AD$1),NETWORKDAYS.INTL($V54,$W54,11,fériés!$D$4:$D$14),NETWORKDAYS.INTL($V54,AD$2,11,fériés!$D$4:$D$14)),IF(AND(MONTH($V54)&lt;MONTH(AD$1),MONTH($W54)&gt;MONTH(AD$2)),NETWORKDAYS.INTL(AD$1,AD$2,11,fériés!$D$4:$D$14),IF(MONTH($W54)=MONTH(AD$1),NETWORKDAYS.INTL(AD$1,$W54,11,fériés!$D$4:$D$14),0))),IF(MONTH($V54)=MONTH(AD$1),IF(MONTH($W54)=MONTH(AD$1),NETWORKDAYS.INTL($V54,$W54,11,fériés!$D$4:$D$14),NETWORKDAYS.INTL($V54,AD$2,11,fériés!$D$4:$D$14)),IF(AND(MONTH($V54)&lt;MONTH(AD$1),MONTH($W54)&gt;MONTH(AD$2)),NETWORKDAYS.INTL(AD$1,AD$2,11,fériés!$D$4:$D$14),IF(MONTH($W54)=MONTH(AD$1),NETWORKDAYS.INTL(AD$1,$W54,11,fériés!$D$4:$D$14),0))))),0)),0)</f>
        <v>0</v>
      </c>
      <c r="AE54">
        <f>IFERROR(IF(IF(OR(YEAR($V54)=YEAR(AE$1),YEAR($W54)=YEAR(AE$1)),IF($C54="",0,IF($U54="Z",-IF(MONTH($V54)=MONTH(AE$1),IF(MONTH($W54)=MONTH(AE$1),NETWORKDAYS.INTL($V54,$W54,11,fériés!$D$4:$D$14),NETWORKDAYS.INTL($V54,AE$2,11,fériés!$D$4:$D$14)),IF(AND(MONTH($V54)&lt;MONTH(AE$1),MONTH($W54)&gt;MONTH(AE$2)),NETWORKDAYS.INTL(AE$1,AE$2,11,fériés!$D$4:$D$14),IF(MONTH($W54)=MONTH(AE$1),NETWORKDAYS.INTL(AE$1,$W54,11,fériés!$D$4:$D$14),0))),IF(MONTH($V54)=MONTH(AE$1),IF(MONTH($W54)=MONTH(AE$1),NETWORKDAYS.INTL($V54,$W54,11,fériés!$D$4:$D$14),NETWORKDAYS.INTL($V54,AE$2,11,fériés!$D$4:$D$14)),IF(AND(MONTH($V54)&lt;MONTH(AE$1),MONTH($W54)&gt;MONTH(AE$2)),NETWORKDAYS.INTL(AE$1,AE$2,11,fériés!$D$4:$D$14),IF(MONTH($W54)=MONTH(AE$1),NETWORKDAYS.INTL(AE$1,$W54,11,fériés!$D$4:$D$14),0))))),0)&gt;NETWORKDAYS.INTL(AE$1,AE$2,11,fériés!$D$4:$D$14),NETWORKDAYS.INTL(AE$1,AE$2,11,fériés!$D$4:$D$14),IF(OR(YEAR($V54)=YEAR(AE$1),YEAR($W54)=YEAR(AE$1)),IF($C54="",0,IF($U54="Z",-IF(MONTH($V54)=MONTH(AE$1),IF(MONTH($W54)=MONTH(AE$1),NETWORKDAYS.INTL($V54,$W54,11,fériés!$D$4:$D$14),NETWORKDAYS.INTL($V54,AE$2,11,fériés!$D$4:$D$14)),IF(AND(MONTH($V54)&lt;MONTH(AE$1),MONTH($W54)&gt;MONTH(AE$2)),NETWORKDAYS.INTL(AE$1,AE$2,11,fériés!$D$4:$D$14),IF(MONTH($W54)=MONTH(AE$1),NETWORKDAYS.INTL(AE$1,$W54,11,fériés!$D$4:$D$14),0))),IF(MONTH($V54)=MONTH(AE$1),IF(MONTH($W54)=MONTH(AE$1),NETWORKDAYS.INTL($V54,$W54,11,fériés!$D$4:$D$14),NETWORKDAYS.INTL($V54,AE$2,11,fériés!$D$4:$D$14)),IF(AND(MONTH($V54)&lt;MONTH(AE$1),MONTH($W54)&gt;MONTH(AE$2)),NETWORKDAYS.INTL(AE$1,AE$2,11,fériés!$D$4:$D$14),IF(MONTH($W54)=MONTH(AE$1),NETWORKDAYS.INTL(AE$1,$W54,11,fériés!$D$4:$D$14),0))))),0)),0)</f>
        <v>0</v>
      </c>
      <c r="AF54">
        <f>IFERROR(IF(IF(OR(YEAR($V54)=YEAR(AF$1),YEAR($W54)=YEAR(AF$1)),IF($C54="",0,IF($U54="Z",-IF(MONTH($V54)=MONTH(AF$1),IF(MONTH($W54)=MONTH(AF$1),NETWORKDAYS.INTL($V54,$W54,11,fériés!$D$4:$D$14),NETWORKDAYS.INTL($V54,AF$2,11,fériés!$D$4:$D$14)),IF(AND(MONTH($V54)&lt;MONTH(AF$1),MONTH($W54)&gt;MONTH(AF$2)),NETWORKDAYS.INTL(AF$1,AF$2,11,fériés!$D$4:$D$14),IF(MONTH($W54)=MONTH(AF$1),NETWORKDAYS.INTL(AF$1,$W54,11,fériés!$D$4:$D$14),0))),IF(MONTH($V54)=MONTH(AF$1),IF(MONTH($W54)=MONTH(AF$1),NETWORKDAYS.INTL($V54,$W54,11,fériés!$D$4:$D$14),NETWORKDAYS.INTL($V54,AF$2,11,fériés!$D$4:$D$14)),IF(AND(MONTH($V54)&lt;MONTH(AF$1),MONTH($W54)&gt;MONTH(AF$2)),NETWORKDAYS.INTL(AF$1,AF$2,11,fériés!$D$4:$D$14),IF(MONTH($W54)=MONTH(AF$1),NETWORKDAYS.INTL(AF$1,$W54,11,fériés!$D$4:$D$14),0))))),0)&gt;NETWORKDAYS.INTL(AF$1,AF$2,11,fériés!$D$4:$D$14),NETWORKDAYS.INTL(AF$1,AF$2,11,fériés!$D$4:$D$14),IF(OR(YEAR($V54)=YEAR(AF$1),YEAR($W54)=YEAR(AF$1)),IF($C54="",0,IF($U54="Z",-IF(MONTH($V54)=MONTH(AF$1),IF(MONTH($W54)=MONTH(AF$1),NETWORKDAYS.INTL($V54,$W54,11,fériés!$D$4:$D$14),NETWORKDAYS.INTL($V54,AF$2,11,fériés!$D$4:$D$14)),IF(AND(MONTH($V54)&lt;MONTH(AF$1),MONTH($W54)&gt;MONTH(AF$2)),NETWORKDAYS.INTL(AF$1,AF$2,11,fériés!$D$4:$D$14),IF(MONTH($W54)=MONTH(AF$1),NETWORKDAYS.INTL(AF$1,$W54,11,fériés!$D$4:$D$14),0))),IF(MONTH($V54)=MONTH(AF$1),IF(MONTH($W54)=MONTH(AF$1),NETWORKDAYS.INTL($V54,$W54,11,fériés!$D$4:$D$14),NETWORKDAYS.INTL($V54,AF$2,11,fériés!$D$4:$D$14)),IF(AND(MONTH($V54)&lt;MONTH(AF$1),MONTH($W54)&gt;MONTH(AF$2)),NETWORKDAYS.INTL(AF$1,AF$2,11,fériés!$D$4:$D$14),IF(MONTH($W54)=MONTH(AF$1),NETWORKDAYS.INTL(AF$1,$W54,11,fériés!$D$4:$D$14),0))))),0)),0)</f>
        <v>0</v>
      </c>
      <c r="AG54">
        <f>IFERROR(IF(IF(OR(YEAR($V54)=YEAR(AG$1),YEAR($W54)=YEAR(AG$1)),IF($C54="",0,IF($U54="Z",-IF(MONTH($V54)=MONTH(AG$1),IF(MONTH($W54)=MONTH(AG$1),NETWORKDAYS.INTL($V54,$W54,11,fériés!$D$4:$D$14),NETWORKDAYS.INTL($V54,AG$2,11,fériés!$D$4:$D$14)),IF(AND(MONTH($V54)&lt;MONTH(AG$1),MONTH($W54)&gt;MONTH(AG$2)),NETWORKDAYS.INTL(AG$1,AG$2,11,fériés!$D$4:$D$14),IF(MONTH($W54)=MONTH(AG$1),NETWORKDAYS.INTL(AG$1,$W54,11,fériés!$D$4:$D$14),0))),IF(MONTH($V54)=MONTH(AG$1),IF(MONTH($W54)=MONTH(AG$1),NETWORKDAYS.INTL($V54,$W54,11,fériés!$D$4:$D$14),NETWORKDAYS.INTL($V54,AG$2,11,fériés!$D$4:$D$14)),IF(AND(MONTH($V54)&lt;MONTH(AG$1),MONTH($W54)&gt;MONTH(AG$2)),NETWORKDAYS.INTL(AG$1,AG$2,11,fériés!$D$4:$D$14),IF(MONTH($W54)=MONTH(AG$1),NETWORKDAYS.INTL(AG$1,$W54,11,fériés!$D$4:$D$14),0))))),0)&gt;NETWORKDAYS.INTL(AG$1,AG$2,11,fériés!$D$4:$D$14),NETWORKDAYS.INTL(AG$1,AG$2,11,fériés!$D$4:$D$14),IF(OR(YEAR($V54)=YEAR(AG$1),YEAR($W54)=YEAR(AG$1)),IF($C54="",0,IF($U54="Z",-IF(MONTH($V54)=MONTH(AG$1),IF(MONTH($W54)=MONTH(AG$1),NETWORKDAYS.INTL($V54,$W54,11,fériés!$D$4:$D$14),NETWORKDAYS.INTL($V54,AG$2,11,fériés!$D$4:$D$14)),IF(AND(MONTH($V54)&lt;MONTH(AG$1),MONTH($W54)&gt;MONTH(AG$2)),NETWORKDAYS.INTL(AG$1,AG$2,11,fériés!$D$4:$D$14),IF(MONTH($W54)=MONTH(AG$1),NETWORKDAYS.INTL(AG$1,$W54,11,fériés!$D$4:$D$14),0))),IF(MONTH($V54)=MONTH(AG$1),IF(MONTH($W54)=MONTH(AG$1),NETWORKDAYS.INTL($V54,$W54,11,fériés!$D$4:$D$14),NETWORKDAYS.INTL($V54,AG$2,11,fériés!$D$4:$D$14)),IF(AND(MONTH($V54)&lt;MONTH(AG$1),MONTH($W54)&gt;MONTH(AG$2)),NETWORKDAYS.INTL(AG$1,AG$2,11,fériés!$D$4:$D$14),IF(MONTH($W54)=MONTH(AG$1),NETWORKDAYS.INTL(AG$1,$W54,11,fériés!$D$4:$D$14),0))))),0)),0)</f>
        <v>0</v>
      </c>
      <c r="AH54">
        <f>IFERROR(IF(IF(OR(YEAR($V54)=YEAR(AH$1),YEAR($W54)=YEAR(AH$1)),IF($C54="",0,IF($U54="Z",-IF(MONTH($V54)=MONTH(AH$1),IF(MONTH($W54)=MONTH(AH$1),NETWORKDAYS.INTL($V54,$W54,11,fériés!$D$4:$D$14),NETWORKDAYS.INTL($V54,AH$2,11,fériés!$D$4:$D$14)),IF(AND(MONTH($V54)&lt;MONTH(AH$1),MONTH($W54)&gt;MONTH(AH$2)),NETWORKDAYS.INTL(AH$1,AH$2,11,fériés!$D$4:$D$14),IF(MONTH($W54)=MONTH(AH$1),NETWORKDAYS.INTL(AH$1,$W54,11,fériés!$D$4:$D$14),0))),IF(MONTH($V54)=MONTH(AH$1),IF(MONTH($W54)=MONTH(AH$1),NETWORKDAYS.INTL($V54,$W54,11,fériés!$D$4:$D$14),NETWORKDAYS.INTL($V54,AH$2,11,fériés!$D$4:$D$14)),IF(AND(MONTH($V54)&lt;MONTH(AH$1),MONTH($W54)&gt;MONTH(AH$2)),NETWORKDAYS.INTL(AH$1,AH$2,11,fériés!$D$4:$D$14),IF(MONTH($W54)=MONTH(AH$1),NETWORKDAYS.INTL(AH$1,$W54,11,fériés!$D$4:$D$14),0))))),0)&gt;NETWORKDAYS.INTL(AH$1,AH$2,11,fériés!$D$4:$D$14),NETWORKDAYS.INTL(AH$1,AH$2,11,fériés!$D$4:$D$14),IF(OR(YEAR($V54)=YEAR(AH$1),YEAR($W54)=YEAR(AH$1)),IF($C54="",0,IF($U54="Z",-IF(MONTH($V54)=MONTH(AH$1),IF(MONTH($W54)=MONTH(AH$1),NETWORKDAYS.INTL($V54,$W54,11,fériés!$D$4:$D$14),NETWORKDAYS.INTL($V54,AH$2,11,fériés!$D$4:$D$14)),IF(AND(MONTH($V54)&lt;MONTH(AH$1),MONTH($W54)&gt;MONTH(AH$2)),NETWORKDAYS.INTL(AH$1,AH$2,11,fériés!$D$4:$D$14),IF(MONTH($W54)=MONTH(AH$1),NETWORKDAYS.INTL(AH$1,$W54,11,fériés!$D$4:$D$14),0))),IF(MONTH($V54)=MONTH(AH$1),IF(MONTH($W54)=MONTH(AH$1),NETWORKDAYS.INTL($V54,$W54,11,fériés!$D$4:$D$14),NETWORKDAYS.INTL($V54,AH$2,11,fériés!$D$4:$D$14)),IF(AND(MONTH($V54)&lt;MONTH(AH$1),MONTH($W54)&gt;MONTH(AH$2)),NETWORKDAYS.INTL(AH$1,AH$2,11,fériés!$D$4:$D$14),IF(MONTH($W54)=MONTH(AH$1),NETWORKDAYS.INTL(AH$1,$W54,11,fériés!$D$4:$D$14),0))))),0)),0)</f>
        <v>0</v>
      </c>
      <c r="AI54">
        <f>IFERROR(IF(IF(OR(YEAR($V54)=YEAR(AI$1),YEAR($W54)=YEAR(AI$1)),IF($C54="",0,IF($U54="Z",-IF(MONTH($V54)=MONTH(AI$1),IF(MONTH($W54)=MONTH(AI$1),NETWORKDAYS.INTL($V54,$W54,11,fériés!$D$4:$D$14),NETWORKDAYS.INTL($V54,AI$2,11,fériés!$D$4:$D$14)),IF(AND(MONTH($V54)&lt;MONTH(AI$1),MONTH($W54)&gt;MONTH(AI$2)),NETWORKDAYS.INTL(AI$1,AI$2,11,fériés!$D$4:$D$14),IF(MONTH($W54)=MONTH(AI$1),NETWORKDAYS.INTL(AI$1,$W54,11,fériés!$D$4:$D$14),0))),IF(MONTH($V54)=MONTH(AI$1),IF(MONTH($W54)=MONTH(AI$1),NETWORKDAYS.INTL($V54,$W54,11,fériés!$D$4:$D$14),NETWORKDAYS.INTL($V54,AI$2,11,fériés!$D$4:$D$14)),IF(AND(MONTH($V54)&lt;MONTH(AI$1),MONTH($W54)&gt;MONTH(AI$2)),NETWORKDAYS.INTL(AI$1,AI$2,11,fériés!$D$4:$D$14),IF(MONTH($W54)=MONTH(AI$1),NETWORKDAYS.INTL(AI$1,$W54,11,fériés!$D$4:$D$14),0))))),0)&gt;NETWORKDAYS.INTL(AI$1,AI$2,11,fériés!$D$4:$D$14),NETWORKDAYS.INTL(AI$1,AI$2,11,fériés!$D$4:$D$14),IF(OR(YEAR($V54)=YEAR(AI$1),YEAR($W54)=YEAR(AI$1)),IF($C54="",0,IF($U54="Z",-IF(MONTH($V54)=MONTH(AI$1),IF(MONTH($W54)=MONTH(AI$1),NETWORKDAYS.INTL($V54,$W54,11,fériés!$D$4:$D$14),NETWORKDAYS.INTL($V54,AI$2,11,fériés!$D$4:$D$14)),IF(AND(MONTH($V54)&lt;MONTH(AI$1),MONTH($W54)&gt;MONTH(AI$2)),NETWORKDAYS.INTL(AI$1,AI$2,11,fériés!$D$4:$D$14),IF(MONTH($W54)=MONTH(AI$1),NETWORKDAYS.INTL(AI$1,$W54,11,fériés!$D$4:$D$14),0))),IF(MONTH($V54)=MONTH(AI$1),IF(MONTH($W54)=MONTH(AI$1),NETWORKDAYS.INTL($V54,$W54,11,fériés!$D$4:$D$14),NETWORKDAYS.INTL($V54,AI$2,11,fériés!$D$4:$D$14)),IF(AND(MONTH($V54)&lt;MONTH(AI$1),MONTH($W54)&gt;MONTH(AI$2)),NETWORKDAYS.INTL(AI$1,AI$2,11,fériés!$D$4:$D$14),IF(MONTH($W54)=MONTH(AI$1),NETWORKDAYS.INTL(AI$1,$W54,11,fériés!$D$4:$D$14),0))))),0)),0)</f>
        <v>0</v>
      </c>
      <c r="AJ54">
        <f>IFERROR(IF(IF(OR(YEAR($V54)=YEAR(AJ$1),YEAR($W54)=YEAR(AJ$1)),IF($C54="",0,IF($U54="Z",-IF(MONTH($V54)=MONTH(AJ$1),IF(MONTH($W54)=MONTH(AJ$1),NETWORKDAYS.INTL($V54,$W54,11,fériés!$D$4:$D$14),NETWORKDAYS.INTL($V54,AJ$2,11,fériés!$D$4:$D$14)),IF(AND(MONTH($V54)&lt;MONTH(AJ$1),MONTH($W54)&gt;MONTH(AJ$2)),NETWORKDAYS.INTL(AJ$1,AJ$2,11,fériés!$D$4:$D$14),IF(MONTH($W54)=MONTH(AJ$1),NETWORKDAYS.INTL(AJ$1,$W54,11,fériés!$D$4:$D$14),0))),IF(MONTH($V54)=MONTH(AJ$1),IF(MONTH($W54)=MONTH(AJ$1),NETWORKDAYS.INTL($V54,$W54,11,fériés!$D$4:$D$14),NETWORKDAYS.INTL($V54,AJ$2,11,fériés!$D$4:$D$14)),IF(AND(MONTH($V54)&lt;MONTH(AJ$1),MONTH($W54)&gt;MONTH(AJ$2)),NETWORKDAYS.INTL(AJ$1,AJ$2,11,fériés!$D$4:$D$14),IF(MONTH($W54)=MONTH(AJ$1),NETWORKDAYS.INTL(AJ$1,$W54,11,fériés!$D$4:$D$14),0))))),0)&gt;NETWORKDAYS.INTL(AJ$1,AJ$2,11,fériés!$D$4:$D$14),NETWORKDAYS.INTL(AJ$1,AJ$2,11,fériés!$D$4:$D$14),IF(OR(YEAR($V54)=YEAR(AJ$1),YEAR($W54)=YEAR(AJ$1)),IF($C54="",0,IF($U54="Z",-IF(MONTH($V54)=MONTH(AJ$1),IF(MONTH($W54)=MONTH(AJ$1),NETWORKDAYS.INTL($V54,$W54,11,fériés!$D$4:$D$14),NETWORKDAYS.INTL($V54,AJ$2,11,fériés!$D$4:$D$14)),IF(AND(MONTH($V54)&lt;MONTH(AJ$1),MONTH($W54)&gt;MONTH(AJ$2)),NETWORKDAYS.INTL(AJ$1,AJ$2,11,fériés!$D$4:$D$14),IF(MONTH($W54)=MONTH(AJ$1),NETWORKDAYS.INTL(AJ$1,$W54,11,fériés!$D$4:$D$14),0))),IF(MONTH($V54)=MONTH(AJ$1),IF(MONTH($W54)=MONTH(AJ$1),NETWORKDAYS.INTL($V54,$W54,11,fériés!$D$4:$D$14),NETWORKDAYS.INTL($V54,AJ$2,11,fériés!$D$4:$D$14)),IF(AND(MONTH($V54)&lt;MONTH(AJ$1),MONTH($W54)&gt;MONTH(AJ$2)),NETWORKDAYS.INTL(AJ$1,AJ$2,11,fériés!$D$4:$D$14),IF(MONTH($W54)=MONTH(AJ$1),NETWORKDAYS.INTL(AJ$1,$W54,11,fériés!$D$4:$D$14),0))))),0)),0)</f>
        <v>0</v>
      </c>
      <c r="AK54">
        <f>IFERROR(IF(IF(OR(YEAR($V54)=YEAR(AK$1),YEAR($W54)=YEAR(AK$1)),IF($C54="",0,IF($U54="Z",-IF(MONTH($V54)=MONTH(AK$1),IF(MONTH($W54)=MONTH(AK$1),NETWORKDAYS.INTL($V54,$W54,11,fériés!$D$4:$D$14),NETWORKDAYS.INTL($V54,AK$2,11,fériés!$D$4:$D$14)),IF(AND(MONTH($V54)&lt;MONTH(AK$1),MONTH($W54)&gt;MONTH(AK$2)),NETWORKDAYS.INTL(AK$1,AK$2,11,fériés!$D$4:$D$14),IF(MONTH($W54)=MONTH(AK$1),NETWORKDAYS.INTL(AK$1,$W54,11,fériés!$D$4:$D$14),0))),IF(MONTH($V54)=MONTH(AK$1),IF(MONTH($W54)=MONTH(AK$1),NETWORKDAYS.INTL($V54,$W54,11,fériés!$D$4:$D$14),NETWORKDAYS.INTL($V54,AK$2,11,fériés!$D$4:$D$14)),IF(AND(MONTH($V54)&lt;MONTH(AK$1),MONTH($W54)&gt;MONTH(AK$2)),NETWORKDAYS.INTL(AK$1,AK$2,11,fériés!$D$4:$D$14),IF(MONTH($W54)=MONTH(AK$1),NETWORKDAYS.INTL(AK$1,$W54,11,fériés!$D$4:$D$14),0))))),0)&gt;NETWORKDAYS.INTL(AK$1,AK$2,11,fériés!$D$4:$D$14),NETWORKDAYS.INTL(AK$1,AK$2,11,fériés!$D$4:$D$14),IF(OR(YEAR($V54)=YEAR(AK$1),YEAR($W54)=YEAR(AK$1)),IF($C54="",0,IF($U54="Z",-IF(MONTH($V54)=MONTH(AK$1),IF(MONTH($W54)=MONTH(AK$1),NETWORKDAYS.INTL($V54,$W54,11,fériés!$D$4:$D$14),NETWORKDAYS.INTL($V54,AK$2,11,fériés!$D$4:$D$14)),IF(AND(MONTH($V54)&lt;MONTH(AK$1),MONTH($W54)&gt;MONTH(AK$2)),NETWORKDAYS.INTL(AK$1,AK$2,11,fériés!$D$4:$D$14),IF(MONTH($W54)=MONTH(AK$1),NETWORKDAYS.INTL(AK$1,$W54,11,fériés!$D$4:$D$14),0))),IF(MONTH($V54)=MONTH(AK$1),IF(MONTH($W54)=MONTH(AK$1),NETWORKDAYS.INTL($V54,$W54,11,fériés!$D$4:$D$14),NETWORKDAYS.INTL($V54,AK$2,11,fériés!$D$4:$D$14)),IF(AND(MONTH($V54)&lt;MONTH(AK$1),MONTH($W54)&gt;MONTH(AK$2)),NETWORKDAYS.INTL(AK$1,AK$2,11,fériés!$D$4:$D$14),IF(MONTH($W54)=MONTH(AK$1),NETWORKDAYS.INTL(AK$1,$W54,11,fériés!$D$4:$D$14),0))))),0)),0)</f>
        <v>0</v>
      </c>
      <c r="AL54">
        <f>IFERROR(IF(IF(OR(YEAR($V54)=YEAR(AL$1),YEAR($W54)=YEAR(AL$1)),IF($C54="",0,IF($U54="Z",-IF(MONTH($V54)=MONTH(AL$1),IF(MONTH($W54)=MONTH(AL$1),NETWORKDAYS.INTL($V54,$W54,11,fériés!$D$4:$D$14),NETWORKDAYS.INTL($V54,AL$2,11,fériés!$D$4:$D$14)),IF(AND(MONTH($V54)&lt;MONTH(AL$1),MONTH($W54)&gt;MONTH(AL$2)),NETWORKDAYS.INTL(AL$1,AL$2,11,fériés!$D$4:$D$14),IF(MONTH($W54)=MONTH(AL$1),NETWORKDAYS.INTL(AL$1,$W54,11,fériés!$D$4:$D$14),0))),IF(MONTH($V54)=MONTH(AL$1),IF(MONTH($W54)=MONTH(AL$1),NETWORKDAYS.INTL($V54,$W54,11,fériés!$D$4:$D$14),NETWORKDAYS.INTL($V54,AL$2,11,fériés!$D$4:$D$14)),IF(AND(MONTH($V54)&lt;MONTH(AL$1),MONTH($W54)&gt;MONTH(AL$2)),NETWORKDAYS.INTL(AL$1,AL$2,11,fériés!$D$4:$D$14),IF(MONTH($W54)=MONTH(AL$1),NETWORKDAYS.INTL(AL$1,$W54,11,fériés!$D$4:$D$14),0))))),0)&gt;NETWORKDAYS.INTL(AL$1,AL$2,11,fériés!$D$4:$D$14),NETWORKDAYS.INTL(AL$1,AL$2,11,fériés!$D$4:$D$14),IF(OR(YEAR($V54)=YEAR(AL$1),YEAR($W54)=YEAR(AL$1)),IF($C54="",0,IF($U54="Z",-IF(MONTH($V54)=MONTH(AL$1),IF(MONTH($W54)=MONTH(AL$1),NETWORKDAYS.INTL($V54,$W54,11,fériés!$D$4:$D$14),NETWORKDAYS.INTL($V54,AL$2,11,fériés!$D$4:$D$14)),IF(AND(MONTH($V54)&lt;MONTH(AL$1),MONTH($W54)&gt;MONTH(AL$2)),NETWORKDAYS.INTL(AL$1,AL$2,11,fériés!$D$4:$D$14),IF(MONTH($W54)=MONTH(AL$1),NETWORKDAYS.INTL(AL$1,$W54,11,fériés!$D$4:$D$14),0))),IF(MONTH($V54)=MONTH(AL$1),IF(MONTH($W54)=MONTH(AL$1),NETWORKDAYS.INTL($V54,$W54,11,fériés!$D$4:$D$14),NETWORKDAYS.INTL($V54,AL$2,11,fériés!$D$4:$D$14)),IF(AND(MONTH($V54)&lt;MONTH(AL$1),MONTH($W54)&gt;MONTH(AL$2)),NETWORKDAYS.INTL(AL$1,AL$2,11,fériés!$D$4:$D$14),IF(MONTH($W54)=MONTH(AL$1),NETWORKDAYS.INTL(AL$1,$W54,11,fériés!$D$4:$D$14),0))))),0)),0)</f>
        <v>0</v>
      </c>
      <c r="AM54">
        <f>IFERROR(IF(IF(OR(YEAR($V54)=YEAR(AM$1),YEAR($W54)=YEAR(AM$1)),IF($C54="",0,IF($U54="Z",-IF(MONTH($V54)=MONTH(AM$1),IF(MONTH($W54)=MONTH(AM$1),NETWORKDAYS.INTL($V54,$W54,11,fériés!$D$4:$D$14),NETWORKDAYS.INTL($V54,AM$2,11,fériés!$D$4:$D$14)),IF(AND(MONTH($V54)&lt;MONTH(AM$1),MONTH($W54)&gt;MONTH(AM$2)),NETWORKDAYS.INTL(AM$1,AM$2,11,fériés!$D$4:$D$14),IF(MONTH($W54)=MONTH(AM$1),NETWORKDAYS.INTL(AM$1,$W54,11,fériés!$D$4:$D$14),0))),IF(MONTH($V54)=MONTH(AM$1),IF(MONTH($W54)=MONTH(AM$1),NETWORKDAYS.INTL($V54,$W54,11,fériés!$D$4:$D$14),NETWORKDAYS.INTL($V54,AM$2,11,fériés!$D$4:$D$14)),IF(AND(MONTH($V54)&lt;MONTH(AM$1),MONTH($W54)&gt;MONTH(AM$2)),NETWORKDAYS.INTL(AM$1,AM$2,11,fériés!$D$4:$D$14),IF(MONTH($W54)=MONTH(AM$1),NETWORKDAYS.INTL(AM$1,$W54,11,fériés!$D$4:$D$14),0))))),0)&gt;NETWORKDAYS.INTL(AM$1,AM$2,11,fériés!$D$4:$D$14),NETWORKDAYS.INTL(AM$1,AM$2,11,fériés!$D$4:$D$14),IF(OR(YEAR($V54)=YEAR(AM$1),YEAR($W54)=YEAR(AM$1)),IF($C54="",0,IF($U54="Z",-IF(MONTH($V54)=MONTH(AM$1),IF(MONTH($W54)=MONTH(AM$1),NETWORKDAYS.INTL($V54,$W54,11,fériés!$D$4:$D$14),NETWORKDAYS.INTL($V54,AM$2,11,fériés!$D$4:$D$14)),IF(AND(MONTH($V54)&lt;MONTH(AM$1),MONTH($W54)&gt;MONTH(AM$2)),NETWORKDAYS.INTL(AM$1,AM$2,11,fériés!$D$4:$D$14),IF(MONTH($W54)=MONTH(AM$1),NETWORKDAYS.INTL(AM$1,$W54,11,fériés!$D$4:$D$14),0))),IF(MONTH($V54)=MONTH(AM$1),IF(MONTH($W54)=MONTH(AM$1),NETWORKDAYS.INTL($V54,$W54,11,fériés!$D$4:$D$14),NETWORKDAYS.INTL($V54,AM$2,11,fériés!$D$4:$D$14)),IF(AND(MONTH($V54)&lt;MONTH(AM$1),MONTH($W54)&gt;MONTH(AM$2)),NETWORKDAYS.INTL(AM$1,AM$2,11,fériés!$D$4:$D$14),IF(MONTH($W54)=MONTH(AM$1),NETWORKDAYS.INTL(AM$1,$W54,11,fériés!$D$4:$D$14),0))))),0)),0)</f>
        <v>0</v>
      </c>
      <c r="AN54">
        <f>IFERROR(IF(IF(OR(YEAR($V54)=YEAR(AN$1),YEAR($W54)=YEAR(AN$1)),IF($C54="",0,IF($U54="Z",-IF(MONTH($V54)=MONTH(AN$1),IF(MONTH($W54)=MONTH(AN$1),NETWORKDAYS.INTL($V54,$W54,11,fériés!$D$4:$D$14),NETWORKDAYS.INTL($V54,AN$2,11,fériés!$D$4:$D$14)),IF(AND(MONTH($V54)&lt;MONTH(AN$1),MONTH($W54)&gt;MONTH(AN$2)),NETWORKDAYS.INTL(AN$1,AN$2,11,fériés!$D$4:$D$14),IF(MONTH($W54)=MONTH(AN$1),NETWORKDAYS.INTL(AN$1,$W54,11,fériés!$D$4:$D$14),0))),IF(MONTH($V54)=MONTH(AN$1),IF(MONTH($W54)=MONTH(AN$1),NETWORKDAYS.INTL($V54,$W54,11,fériés!$D$4:$D$14),NETWORKDAYS.INTL($V54,AN$2,11,fériés!$D$4:$D$14)),IF(AND(MONTH($V54)&lt;MONTH(AN$1),MONTH($W54)&gt;MONTH(AN$2)),NETWORKDAYS.INTL(AN$1,AN$2,11,fériés!$D$4:$D$14),IF(MONTH($W54)=MONTH(AN$1),NETWORKDAYS.INTL(AN$1,$W54,11,fériés!$D$4:$D$14),0))))),0)&gt;NETWORKDAYS.INTL(AN$1,AN$2,11,fériés!$D$4:$D$14),NETWORKDAYS.INTL(AN$1,AN$2,11,fériés!$D$4:$D$14),IF(OR(YEAR($V54)=YEAR(AN$1),YEAR($W54)=YEAR(AN$1)),IF($C54="",0,IF($U54="Z",-IF(MONTH($V54)=MONTH(AN$1),IF(MONTH($W54)=MONTH(AN$1),NETWORKDAYS.INTL($V54,$W54,11,fériés!$D$4:$D$14),NETWORKDAYS.INTL($V54,AN$2,11,fériés!$D$4:$D$14)),IF(AND(MONTH($V54)&lt;MONTH(AN$1),MONTH($W54)&gt;MONTH(AN$2)),NETWORKDAYS.INTL(AN$1,AN$2,11,fériés!$D$4:$D$14),IF(MONTH($W54)=MONTH(AN$1),NETWORKDAYS.INTL(AN$1,$W54,11,fériés!$D$4:$D$14),0))),IF(MONTH($V54)=MONTH(AN$1),IF(MONTH($W54)=MONTH(AN$1),NETWORKDAYS.INTL($V54,$W54,11,fériés!$D$4:$D$14),NETWORKDAYS.INTL($V54,AN$2,11,fériés!$D$4:$D$14)),IF(AND(MONTH($V54)&lt;MONTH(AN$1),MONTH($W54)&gt;MONTH(AN$2)),NETWORKDAYS.INTL(AN$1,AN$2,11,fériés!$D$4:$D$14),IF(MONTH($W54)=MONTH(AN$1),NETWORKDAYS.INTL(AN$1,$W54,11,fériés!$D$4:$D$14),0))))),0)),0)</f>
        <v>0</v>
      </c>
      <c r="AO54">
        <f>IFERROR(IF(IF(OR(YEAR($V54)=YEAR(AO$1),YEAR($W54)=YEAR(AO$1)),IF($C54="",0,IF($U54="Z",-IF(MONTH($V54)=MONTH(AO$1),IF(MONTH($W54)=MONTH(AO$1),NETWORKDAYS.INTL($V54,$W54,11,fériés!$D$4:$D$14),NETWORKDAYS.INTL($V54,AO$2,11,fériés!$D$4:$D$14)),IF(AND(MONTH($V54)&lt;MONTH(AO$1),MONTH($W54)&gt;MONTH(AO$2)),NETWORKDAYS.INTL(AO$1,AO$2,11,fériés!$D$4:$D$14),IF(MONTH($W54)=MONTH(AO$1),NETWORKDAYS.INTL(AO$1,$W54,11,fériés!$D$4:$D$14),0))),IF(MONTH($V54)=MONTH(AO$1),IF(MONTH($W54)=MONTH(AO$1),NETWORKDAYS.INTL($V54,$W54,11,fériés!$D$4:$D$14),NETWORKDAYS.INTL($V54,AO$2,11,fériés!$D$4:$D$14)),IF(AND(MONTH($V54)&lt;MONTH(AO$1),MONTH($W54)&gt;MONTH(AO$2)),NETWORKDAYS.INTL(AO$1,AO$2,11,fériés!$D$4:$D$14),IF(MONTH($W54)=MONTH(AO$1),NETWORKDAYS.INTL(AO$1,$W54,11,fériés!$D$4:$D$14),0))))),0)&gt;NETWORKDAYS.INTL(AO$1,AO$2,11,fériés!$D$4:$D$14),NETWORKDAYS.INTL(AO$1,AO$2,11,fériés!$D$4:$D$14),IF(OR(YEAR($V54)=YEAR(AO$1),YEAR($W54)=YEAR(AO$1)),IF($C54="",0,IF($U54="Z",-IF(MONTH($V54)=MONTH(AO$1),IF(MONTH($W54)=MONTH(AO$1),NETWORKDAYS.INTL($V54,$W54,11,fériés!$D$4:$D$14),NETWORKDAYS.INTL($V54,AO$2,11,fériés!$D$4:$D$14)),IF(AND(MONTH($V54)&lt;MONTH(AO$1),MONTH($W54)&gt;MONTH(AO$2)),NETWORKDAYS.INTL(AO$1,AO$2,11,fériés!$D$4:$D$14),IF(MONTH($W54)=MONTH(AO$1),NETWORKDAYS.INTL(AO$1,$W54,11,fériés!$D$4:$D$14),0))),IF(MONTH($V54)=MONTH(AO$1),IF(MONTH($W54)=MONTH(AO$1),NETWORKDAYS.INTL($V54,$W54,11,fériés!$D$4:$D$14),NETWORKDAYS.INTL($V54,AO$2,11,fériés!$D$4:$D$14)),IF(AND(MONTH($V54)&lt;MONTH(AO$1),MONTH($W54)&gt;MONTH(AO$2)),NETWORKDAYS.INTL(AO$1,AO$2,11,fériés!$D$4:$D$14),IF(MONTH($W54)=MONTH(AO$1),NETWORKDAYS.INTL(AO$1,$W54,11,fériés!$D$4:$D$14),0))))),0)),0)</f>
        <v>0</v>
      </c>
      <c r="AP54">
        <f>IFERROR(IF(IF(OR(YEAR($V54)=YEAR(AP$1),YEAR($W54)=YEAR(AP$1)),IF($C54="",0,IF($U54="Z",-IF(MONTH($V54)=MONTH(AP$1),IF(MONTH($W54)=MONTH(AP$1),NETWORKDAYS.INTL($V54,$W54,11,fériés!$D$4:$D$14),NETWORKDAYS.INTL($V54,AP$2,11,fériés!$D$4:$D$14)),IF(AND(MONTH($V54)&lt;MONTH(AP$1),MONTH($W54)&gt;MONTH(AP$2)),NETWORKDAYS.INTL(AP$1,AP$2,11,fériés!$D$4:$D$14),IF(MONTH($W54)=MONTH(AP$1),NETWORKDAYS.INTL(AP$1,$W54,11,fériés!$D$4:$D$14),0))),IF(MONTH($V54)=MONTH(AP$1),IF(MONTH($W54)=MONTH(AP$1),NETWORKDAYS.INTL($V54,$W54,11,fériés!$D$4:$D$14),NETWORKDAYS.INTL($V54,AP$2,11,fériés!$D$4:$D$14)),IF(AND(MONTH($V54)&lt;MONTH(AP$1),MONTH($W54)&gt;MONTH(AP$2)),NETWORKDAYS.INTL(AP$1,AP$2,11,fériés!$D$4:$D$14),IF(MONTH($W54)=MONTH(AP$1),NETWORKDAYS.INTL(AP$1,$W54,11,fériés!$D$4:$D$14),0))))),0)&gt;NETWORKDAYS.INTL(AP$1,AP$2,11,fériés!$D$4:$D$14),NETWORKDAYS.INTL(AP$1,AP$2,11,fériés!$D$4:$D$14),IF(OR(YEAR($V54)=YEAR(AP$1),YEAR($W54)=YEAR(AP$1)),IF($C54="",0,IF($U54="Z",-IF(MONTH($V54)=MONTH(AP$1),IF(MONTH($W54)=MONTH(AP$1),NETWORKDAYS.INTL($V54,$W54,11,fériés!$D$4:$D$14),NETWORKDAYS.INTL($V54,AP$2,11,fériés!$D$4:$D$14)),IF(AND(MONTH($V54)&lt;MONTH(AP$1),MONTH($W54)&gt;MONTH(AP$2)),NETWORKDAYS.INTL(AP$1,AP$2,11,fériés!$D$4:$D$14),IF(MONTH($W54)=MONTH(AP$1),NETWORKDAYS.INTL(AP$1,$W54,11,fériés!$D$4:$D$14),0))),IF(MONTH($V54)=MONTH(AP$1),IF(MONTH($W54)=MONTH(AP$1),NETWORKDAYS.INTL($V54,$W54,11,fériés!$D$4:$D$14),NETWORKDAYS.INTL($V54,AP$2,11,fériés!$D$4:$D$14)),IF(AND(MONTH($V54)&lt;MONTH(AP$1),MONTH($W54)&gt;MONTH(AP$2)),NETWORKDAYS.INTL(AP$1,AP$2,11,fériés!$D$4:$D$14),IF(MONTH($W54)=MONTH(AP$1),NETWORKDAYS.INTL(AP$1,$W54,11,fériés!$D$4:$D$14),0))))),0)),0)</f>
        <v>2</v>
      </c>
      <c r="AQ54">
        <f>IFERROR(IF(IF(OR(YEAR($V54)=YEAR(AQ$1),YEAR($W54)=YEAR(AQ$1)),IF($C54="",0,IF($U54="Z",-IF(MONTH($V54)=MONTH(AQ$1),IF(MONTH($W54)=MONTH(AQ$1),NETWORKDAYS.INTL($V54,$W54,11,fériés!$D$4:$D$14),NETWORKDAYS.INTL($V54,AQ$2,11,fériés!$D$4:$D$14)),IF(AND(MONTH($V54)&lt;MONTH(AQ$1),MONTH($W54)&gt;MONTH(AQ$2)),NETWORKDAYS.INTL(AQ$1,AQ$2,11,fériés!$D$4:$D$14),IF(MONTH($W54)=MONTH(AQ$1),NETWORKDAYS.INTL(AQ$1,$W54,11,fériés!$D$4:$D$14),0))),IF(MONTH($V54)=MONTH(AQ$1),IF(MONTH($W54)=MONTH(AQ$1),NETWORKDAYS.INTL($V54,$W54,11,fériés!$D$4:$D$14),NETWORKDAYS.INTL($V54,AQ$2,11,fériés!$D$4:$D$14)),IF(AND(MONTH($V54)&lt;MONTH(AQ$1),MONTH($W54)&gt;MONTH(AQ$2)),NETWORKDAYS.INTL(AQ$1,AQ$2,11,fériés!$D$4:$D$14),IF(MONTH($W54)=MONTH(AQ$1),NETWORKDAYS.INTL(AQ$1,$W54,11,fériés!$D$4:$D$14),0))))),0)&gt;NETWORKDAYS.INTL(AQ$1,AQ$2,11,fériés!$D$4:$D$14),NETWORKDAYS.INTL(AQ$1,AQ$2,11,fériés!$D$4:$D$14),IF(OR(YEAR($V54)=YEAR(AQ$1),YEAR($W54)=YEAR(AQ$1)),IF($C54="",0,IF($U54="Z",-IF(MONTH($V54)=MONTH(AQ$1),IF(MONTH($W54)=MONTH(AQ$1),NETWORKDAYS.INTL($V54,$W54,11,fériés!$D$4:$D$14),NETWORKDAYS.INTL($V54,AQ$2,11,fériés!$D$4:$D$14)),IF(AND(MONTH($V54)&lt;MONTH(AQ$1),MONTH($W54)&gt;MONTH(AQ$2)),NETWORKDAYS.INTL(AQ$1,AQ$2,11,fériés!$D$4:$D$14),IF(MONTH($W54)=MONTH(AQ$1),NETWORKDAYS.INTL(AQ$1,$W54,11,fériés!$D$4:$D$14),0))),IF(MONTH($V54)=MONTH(AQ$1),IF(MONTH($W54)=MONTH(AQ$1),NETWORKDAYS.INTL($V54,$W54,11,fériés!$D$4:$D$14),NETWORKDAYS.INTL($V54,AQ$2,11,fériés!$D$4:$D$14)),IF(AND(MONTH($V54)&lt;MONTH(AQ$1),MONTH($W54)&gt;MONTH(AQ$2)),NETWORKDAYS.INTL(AQ$1,AQ$2,11,fériés!$D$4:$D$14),IF(MONTH($W54)=MONTH(AQ$1),NETWORKDAYS.INTL(AQ$1,$W54,11,fériés!$D$4:$D$14),0))))),0)),0)</f>
        <v>0</v>
      </c>
      <c r="AR54">
        <f>IFERROR(IF(IF(OR(YEAR($V54)=YEAR(AR$1),YEAR($W54)=YEAR(AR$1)),IF($C54="",0,IF($U54="Z",-IF(MONTH($V54)=MONTH(AR$1),IF(MONTH($W54)=MONTH(AR$1),NETWORKDAYS.INTL($V54,$W54,11,fériés!$D$4:$D$14),NETWORKDAYS.INTL($V54,AR$2,11,fériés!$D$4:$D$14)),IF(AND(MONTH($V54)&lt;MONTH(AR$1),MONTH($W54)&gt;MONTH(AR$2)),NETWORKDAYS.INTL(AR$1,AR$2,11,fériés!$D$4:$D$14),IF(MONTH($W54)=MONTH(AR$1),NETWORKDAYS.INTL(AR$1,$W54,11,fériés!$D$4:$D$14),0))),IF(MONTH($V54)=MONTH(AR$1),IF(MONTH($W54)=MONTH(AR$1),NETWORKDAYS.INTL($V54,$W54,11,fériés!$D$4:$D$14),NETWORKDAYS.INTL($V54,AR$2,11,fériés!$D$4:$D$14)),IF(AND(MONTH($V54)&lt;MONTH(AR$1),MONTH($W54)&gt;MONTH(AR$2)),NETWORKDAYS.INTL(AR$1,AR$2,11,fériés!$D$4:$D$14),IF(MONTH($W54)=MONTH(AR$1),NETWORKDAYS.INTL(AR$1,$W54,11,fériés!$D$4:$D$14),0))))),0)&gt;NETWORKDAYS.INTL(AR$1,AR$2,11,fériés!$D$4:$D$14),NETWORKDAYS.INTL(AR$1,AR$2,11,fériés!$D$4:$D$14),IF(OR(YEAR($V54)=YEAR(AR$1),YEAR($W54)=YEAR(AR$1)),IF($C54="",0,IF($U54="Z",-IF(MONTH($V54)=MONTH(AR$1),IF(MONTH($W54)=MONTH(AR$1),NETWORKDAYS.INTL($V54,$W54,11,fériés!$D$4:$D$14),NETWORKDAYS.INTL($V54,AR$2,11,fériés!$D$4:$D$14)),IF(AND(MONTH($V54)&lt;MONTH(AR$1),MONTH($W54)&gt;MONTH(AR$2)),NETWORKDAYS.INTL(AR$1,AR$2,11,fériés!$D$4:$D$14),IF(MONTH($W54)=MONTH(AR$1),NETWORKDAYS.INTL(AR$1,$W54,11,fériés!$D$4:$D$14),0))),IF(MONTH($V54)=MONTH(AR$1),IF(MONTH($W54)=MONTH(AR$1),NETWORKDAYS.INTL($V54,$W54,11,fériés!$D$4:$D$14),NETWORKDAYS.INTL($V54,AR$2,11,fériés!$D$4:$D$14)),IF(AND(MONTH($V54)&lt;MONTH(AR$1),MONTH($W54)&gt;MONTH(AR$2)),NETWORKDAYS.INTL(AR$1,AR$2,11,fériés!$D$4:$D$14),IF(MONTH($W54)=MONTH(AR$1),NETWORKDAYS.INTL(AR$1,$W54,11,fériés!$D$4:$D$14),0))))),0)),0)</f>
        <v>0</v>
      </c>
      <c r="AS54">
        <f>IFERROR(IF(IF(OR(YEAR($V54)=YEAR(AS$1),YEAR($W54)=YEAR(AS$1)),IF($C54="",0,IF($U54="Z",-IF(MONTH($V54)=MONTH(AS$1),IF(MONTH($W54)=MONTH(AS$1),NETWORKDAYS.INTL($V54,$W54,11,fériés!$D$4:$D$14),NETWORKDAYS.INTL($V54,AS$2,11,fériés!$D$4:$D$14)),IF(AND(MONTH($V54)&lt;MONTH(AS$1),MONTH($W54)&gt;MONTH(AS$2)),NETWORKDAYS.INTL(AS$1,AS$2,11,fériés!$D$4:$D$14),IF(MONTH($W54)=MONTH(AS$1),NETWORKDAYS.INTL(AS$1,$W54,11,fériés!$D$4:$D$14),0))),IF(MONTH($V54)=MONTH(AS$1),IF(MONTH($W54)=MONTH(AS$1),NETWORKDAYS.INTL($V54,$W54,11,fériés!$D$4:$D$14),NETWORKDAYS.INTL($V54,AS$2,11,fériés!$D$4:$D$14)),IF(AND(MONTH($V54)&lt;MONTH(AS$1),MONTH($W54)&gt;MONTH(AS$2)),NETWORKDAYS.INTL(AS$1,AS$2,11,fériés!$D$4:$D$14),IF(MONTH($W54)=MONTH(AS$1),NETWORKDAYS.INTL(AS$1,$W54,11,fériés!$D$4:$D$14),0))))),0)&gt;NETWORKDAYS.INTL(AS$1,AS$2,11,fériés!$D$4:$D$14),NETWORKDAYS.INTL(AS$1,AS$2,11,fériés!$D$4:$D$14),IF(OR(YEAR($V54)=YEAR(AS$1),YEAR($W54)=YEAR(AS$1)),IF($C54="",0,IF($U54="Z",-IF(MONTH($V54)=MONTH(AS$1),IF(MONTH($W54)=MONTH(AS$1),NETWORKDAYS.INTL($V54,$W54,11,fériés!$D$4:$D$14),NETWORKDAYS.INTL($V54,AS$2,11,fériés!$D$4:$D$14)),IF(AND(MONTH($V54)&lt;MONTH(AS$1),MONTH($W54)&gt;MONTH(AS$2)),NETWORKDAYS.INTL(AS$1,AS$2,11,fériés!$D$4:$D$14),IF(MONTH($W54)=MONTH(AS$1),NETWORKDAYS.INTL(AS$1,$W54,11,fériés!$D$4:$D$14),0))),IF(MONTH($V54)=MONTH(AS$1),IF(MONTH($W54)=MONTH(AS$1),NETWORKDAYS.INTL($V54,$W54,11,fériés!$D$4:$D$14),NETWORKDAYS.INTL($V54,AS$2,11,fériés!$D$4:$D$14)),IF(AND(MONTH($V54)&lt;MONTH(AS$1),MONTH($W54)&gt;MONTH(AS$2)),NETWORKDAYS.INTL(AS$1,AS$2,11,fériés!$D$4:$D$14),IF(MONTH($W54)=MONTH(AS$1),NETWORKDAYS.INTL(AS$1,$W54,11,fériés!$D$4:$D$14),0))))),0)),0)</f>
        <v>0</v>
      </c>
      <c r="AT54">
        <f>IFERROR(IF(IF(OR(YEAR($V54)=YEAR(AT$1),YEAR($W54)=YEAR(AT$1)),IF($C54="",0,IF($U54="Z",-IF(MONTH($V54)=MONTH(AT$1),IF(MONTH($W54)=MONTH(AT$1),NETWORKDAYS.INTL($V54,$W54,11,fériés!$D$4:$D$14),NETWORKDAYS.INTL($V54,AT$2,11,fériés!$D$4:$D$14)),IF(AND(MONTH($V54)&lt;MONTH(AT$1),MONTH($W54)&gt;MONTH(AT$2)),NETWORKDAYS.INTL(AT$1,AT$2,11,fériés!$D$4:$D$14),IF(MONTH($W54)=MONTH(AT$1),NETWORKDAYS.INTL(AT$1,$W54,11,fériés!$D$4:$D$14),0))),IF(MONTH($V54)=MONTH(AT$1),IF(MONTH($W54)=MONTH(AT$1),NETWORKDAYS.INTL($V54,$W54,11,fériés!$D$4:$D$14),NETWORKDAYS.INTL($V54,AT$2,11,fériés!$D$4:$D$14)),IF(AND(MONTH($V54)&lt;MONTH(AT$1),MONTH($W54)&gt;MONTH(AT$2)),NETWORKDAYS.INTL(AT$1,AT$2,11,fériés!$D$4:$D$14),IF(MONTH($W54)=MONTH(AT$1),NETWORKDAYS.INTL(AT$1,$W54,11,fériés!$D$4:$D$14),0))))),0)&gt;NETWORKDAYS.INTL(AT$1,AT$2,11,fériés!$D$4:$D$14),NETWORKDAYS.INTL(AT$1,AT$2,11,fériés!$D$4:$D$14),IF(OR(YEAR($V54)=YEAR(AT$1),YEAR($W54)=YEAR(AT$1)),IF($C54="",0,IF($U54="Z",-IF(MONTH($V54)=MONTH(AT$1),IF(MONTH($W54)=MONTH(AT$1),NETWORKDAYS.INTL($V54,$W54,11,fériés!$D$4:$D$14),NETWORKDAYS.INTL($V54,AT$2,11,fériés!$D$4:$D$14)),IF(AND(MONTH($V54)&lt;MONTH(AT$1),MONTH($W54)&gt;MONTH(AT$2)),NETWORKDAYS.INTL(AT$1,AT$2,11,fériés!$D$4:$D$14),IF(MONTH($W54)=MONTH(AT$1),NETWORKDAYS.INTL(AT$1,$W54,11,fériés!$D$4:$D$14),0))),IF(MONTH($V54)=MONTH(AT$1),IF(MONTH($W54)=MONTH(AT$1),NETWORKDAYS.INTL($V54,$W54,11,fériés!$D$4:$D$14),NETWORKDAYS.INTL($V54,AT$2,11,fériés!$D$4:$D$14)),IF(AND(MONTH($V54)&lt;MONTH(AT$1),MONTH($W54)&gt;MONTH(AT$2)),NETWORKDAYS.INTL(AT$1,AT$2,11,fériés!$D$4:$D$14),IF(MONTH($W54)=MONTH(AT$1),NETWORKDAYS.INTL(AT$1,$W54,11,fériés!$D$4:$D$14),0))))),0)),0)</f>
        <v>0</v>
      </c>
      <c r="AU54">
        <f>IFERROR(IF(IF(OR(YEAR($V54)=YEAR(AU$1),YEAR($W54)=YEAR(AU$1)),IF($C54="",0,IF($U54="Z",-IF(MONTH($V54)=MONTH(AU$1),IF(MONTH($W54)=MONTH(AU$1),NETWORKDAYS.INTL($V54,$W54,11,fériés!$D$4:$D$14),NETWORKDAYS.INTL($V54,AU$2,11,fériés!$D$4:$D$14)),IF(AND(MONTH($V54)&lt;MONTH(AU$1),MONTH($W54)&gt;MONTH(AU$2)),NETWORKDAYS.INTL(AU$1,AU$2,11,fériés!$D$4:$D$14),IF(MONTH($W54)=MONTH(AU$1),NETWORKDAYS.INTL(AU$1,$W54,11,fériés!$D$4:$D$14),0))),IF(MONTH($V54)=MONTH(AU$1),IF(MONTH($W54)=MONTH(AU$1),NETWORKDAYS.INTL($V54,$W54,11,fériés!$D$4:$D$14),NETWORKDAYS.INTL($V54,AU$2,11,fériés!$D$4:$D$14)),IF(AND(MONTH($V54)&lt;MONTH(AU$1),MONTH($W54)&gt;MONTH(AU$2)),NETWORKDAYS.INTL(AU$1,AU$2,11,fériés!$D$4:$D$14),IF(MONTH($W54)=MONTH(AU$1),NETWORKDAYS.INTL(AU$1,$W54,11,fériés!$D$4:$D$14),0))))),0)&gt;NETWORKDAYS.INTL(AU$1,AU$2,11,fériés!$D$4:$D$14),NETWORKDAYS.INTL(AU$1,AU$2,11,fériés!$D$4:$D$14),IF(OR(YEAR($V54)=YEAR(AU$1),YEAR($W54)=YEAR(AU$1)),IF($C54="",0,IF($U54="Z",-IF(MONTH($V54)=MONTH(AU$1),IF(MONTH($W54)=MONTH(AU$1),NETWORKDAYS.INTL($V54,$W54,11,fériés!$D$4:$D$14),NETWORKDAYS.INTL($V54,AU$2,11,fériés!$D$4:$D$14)),IF(AND(MONTH($V54)&lt;MONTH(AU$1),MONTH($W54)&gt;MONTH(AU$2)),NETWORKDAYS.INTL(AU$1,AU$2,11,fériés!$D$4:$D$14),IF(MONTH($W54)=MONTH(AU$1),NETWORKDAYS.INTL(AU$1,$W54,11,fériés!$D$4:$D$14),0))),IF(MONTH($V54)=MONTH(AU$1),IF(MONTH($W54)=MONTH(AU$1),NETWORKDAYS.INTL($V54,$W54,11,fériés!$D$4:$D$14),NETWORKDAYS.INTL($V54,AU$2,11,fériés!$D$4:$D$14)),IF(AND(MONTH($V54)&lt;MONTH(AU$1),MONTH($W54)&gt;MONTH(AU$2)),NETWORKDAYS.INTL(AU$1,AU$2,11,fériés!$D$4:$D$14),IF(MONTH($W54)=MONTH(AU$1),NETWORKDAYS.INTL(AU$1,$W54,11,fériés!$D$4:$D$14),0))))),0)),0)</f>
        <v>0</v>
      </c>
      <c r="AV54">
        <f>IFERROR(IF(IF(OR(YEAR($V54)=YEAR(AV$1),YEAR($W54)=YEAR(AV$1)),IF($C54="",0,IF($U54="Z",-IF(MONTH($V54)=MONTH(AV$1),IF(MONTH($W54)=MONTH(AV$1),NETWORKDAYS.INTL($V54,$W54,11,fériés!$D$4:$D$14),NETWORKDAYS.INTL($V54,AV$2,11,fériés!$D$4:$D$14)),IF(AND(MONTH($V54)&lt;MONTH(AV$1),MONTH($W54)&gt;MONTH(AV$2)),NETWORKDAYS.INTL(AV$1,AV$2,11,fériés!$D$4:$D$14),IF(MONTH($W54)=MONTH(AV$1),NETWORKDAYS.INTL(AV$1,$W54,11,fériés!$D$4:$D$14),0))),IF(MONTH($V54)=MONTH(AV$1),IF(MONTH($W54)=MONTH(AV$1),NETWORKDAYS.INTL($V54,$W54,11,fériés!$D$4:$D$14),NETWORKDAYS.INTL($V54,AV$2,11,fériés!$D$4:$D$14)),IF(AND(MONTH($V54)&lt;MONTH(AV$1),MONTH($W54)&gt;MONTH(AV$2)),NETWORKDAYS.INTL(AV$1,AV$2,11,fériés!$D$4:$D$14),IF(MONTH($W54)=MONTH(AV$1),NETWORKDAYS.INTL(AV$1,$W54,11,fériés!$D$4:$D$14),0))))),0)&gt;NETWORKDAYS.INTL(AV$1,AV$2,11,fériés!$D$4:$D$14),NETWORKDAYS.INTL(AV$1,AV$2,11,fériés!$D$4:$D$14),IF(OR(YEAR($V54)=YEAR(AV$1),YEAR($W54)=YEAR(AV$1)),IF($C54="",0,IF($U54="Z",-IF(MONTH($V54)=MONTH(AV$1),IF(MONTH($W54)=MONTH(AV$1),NETWORKDAYS.INTL($V54,$W54,11,fériés!$D$4:$D$14),NETWORKDAYS.INTL($V54,AV$2,11,fériés!$D$4:$D$14)),IF(AND(MONTH($V54)&lt;MONTH(AV$1),MONTH($W54)&gt;MONTH(AV$2)),NETWORKDAYS.INTL(AV$1,AV$2,11,fériés!$D$4:$D$14),IF(MONTH($W54)=MONTH(AV$1),NETWORKDAYS.INTL(AV$1,$W54,11,fériés!$D$4:$D$14),0))),IF(MONTH($V54)=MONTH(AV$1),IF(MONTH($W54)=MONTH(AV$1),NETWORKDAYS.INTL($V54,$W54,11,fériés!$D$4:$D$14),NETWORKDAYS.INTL($V54,AV$2,11,fériés!$D$4:$D$14)),IF(AND(MONTH($V54)&lt;MONTH(AV$1),MONTH($W54)&gt;MONTH(AV$2)),NETWORKDAYS.INTL(AV$1,AV$2,11,fériés!$D$4:$D$14),IF(MONTH($W54)=MONTH(AV$1),NETWORKDAYS.INTL(AV$1,$W54,11,fériés!$D$4:$D$14),0))))),0)),0)</f>
        <v>0</v>
      </c>
    </row>
    <row r="55" spans="1:48" x14ac:dyDescent="0.2">
      <c r="A55" s="1"/>
      <c r="B55" s="1"/>
      <c r="C55" s="1" t="s">
        <v>69</v>
      </c>
      <c r="D55" s="1" t="s">
        <v>70</v>
      </c>
      <c r="E55" s="2">
        <v>43490.041666666664</v>
      </c>
      <c r="F55" s="2">
        <v>43493.041666666664</v>
      </c>
      <c r="G55" s="1" t="s">
        <v>16</v>
      </c>
      <c r="H55" s="1" t="s">
        <v>23</v>
      </c>
      <c r="I55" s="1" t="s">
        <v>16</v>
      </c>
      <c r="J55" s="1" t="s">
        <v>26</v>
      </c>
      <c r="K55" s="1" t="s">
        <v>26</v>
      </c>
      <c r="L55" s="1" t="s">
        <v>16</v>
      </c>
      <c r="M55" s="20" t="str">
        <f>IFERROR(VLOOKUP(D55,'type d''absences'!$A:$C,3,FALSE),"")</f>
        <v>ATM</v>
      </c>
      <c r="N55">
        <f>IFERROR(VLOOKUP(B55,'[1]CB PRISME'!$A:$N,5,FALSE),0)</f>
        <v>0</v>
      </c>
      <c r="O55">
        <f>IFERROR(VLOOKUP(N55,'Cadre-Non Cadre'!$A:$C,3),0)</f>
        <v>0</v>
      </c>
      <c r="P55">
        <f>IFERROR(VLOOKUP(B55,'[1]CB PRISME'!$A:$N,13,FALSE),0)</f>
        <v>0</v>
      </c>
      <c r="Q55">
        <f t="shared" si="17"/>
        <v>0</v>
      </c>
      <c r="R55">
        <f>IFERROR(VLOOKUP(B55,'[1]CB PRISME'!$A:$N,7,FALSE),0)</f>
        <v>0</v>
      </c>
      <c r="S55">
        <f>+VLOOKUP(B55,[2]FTP!$A:AL,23,FALSE)</f>
        <v>0</v>
      </c>
      <c r="T55">
        <f t="shared" si="18"/>
        <v>0</v>
      </c>
      <c r="U55" s="5" t="str">
        <f t="shared" si="19"/>
        <v>M</v>
      </c>
      <c r="V55" s="2">
        <f t="shared" si="20"/>
        <v>43490.041666666664</v>
      </c>
      <c r="W55" s="2">
        <f t="shared" si="21"/>
        <v>43493.041666666664</v>
      </c>
      <c r="X55" s="33">
        <f>NETWORKDAYS.INTL(V55,W55,11,fériés!$C$4:$J$16)</f>
        <v>3</v>
      </c>
      <c r="Y55">
        <f>IFERROR(IF(IF(OR(YEAR($V55)=YEAR(Y$1),YEAR($W55)=YEAR(Y$1)),IF($C55="",0,IF($U55="Z",-IF(MONTH($V55)=MONTH(Y$1),IF(MONTH($W55)=MONTH(Y$1),NETWORKDAYS.INTL($V55,$W55,11,fériés!$D$4:$D$14),NETWORKDAYS.INTL($V55,Y$2,11,fériés!$D$4:$D$14)),IF(AND(MONTH($V55)&lt;MONTH(Y$1),MONTH($W55)&gt;MONTH(Y$2)),NETWORKDAYS.INTL(Y$1,Y$2,11,fériés!$D$4:$D$14),IF(MONTH($W55)=MONTH(Y$1),NETWORKDAYS.INTL(Y$1,$W55,11,fériés!$D$4:$D$14),0))),IF(MONTH($V55)=MONTH(Y$1),IF(MONTH($W55)=MONTH(Y$1),NETWORKDAYS.INTL($V55,$W55,11,fériés!$D$4:$D$14),NETWORKDAYS.INTL($V55,Y$2,11,fériés!$D$4:$D$14)),IF(AND(MONTH($V55)&lt;MONTH(Y$1),MONTH($W55)&gt;MONTH(Y$2)),NETWORKDAYS.INTL(Y$1,Y$2,11,fériés!$D$4:$D$14),IF(MONTH($W55)=MONTH(Y$1),NETWORKDAYS.INTL(Y$1,$W55,11,fériés!$D$4:$D$14),0))))),0)&gt;NETWORKDAYS.INTL(Y$1,Y$2,11,fériés!$D$4:$D$14),NETWORKDAYS.INTL(Y$1,Y$2,11,fériés!$D$4:$D$14),IF(OR(YEAR($V55)=YEAR(Y$1),YEAR($W55)=YEAR(Y$1)),IF($C55="",0,IF($U55="Z",-IF(MONTH($V55)=MONTH(Y$1),IF(MONTH($W55)=MONTH(Y$1),NETWORKDAYS.INTL($V55,$W55,11,fériés!$D$4:$D$14),NETWORKDAYS.INTL($V55,Y$2,11,fériés!$D$4:$D$14)),IF(AND(MONTH($V55)&lt;MONTH(Y$1),MONTH($W55)&gt;MONTH(Y$2)),NETWORKDAYS.INTL(Y$1,Y$2,11,fériés!$D$4:$D$14),IF(MONTH($W55)=MONTH(Y$1),NETWORKDAYS.INTL(Y$1,$W55,11,fériés!$D$4:$D$14),0))),IF(MONTH($V55)=MONTH(Y$1),IF(MONTH($W55)=MONTH(Y$1),NETWORKDAYS.INTL($V55,$W55,11,fériés!$D$4:$D$14),NETWORKDAYS.INTL($V55,Y$2,11,fériés!$D$4:$D$14)),IF(AND(MONTH($V55)&lt;MONTH(Y$1),MONTH($W55)&gt;MONTH(Y$2)),NETWORKDAYS.INTL(Y$1,Y$2,11,fériés!$D$4:$D$14),IF(MONTH($W55)=MONTH(Y$1),NETWORKDAYS.INTL(Y$1,$W55,11,fériés!$D$4:$D$14),0))))),0)),0)</f>
        <v>3</v>
      </c>
      <c r="Z55">
        <f>IFERROR(IF(IF(OR(YEAR($V55)=YEAR(Z$1),YEAR($W55)=YEAR(Z$1)),IF($C55="",0,IF($U55="Z",-IF(MONTH($V55)=MONTH(Z$1),IF(MONTH($W55)=MONTH(Z$1),NETWORKDAYS.INTL($V55,$W55,11,fériés!$D$4:$D$14),NETWORKDAYS.INTL($V55,Z$2,11,fériés!$D$4:$D$14)),IF(AND(MONTH($V55)&lt;MONTH(Z$1),MONTH($W55)&gt;MONTH(Z$2)),NETWORKDAYS.INTL(Z$1,Z$2,11,fériés!$D$4:$D$14),IF(MONTH($W55)=MONTH(Z$1),NETWORKDAYS.INTL(Z$1,$W55,11,fériés!$D$4:$D$14),0))),IF(MONTH($V55)=MONTH(Z$1),IF(MONTH($W55)=MONTH(Z$1),NETWORKDAYS.INTL($V55,$W55,11,fériés!$D$4:$D$14),NETWORKDAYS.INTL($V55,Z$2,11,fériés!$D$4:$D$14)),IF(AND(MONTH($V55)&lt;MONTH(Z$1),MONTH($W55)&gt;MONTH(Z$2)),NETWORKDAYS.INTL(Z$1,Z$2,11,fériés!$D$4:$D$14),IF(MONTH($W55)=MONTH(Z$1),NETWORKDAYS.INTL(Z$1,$W55,11,fériés!$D$4:$D$14),0))))),0)&gt;NETWORKDAYS.INTL(Z$1,Z$2,11,fériés!$D$4:$D$14),NETWORKDAYS.INTL(Z$1,Z$2,11,fériés!$D$4:$D$14),IF(OR(YEAR($V55)=YEAR(Z$1),YEAR($W55)=YEAR(Z$1)),IF($C55="",0,IF($U55="Z",-IF(MONTH($V55)=MONTH(Z$1),IF(MONTH($W55)=MONTH(Z$1),NETWORKDAYS.INTL($V55,$W55,11,fériés!$D$4:$D$14),NETWORKDAYS.INTL($V55,Z$2,11,fériés!$D$4:$D$14)),IF(AND(MONTH($V55)&lt;MONTH(Z$1),MONTH($W55)&gt;MONTH(Z$2)),NETWORKDAYS.INTL(Z$1,Z$2,11,fériés!$D$4:$D$14),IF(MONTH($W55)=MONTH(Z$1),NETWORKDAYS.INTL(Z$1,$W55,11,fériés!$D$4:$D$14),0))),IF(MONTH($V55)=MONTH(Z$1),IF(MONTH($W55)=MONTH(Z$1),NETWORKDAYS.INTL($V55,$W55,11,fériés!$D$4:$D$14),NETWORKDAYS.INTL($V55,Z$2,11,fériés!$D$4:$D$14)),IF(AND(MONTH($V55)&lt;MONTH(Z$1),MONTH($W55)&gt;MONTH(Z$2)),NETWORKDAYS.INTL(Z$1,Z$2,11,fériés!$D$4:$D$14),IF(MONTH($W55)=MONTH(Z$1),NETWORKDAYS.INTL(Z$1,$W55,11,fériés!$D$4:$D$14),0))))),0)),0)</f>
        <v>0</v>
      </c>
      <c r="AA55">
        <f>IFERROR(IF(IF(OR(YEAR($V55)=YEAR(AA$1),YEAR($W55)=YEAR(AA$1)),IF($C55="",0,IF($U55="Z",-IF(MONTH($V55)=MONTH(AA$1),IF(MONTH($W55)=MONTH(AA$1),NETWORKDAYS.INTL($V55,$W55,11,fériés!$D$4:$D$14),NETWORKDAYS.INTL($V55,AA$2,11,fériés!$D$4:$D$14)),IF(AND(MONTH($V55)&lt;MONTH(AA$1),MONTH($W55)&gt;MONTH(AA$2)),NETWORKDAYS.INTL(AA$1,AA$2,11,fériés!$D$4:$D$14),IF(MONTH($W55)=MONTH(AA$1),NETWORKDAYS.INTL(AA$1,$W55,11,fériés!$D$4:$D$14),0))),IF(MONTH($V55)=MONTH(AA$1),IF(MONTH($W55)=MONTH(AA$1),NETWORKDAYS.INTL($V55,$W55,11,fériés!$D$4:$D$14),NETWORKDAYS.INTL($V55,AA$2,11,fériés!$D$4:$D$14)),IF(AND(MONTH($V55)&lt;MONTH(AA$1),MONTH($W55)&gt;MONTH(AA$2)),NETWORKDAYS.INTL(AA$1,AA$2,11,fériés!$D$4:$D$14),IF(MONTH($W55)=MONTH(AA$1),NETWORKDAYS.INTL(AA$1,$W55,11,fériés!$D$4:$D$14),0))))),0)&gt;NETWORKDAYS.INTL(AA$1,AA$2,11,fériés!$D$4:$D$14),NETWORKDAYS.INTL(AA$1,AA$2,11,fériés!$D$4:$D$14),IF(OR(YEAR($V55)=YEAR(AA$1),YEAR($W55)=YEAR(AA$1)),IF($C55="",0,IF($U55="Z",-IF(MONTH($V55)=MONTH(AA$1),IF(MONTH($W55)=MONTH(AA$1),NETWORKDAYS.INTL($V55,$W55,11,fériés!$D$4:$D$14),NETWORKDAYS.INTL($V55,AA$2,11,fériés!$D$4:$D$14)),IF(AND(MONTH($V55)&lt;MONTH(AA$1),MONTH($W55)&gt;MONTH(AA$2)),NETWORKDAYS.INTL(AA$1,AA$2,11,fériés!$D$4:$D$14),IF(MONTH($W55)=MONTH(AA$1),NETWORKDAYS.INTL(AA$1,$W55,11,fériés!$D$4:$D$14),0))),IF(MONTH($V55)=MONTH(AA$1),IF(MONTH($W55)=MONTH(AA$1),NETWORKDAYS.INTL($V55,$W55,11,fériés!$D$4:$D$14),NETWORKDAYS.INTL($V55,AA$2,11,fériés!$D$4:$D$14)),IF(AND(MONTH($V55)&lt;MONTH(AA$1),MONTH($W55)&gt;MONTH(AA$2)),NETWORKDAYS.INTL(AA$1,AA$2,11,fériés!$D$4:$D$14),IF(MONTH($W55)=MONTH(AA$1),NETWORKDAYS.INTL(AA$1,$W55,11,fériés!$D$4:$D$14),0))))),0)),0)</f>
        <v>0</v>
      </c>
      <c r="AB55">
        <f>IFERROR(IF(IF(OR(YEAR($V55)=YEAR(AB$1),YEAR($W55)=YEAR(AB$1)),IF($C55="",0,IF($U55="Z",-IF(MONTH($V55)=MONTH(AB$1),IF(MONTH($W55)=MONTH(AB$1),NETWORKDAYS.INTL($V55,$W55,11,fériés!$D$4:$D$14),NETWORKDAYS.INTL($V55,AB$2,11,fériés!$D$4:$D$14)),IF(AND(MONTH($V55)&lt;MONTH(AB$1),MONTH($W55)&gt;MONTH(AB$2)),NETWORKDAYS.INTL(AB$1,AB$2,11,fériés!$D$4:$D$14),IF(MONTH($W55)=MONTH(AB$1),NETWORKDAYS.INTL(AB$1,$W55,11,fériés!$D$4:$D$14),0))),IF(MONTH($V55)=MONTH(AB$1),IF(MONTH($W55)=MONTH(AB$1),NETWORKDAYS.INTL($V55,$W55,11,fériés!$D$4:$D$14),NETWORKDAYS.INTL($V55,AB$2,11,fériés!$D$4:$D$14)),IF(AND(MONTH($V55)&lt;MONTH(AB$1),MONTH($W55)&gt;MONTH(AB$2)),NETWORKDAYS.INTL(AB$1,AB$2,11,fériés!$D$4:$D$14),IF(MONTH($W55)=MONTH(AB$1),NETWORKDAYS.INTL(AB$1,$W55,11,fériés!$D$4:$D$14),0))))),0)&gt;NETWORKDAYS.INTL(AB$1,AB$2,11,fériés!$D$4:$D$14),NETWORKDAYS.INTL(AB$1,AB$2,11,fériés!$D$4:$D$14),IF(OR(YEAR($V55)=YEAR(AB$1),YEAR($W55)=YEAR(AB$1)),IF($C55="",0,IF($U55="Z",-IF(MONTH($V55)=MONTH(AB$1),IF(MONTH($W55)=MONTH(AB$1),NETWORKDAYS.INTL($V55,$W55,11,fériés!$D$4:$D$14),NETWORKDAYS.INTL($V55,AB$2,11,fériés!$D$4:$D$14)),IF(AND(MONTH($V55)&lt;MONTH(AB$1),MONTH($W55)&gt;MONTH(AB$2)),NETWORKDAYS.INTL(AB$1,AB$2,11,fériés!$D$4:$D$14),IF(MONTH($W55)=MONTH(AB$1),NETWORKDAYS.INTL(AB$1,$W55,11,fériés!$D$4:$D$14),0))),IF(MONTH($V55)=MONTH(AB$1),IF(MONTH($W55)=MONTH(AB$1),NETWORKDAYS.INTL($V55,$W55,11,fériés!$D$4:$D$14),NETWORKDAYS.INTL($V55,AB$2,11,fériés!$D$4:$D$14)),IF(AND(MONTH($V55)&lt;MONTH(AB$1),MONTH($W55)&gt;MONTH(AB$2)),NETWORKDAYS.INTL(AB$1,AB$2,11,fériés!$D$4:$D$14),IF(MONTH($W55)=MONTH(AB$1),NETWORKDAYS.INTL(AB$1,$W55,11,fériés!$D$4:$D$14),0))))),0)),0)</f>
        <v>0</v>
      </c>
      <c r="AC55">
        <f>IFERROR(IF(IF(OR(YEAR($V55)=YEAR(AC$1),YEAR($W55)=YEAR(AC$1)),IF($C55="",0,IF($U55="Z",-IF(MONTH($V55)=MONTH(AC$1),IF(MONTH($W55)=MONTH(AC$1),NETWORKDAYS.INTL($V55,$W55,11,fériés!$D$4:$D$14),NETWORKDAYS.INTL($V55,AC$2,11,fériés!$D$4:$D$14)),IF(AND(MONTH($V55)&lt;MONTH(AC$1),MONTH($W55)&gt;MONTH(AC$2)),NETWORKDAYS.INTL(AC$1,AC$2,11,fériés!$D$4:$D$14),IF(MONTH($W55)=MONTH(AC$1),NETWORKDAYS.INTL(AC$1,$W55,11,fériés!$D$4:$D$14),0))),IF(MONTH($V55)=MONTH(AC$1),IF(MONTH($W55)=MONTH(AC$1),NETWORKDAYS.INTL($V55,$W55,11,fériés!$D$4:$D$14),NETWORKDAYS.INTL($V55,AC$2,11,fériés!$D$4:$D$14)),IF(AND(MONTH($V55)&lt;MONTH(AC$1),MONTH($W55)&gt;MONTH(AC$2)),NETWORKDAYS.INTL(AC$1,AC$2,11,fériés!$D$4:$D$14),IF(MONTH($W55)=MONTH(AC$1),NETWORKDAYS.INTL(AC$1,$W55,11,fériés!$D$4:$D$14),0))))),0)&gt;NETWORKDAYS.INTL(AC$1,AC$2,11,fériés!$D$4:$D$14),NETWORKDAYS.INTL(AC$1,AC$2,11,fériés!$D$4:$D$14),IF(OR(YEAR($V55)=YEAR(AC$1),YEAR($W55)=YEAR(AC$1)),IF($C55="",0,IF($U55="Z",-IF(MONTH($V55)=MONTH(AC$1),IF(MONTH($W55)=MONTH(AC$1),NETWORKDAYS.INTL($V55,$W55,11,fériés!$D$4:$D$14),NETWORKDAYS.INTL($V55,AC$2,11,fériés!$D$4:$D$14)),IF(AND(MONTH($V55)&lt;MONTH(AC$1),MONTH($W55)&gt;MONTH(AC$2)),NETWORKDAYS.INTL(AC$1,AC$2,11,fériés!$D$4:$D$14),IF(MONTH($W55)=MONTH(AC$1),NETWORKDAYS.INTL(AC$1,$W55,11,fériés!$D$4:$D$14),0))),IF(MONTH($V55)=MONTH(AC$1),IF(MONTH($W55)=MONTH(AC$1),NETWORKDAYS.INTL($V55,$W55,11,fériés!$D$4:$D$14),NETWORKDAYS.INTL($V55,AC$2,11,fériés!$D$4:$D$14)),IF(AND(MONTH($V55)&lt;MONTH(AC$1),MONTH($W55)&gt;MONTH(AC$2)),NETWORKDAYS.INTL(AC$1,AC$2,11,fériés!$D$4:$D$14),IF(MONTH($W55)=MONTH(AC$1),NETWORKDAYS.INTL(AC$1,$W55,11,fériés!$D$4:$D$14),0))))),0)),0)</f>
        <v>0</v>
      </c>
      <c r="AD55">
        <f>IFERROR(IF(IF(OR(YEAR($V55)=YEAR(AD$1),YEAR($W55)=YEAR(AD$1)),IF($C55="",0,IF($U55="Z",-IF(MONTH($V55)=MONTH(AD$1),IF(MONTH($W55)=MONTH(AD$1),NETWORKDAYS.INTL($V55,$W55,11,fériés!$D$4:$D$14),NETWORKDAYS.INTL($V55,AD$2,11,fériés!$D$4:$D$14)),IF(AND(MONTH($V55)&lt;MONTH(AD$1),MONTH($W55)&gt;MONTH(AD$2)),NETWORKDAYS.INTL(AD$1,AD$2,11,fériés!$D$4:$D$14),IF(MONTH($W55)=MONTH(AD$1),NETWORKDAYS.INTL(AD$1,$W55,11,fériés!$D$4:$D$14),0))),IF(MONTH($V55)=MONTH(AD$1),IF(MONTH($W55)=MONTH(AD$1),NETWORKDAYS.INTL($V55,$W55,11,fériés!$D$4:$D$14),NETWORKDAYS.INTL($V55,AD$2,11,fériés!$D$4:$D$14)),IF(AND(MONTH($V55)&lt;MONTH(AD$1),MONTH($W55)&gt;MONTH(AD$2)),NETWORKDAYS.INTL(AD$1,AD$2,11,fériés!$D$4:$D$14),IF(MONTH($W55)=MONTH(AD$1),NETWORKDAYS.INTL(AD$1,$W55,11,fériés!$D$4:$D$14),0))))),0)&gt;NETWORKDAYS.INTL(AD$1,AD$2,11,fériés!$D$4:$D$14),NETWORKDAYS.INTL(AD$1,AD$2,11,fériés!$D$4:$D$14),IF(OR(YEAR($V55)=YEAR(AD$1),YEAR($W55)=YEAR(AD$1)),IF($C55="",0,IF($U55="Z",-IF(MONTH($V55)=MONTH(AD$1),IF(MONTH($W55)=MONTH(AD$1),NETWORKDAYS.INTL($V55,$W55,11,fériés!$D$4:$D$14),NETWORKDAYS.INTL($V55,AD$2,11,fériés!$D$4:$D$14)),IF(AND(MONTH($V55)&lt;MONTH(AD$1),MONTH($W55)&gt;MONTH(AD$2)),NETWORKDAYS.INTL(AD$1,AD$2,11,fériés!$D$4:$D$14),IF(MONTH($W55)=MONTH(AD$1),NETWORKDAYS.INTL(AD$1,$W55,11,fériés!$D$4:$D$14),0))),IF(MONTH($V55)=MONTH(AD$1),IF(MONTH($W55)=MONTH(AD$1),NETWORKDAYS.INTL($V55,$W55,11,fériés!$D$4:$D$14),NETWORKDAYS.INTL($V55,AD$2,11,fériés!$D$4:$D$14)),IF(AND(MONTH($V55)&lt;MONTH(AD$1),MONTH($W55)&gt;MONTH(AD$2)),NETWORKDAYS.INTL(AD$1,AD$2,11,fériés!$D$4:$D$14),IF(MONTH($W55)=MONTH(AD$1),NETWORKDAYS.INTL(AD$1,$W55,11,fériés!$D$4:$D$14),0))))),0)),0)</f>
        <v>0</v>
      </c>
      <c r="AE55">
        <f>IFERROR(IF(IF(OR(YEAR($V55)=YEAR(AE$1),YEAR($W55)=YEAR(AE$1)),IF($C55="",0,IF($U55="Z",-IF(MONTH($V55)=MONTH(AE$1),IF(MONTH($W55)=MONTH(AE$1),NETWORKDAYS.INTL($V55,$W55,11,fériés!$D$4:$D$14),NETWORKDAYS.INTL($V55,AE$2,11,fériés!$D$4:$D$14)),IF(AND(MONTH($V55)&lt;MONTH(AE$1),MONTH($W55)&gt;MONTH(AE$2)),NETWORKDAYS.INTL(AE$1,AE$2,11,fériés!$D$4:$D$14),IF(MONTH($W55)=MONTH(AE$1),NETWORKDAYS.INTL(AE$1,$W55,11,fériés!$D$4:$D$14),0))),IF(MONTH($V55)=MONTH(AE$1),IF(MONTH($W55)=MONTH(AE$1),NETWORKDAYS.INTL($V55,$W55,11,fériés!$D$4:$D$14),NETWORKDAYS.INTL($V55,AE$2,11,fériés!$D$4:$D$14)),IF(AND(MONTH($V55)&lt;MONTH(AE$1),MONTH($W55)&gt;MONTH(AE$2)),NETWORKDAYS.INTL(AE$1,AE$2,11,fériés!$D$4:$D$14),IF(MONTH($W55)=MONTH(AE$1),NETWORKDAYS.INTL(AE$1,$W55,11,fériés!$D$4:$D$14),0))))),0)&gt;NETWORKDAYS.INTL(AE$1,AE$2,11,fériés!$D$4:$D$14),NETWORKDAYS.INTL(AE$1,AE$2,11,fériés!$D$4:$D$14),IF(OR(YEAR($V55)=YEAR(AE$1),YEAR($W55)=YEAR(AE$1)),IF($C55="",0,IF($U55="Z",-IF(MONTH($V55)=MONTH(AE$1),IF(MONTH($W55)=MONTH(AE$1),NETWORKDAYS.INTL($V55,$W55,11,fériés!$D$4:$D$14),NETWORKDAYS.INTL($V55,AE$2,11,fériés!$D$4:$D$14)),IF(AND(MONTH($V55)&lt;MONTH(AE$1),MONTH($W55)&gt;MONTH(AE$2)),NETWORKDAYS.INTL(AE$1,AE$2,11,fériés!$D$4:$D$14),IF(MONTH($W55)=MONTH(AE$1),NETWORKDAYS.INTL(AE$1,$W55,11,fériés!$D$4:$D$14),0))),IF(MONTH($V55)=MONTH(AE$1),IF(MONTH($W55)=MONTH(AE$1),NETWORKDAYS.INTL($V55,$W55,11,fériés!$D$4:$D$14),NETWORKDAYS.INTL($V55,AE$2,11,fériés!$D$4:$D$14)),IF(AND(MONTH($V55)&lt;MONTH(AE$1),MONTH($W55)&gt;MONTH(AE$2)),NETWORKDAYS.INTL(AE$1,AE$2,11,fériés!$D$4:$D$14),IF(MONTH($W55)=MONTH(AE$1),NETWORKDAYS.INTL(AE$1,$W55,11,fériés!$D$4:$D$14),0))))),0)),0)</f>
        <v>0</v>
      </c>
      <c r="AF55">
        <f>IFERROR(IF(IF(OR(YEAR($V55)=YEAR(AF$1),YEAR($W55)=YEAR(AF$1)),IF($C55="",0,IF($U55="Z",-IF(MONTH($V55)=MONTH(AF$1),IF(MONTH($W55)=MONTH(AF$1),NETWORKDAYS.INTL($V55,$W55,11,fériés!$D$4:$D$14),NETWORKDAYS.INTL($V55,AF$2,11,fériés!$D$4:$D$14)),IF(AND(MONTH($V55)&lt;MONTH(AF$1),MONTH($W55)&gt;MONTH(AF$2)),NETWORKDAYS.INTL(AF$1,AF$2,11,fériés!$D$4:$D$14),IF(MONTH($W55)=MONTH(AF$1),NETWORKDAYS.INTL(AF$1,$W55,11,fériés!$D$4:$D$14),0))),IF(MONTH($V55)=MONTH(AF$1),IF(MONTH($W55)=MONTH(AF$1),NETWORKDAYS.INTL($V55,$W55,11,fériés!$D$4:$D$14),NETWORKDAYS.INTL($V55,AF$2,11,fériés!$D$4:$D$14)),IF(AND(MONTH($V55)&lt;MONTH(AF$1),MONTH($W55)&gt;MONTH(AF$2)),NETWORKDAYS.INTL(AF$1,AF$2,11,fériés!$D$4:$D$14),IF(MONTH($W55)=MONTH(AF$1),NETWORKDAYS.INTL(AF$1,$W55,11,fériés!$D$4:$D$14),0))))),0)&gt;NETWORKDAYS.INTL(AF$1,AF$2,11,fériés!$D$4:$D$14),NETWORKDAYS.INTL(AF$1,AF$2,11,fériés!$D$4:$D$14),IF(OR(YEAR($V55)=YEAR(AF$1),YEAR($W55)=YEAR(AF$1)),IF($C55="",0,IF($U55="Z",-IF(MONTH($V55)=MONTH(AF$1),IF(MONTH($W55)=MONTH(AF$1),NETWORKDAYS.INTL($V55,$W55,11,fériés!$D$4:$D$14),NETWORKDAYS.INTL($V55,AF$2,11,fériés!$D$4:$D$14)),IF(AND(MONTH($V55)&lt;MONTH(AF$1),MONTH($W55)&gt;MONTH(AF$2)),NETWORKDAYS.INTL(AF$1,AF$2,11,fériés!$D$4:$D$14),IF(MONTH($W55)=MONTH(AF$1),NETWORKDAYS.INTL(AF$1,$W55,11,fériés!$D$4:$D$14),0))),IF(MONTH($V55)=MONTH(AF$1),IF(MONTH($W55)=MONTH(AF$1),NETWORKDAYS.INTL($V55,$W55,11,fériés!$D$4:$D$14),NETWORKDAYS.INTL($V55,AF$2,11,fériés!$D$4:$D$14)),IF(AND(MONTH($V55)&lt;MONTH(AF$1),MONTH($W55)&gt;MONTH(AF$2)),NETWORKDAYS.INTL(AF$1,AF$2,11,fériés!$D$4:$D$14),IF(MONTH($W55)=MONTH(AF$1),NETWORKDAYS.INTL(AF$1,$W55,11,fériés!$D$4:$D$14),0))))),0)),0)</f>
        <v>0</v>
      </c>
      <c r="AG55">
        <f>IFERROR(IF(IF(OR(YEAR($V55)=YEAR(AG$1),YEAR($W55)=YEAR(AG$1)),IF($C55="",0,IF($U55="Z",-IF(MONTH($V55)=MONTH(AG$1),IF(MONTH($W55)=MONTH(AG$1),NETWORKDAYS.INTL($V55,$W55,11,fériés!$D$4:$D$14),NETWORKDAYS.INTL($V55,AG$2,11,fériés!$D$4:$D$14)),IF(AND(MONTH($V55)&lt;MONTH(AG$1),MONTH($W55)&gt;MONTH(AG$2)),NETWORKDAYS.INTL(AG$1,AG$2,11,fériés!$D$4:$D$14),IF(MONTH($W55)=MONTH(AG$1),NETWORKDAYS.INTL(AG$1,$W55,11,fériés!$D$4:$D$14),0))),IF(MONTH($V55)=MONTH(AG$1),IF(MONTH($W55)=MONTH(AG$1),NETWORKDAYS.INTL($V55,$W55,11,fériés!$D$4:$D$14),NETWORKDAYS.INTL($V55,AG$2,11,fériés!$D$4:$D$14)),IF(AND(MONTH($V55)&lt;MONTH(AG$1),MONTH($W55)&gt;MONTH(AG$2)),NETWORKDAYS.INTL(AG$1,AG$2,11,fériés!$D$4:$D$14),IF(MONTH($W55)=MONTH(AG$1),NETWORKDAYS.INTL(AG$1,$W55,11,fériés!$D$4:$D$14),0))))),0)&gt;NETWORKDAYS.INTL(AG$1,AG$2,11,fériés!$D$4:$D$14),NETWORKDAYS.INTL(AG$1,AG$2,11,fériés!$D$4:$D$14),IF(OR(YEAR($V55)=YEAR(AG$1),YEAR($W55)=YEAR(AG$1)),IF($C55="",0,IF($U55="Z",-IF(MONTH($V55)=MONTH(AG$1),IF(MONTH($W55)=MONTH(AG$1),NETWORKDAYS.INTL($V55,$W55,11,fériés!$D$4:$D$14),NETWORKDAYS.INTL($V55,AG$2,11,fériés!$D$4:$D$14)),IF(AND(MONTH($V55)&lt;MONTH(AG$1),MONTH($W55)&gt;MONTH(AG$2)),NETWORKDAYS.INTL(AG$1,AG$2,11,fériés!$D$4:$D$14),IF(MONTH($W55)=MONTH(AG$1),NETWORKDAYS.INTL(AG$1,$W55,11,fériés!$D$4:$D$14),0))),IF(MONTH($V55)=MONTH(AG$1),IF(MONTH($W55)=MONTH(AG$1),NETWORKDAYS.INTL($V55,$W55,11,fériés!$D$4:$D$14),NETWORKDAYS.INTL($V55,AG$2,11,fériés!$D$4:$D$14)),IF(AND(MONTH($V55)&lt;MONTH(AG$1),MONTH($W55)&gt;MONTH(AG$2)),NETWORKDAYS.INTL(AG$1,AG$2,11,fériés!$D$4:$D$14),IF(MONTH($W55)=MONTH(AG$1),NETWORKDAYS.INTL(AG$1,$W55,11,fériés!$D$4:$D$14),0))))),0)),0)</f>
        <v>0</v>
      </c>
      <c r="AH55">
        <f>IFERROR(IF(IF(OR(YEAR($V55)=YEAR(AH$1),YEAR($W55)=YEAR(AH$1)),IF($C55="",0,IF($U55="Z",-IF(MONTH($V55)=MONTH(AH$1),IF(MONTH($W55)=MONTH(AH$1),NETWORKDAYS.INTL($V55,$W55,11,fériés!$D$4:$D$14),NETWORKDAYS.INTL($V55,AH$2,11,fériés!$D$4:$D$14)),IF(AND(MONTH($V55)&lt;MONTH(AH$1),MONTH($W55)&gt;MONTH(AH$2)),NETWORKDAYS.INTL(AH$1,AH$2,11,fériés!$D$4:$D$14),IF(MONTH($W55)=MONTH(AH$1),NETWORKDAYS.INTL(AH$1,$W55,11,fériés!$D$4:$D$14),0))),IF(MONTH($V55)=MONTH(AH$1),IF(MONTH($W55)=MONTH(AH$1),NETWORKDAYS.INTL($V55,$W55,11,fériés!$D$4:$D$14),NETWORKDAYS.INTL($V55,AH$2,11,fériés!$D$4:$D$14)),IF(AND(MONTH($V55)&lt;MONTH(AH$1),MONTH($W55)&gt;MONTH(AH$2)),NETWORKDAYS.INTL(AH$1,AH$2,11,fériés!$D$4:$D$14),IF(MONTH($W55)=MONTH(AH$1),NETWORKDAYS.INTL(AH$1,$W55,11,fériés!$D$4:$D$14),0))))),0)&gt;NETWORKDAYS.INTL(AH$1,AH$2,11,fériés!$D$4:$D$14),NETWORKDAYS.INTL(AH$1,AH$2,11,fériés!$D$4:$D$14),IF(OR(YEAR($V55)=YEAR(AH$1),YEAR($W55)=YEAR(AH$1)),IF($C55="",0,IF($U55="Z",-IF(MONTH($V55)=MONTH(AH$1),IF(MONTH($W55)=MONTH(AH$1),NETWORKDAYS.INTL($V55,$W55,11,fériés!$D$4:$D$14),NETWORKDAYS.INTL($V55,AH$2,11,fériés!$D$4:$D$14)),IF(AND(MONTH($V55)&lt;MONTH(AH$1),MONTH($W55)&gt;MONTH(AH$2)),NETWORKDAYS.INTL(AH$1,AH$2,11,fériés!$D$4:$D$14),IF(MONTH($W55)=MONTH(AH$1),NETWORKDAYS.INTL(AH$1,$W55,11,fériés!$D$4:$D$14),0))),IF(MONTH($V55)=MONTH(AH$1),IF(MONTH($W55)=MONTH(AH$1),NETWORKDAYS.INTL($V55,$W55,11,fériés!$D$4:$D$14),NETWORKDAYS.INTL($V55,AH$2,11,fériés!$D$4:$D$14)),IF(AND(MONTH($V55)&lt;MONTH(AH$1),MONTH($W55)&gt;MONTH(AH$2)),NETWORKDAYS.INTL(AH$1,AH$2,11,fériés!$D$4:$D$14),IF(MONTH($W55)=MONTH(AH$1),NETWORKDAYS.INTL(AH$1,$W55,11,fériés!$D$4:$D$14),0))))),0)),0)</f>
        <v>0</v>
      </c>
      <c r="AI55">
        <f>IFERROR(IF(IF(OR(YEAR($V55)=YEAR(AI$1),YEAR($W55)=YEAR(AI$1)),IF($C55="",0,IF($U55="Z",-IF(MONTH($V55)=MONTH(AI$1),IF(MONTH($W55)=MONTH(AI$1),NETWORKDAYS.INTL($V55,$W55,11,fériés!$D$4:$D$14),NETWORKDAYS.INTL($V55,AI$2,11,fériés!$D$4:$D$14)),IF(AND(MONTH($V55)&lt;MONTH(AI$1),MONTH($W55)&gt;MONTH(AI$2)),NETWORKDAYS.INTL(AI$1,AI$2,11,fériés!$D$4:$D$14),IF(MONTH($W55)=MONTH(AI$1),NETWORKDAYS.INTL(AI$1,$W55,11,fériés!$D$4:$D$14),0))),IF(MONTH($V55)=MONTH(AI$1),IF(MONTH($W55)=MONTH(AI$1),NETWORKDAYS.INTL($V55,$W55,11,fériés!$D$4:$D$14),NETWORKDAYS.INTL($V55,AI$2,11,fériés!$D$4:$D$14)),IF(AND(MONTH($V55)&lt;MONTH(AI$1),MONTH($W55)&gt;MONTH(AI$2)),NETWORKDAYS.INTL(AI$1,AI$2,11,fériés!$D$4:$D$14),IF(MONTH($W55)=MONTH(AI$1),NETWORKDAYS.INTL(AI$1,$W55,11,fériés!$D$4:$D$14),0))))),0)&gt;NETWORKDAYS.INTL(AI$1,AI$2,11,fériés!$D$4:$D$14),NETWORKDAYS.INTL(AI$1,AI$2,11,fériés!$D$4:$D$14),IF(OR(YEAR($V55)=YEAR(AI$1),YEAR($W55)=YEAR(AI$1)),IF($C55="",0,IF($U55="Z",-IF(MONTH($V55)=MONTH(AI$1),IF(MONTH($W55)=MONTH(AI$1),NETWORKDAYS.INTL($V55,$W55,11,fériés!$D$4:$D$14),NETWORKDAYS.INTL($V55,AI$2,11,fériés!$D$4:$D$14)),IF(AND(MONTH($V55)&lt;MONTH(AI$1),MONTH($W55)&gt;MONTH(AI$2)),NETWORKDAYS.INTL(AI$1,AI$2,11,fériés!$D$4:$D$14),IF(MONTH($W55)=MONTH(AI$1),NETWORKDAYS.INTL(AI$1,$W55,11,fériés!$D$4:$D$14),0))),IF(MONTH($V55)=MONTH(AI$1),IF(MONTH($W55)=MONTH(AI$1),NETWORKDAYS.INTL($V55,$W55,11,fériés!$D$4:$D$14),NETWORKDAYS.INTL($V55,AI$2,11,fériés!$D$4:$D$14)),IF(AND(MONTH($V55)&lt;MONTH(AI$1),MONTH($W55)&gt;MONTH(AI$2)),NETWORKDAYS.INTL(AI$1,AI$2,11,fériés!$D$4:$D$14),IF(MONTH($W55)=MONTH(AI$1),NETWORKDAYS.INTL(AI$1,$W55,11,fériés!$D$4:$D$14),0))))),0)),0)</f>
        <v>0</v>
      </c>
      <c r="AJ55">
        <f>IFERROR(IF(IF(OR(YEAR($V55)=YEAR(AJ$1),YEAR($W55)=YEAR(AJ$1)),IF($C55="",0,IF($U55="Z",-IF(MONTH($V55)=MONTH(AJ$1),IF(MONTH($W55)=MONTH(AJ$1),NETWORKDAYS.INTL($V55,$W55,11,fériés!$D$4:$D$14),NETWORKDAYS.INTL($V55,AJ$2,11,fériés!$D$4:$D$14)),IF(AND(MONTH($V55)&lt;MONTH(AJ$1),MONTH($W55)&gt;MONTH(AJ$2)),NETWORKDAYS.INTL(AJ$1,AJ$2,11,fériés!$D$4:$D$14),IF(MONTH($W55)=MONTH(AJ$1),NETWORKDAYS.INTL(AJ$1,$W55,11,fériés!$D$4:$D$14),0))),IF(MONTH($V55)=MONTH(AJ$1),IF(MONTH($W55)=MONTH(AJ$1),NETWORKDAYS.INTL($V55,$W55,11,fériés!$D$4:$D$14),NETWORKDAYS.INTL($V55,AJ$2,11,fériés!$D$4:$D$14)),IF(AND(MONTH($V55)&lt;MONTH(AJ$1),MONTH($W55)&gt;MONTH(AJ$2)),NETWORKDAYS.INTL(AJ$1,AJ$2,11,fériés!$D$4:$D$14),IF(MONTH($W55)=MONTH(AJ$1),NETWORKDAYS.INTL(AJ$1,$W55,11,fériés!$D$4:$D$14),0))))),0)&gt;NETWORKDAYS.INTL(AJ$1,AJ$2,11,fériés!$D$4:$D$14),NETWORKDAYS.INTL(AJ$1,AJ$2,11,fériés!$D$4:$D$14),IF(OR(YEAR($V55)=YEAR(AJ$1),YEAR($W55)=YEAR(AJ$1)),IF($C55="",0,IF($U55="Z",-IF(MONTH($V55)=MONTH(AJ$1),IF(MONTH($W55)=MONTH(AJ$1),NETWORKDAYS.INTL($V55,$W55,11,fériés!$D$4:$D$14),NETWORKDAYS.INTL($V55,AJ$2,11,fériés!$D$4:$D$14)),IF(AND(MONTH($V55)&lt;MONTH(AJ$1),MONTH($W55)&gt;MONTH(AJ$2)),NETWORKDAYS.INTL(AJ$1,AJ$2,11,fériés!$D$4:$D$14),IF(MONTH($W55)=MONTH(AJ$1),NETWORKDAYS.INTL(AJ$1,$W55,11,fériés!$D$4:$D$14),0))),IF(MONTH($V55)=MONTH(AJ$1),IF(MONTH($W55)=MONTH(AJ$1),NETWORKDAYS.INTL($V55,$W55,11,fériés!$D$4:$D$14),NETWORKDAYS.INTL($V55,AJ$2,11,fériés!$D$4:$D$14)),IF(AND(MONTH($V55)&lt;MONTH(AJ$1),MONTH($W55)&gt;MONTH(AJ$2)),NETWORKDAYS.INTL(AJ$1,AJ$2,11,fériés!$D$4:$D$14),IF(MONTH($W55)=MONTH(AJ$1),NETWORKDAYS.INTL(AJ$1,$W55,11,fériés!$D$4:$D$14),0))))),0)),0)</f>
        <v>0</v>
      </c>
      <c r="AK55">
        <f>IFERROR(IF(IF(OR(YEAR($V55)=YEAR(AK$1),YEAR($W55)=YEAR(AK$1)),IF($C55="",0,IF($U55="Z",-IF(MONTH($V55)=MONTH(AK$1),IF(MONTH($W55)=MONTH(AK$1),NETWORKDAYS.INTL($V55,$W55,11,fériés!$D$4:$D$14),NETWORKDAYS.INTL($V55,AK$2,11,fériés!$D$4:$D$14)),IF(AND(MONTH($V55)&lt;MONTH(AK$1),MONTH($W55)&gt;MONTH(AK$2)),NETWORKDAYS.INTL(AK$1,AK$2,11,fériés!$D$4:$D$14),IF(MONTH($W55)=MONTH(AK$1),NETWORKDAYS.INTL(AK$1,$W55,11,fériés!$D$4:$D$14),0))),IF(MONTH($V55)=MONTH(AK$1),IF(MONTH($W55)=MONTH(AK$1),NETWORKDAYS.INTL($V55,$W55,11,fériés!$D$4:$D$14),NETWORKDAYS.INTL($V55,AK$2,11,fériés!$D$4:$D$14)),IF(AND(MONTH($V55)&lt;MONTH(AK$1),MONTH($W55)&gt;MONTH(AK$2)),NETWORKDAYS.INTL(AK$1,AK$2,11,fériés!$D$4:$D$14),IF(MONTH($W55)=MONTH(AK$1),NETWORKDAYS.INTL(AK$1,$W55,11,fériés!$D$4:$D$14),0))))),0)&gt;NETWORKDAYS.INTL(AK$1,AK$2,11,fériés!$D$4:$D$14),NETWORKDAYS.INTL(AK$1,AK$2,11,fériés!$D$4:$D$14),IF(OR(YEAR($V55)=YEAR(AK$1),YEAR($W55)=YEAR(AK$1)),IF($C55="",0,IF($U55="Z",-IF(MONTH($V55)=MONTH(AK$1),IF(MONTH($W55)=MONTH(AK$1),NETWORKDAYS.INTL($V55,$W55,11,fériés!$D$4:$D$14),NETWORKDAYS.INTL($V55,AK$2,11,fériés!$D$4:$D$14)),IF(AND(MONTH($V55)&lt;MONTH(AK$1),MONTH($W55)&gt;MONTH(AK$2)),NETWORKDAYS.INTL(AK$1,AK$2,11,fériés!$D$4:$D$14),IF(MONTH($W55)=MONTH(AK$1),NETWORKDAYS.INTL(AK$1,$W55,11,fériés!$D$4:$D$14),0))),IF(MONTH($V55)=MONTH(AK$1),IF(MONTH($W55)=MONTH(AK$1),NETWORKDAYS.INTL($V55,$W55,11,fériés!$D$4:$D$14),NETWORKDAYS.INTL($V55,AK$2,11,fériés!$D$4:$D$14)),IF(AND(MONTH($V55)&lt;MONTH(AK$1),MONTH($W55)&gt;MONTH(AK$2)),NETWORKDAYS.INTL(AK$1,AK$2,11,fériés!$D$4:$D$14),IF(MONTH($W55)=MONTH(AK$1),NETWORKDAYS.INTL(AK$1,$W55,11,fériés!$D$4:$D$14),0))))),0)),0)</f>
        <v>0</v>
      </c>
      <c r="AL55">
        <f>IFERROR(IF(IF(OR(YEAR($V55)=YEAR(AL$1),YEAR($W55)=YEAR(AL$1)),IF($C55="",0,IF($U55="Z",-IF(MONTH($V55)=MONTH(AL$1),IF(MONTH($W55)=MONTH(AL$1),NETWORKDAYS.INTL($V55,$W55,11,fériés!$D$4:$D$14),NETWORKDAYS.INTL($V55,AL$2,11,fériés!$D$4:$D$14)),IF(AND(MONTH($V55)&lt;MONTH(AL$1),MONTH($W55)&gt;MONTH(AL$2)),NETWORKDAYS.INTL(AL$1,AL$2,11,fériés!$D$4:$D$14),IF(MONTH($W55)=MONTH(AL$1),NETWORKDAYS.INTL(AL$1,$W55,11,fériés!$D$4:$D$14),0))),IF(MONTH($V55)=MONTH(AL$1),IF(MONTH($W55)=MONTH(AL$1),NETWORKDAYS.INTL($V55,$W55,11,fériés!$D$4:$D$14),NETWORKDAYS.INTL($V55,AL$2,11,fériés!$D$4:$D$14)),IF(AND(MONTH($V55)&lt;MONTH(AL$1),MONTH($W55)&gt;MONTH(AL$2)),NETWORKDAYS.INTL(AL$1,AL$2,11,fériés!$D$4:$D$14),IF(MONTH($W55)=MONTH(AL$1),NETWORKDAYS.INTL(AL$1,$W55,11,fériés!$D$4:$D$14),0))))),0)&gt;NETWORKDAYS.INTL(AL$1,AL$2,11,fériés!$D$4:$D$14),NETWORKDAYS.INTL(AL$1,AL$2,11,fériés!$D$4:$D$14),IF(OR(YEAR($V55)=YEAR(AL$1),YEAR($W55)=YEAR(AL$1)),IF($C55="",0,IF($U55="Z",-IF(MONTH($V55)=MONTH(AL$1),IF(MONTH($W55)=MONTH(AL$1),NETWORKDAYS.INTL($V55,$W55,11,fériés!$D$4:$D$14),NETWORKDAYS.INTL($V55,AL$2,11,fériés!$D$4:$D$14)),IF(AND(MONTH($V55)&lt;MONTH(AL$1),MONTH($W55)&gt;MONTH(AL$2)),NETWORKDAYS.INTL(AL$1,AL$2,11,fériés!$D$4:$D$14),IF(MONTH($W55)=MONTH(AL$1),NETWORKDAYS.INTL(AL$1,$W55,11,fériés!$D$4:$D$14),0))),IF(MONTH($V55)=MONTH(AL$1),IF(MONTH($W55)=MONTH(AL$1),NETWORKDAYS.INTL($V55,$W55,11,fériés!$D$4:$D$14),NETWORKDAYS.INTL($V55,AL$2,11,fériés!$D$4:$D$14)),IF(AND(MONTH($V55)&lt;MONTH(AL$1),MONTH($W55)&gt;MONTH(AL$2)),NETWORKDAYS.INTL(AL$1,AL$2,11,fériés!$D$4:$D$14),IF(MONTH($W55)=MONTH(AL$1),NETWORKDAYS.INTL(AL$1,$W55,11,fériés!$D$4:$D$14),0))))),0)),0)</f>
        <v>0</v>
      </c>
      <c r="AM55">
        <f>IFERROR(IF(IF(OR(YEAR($V55)=YEAR(AM$1),YEAR($W55)=YEAR(AM$1)),IF($C55="",0,IF($U55="Z",-IF(MONTH($V55)=MONTH(AM$1),IF(MONTH($W55)=MONTH(AM$1),NETWORKDAYS.INTL($V55,$W55,11,fériés!$D$4:$D$14),NETWORKDAYS.INTL($V55,AM$2,11,fériés!$D$4:$D$14)),IF(AND(MONTH($V55)&lt;MONTH(AM$1),MONTH($W55)&gt;MONTH(AM$2)),NETWORKDAYS.INTL(AM$1,AM$2,11,fériés!$D$4:$D$14),IF(MONTH($W55)=MONTH(AM$1),NETWORKDAYS.INTL(AM$1,$W55,11,fériés!$D$4:$D$14),0))),IF(MONTH($V55)=MONTH(AM$1),IF(MONTH($W55)=MONTH(AM$1),NETWORKDAYS.INTL($V55,$W55,11,fériés!$D$4:$D$14),NETWORKDAYS.INTL($V55,AM$2,11,fériés!$D$4:$D$14)),IF(AND(MONTH($V55)&lt;MONTH(AM$1),MONTH($W55)&gt;MONTH(AM$2)),NETWORKDAYS.INTL(AM$1,AM$2,11,fériés!$D$4:$D$14),IF(MONTH($W55)=MONTH(AM$1),NETWORKDAYS.INTL(AM$1,$W55,11,fériés!$D$4:$D$14),0))))),0)&gt;NETWORKDAYS.INTL(AM$1,AM$2,11,fériés!$D$4:$D$14),NETWORKDAYS.INTL(AM$1,AM$2,11,fériés!$D$4:$D$14),IF(OR(YEAR($V55)=YEAR(AM$1),YEAR($W55)=YEAR(AM$1)),IF($C55="",0,IF($U55="Z",-IF(MONTH($V55)=MONTH(AM$1),IF(MONTH($W55)=MONTH(AM$1),NETWORKDAYS.INTL($V55,$W55,11,fériés!$D$4:$D$14),NETWORKDAYS.INTL($V55,AM$2,11,fériés!$D$4:$D$14)),IF(AND(MONTH($V55)&lt;MONTH(AM$1),MONTH($W55)&gt;MONTH(AM$2)),NETWORKDAYS.INTL(AM$1,AM$2,11,fériés!$D$4:$D$14),IF(MONTH($W55)=MONTH(AM$1),NETWORKDAYS.INTL(AM$1,$W55,11,fériés!$D$4:$D$14),0))),IF(MONTH($V55)=MONTH(AM$1),IF(MONTH($W55)=MONTH(AM$1),NETWORKDAYS.INTL($V55,$W55,11,fériés!$D$4:$D$14),NETWORKDAYS.INTL($V55,AM$2,11,fériés!$D$4:$D$14)),IF(AND(MONTH($V55)&lt;MONTH(AM$1),MONTH($W55)&gt;MONTH(AM$2)),NETWORKDAYS.INTL(AM$1,AM$2,11,fériés!$D$4:$D$14),IF(MONTH($W55)=MONTH(AM$1),NETWORKDAYS.INTL(AM$1,$W55,11,fériés!$D$4:$D$14),0))))),0)),0)</f>
        <v>0</v>
      </c>
      <c r="AN55">
        <f>IFERROR(IF(IF(OR(YEAR($V55)=YEAR(AN$1),YEAR($W55)=YEAR(AN$1)),IF($C55="",0,IF($U55="Z",-IF(MONTH($V55)=MONTH(AN$1),IF(MONTH($W55)=MONTH(AN$1),NETWORKDAYS.INTL($V55,$W55,11,fériés!$D$4:$D$14),NETWORKDAYS.INTL($V55,AN$2,11,fériés!$D$4:$D$14)),IF(AND(MONTH($V55)&lt;MONTH(AN$1),MONTH($W55)&gt;MONTH(AN$2)),NETWORKDAYS.INTL(AN$1,AN$2,11,fériés!$D$4:$D$14),IF(MONTH($W55)=MONTH(AN$1),NETWORKDAYS.INTL(AN$1,$W55,11,fériés!$D$4:$D$14),0))),IF(MONTH($V55)=MONTH(AN$1),IF(MONTH($W55)=MONTH(AN$1),NETWORKDAYS.INTL($V55,$W55,11,fériés!$D$4:$D$14),NETWORKDAYS.INTL($V55,AN$2,11,fériés!$D$4:$D$14)),IF(AND(MONTH($V55)&lt;MONTH(AN$1),MONTH($W55)&gt;MONTH(AN$2)),NETWORKDAYS.INTL(AN$1,AN$2,11,fériés!$D$4:$D$14),IF(MONTH($W55)=MONTH(AN$1),NETWORKDAYS.INTL(AN$1,$W55,11,fériés!$D$4:$D$14),0))))),0)&gt;NETWORKDAYS.INTL(AN$1,AN$2,11,fériés!$D$4:$D$14),NETWORKDAYS.INTL(AN$1,AN$2,11,fériés!$D$4:$D$14),IF(OR(YEAR($V55)=YEAR(AN$1),YEAR($W55)=YEAR(AN$1)),IF($C55="",0,IF($U55="Z",-IF(MONTH($V55)=MONTH(AN$1),IF(MONTH($W55)=MONTH(AN$1),NETWORKDAYS.INTL($V55,$W55,11,fériés!$D$4:$D$14),NETWORKDAYS.INTL($V55,AN$2,11,fériés!$D$4:$D$14)),IF(AND(MONTH($V55)&lt;MONTH(AN$1),MONTH($W55)&gt;MONTH(AN$2)),NETWORKDAYS.INTL(AN$1,AN$2,11,fériés!$D$4:$D$14),IF(MONTH($W55)=MONTH(AN$1),NETWORKDAYS.INTL(AN$1,$W55,11,fériés!$D$4:$D$14),0))),IF(MONTH($V55)=MONTH(AN$1),IF(MONTH($W55)=MONTH(AN$1),NETWORKDAYS.INTL($V55,$W55,11,fériés!$D$4:$D$14),NETWORKDAYS.INTL($V55,AN$2,11,fériés!$D$4:$D$14)),IF(AND(MONTH($V55)&lt;MONTH(AN$1),MONTH($W55)&gt;MONTH(AN$2)),NETWORKDAYS.INTL(AN$1,AN$2,11,fériés!$D$4:$D$14),IF(MONTH($W55)=MONTH(AN$1),NETWORKDAYS.INTL(AN$1,$W55,11,fériés!$D$4:$D$14),0))))),0)),0)</f>
        <v>0</v>
      </c>
      <c r="AO55">
        <f>IFERROR(IF(IF(OR(YEAR($V55)=YEAR(AO$1),YEAR($W55)=YEAR(AO$1)),IF($C55="",0,IF($U55="Z",-IF(MONTH($V55)=MONTH(AO$1),IF(MONTH($W55)=MONTH(AO$1),NETWORKDAYS.INTL($V55,$W55,11,fériés!$D$4:$D$14),NETWORKDAYS.INTL($V55,AO$2,11,fériés!$D$4:$D$14)),IF(AND(MONTH($V55)&lt;MONTH(AO$1),MONTH($W55)&gt;MONTH(AO$2)),NETWORKDAYS.INTL(AO$1,AO$2,11,fériés!$D$4:$D$14),IF(MONTH($W55)=MONTH(AO$1),NETWORKDAYS.INTL(AO$1,$W55,11,fériés!$D$4:$D$14),0))),IF(MONTH($V55)=MONTH(AO$1),IF(MONTH($W55)=MONTH(AO$1),NETWORKDAYS.INTL($V55,$W55,11,fériés!$D$4:$D$14),NETWORKDAYS.INTL($V55,AO$2,11,fériés!$D$4:$D$14)),IF(AND(MONTH($V55)&lt;MONTH(AO$1),MONTH($W55)&gt;MONTH(AO$2)),NETWORKDAYS.INTL(AO$1,AO$2,11,fériés!$D$4:$D$14),IF(MONTH($W55)=MONTH(AO$1),NETWORKDAYS.INTL(AO$1,$W55,11,fériés!$D$4:$D$14),0))))),0)&gt;NETWORKDAYS.INTL(AO$1,AO$2,11,fériés!$D$4:$D$14),NETWORKDAYS.INTL(AO$1,AO$2,11,fériés!$D$4:$D$14),IF(OR(YEAR($V55)=YEAR(AO$1),YEAR($W55)=YEAR(AO$1)),IF($C55="",0,IF($U55="Z",-IF(MONTH($V55)=MONTH(AO$1),IF(MONTH($W55)=MONTH(AO$1),NETWORKDAYS.INTL($V55,$W55,11,fériés!$D$4:$D$14),NETWORKDAYS.INTL($V55,AO$2,11,fériés!$D$4:$D$14)),IF(AND(MONTH($V55)&lt;MONTH(AO$1),MONTH($W55)&gt;MONTH(AO$2)),NETWORKDAYS.INTL(AO$1,AO$2,11,fériés!$D$4:$D$14),IF(MONTH($W55)=MONTH(AO$1),NETWORKDAYS.INTL(AO$1,$W55,11,fériés!$D$4:$D$14),0))),IF(MONTH($V55)=MONTH(AO$1),IF(MONTH($W55)=MONTH(AO$1),NETWORKDAYS.INTL($V55,$W55,11,fériés!$D$4:$D$14),NETWORKDAYS.INTL($V55,AO$2,11,fériés!$D$4:$D$14)),IF(AND(MONTH($V55)&lt;MONTH(AO$1),MONTH($W55)&gt;MONTH(AO$2)),NETWORKDAYS.INTL(AO$1,AO$2,11,fériés!$D$4:$D$14),IF(MONTH($W55)=MONTH(AO$1),NETWORKDAYS.INTL(AO$1,$W55,11,fériés!$D$4:$D$14),0))))),0)),0)</f>
        <v>0</v>
      </c>
      <c r="AP55">
        <f>IFERROR(IF(IF(OR(YEAR($V55)=YEAR(AP$1),YEAR($W55)=YEAR(AP$1)),IF($C55="",0,IF($U55="Z",-IF(MONTH($V55)=MONTH(AP$1),IF(MONTH($W55)=MONTH(AP$1),NETWORKDAYS.INTL($V55,$W55,11,fériés!$D$4:$D$14),NETWORKDAYS.INTL($V55,AP$2,11,fériés!$D$4:$D$14)),IF(AND(MONTH($V55)&lt;MONTH(AP$1),MONTH($W55)&gt;MONTH(AP$2)),NETWORKDAYS.INTL(AP$1,AP$2,11,fériés!$D$4:$D$14),IF(MONTH($W55)=MONTH(AP$1),NETWORKDAYS.INTL(AP$1,$W55,11,fériés!$D$4:$D$14),0))),IF(MONTH($V55)=MONTH(AP$1),IF(MONTH($W55)=MONTH(AP$1),NETWORKDAYS.INTL($V55,$W55,11,fériés!$D$4:$D$14),NETWORKDAYS.INTL($V55,AP$2,11,fériés!$D$4:$D$14)),IF(AND(MONTH($V55)&lt;MONTH(AP$1),MONTH($W55)&gt;MONTH(AP$2)),NETWORKDAYS.INTL(AP$1,AP$2,11,fériés!$D$4:$D$14),IF(MONTH($W55)=MONTH(AP$1),NETWORKDAYS.INTL(AP$1,$W55,11,fériés!$D$4:$D$14),0))))),0)&gt;NETWORKDAYS.INTL(AP$1,AP$2,11,fériés!$D$4:$D$14),NETWORKDAYS.INTL(AP$1,AP$2,11,fériés!$D$4:$D$14),IF(OR(YEAR($V55)=YEAR(AP$1),YEAR($W55)=YEAR(AP$1)),IF($C55="",0,IF($U55="Z",-IF(MONTH($V55)=MONTH(AP$1),IF(MONTH($W55)=MONTH(AP$1),NETWORKDAYS.INTL($V55,$W55,11,fériés!$D$4:$D$14),NETWORKDAYS.INTL($V55,AP$2,11,fériés!$D$4:$D$14)),IF(AND(MONTH($V55)&lt;MONTH(AP$1),MONTH($W55)&gt;MONTH(AP$2)),NETWORKDAYS.INTL(AP$1,AP$2,11,fériés!$D$4:$D$14),IF(MONTH($W55)=MONTH(AP$1),NETWORKDAYS.INTL(AP$1,$W55,11,fériés!$D$4:$D$14),0))),IF(MONTH($V55)=MONTH(AP$1),IF(MONTH($W55)=MONTH(AP$1),NETWORKDAYS.INTL($V55,$W55,11,fériés!$D$4:$D$14),NETWORKDAYS.INTL($V55,AP$2,11,fériés!$D$4:$D$14)),IF(AND(MONTH($V55)&lt;MONTH(AP$1),MONTH($W55)&gt;MONTH(AP$2)),NETWORKDAYS.INTL(AP$1,AP$2,11,fériés!$D$4:$D$14),IF(MONTH($W55)=MONTH(AP$1),NETWORKDAYS.INTL(AP$1,$W55,11,fériés!$D$4:$D$14),0))))),0)),0)</f>
        <v>0</v>
      </c>
      <c r="AQ55">
        <f>IFERROR(IF(IF(OR(YEAR($V55)=YEAR(AQ$1),YEAR($W55)=YEAR(AQ$1)),IF($C55="",0,IF($U55="Z",-IF(MONTH($V55)=MONTH(AQ$1),IF(MONTH($W55)=MONTH(AQ$1),NETWORKDAYS.INTL($V55,$W55,11,fériés!$D$4:$D$14),NETWORKDAYS.INTL($V55,AQ$2,11,fériés!$D$4:$D$14)),IF(AND(MONTH($V55)&lt;MONTH(AQ$1),MONTH($W55)&gt;MONTH(AQ$2)),NETWORKDAYS.INTL(AQ$1,AQ$2,11,fériés!$D$4:$D$14),IF(MONTH($W55)=MONTH(AQ$1),NETWORKDAYS.INTL(AQ$1,$W55,11,fériés!$D$4:$D$14),0))),IF(MONTH($V55)=MONTH(AQ$1),IF(MONTH($W55)=MONTH(AQ$1),NETWORKDAYS.INTL($V55,$W55,11,fériés!$D$4:$D$14),NETWORKDAYS.INTL($V55,AQ$2,11,fériés!$D$4:$D$14)),IF(AND(MONTH($V55)&lt;MONTH(AQ$1),MONTH($W55)&gt;MONTH(AQ$2)),NETWORKDAYS.INTL(AQ$1,AQ$2,11,fériés!$D$4:$D$14),IF(MONTH($W55)=MONTH(AQ$1),NETWORKDAYS.INTL(AQ$1,$W55,11,fériés!$D$4:$D$14),0))))),0)&gt;NETWORKDAYS.INTL(AQ$1,AQ$2,11,fériés!$D$4:$D$14),NETWORKDAYS.INTL(AQ$1,AQ$2,11,fériés!$D$4:$D$14),IF(OR(YEAR($V55)=YEAR(AQ$1),YEAR($W55)=YEAR(AQ$1)),IF($C55="",0,IF($U55="Z",-IF(MONTH($V55)=MONTH(AQ$1),IF(MONTH($W55)=MONTH(AQ$1),NETWORKDAYS.INTL($V55,$W55,11,fériés!$D$4:$D$14),NETWORKDAYS.INTL($V55,AQ$2,11,fériés!$D$4:$D$14)),IF(AND(MONTH($V55)&lt;MONTH(AQ$1),MONTH($W55)&gt;MONTH(AQ$2)),NETWORKDAYS.INTL(AQ$1,AQ$2,11,fériés!$D$4:$D$14),IF(MONTH($W55)=MONTH(AQ$1),NETWORKDAYS.INTL(AQ$1,$W55,11,fériés!$D$4:$D$14),0))),IF(MONTH($V55)=MONTH(AQ$1),IF(MONTH($W55)=MONTH(AQ$1),NETWORKDAYS.INTL($V55,$W55,11,fériés!$D$4:$D$14),NETWORKDAYS.INTL($V55,AQ$2,11,fériés!$D$4:$D$14)),IF(AND(MONTH($V55)&lt;MONTH(AQ$1),MONTH($W55)&gt;MONTH(AQ$2)),NETWORKDAYS.INTL(AQ$1,AQ$2,11,fériés!$D$4:$D$14),IF(MONTH($W55)=MONTH(AQ$1),NETWORKDAYS.INTL(AQ$1,$W55,11,fériés!$D$4:$D$14),0))))),0)),0)</f>
        <v>0</v>
      </c>
      <c r="AR55">
        <f>IFERROR(IF(IF(OR(YEAR($V55)=YEAR(AR$1),YEAR($W55)=YEAR(AR$1)),IF($C55="",0,IF($U55="Z",-IF(MONTH($V55)=MONTH(AR$1),IF(MONTH($W55)=MONTH(AR$1),NETWORKDAYS.INTL($V55,$W55,11,fériés!$D$4:$D$14),NETWORKDAYS.INTL($V55,AR$2,11,fériés!$D$4:$D$14)),IF(AND(MONTH($V55)&lt;MONTH(AR$1),MONTH($W55)&gt;MONTH(AR$2)),NETWORKDAYS.INTL(AR$1,AR$2,11,fériés!$D$4:$D$14),IF(MONTH($W55)=MONTH(AR$1),NETWORKDAYS.INTL(AR$1,$W55,11,fériés!$D$4:$D$14),0))),IF(MONTH($V55)=MONTH(AR$1),IF(MONTH($W55)=MONTH(AR$1),NETWORKDAYS.INTL($V55,$W55,11,fériés!$D$4:$D$14),NETWORKDAYS.INTL($V55,AR$2,11,fériés!$D$4:$D$14)),IF(AND(MONTH($V55)&lt;MONTH(AR$1),MONTH($W55)&gt;MONTH(AR$2)),NETWORKDAYS.INTL(AR$1,AR$2,11,fériés!$D$4:$D$14),IF(MONTH($W55)=MONTH(AR$1),NETWORKDAYS.INTL(AR$1,$W55,11,fériés!$D$4:$D$14),0))))),0)&gt;NETWORKDAYS.INTL(AR$1,AR$2,11,fériés!$D$4:$D$14),NETWORKDAYS.INTL(AR$1,AR$2,11,fériés!$D$4:$D$14),IF(OR(YEAR($V55)=YEAR(AR$1),YEAR($W55)=YEAR(AR$1)),IF($C55="",0,IF($U55="Z",-IF(MONTH($V55)=MONTH(AR$1),IF(MONTH($W55)=MONTH(AR$1),NETWORKDAYS.INTL($V55,$W55,11,fériés!$D$4:$D$14),NETWORKDAYS.INTL($V55,AR$2,11,fériés!$D$4:$D$14)),IF(AND(MONTH($V55)&lt;MONTH(AR$1),MONTH($W55)&gt;MONTH(AR$2)),NETWORKDAYS.INTL(AR$1,AR$2,11,fériés!$D$4:$D$14),IF(MONTH($W55)=MONTH(AR$1),NETWORKDAYS.INTL(AR$1,$W55,11,fériés!$D$4:$D$14),0))),IF(MONTH($V55)=MONTH(AR$1),IF(MONTH($W55)=MONTH(AR$1),NETWORKDAYS.INTL($V55,$W55,11,fériés!$D$4:$D$14),NETWORKDAYS.INTL($V55,AR$2,11,fériés!$D$4:$D$14)),IF(AND(MONTH($V55)&lt;MONTH(AR$1),MONTH($W55)&gt;MONTH(AR$2)),NETWORKDAYS.INTL(AR$1,AR$2,11,fériés!$D$4:$D$14),IF(MONTH($W55)=MONTH(AR$1),NETWORKDAYS.INTL(AR$1,$W55,11,fériés!$D$4:$D$14),0))))),0)),0)</f>
        <v>0</v>
      </c>
      <c r="AS55">
        <f>IFERROR(IF(IF(OR(YEAR($V55)=YEAR(AS$1),YEAR($W55)=YEAR(AS$1)),IF($C55="",0,IF($U55="Z",-IF(MONTH($V55)=MONTH(AS$1),IF(MONTH($W55)=MONTH(AS$1),NETWORKDAYS.INTL($V55,$W55,11,fériés!$D$4:$D$14),NETWORKDAYS.INTL($V55,AS$2,11,fériés!$D$4:$D$14)),IF(AND(MONTH($V55)&lt;MONTH(AS$1),MONTH($W55)&gt;MONTH(AS$2)),NETWORKDAYS.INTL(AS$1,AS$2,11,fériés!$D$4:$D$14),IF(MONTH($W55)=MONTH(AS$1),NETWORKDAYS.INTL(AS$1,$W55,11,fériés!$D$4:$D$14),0))),IF(MONTH($V55)=MONTH(AS$1),IF(MONTH($W55)=MONTH(AS$1),NETWORKDAYS.INTL($V55,$W55,11,fériés!$D$4:$D$14),NETWORKDAYS.INTL($V55,AS$2,11,fériés!$D$4:$D$14)),IF(AND(MONTH($V55)&lt;MONTH(AS$1),MONTH($W55)&gt;MONTH(AS$2)),NETWORKDAYS.INTL(AS$1,AS$2,11,fériés!$D$4:$D$14),IF(MONTH($W55)=MONTH(AS$1),NETWORKDAYS.INTL(AS$1,$W55,11,fériés!$D$4:$D$14),0))))),0)&gt;NETWORKDAYS.INTL(AS$1,AS$2,11,fériés!$D$4:$D$14),NETWORKDAYS.INTL(AS$1,AS$2,11,fériés!$D$4:$D$14),IF(OR(YEAR($V55)=YEAR(AS$1),YEAR($W55)=YEAR(AS$1)),IF($C55="",0,IF($U55="Z",-IF(MONTH($V55)=MONTH(AS$1),IF(MONTH($W55)=MONTH(AS$1),NETWORKDAYS.INTL($V55,$W55,11,fériés!$D$4:$D$14),NETWORKDAYS.INTL($V55,AS$2,11,fériés!$D$4:$D$14)),IF(AND(MONTH($V55)&lt;MONTH(AS$1),MONTH($W55)&gt;MONTH(AS$2)),NETWORKDAYS.INTL(AS$1,AS$2,11,fériés!$D$4:$D$14),IF(MONTH($W55)=MONTH(AS$1),NETWORKDAYS.INTL(AS$1,$W55,11,fériés!$D$4:$D$14),0))),IF(MONTH($V55)=MONTH(AS$1),IF(MONTH($W55)=MONTH(AS$1),NETWORKDAYS.INTL($V55,$W55,11,fériés!$D$4:$D$14),NETWORKDAYS.INTL($V55,AS$2,11,fériés!$D$4:$D$14)),IF(AND(MONTH($V55)&lt;MONTH(AS$1),MONTH($W55)&gt;MONTH(AS$2)),NETWORKDAYS.INTL(AS$1,AS$2,11,fériés!$D$4:$D$14),IF(MONTH($W55)=MONTH(AS$1),NETWORKDAYS.INTL(AS$1,$W55,11,fériés!$D$4:$D$14),0))))),0)),0)</f>
        <v>0</v>
      </c>
      <c r="AT55">
        <f>IFERROR(IF(IF(OR(YEAR($V55)=YEAR(AT$1),YEAR($W55)=YEAR(AT$1)),IF($C55="",0,IF($U55="Z",-IF(MONTH($V55)=MONTH(AT$1),IF(MONTH($W55)=MONTH(AT$1),NETWORKDAYS.INTL($V55,$W55,11,fériés!$D$4:$D$14),NETWORKDAYS.INTL($V55,AT$2,11,fériés!$D$4:$D$14)),IF(AND(MONTH($V55)&lt;MONTH(AT$1),MONTH($W55)&gt;MONTH(AT$2)),NETWORKDAYS.INTL(AT$1,AT$2,11,fériés!$D$4:$D$14),IF(MONTH($W55)=MONTH(AT$1),NETWORKDAYS.INTL(AT$1,$W55,11,fériés!$D$4:$D$14),0))),IF(MONTH($V55)=MONTH(AT$1),IF(MONTH($W55)=MONTH(AT$1),NETWORKDAYS.INTL($V55,$W55,11,fériés!$D$4:$D$14),NETWORKDAYS.INTL($V55,AT$2,11,fériés!$D$4:$D$14)),IF(AND(MONTH($V55)&lt;MONTH(AT$1),MONTH($W55)&gt;MONTH(AT$2)),NETWORKDAYS.INTL(AT$1,AT$2,11,fériés!$D$4:$D$14),IF(MONTH($W55)=MONTH(AT$1),NETWORKDAYS.INTL(AT$1,$W55,11,fériés!$D$4:$D$14),0))))),0)&gt;NETWORKDAYS.INTL(AT$1,AT$2,11,fériés!$D$4:$D$14),NETWORKDAYS.INTL(AT$1,AT$2,11,fériés!$D$4:$D$14),IF(OR(YEAR($V55)=YEAR(AT$1),YEAR($W55)=YEAR(AT$1)),IF($C55="",0,IF($U55="Z",-IF(MONTH($V55)=MONTH(AT$1),IF(MONTH($W55)=MONTH(AT$1),NETWORKDAYS.INTL($V55,$W55,11,fériés!$D$4:$D$14),NETWORKDAYS.INTL($V55,AT$2,11,fériés!$D$4:$D$14)),IF(AND(MONTH($V55)&lt;MONTH(AT$1),MONTH($W55)&gt;MONTH(AT$2)),NETWORKDAYS.INTL(AT$1,AT$2,11,fériés!$D$4:$D$14),IF(MONTH($W55)=MONTH(AT$1),NETWORKDAYS.INTL(AT$1,$W55,11,fériés!$D$4:$D$14),0))),IF(MONTH($V55)=MONTH(AT$1),IF(MONTH($W55)=MONTH(AT$1),NETWORKDAYS.INTL($V55,$W55,11,fériés!$D$4:$D$14),NETWORKDAYS.INTL($V55,AT$2,11,fériés!$D$4:$D$14)),IF(AND(MONTH($V55)&lt;MONTH(AT$1),MONTH($W55)&gt;MONTH(AT$2)),NETWORKDAYS.INTL(AT$1,AT$2,11,fériés!$D$4:$D$14),IF(MONTH($W55)=MONTH(AT$1),NETWORKDAYS.INTL(AT$1,$W55,11,fériés!$D$4:$D$14),0))))),0)),0)</f>
        <v>0</v>
      </c>
      <c r="AU55">
        <f>IFERROR(IF(IF(OR(YEAR($V55)=YEAR(AU$1),YEAR($W55)=YEAR(AU$1)),IF($C55="",0,IF($U55="Z",-IF(MONTH($V55)=MONTH(AU$1),IF(MONTH($W55)=MONTH(AU$1),NETWORKDAYS.INTL($V55,$W55,11,fériés!$D$4:$D$14),NETWORKDAYS.INTL($V55,AU$2,11,fériés!$D$4:$D$14)),IF(AND(MONTH($V55)&lt;MONTH(AU$1),MONTH($W55)&gt;MONTH(AU$2)),NETWORKDAYS.INTL(AU$1,AU$2,11,fériés!$D$4:$D$14),IF(MONTH($W55)=MONTH(AU$1),NETWORKDAYS.INTL(AU$1,$W55,11,fériés!$D$4:$D$14),0))),IF(MONTH($V55)=MONTH(AU$1),IF(MONTH($W55)=MONTH(AU$1),NETWORKDAYS.INTL($V55,$W55,11,fériés!$D$4:$D$14),NETWORKDAYS.INTL($V55,AU$2,11,fériés!$D$4:$D$14)),IF(AND(MONTH($V55)&lt;MONTH(AU$1),MONTH($W55)&gt;MONTH(AU$2)),NETWORKDAYS.INTL(AU$1,AU$2,11,fériés!$D$4:$D$14),IF(MONTH($W55)=MONTH(AU$1),NETWORKDAYS.INTL(AU$1,$W55,11,fériés!$D$4:$D$14),0))))),0)&gt;NETWORKDAYS.INTL(AU$1,AU$2,11,fériés!$D$4:$D$14),NETWORKDAYS.INTL(AU$1,AU$2,11,fériés!$D$4:$D$14),IF(OR(YEAR($V55)=YEAR(AU$1),YEAR($W55)=YEAR(AU$1)),IF($C55="",0,IF($U55="Z",-IF(MONTH($V55)=MONTH(AU$1),IF(MONTH($W55)=MONTH(AU$1),NETWORKDAYS.INTL($V55,$W55,11,fériés!$D$4:$D$14),NETWORKDAYS.INTL($V55,AU$2,11,fériés!$D$4:$D$14)),IF(AND(MONTH($V55)&lt;MONTH(AU$1),MONTH($W55)&gt;MONTH(AU$2)),NETWORKDAYS.INTL(AU$1,AU$2,11,fériés!$D$4:$D$14),IF(MONTH($W55)=MONTH(AU$1),NETWORKDAYS.INTL(AU$1,$W55,11,fériés!$D$4:$D$14),0))),IF(MONTH($V55)=MONTH(AU$1),IF(MONTH($W55)=MONTH(AU$1),NETWORKDAYS.INTL($V55,$W55,11,fériés!$D$4:$D$14),NETWORKDAYS.INTL($V55,AU$2,11,fériés!$D$4:$D$14)),IF(AND(MONTH($V55)&lt;MONTH(AU$1),MONTH($W55)&gt;MONTH(AU$2)),NETWORKDAYS.INTL(AU$1,AU$2,11,fériés!$D$4:$D$14),IF(MONTH($W55)=MONTH(AU$1),NETWORKDAYS.INTL(AU$1,$W55,11,fériés!$D$4:$D$14),0))))),0)),0)</f>
        <v>0</v>
      </c>
      <c r="AV55">
        <f>IFERROR(IF(IF(OR(YEAR($V55)=YEAR(AV$1),YEAR($W55)=YEAR(AV$1)),IF($C55="",0,IF($U55="Z",-IF(MONTH($V55)=MONTH(AV$1),IF(MONTH($W55)=MONTH(AV$1),NETWORKDAYS.INTL($V55,$W55,11,fériés!$D$4:$D$14),NETWORKDAYS.INTL($V55,AV$2,11,fériés!$D$4:$D$14)),IF(AND(MONTH($V55)&lt;MONTH(AV$1),MONTH($W55)&gt;MONTH(AV$2)),NETWORKDAYS.INTL(AV$1,AV$2,11,fériés!$D$4:$D$14),IF(MONTH($W55)=MONTH(AV$1),NETWORKDAYS.INTL(AV$1,$W55,11,fériés!$D$4:$D$14),0))),IF(MONTH($V55)=MONTH(AV$1),IF(MONTH($W55)=MONTH(AV$1),NETWORKDAYS.INTL($V55,$W55,11,fériés!$D$4:$D$14),NETWORKDAYS.INTL($V55,AV$2,11,fériés!$D$4:$D$14)),IF(AND(MONTH($V55)&lt;MONTH(AV$1),MONTH($W55)&gt;MONTH(AV$2)),NETWORKDAYS.INTL(AV$1,AV$2,11,fériés!$D$4:$D$14),IF(MONTH($W55)=MONTH(AV$1),NETWORKDAYS.INTL(AV$1,$W55,11,fériés!$D$4:$D$14),0))))),0)&gt;NETWORKDAYS.INTL(AV$1,AV$2,11,fériés!$D$4:$D$14),NETWORKDAYS.INTL(AV$1,AV$2,11,fériés!$D$4:$D$14),IF(OR(YEAR($V55)=YEAR(AV$1),YEAR($W55)=YEAR(AV$1)),IF($C55="",0,IF($U55="Z",-IF(MONTH($V55)=MONTH(AV$1),IF(MONTH($W55)=MONTH(AV$1),NETWORKDAYS.INTL($V55,$W55,11,fériés!$D$4:$D$14),NETWORKDAYS.INTL($V55,AV$2,11,fériés!$D$4:$D$14)),IF(AND(MONTH($V55)&lt;MONTH(AV$1),MONTH($W55)&gt;MONTH(AV$2)),NETWORKDAYS.INTL(AV$1,AV$2,11,fériés!$D$4:$D$14),IF(MONTH($W55)=MONTH(AV$1),NETWORKDAYS.INTL(AV$1,$W55,11,fériés!$D$4:$D$14),0))),IF(MONTH($V55)=MONTH(AV$1),IF(MONTH($W55)=MONTH(AV$1),NETWORKDAYS.INTL($V55,$W55,11,fériés!$D$4:$D$14),NETWORKDAYS.INTL($V55,AV$2,11,fériés!$D$4:$D$14)),IF(AND(MONTH($V55)&lt;MONTH(AV$1),MONTH($W55)&gt;MONTH(AV$2)),NETWORKDAYS.INTL(AV$1,AV$2,11,fériés!$D$4:$D$14),IF(MONTH($W55)=MONTH(AV$1),NETWORKDAYS.INTL(AV$1,$W55,11,fériés!$D$4:$D$14),0))))),0)),0)</f>
        <v>0</v>
      </c>
    </row>
    <row r="56" spans="1:48" x14ac:dyDescent="0.2">
      <c r="A56" s="1"/>
      <c r="B56" s="1"/>
      <c r="C56" s="1" t="s">
        <v>69</v>
      </c>
      <c r="D56" s="1" t="s">
        <v>70</v>
      </c>
      <c r="E56" s="2">
        <v>43952.083333333336</v>
      </c>
      <c r="F56" s="2">
        <v>43961.083333333336</v>
      </c>
      <c r="G56" s="1" t="s">
        <v>16</v>
      </c>
      <c r="H56" s="1" t="s">
        <v>33</v>
      </c>
      <c r="I56" s="1" t="s">
        <v>16</v>
      </c>
      <c r="J56" s="1" t="s">
        <v>26</v>
      </c>
      <c r="K56" s="1" t="s">
        <v>26</v>
      </c>
      <c r="L56" s="1" t="s">
        <v>16</v>
      </c>
      <c r="M56" s="20" t="str">
        <f>IFERROR(VLOOKUP(D56,'type d''absences'!$A:$C,3,FALSE),"")</f>
        <v>ATM</v>
      </c>
      <c r="N56">
        <f>IFERROR(VLOOKUP(B56,'[1]CB PRISME'!$A:$N,5,FALSE),0)</f>
        <v>0</v>
      </c>
      <c r="O56">
        <f>IFERROR(VLOOKUP(N56,'Cadre-Non Cadre'!$A:$C,3),0)</f>
        <v>0</v>
      </c>
      <c r="P56">
        <f>IFERROR(VLOOKUP(B56,'[1]CB PRISME'!$A:$N,13,FALSE),0)</f>
        <v>0</v>
      </c>
      <c r="Q56">
        <f t="shared" ref="Q56:Q66" si="22">+IFERROR(IF(OR(P56="02 - CDI",P56="01 - FONCT"),1,0),0)</f>
        <v>0</v>
      </c>
      <c r="R56">
        <f>IFERROR(VLOOKUP(B56,'[1]CB PRISME'!$A:$N,7,FALSE),0)</f>
        <v>0</v>
      </c>
      <c r="S56">
        <f>+VLOOKUP(B56,[2]FTP!$A:AL,23,FALSE)</f>
        <v>0</v>
      </c>
      <c r="T56">
        <f t="shared" ref="T56:T66" si="23">IF(P56=$T$1,1,0)</f>
        <v>0</v>
      </c>
      <c r="U56" s="5" t="str">
        <f t="shared" ref="U56:U66" si="24">LEFT(C56,1)</f>
        <v>M</v>
      </c>
      <c r="V56" s="2">
        <f t="shared" ref="V56:V66" si="25">IFERROR(IF($E56&lt;$Y$1,$Y$1,$E56),0)</f>
        <v>43952.083333333336</v>
      </c>
      <c r="W56" s="2">
        <f t="shared" ref="W56:W66" si="26">IFERROR(IF($F56&gt;$AV$2,$AV$2,$F56),0)</f>
        <v>43961.083333333336</v>
      </c>
      <c r="X56" s="33">
        <f>NETWORKDAYS.INTL(V56,W56,11,fériés!$C$4:$J$16)</f>
        <v>6</v>
      </c>
      <c r="Y56">
        <f>IFERROR(IF(IF(OR(YEAR($V56)=YEAR(Y$1),YEAR($W56)=YEAR(Y$1)),IF($C56="",0,IF($U56="Z",-IF(MONTH($V56)=MONTH(Y$1),IF(MONTH($W56)=MONTH(Y$1),NETWORKDAYS.INTL($V56,$W56,11,fériés!$D$4:$D$14),NETWORKDAYS.INTL($V56,Y$2,11,fériés!$D$4:$D$14)),IF(AND(MONTH($V56)&lt;MONTH(Y$1),MONTH($W56)&gt;MONTH(Y$2)),NETWORKDAYS.INTL(Y$1,Y$2,11,fériés!$D$4:$D$14),IF(MONTH($W56)=MONTH(Y$1),NETWORKDAYS.INTL(Y$1,$W56,11,fériés!$D$4:$D$14),0))),IF(MONTH($V56)=MONTH(Y$1),IF(MONTH($W56)=MONTH(Y$1),NETWORKDAYS.INTL($V56,$W56,11,fériés!$D$4:$D$14),NETWORKDAYS.INTL($V56,Y$2,11,fériés!$D$4:$D$14)),IF(AND(MONTH($V56)&lt;MONTH(Y$1),MONTH($W56)&gt;MONTH(Y$2)),NETWORKDAYS.INTL(Y$1,Y$2,11,fériés!$D$4:$D$14),IF(MONTH($W56)=MONTH(Y$1),NETWORKDAYS.INTL(Y$1,$W56,11,fériés!$D$4:$D$14),0))))),0)&gt;NETWORKDAYS.INTL(Y$1,Y$2,11,fériés!$D$4:$D$14),NETWORKDAYS.INTL(Y$1,Y$2,11,fériés!$D$4:$D$14),IF(OR(YEAR($V56)=YEAR(Y$1),YEAR($W56)=YEAR(Y$1)),IF($C56="",0,IF($U56="Z",-IF(MONTH($V56)=MONTH(Y$1),IF(MONTH($W56)=MONTH(Y$1),NETWORKDAYS.INTL($V56,$W56,11,fériés!$D$4:$D$14),NETWORKDAYS.INTL($V56,Y$2,11,fériés!$D$4:$D$14)),IF(AND(MONTH($V56)&lt;MONTH(Y$1),MONTH($W56)&gt;MONTH(Y$2)),NETWORKDAYS.INTL(Y$1,Y$2,11,fériés!$D$4:$D$14),IF(MONTH($W56)=MONTH(Y$1),NETWORKDAYS.INTL(Y$1,$W56,11,fériés!$D$4:$D$14),0))),IF(MONTH($V56)=MONTH(Y$1),IF(MONTH($W56)=MONTH(Y$1),NETWORKDAYS.INTL($V56,$W56,11,fériés!$D$4:$D$14),NETWORKDAYS.INTL($V56,Y$2,11,fériés!$D$4:$D$14)),IF(AND(MONTH($V56)&lt;MONTH(Y$1),MONTH($W56)&gt;MONTH(Y$2)),NETWORKDAYS.INTL(Y$1,Y$2,11,fériés!$D$4:$D$14),IF(MONTH($W56)=MONTH(Y$1),NETWORKDAYS.INTL(Y$1,$W56,11,fériés!$D$4:$D$14),0))))),0)),0)</f>
        <v>0</v>
      </c>
      <c r="Z56">
        <f>IFERROR(IF(IF(OR(YEAR($V56)=YEAR(Z$1),YEAR($W56)=YEAR(Z$1)),IF($C56="",0,IF($U56="Z",-IF(MONTH($V56)=MONTH(Z$1),IF(MONTH($W56)=MONTH(Z$1),NETWORKDAYS.INTL($V56,$W56,11,fériés!$D$4:$D$14),NETWORKDAYS.INTL($V56,Z$2,11,fériés!$D$4:$D$14)),IF(AND(MONTH($V56)&lt;MONTH(Z$1),MONTH($W56)&gt;MONTH(Z$2)),NETWORKDAYS.INTL(Z$1,Z$2,11,fériés!$D$4:$D$14),IF(MONTH($W56)=MONTH(Z$1),NETWORKDAYS.INTL(Z$1,$W56,11,fériés!$D$4:$D$14),0))),IF(MONTH($V56)=MONTH(Z$1),IF(MONTH($W56)=MONTH(Z$1),NETWORKDAYS.INTL($V56,$W56,11,fériés!$D$4:$D$14),NETWORKDAYS.INTL($V56,Z$2,11,fériés!$D$4:$D$14)),IF(AND(MONTH($V56)&lt;MONTH(Z$1),MONTH($W56)&gt;MONTH(Z$2)),NETWORKDAYS.INTL(Z$1,Z$2,11,fériés!$D$4:$D$14),IF(MONTH($W56)=MONTH(Z$1),NETWORKDAYS.INTL(Z$1,$W56,11,fériés!$D$4:$D$14),0))))),0)&gt;NETWORKDAYS.INTL(Z$1,Z$2,11,fériés!$D$4:$D$14),NETWORKDAYS.INTL(Z$1,Z$2,11,fériés!$D$4:$D$14),IF(OR(YEAR($V56)=YEAR(Z$1),YEAR($W56)=YEAR(Z$1)),IF($C56="",0,IF($U56="Z",-IF(MONTH($V56)=MONTH(Z$1),IF(MONTH($W56)=MONTH(Z$1),NETWORKDAYS.INTL($V56,$W56,11,fériés!$D$4:$D$14),NETWORKDAYS.INTL($V56,Z$2,11,fériés!$D$4:$D$14)),IF(AND(MONTH($V56)&lt;MONTH(Z$1),MONTH($W56)&gt;MONTH(Z$2)),NETWORKDAYS.INTL(Z$1,Z$2,11,fériés!$D$4:$D$14),IF(MONTH($W56)=MONTH(Z$1),NETWORKDAYS.INTL(Z$1,$W56,11,fériés!$D$4:$D$14),0))),IF(MONTH($V56)=MONTH(Z$1),IF(MONTH($W56)=MONTH(Z$1),NETWORKDAYS.INTL($V56,$W56,11,fériés!$D$4:$D$14),NETWORKDAYS.INTL($V56,Z$2,11,fériés!$D$4:$D$14)),IF(AND(MONTH($V56)&lt;MONTH(Z$1),MONTH($W56)&gt;MONTH(Z$2)),NETWORKDAYS.INTL(Z$1,Z$2,11,fériés!$D$4:$D$14),IF(MONTH($W56)=MONTH(Z$1),NETWORKDAYS.INTL(Z$1,$W56,11,fériés!$D$4:$D$14),0))))),0)),0)</f>
        <v>0</v>
      </c>
      <c r="AA56">
        <f>IFERROR(IF(IF(OR(YEAR($V56)=YEAR(AA$1),YEAR($W56)=YEAR(AA$1)),IF($C56="",0,IF($U56="Z",-IF(MONTH($V56)=MONTH(AA$1),IF(MONTH($W56)=MONTH(AA$1),NETWORKDAYS.INTL($V56,$W56,11,fériés!$D$4:$D$14),NETWORKDAYS.INTL($V56,AA$2,11,fériés!$D$4:$D$14)),IF(AND(MONTH($V56)&lt;MONTH(AA$1),MONTH($W56)&gt;MONTH(AA$2)),NETWORKDAYS.INTL(AA$1,AA$2,11,fériés!$D$4:$D$14),IF(MONTH($W56)=MONTH(AA$1),NETWORKDAYS.INTL(AA$1,$W56,11,fériés!$D$4:$D$14),0))),IF(MONTH($V56)=MONTH(AA$1),IF(MONTH($W56)=MONTH(AA$1),NETWORKDAYS.INTL($V56,$W56,11,fériés!$D$4:$D$14),NETWORKDAYS.INTL($V56,AA$2,11,fériés!$D$4:$D$14)),IF(AND(MONTH($V56)&lt;MONTH(AA$1),MONTH($W56)&gt;MONTH(AA$2)),NETWORKDAYS.INTL(AA$1,AA$2,11,fériés!$D$4:$D$14),IF(MONTH($W56)=MONTH(AA$1),NETWORKDAYS.INTL(AA$1,$W56,11,fériés!$D$4:$D$14),0))))),0)&gt;NETWORKDAYS.INTL(AA$1,AA$2,11,fériés!$D$4:$D$14),NETWORKDAYS.INTL(AA$1,AA$2,11,fériés!$D$4:$D$14),IF(OR(YEAR($V56)=YEAR(AA$1),YEAR($W56)=YEAR(AA$1)),IF($C56="",0,IF($U56="Z",-IF(MONTH($V56)=MONTH(AA$1),IF(MONTH($W56)=MONTH(AA$1),NETWORKDAYS.INTL($V56,$W56,11,fériés!$D$4:$D$14),NETWORKDAYS.INTL($V56,AA$2,11,fériés!$D$4:$D$14)),IF(AND(MONTH($V56)&lt;MONTH(AA$1),MONTH($W56)&gt;MONTH(AA$2)),NETWORKDAYS.INTL(AA$1,AA$2,11,fériés!$D$4:$D$14),IF(MONTH($W56)=MONTH(AA$1),NETWORKDAYS.INTL(AA$1,$W56,11,fériés!$D$4:$D$14),0))),IF(MONTH($V56)=MONTH(AA$1),IF(MONTH($W56)=MONTH(AA$1),NETWORKDAYS.INTL($V56,$W56,11,fériés!$D$4:$D$14),NETWORKDAYS.INTL($V56,AA$2,11,fériés!$D$4:$D$14)),IF(AND(MONTH($V56)&lt;MONTH(AA$1),MONTH($W56)&gt;MONTH(AA$2)),NETWORKDAYS.INTL(AA$1,AA$2,11,fériés!$D$4:$D$14),IF(MONTH($W56)=MONTH(AA$1),NETWORKDAYS.INTL(AA$1,$W56,11,fériés!$D$4:$D$14),0))))),0)),0)</f>
        <v>0</v>
      </c>
      <c r="AB56">
        <f>IFERROR(IF(IF(OR(YEAR($V56)=YEAR(AB$1),YEAR($W56)=YEAR(AB$1)),IF($C56="",0,IF($U56="Z",-IF(MONTH($V56)=MONTH(AB$1),IF(MONTH($W56)=MONTH(AB$1),NETWORKDAYS.INTL($V56,$W56,11,fériés!$D$4:$D$14),NETWORKDAYS.INTL($V56,AB$2,11,fériés!$D$4:$D$14)),IF(AND(MONTH($V56)&lt;MONTH(AB$1),MONTH($W56)&gt;MONTH(AB$2)),NETWORKDAYS.INTL(AB$1,AB$2,11,fériés!$D$4:$D$14),IF(MONTH($W56)=MONTH(AB$1),NETWORKDAYS.INTL(AB$1,$W56,11,fériés!$D$4:$D$14),0))),IF(MONTH($V56)=MONTH(AB$1),IF(MONTH($W56)=MONTH(AB$1),NETWORKDAYS.INTL($V56,$W56,11,fériés!$D$4:$D$14),NETWORKDAYS.INTL($V56,AB$2,11,fériés!$D$4:$D$14)),IF(AND(MONTH($V56)&lt;MONTH(AB$1),MONTH($W56)&gt;MONTH(AB$2)),NETWORKDAYS.INTL(AB$1,AB$2,11,fériés!$D$4:$D$14),IF(MONTH($W56)=MONTH(AB$1),NETWORKDAYS.INTL(AB$1,$W56,11,fériés!$D$4:$D$14),0))))),0)&gt;NETWORKDAYS.INTL(AB$1,AB$2,11,fériés!$D$4:$D$14),NETWORKDAYS.INTL(AB$1,AB$2,11,fériés!$D$4:$D$14),IF(OR(YEAR($V56)=YEAR(AB$1),YEAR($W56)=YEAR(AB$1)),IF($C56="",0,IF($U56="Z",-IF(MONTH($V56)=MONTH(AB$1),IF(MONTH($W56)=MONTH(AB$1),NETWORKDAYS.INTL($V56,$W56,11,fériés!$D$4:$D$14),NETWORKDAYS.INTL($V56,AB$2,11,fériés!$D$4:$D$14)),IF(AND(MONTH($V56)&lt;MONTH(AB$1),MONTH($W56)&gt;MONTH(AB$2)),NETWORKDAYS.INTL(AB$1,AB$2,11,fériés!$D$4:$D$14),IF(MONTH($W56)=MONTH(AB$1),NETWORKDAYS.INTL(AB$1,$W56,11,fériés!$D$4:$D$14),0))),IF(MONTH($V56)=MONTH(AB$1),IF(MONTH($W56)=MONTH(AB$1),NETWORKDAYS.INTL($V56,$W56,11,fériés!$D$4:$D$14),NETWORKDAYS.INTL($V56,AB$2,11,fériés!$D$4:$D$14)),IF(AND(MONTH($V56)&lt;MONTH(AB$1),MONTH($W56)&gt;MONTH(AB$2)),NETWORKDAYS.INTL(AB$1,AB$2,11,fériés!$D$4:$D$14),IF(MONTH($W56)=MONTH(AB$1),NETWORKDAYS.INTL(AB$1,$W56,11,fériés!$D$4:$D$14),0))))),0)),0)</f>
        <v>0</v>
      </c>
      <c r="AC56">
        <f>IFERROR(IF(IF(OR(YEAR($V56)=YEAR(AC$1),YEAR($W56)=YEAR(AC$1)),IF($C56="",0,IF($U56="Z",-IF(MONTH($V56)=MONTH(AC$1),IF(MONTH($W56)=MONTH(AC$1),NETWORKDAYS.INTL($V56,$W56,11,fériés!$D$4:$D$14),NETWORKDAYS.INTL($V56,AC$2,11,fériés!$D$4:$D$14)),IF(AND(MONTH($V56)&lt;MONTH(AC$1),MONTH($W56)&gt;MONTH(AC$2)),NETWORKDAYS.INTL(AC$1,AC$2,11,fériés!$D$4:$D$14),IF(MONTH($W56)=MONTH(AC$1),NETWORKDAYS.INTL(AC$1,$W56,11,fériés!$D$4:$D$14),0))),IF(MONTH($V56)=MONTH(AC$1),IF(MONTH($W56)=MONTH(AC$1),NETWORKDAYS.INTL($V56,$W56,11,fériés!$D$4:$D$14),NETWORKDAYS.INTL($V56,AC$2,11,fériés!$D$4:$D$14)),IF(AND(MONTH($V56)&lt;MONTH(AC$1),MONTH($W56)&gt;MONTH(AC$2)),NETWORKDAYS.INTL(AC$1,AC$2,11,fériés!$D$4:$D$14),IF(MONTH($W56)=MONTH(AC$1),NETWORKDAYS.INTL(AC$1,$W56,11,fériés!$D$4:$D$14),0))))),0)&gt;NETWORKDAYS.INTL(AC$1,AC$2,11,fériés!$D$4:$D$14),NETWORKDAYS.INTL(AC$1,AC$2,11,fériés!$D$4:$D$14),IF(OR(YEAR($V56)=YEAR(AC$1),YEAR($W56)=YEAR(AC$1)),IF($C56="",0,IF($U56="Z",-IF(MONTH($V56)=MONTH(AC$1),IF(MONTH($W56)=MONTH(AC$1),NETWORKDAYS.INTL($V56,$W56,11,fériés!$D$4:$D$14),NETWORKDAYS.INTL($V56,AC$2,11,fériés!$D$4:$D$14)),IF(AND(MONTH($V56)&lt;MONTH(AC$1),MONTH($W56)&gt;MONTH(AC$2)),NETWORKDAYS.INTL(AC$1,AC$2,11,fériés!$D$4:$D$14),IF(MONTH($W56)=MONTH(AC$1),NETWORKDAYS.INTL(AC$1,$W56,11,fériés!$D$4:$D$14),0))),IF(MONTH($V56)=MONTH(AC$1),IF(MONTH($W56)=MONTH(AC$1),NETWORKDAYS.INTL($V56,$W56,11,fériés!$D$4:$D$14),NETWORKDAYS.INTL($V56,AC$2,11,fériés!$D$4:$D$14)),IF(AND(MONTH($V56)&lt;MONTH(AC$1),MONTH($W56)&gt;MONTH(AC$2)),NETWORKDAYS.INTL(AC$1,AC$2,11,fériés!$D$4:$D$14),IF(MONTH($W56)=MONTH(AC$1),NETWORKDAYS.INTL(AC$1,$W56,11,fériés!$D$4:$D$14),0))))),0)),0)</f>
        <v>0</v>
      </c>
      <c r="AD56">
        <f>IFERROR(IF(IF(OR(YEAR($V56)=YEAR(AD$1),YEAR($W56)=YEAR(AD$1)),IF($C56="",0,IF($U56="Z",-IF(MONTH($V56)=MONTH(AD$1),IF(MONTH($W56)=MONTH(AD$1),NETWORKDAYS.INTL($V56,$W56,11,fériés!$D$4:$D$14),NETWORKDAYS.INTL($V56,AD$2,11,fériés!$D$4:$D$14)),IF(AND(MONTH($V56)&lt;MONTH(AD$1),MONTH($W56)&gt;MONTH(AD$2)),NETWORKDAYS.INTL(AD$1,AD$2,11,fériés!$D$4:$D$14),IF(MONTH($W56)=MONTH(AD$1),NETWORKDAYS.INTL(AD$1,$W56,11,fériés!$D$4:$D$14),0))),IF(MONTH($V56)=MONTH(AD$1),IF(MONTH($W56)=MONTH(AD$1),NETWORKDAYS.INTL($V56,$W56,11,fériés!$D$4:$D$14),NETWORKDAYS.INTL($V56,AD$2,11,fériés!$D$4:$D$14)),IF(AND(MONTH($V56)&lt;MONTH(AD$1),MONTH($W56)&gt;MONTH(AD$2)),NETWORKDAYS.INTL(AD$1,AD$2,11,fériés!$D$4:$D$14),IF(MONTH($W56)=MONTH(AD$1),NETWORKDAYS.INTL(AD$1,$W56,11,fériés!$D$4:$D$14),0))))),0)&gt;NETWORKDAYS.INTL(AD$1,AD$2,11,fériés!$D$4:$D$14),NETWORKDAYS.INTL(AD$1,AD$2,11,fériés!$D$4:$D$14),IF(OR(YEAR($V56)=YEAR(AD$1),YEAR($W56)=YEAR(AD$1)),IF($C56="",0,IF($U56="Z",-IF(MONTH($V56)=MONTH(AD$1),IF(MONTH($W56)=MONTH(AD$1),NETWORKDAYS.INTL($V56,$W56,11,fériés!$D$4:$D$14),NETWORKDAYS.INTL($V56,AD$2,11,fériés!$D$4:$D$14)),IF(AND(MONTH($V56)&lt;MONTH(AD$1),MONTH($W56)&gt;MONTH(AD$2)),NETWORKDAYS.INTL(AD$1,AD$2,11,fériés!$D$4:$D$14),IF(MONTH($W56)=MONTH(AD$1),NETWORKDAYS.INTL(AD$1,$W56,11,fériés!$D$4:$D$14),0))),IF(MONTH($V56)=MONTH(AD$1),IF(MONTH($W56)=MONTH(AD$1),NETWORKDAYS.INTL($V56,$W56,11,fériés!$D$4:$D$14),NETWORKDAYS.INTL($V56,AD$2,11,fériés!$D$4:$D$14)),IF(AND(MONTH($V56)&lt;MONTH(AD$1),MONTH($W56)&gt;MONTH(AD$2)),NETWORKDAYS.INTL(AD$1,AD$2,11,fériés!$D$4:$D$14),IF(MONTH($W56)=MONTH(AD$1),NETWORKDAYS.INTL(AD$1,$W56,11,fériés!$D$4:$D$14),0))))),0)),0)</f>
        <v>0</v>
      </c>
      <c r="AE56">
        <f>IFERROR(IF(IF(OR(YEAR($V56)=YEAR(AE$1),YEAR($W56)=YEAR(AE$1)),IF($C56="",0,IF($U56="Z",-IF(MONTH($V56)=MONTH(AE$1),IF(MONTH($W56)=MONTH(AE$1),NETWORKDAYS.INTL($V56,$W56,11,fériés!$D$4:$D$14),NETWORKDAYS.INTL($V56,AE$2,11,fériés!$D$4:$D$14)),IF(AND(MONTH($V56)&lt;MONTH(AE$1),MONTH($W56)&gt;MONTH(AE$2)),NETWORKDAYS.INTL(AE$1,AE$2,11,fériés!$D$4:$D$14),IF(MONTH($W56)=MONTH(AE$1),NETWORKDAYS.INTL(AE$1,$W56,11,fériés!$D$4:$D$14),0))),IF(MONTH($V56)=MONTH(AE$1),IF(MONTH($W56)=MONTH(AE$1),NETWORKDAYS.INTL($V56,$W56,11,fériés!$D$4:$D$14),NETWORKDAYS.INTL($V56,AE$2,11,fériés!$D$4:$D$14)),IF(AND(MONTH($V56)&lt;MONTH(AE$1),MONTH($W56)&gt;MONTH(AE$2)),NETWORKDAYS.INTL(AE$1,AE$2,11,fériés!$D$4:$D$14),IF(MONTH($W56)=MONTH(AE$1),NETWORKDAYS.INTL(AE$1,$W56,11,fériés!$D$4:$D$14),0))))),0)&gt;NETWORKDAYS.INTL(AE$1,AE$2,11,fériés!$D$4:$D$14),NETWORKDAYS.INTL(AE$1,AE$2,11,fériés!$D$4:$D$14),IF(OR(YEAR($V56)=YEAR(AE$1),YEAR($W56)=YEAR(AE$1)),IF($C56="",0,IF($U56="Z",-IF(MONTH($V56)=MONTH(AE$1),IF(MONTH($W56)=MONTH(AE$1),NETWORKDAYS.INTL($V56,$W56,11,fériés!$D$4:$D$14),NETWORKDAYS.INTL($V56,AE$2,11,fériés!$D$4:$D$14)),IF(AND(MONTH($V56)&lt;MONTH(AE$1),MONTH($W56)&gt;MONTH(AE$2)),NETWORKDAYS.INTL(AE$1,AE$2,11,fériés!$D$4:$D$14),IF(MONTH($W56)=MONTH(AE$1),NETWORKDAYS.INTL(AE$1,$W56,11,fériés!$D$4:$D$14),0))),IF(MONTH($V56)=MONTH(AE$1),IF(MONTH($W56)=MONTH(AE$1),NETWORKDAYS.INTL($V56,$W56,11,fériés!$D$4:$D$14),NETWORKDAYS.INTL($V56,AE$2,11,fériés!$D$4:$D$14)),IF(AND(MONTH($V56)&lt;MONTH(AE$1),MONTH($W56)&gt;MONTH(AE$2)),NETWORKDAYS.INTL(AE$1,AE$2,11,fériés!$D$4:$D$14),IF(MONTH($W56)=MONTH(AE$1),NETWORKDAYS.INTL(AE$1,$W56,11,fériés!$D$4:$D$14),0))))),0)),0)</f>
        <v>0</v>
      </c>
      <c r="AF56">
        <f>IFERROR(IF(IF(OR(YEAR($V56)=YEAR(AF$1),YEAR($W56)=YEAR(AF$1)),IF($C56="",0,IF($U56="Z",-IF(MONTH($V56)=MONTH(AF$1),IF(MONTH($W56)=MONTH(AF$1),NETWORKDAYS.INTL($V56,$W56,11,fériés!$D$4:$D$14),NETWORKDAYS.INTL($V56,AF$2,11,fériés!$D$4:$D$14)),IF(AND(MONTH($V56)&lt;MONTH(AF$1),MONTH($W56)&gt;MONTH(AF$2)),NETWORKDAYS.INTL(AF$1,AF$2,11,fériés!$D$4:$D$14),IF(MONTH($W56)=MONTH(AF$1),NETWORKDAYS.INTL(AF$1,$W56,11,fériés!$D$4:$D$14),0))),IF(MONTH($V56)=MONTH(AF$1),IF(MONTH($W56)=MONTH(AF$1),NETWORKDAYS.INTL($V56,$W56,11,fériés!$D$4:$D$14),NETWORKDAYS.INTL($V56,AF$2,11,fériés!$D$4:$D$14)),IF(AND(MONTH($V56)&lt;MONTH(AF$1),MONTH($W56)&gt;MONTH(AF$2)),NETWORKDAYS.INTL(AF$1,AF$2,11,fériés!$D$4:$D$14),IF(MONTH($W56)=MONTH(AF$1),NETWORKDAYS.INTL(AF$1,$W56,11,fériés!$D$4:$D$14),0))))),0)&gt;NETWORKDAYS.INTL(AF$1,AF$2,11,fériés!$D$4:$D$14),NETWORKDAYS.INTL(AF$1,AF$2,11,fériés!$D$4:$D$14),IF(OR(YEAR($V56)=YEAR(AF$1),YEAR($W56)=YEAR(AF$1)),IF($C56="",0,IF($U56="Z",-IF(MONTH($V56)=MONTH(AF$1),IF(MONTH($W56)=MONTH(AF$1),NETWORKDAYS.INTL($V56,$W56,11,fériés!$D$4:$D$14),NETWORKDAYS.INTL($V56,AF$2,11,fériés!$D$4:$D$14)),IF(AND(MONTH($V56)&lt;MONTH(AF$1),MONTH($W56)&gt;MONTH(AF$2)),NETWORKDAYS.INTL(AF$1,AF$2,11,fériés!$D$4:$D$14),IF(MONTH($W56)=MONTH(AF$1),NETWORKDAYS.INTL(AF$1,$W56,11,fériés!$D$4:$D$14),0))),IF(MONTH($V56)=MONTH(AF$1),IF(MONTH($W56)=MONTH(AF$1),NETWORKDAYS.INTL($V56,$W56,11,fériés!$D$4:$D$14),NETWORKDAYS.INTL($V56,AF$2,11,fériés!$D$4:$D$14)),IF(AND(MONTH($V56)&lt;MONTH(AF$1),MONTH($W56)&gt;MONTH(AF$2)),NETWORKDAYS.INTL(AF$1,AF$2,11,fériés!$D$4:$D$14),IF(MONTH($W56)=MONTH(AF$1),NETWORKDAYS.INTL(AF$1,$W56,11,fériés!$D$4:$D$14),0))))),0)),0)</f>
        <v>0</v>
      </c>
      <c r="AG56">
        <f>IFERROR(IF(IF(OR(YEAR($V56)=YEAR(AG$1),YEAR($W56)=YEAR(AG$1)),IF($C56="",0,IF($U56="Z",-IF(MONTH($V56)=MONTH(AG$1),IF(MONTH($W56)=MONTH(AG$1),NETWORKDAYS.INTL($V56,$W56,11,fériés!$D$4:$D$14),NETWORKDAYS.INTL($V56,AG$2,11,fériés!$D$4:$D$14)),IF(AND(MONTH($V56)&lt;MONTH(AG$1),MONTH($W56)&gt;MONTH(AG$2)),NETWORKDAYS.INTL(AG$1,AG$2,11,fériés!$D$4:$D$14),IF(MONTH($W56)=MONTH(AG$1),NETWORKDAYS.INTL(AG$1,$W56,11,fériés!$D$4:$D$14),0))),IF(MONTH($V56)=MONTH(AG$1),IF(MONTH($W56)=MONTH(AG$1),NETWORKDAYS.INTL($V56,$W56,11,fériés!$D$4:$D$14),NETWORKDAYS.INTL($V56,AG$2,11,fériés!$D$4:$D$14)),IF(AND(MONTH($V56)&lt;MONTH(AG$1),MONTH($W56)&gt;MONTH(AG$2)),NETWORKDAYS.INTL(AG$1,AG$2,11,fériés!$D$4:$D$14),IF(MONTH($W56)=MONTH(AG$1),NETWORKDAYS.INTL(AG$1,$W56,11,fériés!$D$4:$D$14),0))))),0)&gt;NETWORKDAYS.INTL(AG$1,AG$2,11,fériés!$D$4:$D$14),NETWORKDAYS.INTL(AG$1,AG$2,11,fériés!$D$4:$D$14),IF(OR(YEAR($V56)=YEAR(AG$1),YEAR($W56)=YEAR(AG$1)),IF($C56="",0,IF($U56="Z",-IF(MONTH($V56)=MONTH(AG$1),IF(MONTH($W56)=MONTH(AG$1),NETWORKDAYS.INTL($V56,$W56,11,fériés!$D$4:$D$14),NETWORKDAYS.INTL($V56,AG$2,11,fériés!$D$4:$D$14)),IF(AND(MONTH($V56)&lt;MONTH(AG$1),MONTH($W56)&gt;MONTH(AG$2)),NETWORKDAYS.INTL(AG$1,AG$2,11,fériés!$D$4:$D$14),IF(MONTH($W56)=MONTH(AG$1),NETWORKDAYS.INTL(AG$1,$W56,11,fériés!$D$4:$D$14),0))),IF(MONTH($V56)=MONTH(AG$1),IF(MONTH($W56)=MONTH(AG$1),NETWORKDAYS.INTL($V56,$W56,11,fériés!$D$4:$D$14),NETWORKDAYS.INTL($V56,AG$2,11,fériés!$D$4:$D$14)),IF(AND(MONTH($V56)&lt;MONTH(AG$1),MONTH($W56)&gt;MONTH(AG$2)),NETWORKDAYS.INTL(AG$1,AG$2,11,fériés!$D$4:$D$14),IF(MONTH($W56)=MONTH(AG$1),NETWORKDAYS.INTL(AG$1,$W56,11,fériés!$D$4:$D$14),0))))),0)),0)</f>
        <v>0</v>
      </c>
      <c r="AH56">
        <f>IFERROR(IF(IF(OR(YEAR($V56)=YEAR(AH$1),YEAR($W56)=YEAR(AH$1)),IF($C56="",0,IF($U56="Z",-IF(MONTH($V56)=MONTH(AH$1),IF(MONTH($W56)=MONTH(AH$1),NETWORKDAYS.INTL($V56,$W56,11,fériés!$D$4:$D$14),NETWORKDAYS.INTL($V56,AH$2,11,fériés!$D$4:$D$14)),IF(AND(MONTH($V56)&lt;MONTH(AH$1),MONTH($W56)&gt;MONTH(AH$2)),NETWORKDAYS.INTL(AH$1,AH$2,11,fériés!$D$4:$D$14),IF(MONTH($W56)=MONTH(AH$1),NETWORKDAYS.INTL(AH$1,$W56,11,fériés!$D$4:$D$14),0))),IF(MONTH($V56)=MONTH(AH$1),IF(MONTH($W56)=MONTH(AH$1),NETWORKDAYS.INTL($V56,$W56,11,fériés!$D$4:$D$14),NETWORKDAYS.INTL($V56,AH$2,11,fériés!$D$4:$D$14)),IF(AND(MONTH($V56)&lt;MONTH(AH$1),MONTH($W56)&gt;MONTH(AH$2)),NETWORKDAYS.INTL(AH$1,AH$2,11,fériés!$D$4:$D$14),IF(MONTH($W56)=MONTH(AH$1),NETWORKDAYS.INTL(AH$1,$W56,11,fériés!$D$4:$D$14),0))))),0)&gt;NETWORKDAYS.INTL(AH$1,AH$2,11,fériés!$D$4:$D$14),NETWORKDAYS.INTL(AH$1,AH$2,11,fériés!$D$4:$D$14),IF(OR(YEAR($V56)=YEAR(AH$1),YEAR($W56)=YEAR(AH$1)),IF($C56="",0,IF($U56="Z",-IF(MONTH($V56)=MONTH(AH$1),IF(MONTH($W56)=MONTH(AH$1),NETWORKDAYS.INTL($V56,$W56,11,fériés!$D$4:$D$14),NETWORKDAYS.INTL($V56,AH$2,11,fériés!$D$4:$D$14)),IF(AND(MONTH($V56)&lt;MONTH(AH$1),MONTH($W56)&gt;MONTH(AH$2)),NETWORKDAYS.INTL(AH$1,AH$2,11,fériés!$D$4:$D$14),IF(MONTH($W56)=MONTH(AH$1),NETWORKDAYS.INTL(AH$1,$W56,11,fériés!$D$4:$D$14),0))),IF(MONTH($V56)=MONTH(AH$1),IF(MONTH($W56)=MONTH(AH$1),NETWORKDAYS.INTL($V56,$W56,11,fériés!$D$4:$D$14),NETWORKDAYS.INTL($V56,AH$2,11,fériés!$D$4:$D$14)),IF(AND(MONTH($V56)&lt;MONTH(AH$1),MONTH($W56)&gt;MONTH(AH$2)),NETWORKDAYS.INTL(AH$1,AH$2,11,fériés!$D$4:$D$14),IF(MONTH($W56)=MONTH(AH$1),NETWORKDAYS.INTL(AH$1,$W56,11,fériés!$D$4:$D$14),0))))),0)),0)</f>
        <v>0</v>
      </c>
      <c r="AI56">
        <f>IFERROR(IF(IF(OR(YEAR($V56)=YEAR(AI$1),YEAR($W56)=YEAR(AI$1)),IF($C56="",0,IF($U56="Z",-IF(MONTH($V56)=MONTH(AI$1),IF(MONTH($W56)=MONTH(AI$1),NETWORKDAYS.INTL($V56,$W56,11,fériés!$D$4:$D$14),NETWORKDAYS.INTL($V56,AI$2,11,fériés!$D$4:$D$14)),IF(AND(MONTH($V56)&lt;MONTH(AI$1),MONTH($W56)&gt;MONTH(AI$2)),NETWORKDAYS.INTL(AI$1,AI$2,11,fériés!$D$4:$D$14),IF(MONTH($W56)=MONTH(AI$1),NETWORKDAYS.INTL(AI$1,$W56,11,fériés!$D$4:$D$14),0))),IF(MONTH($V56)=MONTH(AI$1),IF(MONTH($W56)=MONTH(AI$1),NETWORKDAYS.INTL($V56,$W56,11,fériés!$D$4:$D$14),NETWORKDAYS.INTL($V56,AI$2,11,fériés!$D$4:$D$14)),IF(AND(MONTH($V56)&lt;MONTH(AI$1),MONTH($W56)&gt;MONTH(AI$2)),NETWORKDAYS.INTL(AI$1,AI$2,11,fériés!$D$4:$D$14),IF(MONTH($W56)=MONTH(AI$1),NETWORKDAYS.INTL(AI$1,$W56,11,fériés!$D$4:$D$14),0))))),0)&gt;NETWORKDAYS.INTL(AI$1,AI$2,11,fériés!$D$4:$D$14),NETWORKDAYS.INTL(AI$1,AI$2,11,fériés!$D$4:$D$14),IF(OR(YEAR($V56)=YEAR(AI$1),YEAR($W56)=YEAR(AI$1)),IF($C56="",0,IF($U56="Z",-IF(MONTH($V56)=MONTH(AI$1),IF(MONTH($W56)=MONTH(AI$1),NETWORKDAYS.INTL($V56,$W56,11,fériés!$D$4:$D$14),NETWORKDAYS.INTL($V56,AI$2,11,fériés!$D$4:$D$14)),IF(AND(MONTH($V56)&lt;MONTH(AI$1),MONTH($W56)&gt;MONTH(AI$2)),NETWORKDAYS.INTL(AI$1,AI$2,11,fériés!$D$4:$D$14),IF(MONTH($W56)=MONTH(AI$1),NETWORKDAYS.INTL(AI$1,$W56,11,fériés!$D$4:$D$14),0))),IF(MONTH($V56)=MONTH(AI$1),IF(MONTH($W56)=MONTH(AI$1),NETWORKDAYS.INTL($V56,$W56,11,fériés!$D$4:$D$14),NETWORKDAYS.INTL($V56,AI$2,11,fériés!$D$4:$D$14)),IF(AND(MONTH($V56)&lt;MONTH(AI$1),MONTH($W56)&gt;MONTH(AI$2)),NETWORKDAYS.INTL(AI$1,AI$2,11,fériés!$D$4:$D$14),IF(MONTH($W56)=MONTH(AI$1),NETWORKDAYS.INTL(AI$1,$W56,11,fériés!$D$4:$D$14),0))))),0)),0)</f>
        <v>0</v>
      </c>
      <c r="AJ56">
        <f>IFERROR(IF(IF(OR(YEAR($V56)=YEAR(AJ$1),YEAR($W56)=YEAR(AJ$1)),IF($C56="",0,IF($U56="Z",-IF(MONTH($V56)=MONTH(AJ$1),IF(MONTH($W56)=MONTH(AJ$1),NETWORKDAYS.INTL($V56,$W56,11,fériés!$D$4:$D$14),NETWORKDAYS.INTL($V56,AJ$2,11,fériés!$D$4:$D$14)),IF(AND(MONTH($V56)&lt;MONTH(AJ$1),MONTH($W56)&gt;MONTH(AJ$2)),NETWORKDAYS.INTL(AJ$1,AJ$2,11,fériés!$D$4:$D$14),IF(MONTH($W56)=MONTH(AJ$1),NETWORKDAYS.INTL(AJ$1,$W56,11,fériés!$D$4:$D$14),0))),IF(MONTH($V56)=MONTH(AJ$1),IF(MONTH($W56)=MONTH(AJ$1),NETWORKDAYS.INTL($V56,$W56,11,fériés!$D$4:$D$14),NETWORKDAYS.INTL($V56,AJ$2,11,fériés!$D$4:$D$14)),IF(AND(MONTH($V56)&lt;MONTH(AJ$1),MONTH($W56)&gt;MONTH(AJ$2)),NETWORKDAYS.INTL(AJ$1,AJ$2,11,fériés!$D$4:$D$14),IF(MONTH($W56)=MONTH(AJ$1),NETWORKDAYS.INTL(AJ$1,$W56,11,fériés!$D$4:$D$14),0))))),0)&gt;NETWORKDAYS.INTL(AJ$1,AJ$2,11,fériés!$D$4:$D$14),NETWORKDAYS.INTL(AJ$1,AJ$2,11,fériés!$D$4:$D$14),IF(OR(YEAR($V56)=YEAR(AJ$1),YEAR($W56)=YEAR(AJ$1)),IF($C56="",0,IF($U56="Z",-IF(MONTH($V56)=MONTH(AJ$1),IF(MONTH($W56)=MONTH(AJ$1),NETWORKDAYS.INTL($V56,$W56,11,fériés!$D$4:$D$14),NETWORKDAYS.INTL($V56,AJ$2,11,fériés!$D$4:$D$14)),IF(AND(MONTH($V56)&lt;MONTH(AJ$1),MONTH($W56)&gt;MONTH(AJ$2)),NETWORKDAYS.INTL(AJ$1,AJ$2,11,fériés!$D$4:$D$14),IF(MONTH($W56)=MONTH(AJ$1),NETWORKDAYS.INTL(AJ$1,$W56,11,fériés!$D$4:$D$14),0))),IF(MONTH($V56)=MONTH(AJ$1),IF(MONTH($W56)=MONTH(AJ$1),NETWORKDAYS.INTL($V56,$W56,11,fériés!$D$4:$D$14),NETWORKDAYS.INTL($V56,AJ$2,11,fériés!$D$4:$D$14)),IF(AND(MONTH($V56)&lt;MONTH(AJ$1),MONTH($W56)&gt;MONTH(AJ$2)),NETWORKDAYS.INTL(AJ$1,AJ$2,11,fériés!$D$4:$D$14),IF(MONTH($W56)=MONTH(AJ$1),NETWORKDAYS.INTL(AJ$1,$W56,11,fériés!$D$4:$D$14),0))))),0)),0)</f>
        <v>0</v>
      </c>
      <c r="AK56">
        <f>IFERROR(IF(IF(OR(YEAR($V56)=YEAR(AK$1),YEAR($W56)=YEAR(AK$1)),IF($C56="",0,IF($U56="Z",-IF(MONTH($V56)=MONTH(AK$1),IF(MONTH($W56)=MONTH(AK$1),NETWORKDAYS.INTL($V56,$W56,11,fériés!$D$4:$D$14),NETWORKDAYS.INTL($V56,AK$2,11,fériés!$D$4:$D$14)),IF(AND(MONTH($V56)&lt;MONTH(AK$1),MONTH($W56)&gt;MONTH(AK$2)),NETWORKDAYS.INTL(AK$1,AK$2,11,fériés!$D$4:$D$14),IF(MONTH($W56)=MONTH(AK$1),NETWORKDAYS.INTL(AK$1,$W56,11,fériés!$D$4:$D$14),0))),IF(MONTH($V56)=MONTH(AK$1),IF(MONTH($W56)=MONTH(AK$1),NETWORKDAYS.INTL($V56,$W56,11,fériés!$D$4:$D$14),NETWORKDAYS.INTL($V56,AK$2,11,fériés!$D$4:$D$14)),IF(AND(MONTH($V56)&lt;MONTH(AK$1),MONTH($W56)&gt;MONTH(AK$2)),NETWORKDAYS.INTL(AK$1,AK$2,11,fériés!$D$4:$D$14),IF(MONTH($W56)=MONTH(AK$1),NETWORKDAYS.INTL(AK$1,$W56,11,fériés!$D$4:$D$14),0))))),0)&gt;NETWORKDAYS.INTL(AK$1,AK$2,11,fériés!$D$4:$D$14),NETWORKDAYS.INTL(AK$1,AK$2,11,fériés!$D$4:$D$14),IF(OR(YEAR($V56)=YEAR(AK$1),YEAR($W56)=YEAR(AK$1)),IF($C56="",0,IF($U56="Z",-IF(MONTH($V56)=MONTH(AK$1),IF(MONTH($W56)=MONTH(AK$1),NETWORKDAYS.INTL($V56,$W56,11,fériés!$D$4:$D$14),NETWORKDAYS.INTL($V56,AK$2,11,fériés!$D$4:$D$14)),IF(AND(MONTH($V56)&lt;MONTH(AK$1),MONTH($W56)&gt;MONTH(AK$2)),NETWORKDAYS.INTL(AK$1,AK$2,11,fériés!$D$4:$D$14),IF(MONTH($W56)=MONTH(AK$1),NETWORKDAYS.INTL(AK$1,$W56,11,fériés!$D$4:$D$14),0))),IF(MONTH($V56)=MONTH(AK$1),IF(MONTH($W56)=MONTH(AK$1),NETWORKDAYS.INTL($V56,$W56,11,fériés!$D$4:$D$14),NETWORKDAYS.INTL($V56,AK$2,11,fériés!$D$4:$D$14)),IF(AND(MONTH($V56)&lt;MONTH(AK$1),MONTH($W56)&gt;MONTH(AK$2)),NETWORKDAYS.INTL(AK$1,AK$2,11,fériés!$D$4:$D$14),IF(MONTH($W56)=MONTH(AK$1),NETWORKDAYS.INTL(AK$1,$W56,11,fériés!$D$4:$D$14),0))))),0)),0)</f>
        <v>0</v>
      </c>
      <c r="AL56">
        <f>IFERROR(IF(IF(OR(YEAR($V56)=YEAR(AL$1),YEAR($W56)=YEAR(AL$1)),IF($C56="",0,IF($U56="Z",-IF(MONTH($V56)=MONTH(AL$1),IF(MONTH($W56)=MONTH(AL$1),NETWORKDAYS.INTL($V56,$W56,11,fériés!$D$4:$D$14),NETWORKDAYS.INTL($V56,AL$2,11,fériés!$D$4:$D$14)),IF(AND(MONTH($V56)&lt;MONTH(AL$1),MONTH($W56)&gt;MONTH(AL$2)),NETWORKDAYS.INTL(AL$1,AL$2,11,fériés!$D$4:$D$14),IF(MONTH($W56)=MONTH(AL$1),NETWORKDAYS.INTL(AL$1,$W56,11,fériés!$D$4:$D$14),0))),IF(MONTH($V56)=MONTH(AL$1),IF(MONTH($W56)=MONTH(AL$1),NETWORKDAYS.INTL($V56,$W56,11,fériés!$D$4:$D$14),NETWORKDAYS.INTL($V56,AL$2,11,fériés!$D$4:$D$14)),IF(AND(MONTH($V56)&lt;MONTH(AL$1),MONTH($W56)&gt;MONTH(AL$2)),NETWORKDAYS.INTL(AL$1,AL$2,11,fériés!$D$4:$D$14),IF(MONTH($W56)=MONTH(AL$1),NETWORKDAYS.INTL(AL$1,$W56,11,fériés!$D$4:$D$14),0))))),0)&gt;NETWORKDAYS.INTL(AL$1,AL$2,11,fériés!$D$4:$D$14),NETWORKDAYS.INTL(AL$1,AL$2,11,fériés!$D$4:$D$14),IF(OR(YEAR($V56)=YEAR(AL$1),YEAR($W56)=YEAR(AL$1)),IF($C56="",0,IF($U56="Z",-IF(MONTH($V56)=MONTH(AL$1),IF(MONTH($W56)=MONTH(AL$1),NETWORKDAYS.INTL($V56,$W56,11,fériés!$D$4:$D$14),NETWORKDAYS.INTL($V56,AL$2,11,fériés!$D$4:$D$14)),IF(AND(MONTH($V56)&lt;MONTH(AL$1),MONTH($W56)&gt;MONTH(AL$2)),NETWORKDAYS.INTL(AL$1,AL$2,11,fériés!$D$4:$D$14),IF(MONTH($W56)=MONTH(AL$1),NETWORKDAYS.INTL(AL$1,$W56,11,fériés!$D$4:$D$14),0))),IF(MONTH($V56)=MONTH(AL$1),IF(MONTH($W56)=MONTH(AL$1),NETWORKDAYS.INTL($V56,$W56,11,fériés!$D$4:$D$14),NETWORKDAYS.INTL($V56,AL$2,11,fériés!$D$4:$D$14)),IF(AND(MONTH($V56)&lt;MONTH(AL$1),MONTH($W56)&gt;MONTH(AL$2)),NETWORKDAYS.INTL(AL$1,AL$2,11,fériés!$D$4:$D$14),IF(MONTH($W56)=MONTH(AL$1),NETWORKDAYS.INTL(AL$1,$W56,11,fériés!$D$4:$D$14),0))))),0)),0)</f>
        <v>0</v>
      </c>
      <c r="AM56">
        <f>IFERROR(IF(IF(OR(YEAR($V56)=YEAR(AM$1),YEAR($W56)=YEAR(AM$1)),IF($C56="",0,IF($U56="Z",-IF(MONTH($V56)=MONTH(AM$1),IF(MONTH($W56)=MONTH(AM$1),NETWORKDAYS.INTL($V56,$W56,11,fériés!$D$4:$D$14),NETWORKDAYS.INTL($V56,AM$2,11,fériés!$D$4:$D$14)),IF(AND(MONTH($V56)&lt;MONTH(AM$1),MONTH($W56)&gt;MONTH(AM$2)),NETWORKDAYS.INTL(AM$1,AM$2,11,fériés!$D$4:$D$14),IF(MONTH($W56)=MONTH(AM$1),NETWORKDAYS.INTL(AM$1,$W56,11,fériés!$D$4:$D$14),0))),IF(MONTH($V56)=MONTH(AM$1),IF(MONTH($W56)=MONTH(AM$1),NETWORKDAYS.INTL($V56,$W56,11,fériés!$D$4:$D$14),NETWORKDAYS.INTL($V56,AM$2,11,fériés!$D$4:$D$14)),IF(AND(MONTH($V56)&lt;MONTH(AM$1),MONTH($W56)&gt;MONTH(AM$2)),NETWORKDAYS.INTL(AM$1,AM$2,11,fériés!$D$4:$D$14),IF(MONTH($W56)=MONTH(AM$1),NETWORKDAYS.INTL(AM$1,$W56,11,fériés!$D$4:$D$14),0))))),0)&gt;NETWORKDAYS.INTL(AM$1,AM$2,11,fériés!$D$4:$D$14),NETWORKDAYS.INTL(AM$1,AM$2,11,fériés!$D$4:$D$14),IF(OR(YEAR($V56)=YEAR(AM$1),YEAR($W56)=YEAR(AM$1)),IF($C56="",0,IF($U56="Z",-IF(MONTH($V56)=MONTH(AM$1),IF(MONTH($W56)=MONTH(AM$1),NETWORKDAYS.INTL($V56,$W56,11,fériés!$D$4:$D$14),NETWORKDAYS.INTL($V56,AM$2,11,fériés!$D$4:$D$14)),IF(AND(MONTH($V56)&lt;MONTH(AM$1),MONTH($W56)&gt;MONTH(AM$2)),NETWORKDAYS.INTL(AM$1,AM$2,11,fériés!$D$4:$D$14),IF(MONTH($W56)=MONTH(AM$1),NETWORKDAYS.INTL(AM$1,$W56,11,fériés!$D$4:$D$14),0))),IF(MONTH($V56)=MONTH(AM$1),IF(MONTH($W56)=MONTH(AM$1),NETWORKDAYS.INTL($V56,$W56,11,fériés!$D$4:$D$14),NETWORKDAYS.INTL($V56,AM$2,11,fériés!$D$4:$D$14)),IF(AND(MONTH($V56)&lt;MONTH(AM$1),MONTH($W56)&gt;MONTH(AM$2)),NETWORKDAYS.INTL(AM$1,AM$2,11,fériés!$D$4:$D$14),IF(MONTH($W56)=MONTH(AM$1),NETWORKDAYS.INTL(AM$1,$W56,11,fériés!$D$4:$D$14),0))))),0)),0)</f>
        <v>0</v>
      </c>
      <c r="AN56">
        <f>IFERROR(IF(IF(OR(YEAR($V56)=YEAR(AN$1),YEAR($W56)=YEAR(AN$1)),IF($C56="",0,IF($U56="Z",-IF(MONTH($V56)=MONTH(AN$1),IF(MONTH($W56)=MONTH(AN$1),NETWORKDAYS.INTL($V56,$W56,11,fériés!$D$4:$D$14),NETWORKDAYS.INTL($V56,AN$2,11,fériés!$D$4:$D$14)),IF(AND(MONTH($V56)&lt;MONTH(AN$1),MONTH($W56)&gt;MONTH(AN$2)),NETWORKDAYS.INTL(AN$1,AN$2,11,fériés!$D$4:$D$14),IF(MONTH($W56)=MONTH(AN$1),NETWORKDAYS.INTL(AN$1,$W56,11,fériés!$D$4:$D$14),0))),IF(MONTH($V56)=MONTH(AN$1),IF(MONTH($W56)=MONTH(AN$1),NETWORKDAYS.INTL($V56,$W56,11,fériés!$D$4:$D$14),NETWORKDAYS.INTL($V56,AN$2,11,fériés!$D$4:$D$14)),IF(AND(MONTH($V56)&lt;MONTH(AN$1),MONTH($W56)&gt;MONTH(AN$2)),NETWORKDAYS.INTL(AN$1,AN$2,11,fériés!$D$4:$D$14),IF(MONTH($W56)=MONTH(AN$1),NETWORKDAYS.INTL(AN$1,$W56,11,fériés!$D$4:$D$14),0))))),0)&gt;NETWORKDAYS.INTL(AN$1,AN$2,11,fériés!$D$4:$D$14),NETWORKDAYS.INTL(AN$1,AN$2,11,fériés!$D$4:$D$14),IF(OR(YEAR($V56)=YEAR(AN$1),YEAR($W56)=YEAR(AN$1)),IF($C56="",0,IF($U56="Z",-IF(MONTH($V56)=MONTH(AN$1),IF(MONTH($W56)=MONTH(AN$1),NETWORKDAYS.INTL($V56,$W56,11,fériés!$D$4:$D$14),NETWORKDAYS.INTL($V56,AN$2,11,fériés!$D$4:$D$14)),IF(AND(MONTH($V56)&lt;MONTH(AN$1),MONTH($W56)&gt;MONTH(AN$2)),NETWORKDAYS.INTL(AN$1,AN$2,11,fériés!$D$4:$D$14),IF(MONTH($W56)=MONTH(AN$1),NETWORKDAYS.INTL(AN$1,$W56,11,fériés!$D$4:$D$14),0))),IF(MONTH($V56)=MONTH(AN$1),IF(MONTH($W56)=MONTH(AN$1),NETWORKDAYS.INTL($V56,$W56,11,fériés!$D$4:$D$14),NETWORKDAYS.INTL($V56,AN$2,11,fériés!$D$4:$D$14)),IF(AND(MONTH($V56)&lt;MONTH(AN$1),MONTH($W56)&gt;MONTH(AN$2)),NETWORKDAYS.INTL(AN$1,AN$2,11,fériés!$D$4:$D$14),IF(MONTH($W56)=MONTH(AN$1),NETWORKDAYS.INTL(AN$1,$W56,11,fériés!$D$4:$D$14),0))))),0)),0)</f>
        <v>0</v>
      </c>
      <c r="AO56">
        <f>IFERROR(IF(IF(OR(YEAR($V56)=YEAR(AO$1),YEAR($W56)=YEAR(AO$1)),IF($C56="",0,IF($U56="Z",-IF(MONTH($V56)=MONTH(AO$1),IF(MONTH($W56)=MONTH(AO$1),NETWORKDAYS.INTL($V56,$W56,11,fériés!$D$4:$D$14),NETWORKDAYS.INTL($V56,AO$2,11,fériés!$D$4:$D$14)),IF(AND(MONTH($V56)&lt;MONTH(AO$1),MONTH($W56)&gt;MONTH(AO$2)),NETWORKDAYS.INTL(AO$1,AO$2,11,fériés!$D$4:$D$14),IF(MONTH($W56)=MONTH(AO$1),NETWORKDAYS.INTL(AO$1,$W56,11,fériés!$D$4:$D$14),0))),IF(MONTH($V56)=MONTH(AO$1),IF(MONTH($W56)=MONTH(AO$1),NETWORKDAYS.INTL($V56,$W56,11,fériés!$D$4:$D$14),NETWORKDAYS.INTL($V56,AO$2,11,fériés!$D$4:$D$14)),IF(AND(MONTH($V56)&lt;MONTH(AO$1),MONTH($W56)&gt;MONTH(AO$2)),NETWORKDAYS.INTL(AO$1,AO$2,11,fériés!$D$4:$D$14),IF(MONTH($W56)=MONTH(AO$1),NETWORKDAYS.INTL(AO$1,$W56,11,fériés!$D$4:$D$14),0))))),0)&gt;NETWORKDAYS.INTL(AO$1,AO$2,11,fériés!$D$4:$D$14),NETWORKDAYS.INTL(AO$1,AO$2,11,fériés!$D$4:$D$14),IF(OR(YEAR($V56)=YEAR(AO$1),YEAR($W56)=YEAR(AO$1)),IF($C56="",0,IF($U56="Z",-IF(MONTH($V56)=MONTH(AO$1),IF(MONTH($W56)=MONTH(AO$1),NETWORKDAYS.INTL($V56,$W56,11,fériés!$D$4:$D$14),NETWORKDAYS.INTL($V56,AO$2,11,fériés!$D$4:$D$14)),IF(AND(MONTH($V56)&lt;MONTH(AO$1),MONTH($W56)&gt;MONTH(AO$2)),NETWORKDAYS.INTL(AO$1,AO$2,11,fériés!$D$4:$D$14),IF(MONTH($W56)=MONTH(AO$1),NETWORKDAYS.INTL(AO$1,$W56,11,fériés!$D$4:$D$14),0))),IF(MONTH($V56)=MONTH(AO$1),IF(MONTH($W56)=MONTH(AO$1),NETWORKDAYS.INTL($V56,$W56,11,fériés!$D$4:$D$14),NETWORKDAYS.INTL($V56,AO$2,11,fériés!$D$4:$D$14)),IF(AND(MONTH($V56)&lt;MONTH(AO$1),MONTH($W56)&gt;MONTH(AO$2)),NETWORKDAYS.INTL(AO$1,AO$2,11,fériés!$D$4:$D$14),IF(MONTH($W56)=MONTH(AO$1),NETWORKDAYS.INTL(AO$1,$W56,11,fériés!$D$4:$D$14),0))))),0)),0)</f>
        <v>6</v>
      </c>
      <c r="AP56">
        <f>IFERROR(IF(IF(OR(YEAR($V56)=YEAR(AP$1),YEAR($W56)=YEAR(AP$1)),IF($C56="",0,IF($U56="Z",-IF(MONTH($V56)=MONTH(AP$1),IF(MONTH($W56)=MONTH(AP$1),NETWORKDAYS.INTL($V56,$W56,11,fériés!$D$4:$D$14),NETWORKDAYS.INTL($V56,AP$2,11,fériés!$D$4:$D$14)),IF(AND(MONTH($V56)&lt;MONTH(AP$1),MONTH($W56)&gt;MONTH(AP$2)),NETWORKDAYS.INTL(AP$1,AP$2,11,fériés!$D$4:$D$14),IF(MONTH($W56)=MONTH(AP$1),NETWORKDAYS.INTL(AP$1,$W56,11,fériés!$D$4:$D$14),0))),IF(MONTH($V56)=MONTH(AP$1),IF(MONTH($W56)=MONTH(AP$1),NETWORKDAYS.INTL($V56,$W56,11,fériés!$D$4:$D$14),NETWORKDAYS.INTL($V56,AP$2,11,fériés!$D$4:$D$14)),IF(AND(MONTH($V56)&lt;MONTH(AP$1),MONTH($W56)&gt;MONTH(AP$2)),NETWORKDAYS.INTL(AP$1,AP$2,11,fériés!$D$4:$D$14),IF(MONTH($W56)=MONTH(AP$1),NETWORKDAYS.INTL(AP$1,$W56,11,fériés!$D$4:$D$14),0))))),0)&gt;NETWORKDAYS.INTL(AP$1,AP$2,11,fériés!$D$4:$D$14),NETWORKDAYS.INTL(AP$1,AP$2,11,fériés!$D$4:$D$14),IF(OR(YEAR($V56)=YEAR(AP$1),YEAR($W56)=YEAR(AP$1)),IF($C56="",0,IF($U56="Z",-IF(MONTH($V56)=MONTH(AP$1),IF(MONTH($W56)=MONTH(AP$1),NETWORKDAYS.INTL($V56,$W56,11,fériés!$D$4:$D$14),NETWORKDAYS.INTL($V56,AP$2,11,fériés!$D$4:$D$14)),IF(AND(MONTH($V56)&lt;MONTH(AP$1),MONTH($W56)&gt;MONTH(AP$2)),NETWORKDAYS.INTL(AP$1,AP$2,11,fériés!$D$4:$D$14),IF(MONTH($W56)=MONTH(AP$1),NETWORKDAYS.INTL(AP$1,$W56,11,fériés!$D$4:$D$14),0))),IF(MONTH($V56)=MONTH(AP$1),IF(MONTH($W56)=MONTH(AP$1),NETWORKDAYS.INTL($V56,$W56,11,fériés!$D$4:$D$14),NETWORKDAYS.INTL($V56,AP$2,11,fériés!$D$4:$D$14)),IF(AND(MONTH($V56)&lt;MONTH(AP$1),MONTH($W56)&gt;MONTH(AP$2)),NETWORKDAYS.INTL(AP$1,AP$2,11,fériés!$D$4:$D$14),IF(MONTH($W56)=MONTH(AP$1),NETWORKDAYS.INTL(AP$1,$W56,11,fériés!$D$4:$D$14),0))))),0)),0)</f>
        <v>0</v>
      </c>
      <c r="AQ56">
        <f>IFERROR(IF(IF(OR(YEAR($V56)=YEAR(AQ$1),YEAR($W56)=YEAR(AQ$1)),IF($C56="",0,IF($U56="Z",-IF(MONTH($V56)=MONTH(AQ$1),IF(MONTH($W56)=MONTH(AQ$1),NETWORKDAYS.INTL($V56,$W56,11,fériés!$D$4:$D$14),NETWORKDAYS.INTL($V56,AQ$2,11,fériés!$D$4:$D$14)),IF(AND(MONTH($V56)&lt;MONTH(AQ$1),MONTH($W56)&gt;MONTH(AQ$2)),NETWORKDAYS.INTL(AQ$1,AQ$2,11,fériés!$D$4:$D$14),IF(MONTH($W56)=MONTH(AQ$1),NETWORKDAYS.INTL(AQ$1,$W56,11,fériés!$D$4:$D$14),0))),IF(MONTH($V56)=MONTH(AQ$1),IF(MONTH($W56)=MONTH(AQ$1),NETWORKDAYS.INTL($V56,$W56,11,fériés!$D$4:$D$14),NETWORKDAYS.INTL($V56,AQ$2,11,fériés!$D$4:$D$14)),IF(AND(MONTH($V56)&lt;MONTH(AQ$1),MONTH($W56)&gt;MONTH(AQ$2)),NETWORKDAYS.INTL(AQ$1,AQ$2,11,fériés!$D$4:$D$14),IF(MONTH($W56)=MONTH(AQ$1),NETWORKDAYS.INTL(AQ$1,$W56,11,fériés!$D$4:$D$14),0))))),0)&gt;NETWORKDAYS.INTL(AQ$1,AQ$2,11,fériés!$D$4:$D$14),NETWORKDAYS.INTL(AQ$1,AQ$2,11,fériés!$D$4:$D$14),IF(OR(YEAR($V56)=YEAR(AQ$1),YEAR($W56)=YEAR(AQ$1)),IF($C56="",0,IF($U56="Z",-IF(MONTH($V56)=MONTH(AQ$1),IF(MONTH($W56)=MONTH(AQ$1),NETWORKDAYS.INTL($V56,$W56,11,fériés!$D$4:$D$14),NETWORKDAYS.INTL($V56,AQ$2,11,fériés!$D$4:$D$14)),IF(AND(MONTH($V56)&lt;MONTH(AQ$1),MONTH($W56)&gt;MONTH(AQ$2)),NETWORKDAYS.INTL(AQ$1,AQ$2,11,fériés!$D$4:$D$14),IF(MONTH($W56)=MONTH(AQ$1),NETWORKDAYS.INTL(AQ$1,$W56,11,fériés!$D$4:$D$14),0))),IF(MONTH($V56)=MONTH(AQ$1),IF(MONTH($W56)=MONTH(AQ$1),NETWORKDAYS.INTL($V56,$W56,11,fériés!$D$4:$D$14),NETWORKDAYS.INTL($V56,AQ$2,11,fériés!$D$4:$D$14)),IF(AND(MONTH($V56)&lt;MONTH(AQ$1),MONTH($W56)&gt;MONTH(AQ$2)),NETWORKDAYS.INTL(AQ$1,AQ$2,11,fériés!$D$4:$D$14),IF(MONTH($W56)=MONTH(AQ$1),NETWORKDAYS.INTL(AQ$1,$W56,11,fériés!$D$4:$D$14),0))))),0)),0)</f>
        <v>0</v>
      </c>
      <c r="AR56">
        <f>IFERROR(IF(IF(OR(YEAR($V56)=YEAR(AR$1),YEAR($W56)=YEAR(AR$1)),IF($C56="",0,IF($U56="Z",-IF(MONTH($V56)=MONTH(AR$1),IF(MONTH($W56)=MONTH(AR$1),NETWORKDAYS.INTL($V56,$W56,11,fériés!$D$4:$D$14),NETWORKDAYS.INTL($V56,AR$2,11,fériés!$D$4:$D$14)),IF(AND(MONTH($V56)&lt;MONTH(AR$1),MONTH($W56)&gt;MONTH(AR$2)),NETWORKDAYS.INTL(AR$1,AR$2,11,fériés!$D$4:$D$14),IF(MONTH($W56)=MONTH(AR$1),NETWORKDAYS.INTL(AR$1,$W56,11,fériés!$D$4:$D$14),0))),IF(MONTH($V56)=MONTH(AR$1),IF(MONTH($W56)=MONTH(AR$1),NETWORKDAYS.INTL($V56,$W56,11,fériés!$D$4:$D$14),NETWORKDAYS.INTL($V56,AR$2,11,fériés!$D$4:$D$14)),IF(AND(MONTH($V56)&lt;MONTH(AR$1),MONTH($W56)&gt;MONTH(AR$2)),NETWORKDAYS.INTL(AR$1,AR$2,11,fériés!$D$4:$D$14),IF(MONTH($W56)=MONTH(AR$1),NETWORKDAYS.INTL(AR$1,$W56,11,fériés!$D$4:$D$14),0))))),0)&gt;NETWORKDAYS.INTL(AR$1,AR$2,11,fériés!$D$4:$D$14),NETWORKDAYS.INTL(AR$1,AR$2,11,fériés!$D$4:$D$14),IF(OR(YEAR($V56)=YEAR(AR$1),YEAR($W56)=YEAR(AR$1)),IF($C56="",0,IF($U56="Z",-IF(MONTH($V56)=MONTH(AR$1),IF(MONTH($W56)=MONTH(AR$1),NETWORKDAYS.INTL($V56,$W56,11,fériés!$D$4:$D$14),NETWORKDAYS.INTL($V56,AR$2,11,fériés!$D$4:$D$14)),IF(AND(MONTH($V56)&lt;MONTH(AR$1),MONTH($W56)&gt;MONTH(AR$2)),NETWORKDAYS.INTL(AR$1,AR$2,11,fériés!$D$4:$D$14),IF(MONTH($W56)=MONTH(AR$1),NETWORKDAYS.INTL(AR$1,$W56,11,fériés!$D$4:$D$14),0))),IF(MONTH($V56)=MONTH(AR$1),IF(MONTH($W56)=MONTH(AR$1),NETWORKDAYS.INTL($V56,$W56,11,fériés!$D$4:$D$14),NETWORKDAYS.INTL($V56,AR$2,11,fériés!$D$4:$D$14)),IF(AND(MONTH($V56)&lt;MONTH(AR$1),MONTH($W56)&gt;MONTH(AR$2)),NETWORKDAYS.INTL(AR$1,AR$2,11,fériés!$D$4:$D$14),IF(MONTH($W56)=MONTH(AR$1),NETWORKDAYS.INTL(AR$1,$W56,11,fériés!$D$4:$D$14),0))))),0)),0)</f>
        <v>0</v>
      </c>
      <c r="AS56">
        <f>IFERROR(IF(IF(OR(YEAR($V56)=YEAR(AS$1),YEAR($W56)=YEAR(AS$1)),IF($C56="",0,IF($U56="Z",-IF(MONTH($V56)=MONTH(AS$1),IF(MONTH($W56)=MONTH(AS$1),NETWORKDAYS.INTL($V56,$W56,11,fériés!$D$4:$D$14),NETWORKDAYS.INTL($V56,AS$2,11,fériés!$D$4:$D$14)),IF(AND(MONTH($V56)&lt;MONTH(AS$1),MONTH($W56)&gt;MONTH(AS$2)),NETWORKDAYS.INTL(AS$1,AS$2,11,fériés!$D$4:$D$14),IF(MONTH($W56)=MONTH(AS$1),NETWORKDAYS.INTL(AS$1,$W56,11,fériés!$D$4:$D$14),0))),IF(MONTH($V56)=MONTH(AS$1),IF(MONTH($W56)=MONTH(AS$1),NETWORKDAYS.INTL($V56,$W56,11,fériés!$D$4:$D$14),NETWORKDAYS.INTL($V56,AS$2,11,fériés!$D$4:$D$14)),IF(AND(MONTH($V56)&lt;MONTH(AS$1),MONTH($W56)&gt;MONTH(AS$2)),NETWORKDAYS.INTL(AS$1,AS$2,11,fériés!$D$4:$D$14),IF(MONTH($W56)=MONTH(AS$1),NETWORKDAYS.INTL(AS$1,$W56,11,fériés!$D$4:$D$14),0))))),0)&gt;NETWORKDAYS.INTL(AS$1,AS$2,11,fériés!$D$4:$D$14),NETWORKDAYS.INTL(AS$1,AS$2,11,fériés!$D$4:$D$14),IF(OR(YEAR($V56)=YEAR(AS$1),YEAR($W56)=YEAR(AS$1)),IF($C56="",0,IF($U56="Z",-IF(MONTH($V56)=MONTH(AS$1),IF(MONTH($W56)=MONTH(AS$1),NETWORKDAYS.INTL($V56,$W56,11,fériés!$D$4:$D$14),NETWORKDAYS.INTL($V56,AS$2,11,fériés!$D$4:$D$14)),IF(AND(MONTH($V56)&lt;MONTH(AS$1),MONTH($W56)&gt;MONTH(AS$2)),NETWORKDAYS.INTL(AS$1,AS$2,11,fériés!$D$4:$D$14),IF(MONTH($W56)=MONTH(AS$1),NETWORKDAYS.INTL(AS$1,$W56,11,fériés!$D$4:$D$14),0))),IF(MONTH($V56)=MONTH(AS$1),IF(MONTH($W56)=MONTH(AS$1),NETWORKDAYS.INTL($V56,$W56,11,fériés!$D$4:$D$14),NETWORKDAYS.INTL($V56,AS$2,11,fériés!$D$4:$D$14)),IF(AND(MONTH($V56)&lt;MONTH(AS$1),MONTH($W56)&gt;MONTH(AS$2)),NETWORKDAYS.INTL(AS$1,AS$2,11,fériés!$D$4:$D$14),IF(MONTH($W56)=MONTH(AS$1),NETWORKDAYS.INTL(AS$1,$W56,11,fériés!$D$4:$D$14),0))))),0)),0)</f>
        <v>0</v>
      </c>
      <c r="AT56">
        <f>IFERROR(IF(IF(OR(YEAR($V56)=YEAR(AT$1),YEAR($W56)=YEAR(AT$1)),IF($C56="",0,IF($U56="Z",-IF(MONTH($V56)=MONTH(AT$1),IF(MONTH($W56)=MONTH(AT$1),NETWORKDAYS.INTL($V56,$W56,11,fériés!$D$4:$D$14),NETWORKDAYS.INTL($V56,AT$2,11,fériés!$D$4:$D$14)),IF(AND(MONTH($V56)&lt;MONTH(AT$1),MONTH($W56)&gt;MONTH(AT$2)),NETWORKDAYS.INTL(AT$1,AT$2,11,fériés!$D$4:$D$14),IF(MONTH($W56)=MONTH(AT$1),NETWORKDAYS.INTL(AT$1,$W56,11,fériés!$D$4:$D$14),0))),IF(MONTH($V56)=MONTH(AT$1),IF(MONTH($W56)=MONTH(AT$1),NETWORKDAYS.INTL($V56,$W56,11,fériés!$D$4:$D$14),NETWORKDAYS.INTL($V56,AT$2,11,fériés!$D$4:$D$14)),IF(AND(MONTH($V56)&lt;MONTH(AT$1),MONTH($W56)&gt;MONTH(AT$2)),NETWORKDAYS.INTL(AT$1,AT$2,11,fériés!$D$4:$D$14),IF(MONTH($W56)=MONTH(AT$1),NETWORKDAYS.INTL(AT$1,$W56,11,fériés!$D$4:$D$14),0))))),0)&gt;NETWORKDAYS.INTL(AT$1,AT$2,11,fériés!$D$4:$D$14),NETWORKDAYS.INTL(AT$1,AT$2,11,fériés!$D$4:$D$14),IF(OR(YEAR($V56)=YEAR(AT$1),YEAR($W56)=YEAR(AT$1)),IF($C56="",0,IF($U56="Z",-IF(MONTH($V56)=MONTH(AT$1),IF(MONTH($W56)=MONTH(AT$1),NETWORKDAYS.INTL($V56,$W56,11,fériés!$D$4:$D$14),NETWORKDAYS.INTL($V56,AT$2,11,fériés!$D$4:$D$14)),IF(AND(MONTH($V56)&lt;MONTH(AT$1),MONTH($W56)&gt;MONTH(AT$2)),NETWORKDAYS.INTL(AT$1,AT$2,11,fériés!$D$4:$D$14),IF(MONTH($W56)=MONTH(AT$1),NETWORKDAYS.INTL(AT$1,$W56,11,fériés!$D$4:$D$14),0))),IF(MONTH($V56)=MONTH(AT$1),IF(MONTH($W56)=MONTH(AT$1),NETWORKDAYS.INTL($V56,$W56,11,fériés!$D$4:$D$14),NETWORKDAYS.INTL($V56,AT$2,11,fériés!$D$4:$D$14)),IF(AND(MONTH($V56)&lt;MONTH(AT$1),MONTH($W56)&gt;MONTH(AT$2)),NETWORKDAYS.INTL(AT$1,AT$2,11,fériés!$D$4:$D$14),IF(MONTH($W56)=MONTH(AT$1),NETWORKDAYS.INTL(AT$1,$W56,11,fériés!$D$4:$D$14),0))))),0)),0)</f>
        <v>0</v>
      </c>
      <c r="AU56">
        <f>IFERROR(IF(IF(OR(YEAR($V56)=YEAR(AU$1),YEAR($W56)=YEAR(AU$1)),IF($C56="",0,IF($U56="Z",-IF(MONTH($V56)=MONTH(AU$1),IF(MONTH($W56)=MONTH(AU$1),NETWORKDAYS.INTL($V56,$W56,11,fériés!$D$4:$D$14),NETWORKDAYS.INTL($V56,AU$2,11,fériés!$D$4:$D$14)),IF(AND(MONTH($V56)&lt;MONTH(AU$1),MONTH($W56)&gt;MONTH(AU$2)),NETWORKDAYS.INTL(AU$1,AU$2,11,fériés!$D$4:$D$14),IF(MONTH($W56)=MONTH(AU$1),NETWORKDAYS.INTL(AU$1,$W56,11,fériés!$D$4:$D$14),0))),IF(MONTH($V56)=MONTH(AU$1),IF(MONTH($W56)=MONTH(AU$1),NETWORKDAYS.INTL($V56,$W56,11,fériés!$D$4:$D$14),NETWORKDAYS.INTL($V56,AU$2,11,fériés!$D$4:$D$14)),IF(AND(MONTH($V56)&lt;MONTH(AU$1),MONTH($W56)&gt;MONTH(AU$2)),NETWORKDAYS.INTL(AU$1,AU$2,11,fériés!$D$4:$D$14),IF(MONTH($W56)=MONTH(AU$1),NETWORKDAYS.INTL(AU$1,$W56,11,fériés!$D$4:$D$14),0))))),0)&gt;NETWORKDAYS.INTL(AU$1,AU$2,11,fériés!$D$4:$D$14),NETWORKDAYS.INTL(AU$1,AU$2,11,fériés!$D$4:$D$14),IF(OR(YEAR($V56)=YEAR(AU$1),YEAR($W56)=YEAR(AU$1)),IF($C56="",0,IF($U56="Z",-IF(MONTH($V56)=MONTH(AU$1),IF(MONTH($W56)=MONTH(AU$1),NETWORKDAYS.INTL($V56,$W56,11,fériés!$D$4:$D$14),NETWORKDAYS.INTL($V56,AU$2,11,fériés!$D$4:$D$14)),IF(AND(MONTH($V56)&lt;MONTH(AU$1),MONTH($W56)&gt;MONTH(AU$2)),NETWORKDAYS.INTL(AU$1,AU$2,11,fériés!$D$4:$D$14),IF(MONTH($W56)=MONTH(AU$1),NETWORKDAYS.INTL(AU$1,$W56,11,fériés!$D$4:$D$14),0))),IF(MONTH($V56)=MONTH(AU$1),IF(MONTH($W56)=MONTH(AU$1),NETWORKDAYS.INTL($V56,$W56,11,fériés!$D$4:$D$14),NETWORKDAYS.INTL($V56,AU$2,11,fériés!$D$4:$D$14)),IF(AND(MONTH($V56)&lt;MONTH(AU$1),MONTH($W56)&gt;MONTH(AU$2)),NETWORKDAYS.INTL(AU$1,AU$2,11,fériés!$D$4:$D$14),IF(MONTH($W56)=MONTH(AU$1),NETWORKDAYS.INTL(AU$1,$W56,11,fériés!$D$4:$D$14),0))))),0)),0)</f>
        <v>0</v>
      </c>
      <c r="AV56">
        <f>IFERROR(IF(IF(OR(YEAR($V56)=YEAR(AV$1),YEAR($W56)=YEAR(AV$1)),IF($C56="",0,IF($U56="Z",-IF(MONTH($V56)=MONTH(AV$1),IF(MONTH($W56)=MONTH(AV$1),NETWORKDAYS.INTL($V56,$W56,11,fériés!$D$4:$D$14),NETWORKDAYS.INTL($V56,AV$2,11,fériés!$D$4:$D$14)),IF(AND(MONTH($V56)&lt;MONTH(AV$1),MONTH($W56)&gt;MONTH(AV$2)),NETWORKDAYS.INTL(AV$1,AV$2,11,fériés!$D$4:$D$14),IF(MONTH($W56)=MONTH(AV$1),NETWORKDAYS.INTL(AV$1,$W56,11,fériés!$D$4:$D$14),0))),IF(MONTH($V56)=MONTH(AV$1),IF(MONTH($W56)=MONTH(AV$1),NETWORKDAYS.INTL($V56,$W56,11,fériés!$D$4:$D$14),NETWORKDAYS.INTL($V56,AV$2,11,fériés!$D$4:$D$14)),IF(AND(MONTH($V56)&lt;MONTH(AV$1),MONTH($W56)&gt;MONTH(AV$2)),NETWORKDAYS.INTL(AV$1,AV$2,11,fériés!$D$4:$D$14),IF(MONTH($W56)=MONTH(AV$1),NETWORKDAYS.INTL(AV$1,$W56,11,fériés!$D$4:$D$14),0))))),0)&gt;NETWORKDAYS.INTL(AV$1,AV$2,11,fériés!$D$4:$D$14),NETWORKDAYS.INTL(AV$1,AV$2,11,fériés!$D$4:$D$14),IF(OR(YEAR($V56)=YEAR(AV$1),YEAR($W56)=YEAR(AV$1)),IF($C56="",0,IF($U56="Z",-IF(MONTH($V56)=MONTH(AV$1),IF(MONTH($W56)=MONTH(AV$1),NETWORKDAYS.INTL($V56,$W56,11,fériés!$D$4:$D$14),NETWORKDAYS.INTL($V56,AV$2,11,fériés!$D$4:$D$14)),IF(AND(MONTH($V56)&lt;MONTH(AV$1),MONTH($W56)&gt;MONTH(AV$2)),NETWORKDAYS.INTL(AV$1,AV$2,11,fériés!$D$4:$D$14),IF(MONTH($W56)=MONTH(AV$1),NETWORKDAYS.INTL(AV$1,$W56,11,fériés!$D$4:$D$14),0))),IF(MONTH($V56)=MONTH(AV$1),IF(MONTH($W56)=MONTH(AV$1),NETWORKDAYS.INTL($V56,$W56,11,fériés!$D$4:$D$14),NETWORKDAYS.INTL($V56,AV$2,11,fériés!$D$4:$D$14)),IF(AND(MONTH($V56)&lt;MONTH(AV$1),MONTH($W56)&gt;MONTH(AV$2)),NETWORKDAYS.INTL(AV$1,AV$2,11,fériés!$D$4:$D$14),IF(MONTH($W56)=MONTH(AV$1),NETWORKDAYS.INTL(AV$1,$W56,11,fériés!$D$4:$D$14),0))))),0)),0)</f>
        <v>0</v>
      </c>
    </row>
    <row r="57" spans="1:48" x14ac:dyDescent="0.2">
      <c r="A57" s="1"/>
      <c r="B57" s="1"/>
      <c r="C57" s="1" t="s">
        <v>69</v>
      </c>
      <c r="D57" s="1" t="s">
        <v>70</v>
      </c>
      <c r="E57" s="2">
        <v>43922.083333333336</v>
      </c>
      <c r="F57" s="2">
        <v>43951.083333333336</v>
      </c>
      <c r="G57" s="1" t="s">
        <v>16</v>
      </c>
      <c r="H57" s="1" t="s">
        <v>38</v>
      </c>
      <c r="I57" s="1" t="s">
        <v>16</v>
      </c>
      <c r="J57" s="1" t="s">
        <v>26</v>
      </c>
      <c r="K57" s="1" t="s">
        <v>26</v>
      </c>
      <c r="L57" s="1" t="s">
        <v>16</v>
      </c>
      <c r="M57" s="20" t="str">
        <f>IFERROR(VLOOKUP(D57,'type d''absences'!$A:$C,3,FALSE),"")</f>
        <v>ATM</v>
      </c>
      <c r="N57">
        <f>IFERROR(VLOOKUP(B57,'[1]CB PRISME'!$A:$N,5,FALSE),0)</f>
        <v>0</v>
      </c>
      <c r="O57">
        <f>IFERROR(VLOOKUP(N57,'Cadre-Non Cadre'!$A:$C,3),0)</f>
        <v>0</v>
      </c>
      <c r="P57">
        <f>IFERROR(VLOOKUP(B57,'[1]CB PRISME'!$A:$N,13,FALSE),0)</f>
        <v>0</v>
      </c>
      <c r="Q57">
        <f t="shared" si="22"/>
        <v>0</v>
      </c>
      <c r="R57">
        <f>IFERROR(VLOOKUP(B57,'[1]CB PRISME'!$A:$N,7,FALSE),0)</f>
        <v>0</v>
      </c>
      <c r="S57">
        <f>+VLOOKUP(B57,[2]FTP!$A:AL,23,FALSE)</f>
        <v>0</v>
      </c>
      <c r="T57">
        <f t="shared" si="23"/>
        <v>0</v>
      </c>
      <c r="U57" s="5" t="str">
        <f t="shared" si="24"/>
        <v>M</v>
      </c>
      <c r="V57" s="2">
        <f t="shared" si="25"/>
        <v>43922.083333333336</v>
      </c>
      <c r="W57" s="2">
        <f t="shared" si="26"/>
        <v>43951.083333333336</v>
      </c>
      <c r="X57" s="33">
        <f>NETWORKDAYS.INTL(V57,W57,11,fériés!$C$4:$J$16)</f>
        <v>25</v>
      </c>
      <c r="Y57">
        <f>IFERROR(IF(IF(OR(YEAR($V57)=YEAR(Y$1),YEAR($W57)=YEAR(Y$1)),IF($C57="",0,IF($U57="Z",-IF(MONTH($V57)=MONTH(Y$1),IF(MONTH($W57)=MONTH(Y$1),NETWORKDAYS.INTL($V57,$W57,11,fériés!$D$4:$D$14),NETWORKDAYS.INTL($V57,Y$2,11,fériés!$D$4:$D$14)),IF(AND(MONTH($V57)&lt;MONTH(Y$1),MONTH($W57)&gt;MONTH(Y$2)),NETWORKDAYS.INTL(Y$1,Y$2,11,fériés!$D$4:$D$14),IF(MONTH($W57)=MONTH(Y$1),NETWORKDAYS.INTL(Y$1,$W57,11,fériés!$D$4:$D$14),0))),IF(MONTH($V57)=MONTH(Y$1),IF(MONTH($W57)=MONTH(Y$1),NETWORKDAYS.INTL($V57,$W57,11,fériés!$D$4:$D$14),NETWORKDAYS.INTL($V57,Y$2,11,fériés!$D$4:$D$14)),IF(AND(MONTH($V57)&lt;MONTH(Y$1),MONTH($W57)&gt;MONTH(Y$2)),NETWORKDAYS.INTL(Y$1,Y$2,11,fériés!$D$4:$D$14),IF(MONTH($W57)=MONTH(Y$1),NETWORKDAYS.INTL(Y$1,$W57,11,fériés!$D$4:$D$14),0))))),0)&gt;NETWORKDAYS.INTL(Y$1,Y$2,11,fériés!$D$4:$D$14),NETWORKDAYS.INTL(Y$1,Y$2,11,fériés!$D$4:$D$14),IF(OR(YEAR($V57)=YEAR(Y$1),YEAR($W57)=YEAR(Y$1)),IF($C57="",0,IF($U57="Z",-IF(MONTH($V57)=MONTH(Y$1),IF(MONTH($W57)=MONTH(Y$1),NETWORKDAYS.INTL($V57,$W57,11,fériés!$D$4:$D$14),NETWORKDAYS.INTL($V57,Y$2,11,fériés!$D$4:$D$14)),IF(AND(MONTH($V57)&lt;MONTH(Y$1),MONTH($W57)&gt;MONTH(Y$2)),NETWORKDAYS.INTL(Y$1,Y$2,11,fériés!$D$4:$D$14),IF(MONTH($W57)=MONTH(Y$1),NETWORKDAYS.INTL(Y$1,$W57,11,fériés!$D$4:$D$14),0))),IF(MONTH($V57)=MONTH(Y$1),IF(MONTH($W57)=MONTH(Y$1),NETWORKDAYS.INTL($V57,$W57,11,fériés!$D$4:$D$14),NETWORKDAYS.INTL($V57,Y$2,11,fériés!$D$4:$D$14)),IF(AND(MONTH($V57)&lt;MONTH(Y$1),MONTH($W57)&gt;MONTH(Y$2)),NETWORKDAYS.INTL(Y$1,Y$2,11,fériés!$D$4:$D$14),IF(MONTH($W57)=MONTH(Y$1),NETWORKDAYS.INTL(Y$1,$W57,11,fériés!$D$4:$D$14),0))))),0)),0)</f>
        <v>0</v>
      </c>
      <c r="Z57">
        <f>IFERROR(IF(IF(OR(YEAR($V57)=YEAR(Z$1),YEAR($W57)=YEAR(Z$1)),IF($C57="",0,IF($U57="Z",-IF(MONTH($V57)=MONTH(Z$1),IF(MONTH($W57)=MONTH(Z$1),NETWORKDAYS.INTL($V57,$W57,11,fériés!$D$4:$D$14),NETWORKDAYS.INTL($V57,Z$2,11,fériés!$D$4:$D$14)),IF(AND(MONTH($V57)&lt;MONTH(Z$1),MONTH($W57)&gt;MONTH(Z$2)),NETWORKDAYS.INTL(Z$1,Z$2,11,fériés!$D$4:$D$14),IF(MONTH($W57)=MONTH(Z$1),NETWORKDAYS.INTL(Z$1,$W57,11,fériés!$D$4:$D$14),0))),IF(MONTH($V57)=MONTH(Z$1),IF(MONTH($W57)=MONTH(Z$1),NETWORKDAYS.INTL($V57,$W57,11,fériés!$D$4:$D$14),NETWORKDAYS.INTL($V57,Z$2,11,fériés!$D$4:$D$14)),IF(AND(MONTH($V57)&lt;MONTH(Z$1),MONTH($W57)&gt;MONTH(Z$2)),NETWORKDAYS.INTL(Z$1,Z$2,11,fériés!$D$4:$D$14),IF(MONTH($W57)=MONTH(Z$1),NETWORKDAYS.INTL(Z$1,$W57,11,fériés!$D$4:$D$14),0))))),0)&gt;NETWORKDAYS.INTL(Z$1,Z$2,11,fériés!$D$4:$D$14),NETWORKDAYS.INTL(Z$1,Z$2,11,fériés!$D$4:$D$14),IF(OR(YEAR($V57)=YEAR(Z$1),YEAR($W57)=YEAR(Z$1)),IF($C57="",0,IF($U57="Z",-IF(MONTH($V57)=MONTH(Z$1),IF(MONTH($W57)=MONTH(Z$1),NETWORKDAYS.INTL($V57,$W57,11,fériés!$D$4:$D$14),NETWORKDAYS.INTL($V57,Z$2,11,fériés!$D$4:$D$14)),IF(AND(MONTH($V57)&lt;MONTH(Z$1),MONTH($W57)&gt;MONTH(Z$2)),NETWORKDAYS.INTL(Z$1,Z$2,11,fériés!$D$4:$D$14),IF(MONTH($W57)=MONTH(Z$1),NETWORKDAYS.INTL(Z$1,$W57,11,fériés!$D$4:$D$14),0))),IF(MONTH($V57)=MONTH(Z$1),IF(MONTH($W57)=MONTH(Z$1),NETWORKDAYS.INTL($V57,$W57,11,fériés!$D$4:$D$14),NETWORKDAYS.INTL($V57,Z$2,11,fériés!$D$4:$D$14)),IF(AND(MONTH($V57)&lt;MONTH(Z$1),MONTH($W57)&gt;MONTH(Z$2)),NETWORKDAYS.INTL(Z$1,Z$2,11,fériés!$D$4:$D$14),IF(MONTH($W57)=MONTH(Z$1),NETWORKDAYS.INTL(Z$1,$W57,11,fériés!$D$4:$D$14),0))))),0)),0)</f>
        <v>0</v>
      </c>
      <c r="AA57">
        <f>IFERROR(IF(IF(OR(YEAR($V57)=YEAR(AA$1),YEAR($W57)=YEAR(AA$1)),IF($C57="",0,IF($U57="Z",-IF(MONTH($V57)=MONTH(AA$1),IF(MONTH($W57)=MONTH(AA$1),NETWORKDAYS.INTL($V57,$W57,11,fériés!$D$4:$D$14),NETWORKDAYS.INTL($V57,AA$2,11,fériés!$D$4:$D$14)),IF(AND(MONTH($V57)&lt;MONTH(AA$1),MONTH($W57)&gt;MONTH(AA$2)),NETWORKDAYS.INTL(AA$1,AA$2,11,fériés!$D$4:$D$14),IF(MONTH($W57)=MONTH(AA$1),NETWORKDAYS.INTL(AA$1,$W57,11,fériés!$D$4:$D$14),0))),IF(MONTH($V57)=MONTH(AA$1),IF(MONTH($W57)=MONTH(AA$1),NETWORKDAYS.INTL($V57,$W57,11,fériés!$D$4:$D$14),NETWORKDAYS.INTL($V57,AA$2,11,fériés!$D$4:$D$14)),IF(AND(MONTH($V57)&lt;MONTH(AA$1),MONTH($W57)&gt;MONTH(AA$2)),NETWORKDAYS.INTL(AA$1,AA$2,11,fériés!$D$4:$D$14),IF(MONTH($W57)=MONTH(AA$1),NETWORKDAYS.INTL(AA$1,$W57,11,fériés!$D$4:$D$14),0))))),0)&gt;NETWORKDAYS.INTL(AA$1,AA$2,11,fériés!$D$4:$D$14),NETWORKDAYS.INTL(AA$1,AA$2,11,fériés!$D$4:$D$14),IF(OR(YEAR($V57)=YEAR(AA$1),YEAR($W57)=YEAR(AA$1)),IF($C57="",0,IF($U57="Z",-IF(MONTH($V57)=MONTH(AA$1),IF(MONTH($W57)=MONTH(AA$1),NETWORKDAYS.INTL($V57,$W57,11,fériés!$D$4:$D$14),NETWORKDAYS.INTL($V57,AA$2,11,fériés!$D$4:$D$14)),IF(AND(MONTH($V57)&lt;MONTH(AA$1),MONTH($W57)&gt;MONTH(AA$2)),NETWORKDAYS.INTL(AA$1,AA$2,11,fériés!$D$4:$D$14),IF(MONTH($W57)=MONTH(AA$1),NETWORKDAYS.INTL(AA$1,$W57,11,fériés!$D$4:$D$14),0))),IF(MONTH($V57)=MONTH(AA$1),IF(MONTH($W57)=MONTH(AA$1),NETWORKDAYS.INTL($V57,$W57,11,fériés!$D$4:$D$14),NETWORKDAYS.INTL($V57,AA$2,11,fériés!$D$4:$D$14)),IF(AND(MONTH($V57)&lt;MONTH(AA$1),MONTH($W57)&gt;MONTH(AA$2)),NETWORKDAYS.INTL(AA$1,AA$2,11,fériés!$D$4:$D$14),IF(MONTH($W57)=MONTH(AA$1),NETWORKDAYS.INTL(AA$1,$W57,11,fériés!$D$4:$D$14),0))))),0)),0)</f>
        <v>0</v>
      </c>
      <c r="AB57">
        <f>IFERROR(IF(IF(OR(YEAR($V57)=YEAR(AB$1),YEAR($W57)=YEAR(AB$1)),IF($C57="",0,IF($U57="Z",-IF(MONTH($V57)=MONTH(AB$1),IF(MONTH($W57)=MONTH(AB$1),NETWORKDAYS.INTL($V57,$W57,11,fériés!$D$4:$D$14),NETWORKDAYS.INTL($V57,AB$2,11,fériés!$D$4:$D$14)),IF(AND(MONTH($V57)&lt;MONTH(AB$1),MONTH($W57)&gt;MONTH(AB$2)),NETWORKDAYS.INTL(AB$1,AB$2,11,fériés!$D$4:$D$14),IF(MONTH($W57)=MONTH(AB$1),NETWORKDAYS.INTL(AB$1,$W57,11,fériés!$D$4:$D$14),0))),IF(MONTH($V57)=MONTH(AB$1),IF(MONTH($W57)=MONTH(AB$1),NETWORKDAYS.INTL($V57,$W57,11,fériés!$D$4:$D$14),NETWORKDAYS.INTL($V57,AB$2,11,fériés!$D$4:$D$14)),IF(AND(MONTH($V57)&lt;MONTH(AB$1),MONTH($W57)&gt;MONTH(AB$2)),NETWORKDAYS.INTL(AB$1,AB$2,11,fériés!$D$4:$D$14),IF(MONTH($W57)=MONTH(AB$1),NETWORKDAYS.INTL(AB$1,$W57,11,fériés!$D$4:$D$14),0))))),0)&gt;NETWORKDAYS.INTL(AB$1,AB$2,11,fériés!$D$4:$D$14),NETWORKDAYS.INTL(AB$1,AB$2,11,fériés!$D$4:$D$14),IF(OR(YEAR($V57)=YEAR(AB$1),YEAR($W57)=YEAR(AB$1)),IF($C57="",0,IF($U57="Z",-IF(MONTH($V57)=MONTH(AB$1),IF(MONTH($W57)=MONTH(AB$1),NETWORKDAYS.INTL($V57,$W57,11,fériés!$D$4:$D$14),NETWORKDAYS.INTL($V57,AB$2,11,fériés!$D$4:$D$14)),IF(AND(MONTH($V57)&lt;MONTH(AB$1),MONTH($W57)&gt;MONTH(AB$2)),NETWORKDAYS.INTL(AB$1,AB$2,11,fériés!$D$4:$D$14),IF(MONTH($W57)=MONTH(AB$1),NETWORKDAYS.INTL(AB$1,$W57,11,fériés!$D$4:$D$14),0))),IF(MONTH($V57)=MONTH(AB$1),IF(MONTH($W57)=MONTH(AB$1),NETWORKDAYS.INTL($V57,$W57,11,fériés!$D$4:$D$14),NETWORKDAYS.INTL($V57,AB$2,11,fériés!$D$4:$D$14)),IF(AND(MONTH($V57)&lt;MONTH(AB$1),MONTH($W57)&gt;MONTH(AB$2)),NETWORKDAYS.INTL(AB$1,AB$2,11,fériés!$D$4:$D$14),IF(MONTH($W57)=MONTH(AB$1),NETWORKDAYS.INTL(AB$1,$W57,11,fériés!$D$4:$D$14),0))))),0)),0)</f>
        <v>0</v>
      </c>
      <c r="AC57">
        <f>IFERROR(IF(IF(OR(YEAR($V57)=YEAR(AC$1),YEAR($W57)=YEAR(AC$1)),IF($C57="",0,IF($U57="Z",-IF(MONTH($V57)=MONTH(AC$1),IF(MONTH($W57)=MONTH(AC$1),NETWORKDAYS.INTL($V57,$W57,11,fériés!$D$4:$D$14),NETWORKDAYS.INTL($V57,AC$2,11,fériés!$D$4:$D$14)),IF(AND(MONTH($V57)&lt;MONTH(AC$1),MONTH($W57)&gt;MONTH(AC$2)),NETWORKDAYS.INTL(AC$1,AC$2,11,fériés!$D$4:$D$14),IF(MONTH($W57)=MONTH(AC$1),NETWORKDAYS.INTL(AC$1,$W57,11,fériés!$D$4:$D$14),0))),IF(MONTH($V57)=MONTH(AC$1),IF(MONTH($W57)=MONTH(AC$1),NETWORKDAYS.INTL($V57,$W57,11,fériés!$D$4:$D$14),NETWORKDAYS.INTL($V57,AC$2,11,fériés!$D$4:$D$14)),IF(AND(MONTH($V57)&lt;MONTH(AC$1),MONTH($W57)&gt;MONTH(AC$2)),NETWORKDAYS.INTL(AC$1,AC$2,11,fériés!$D$4:$D$14),IF(MONTH($W57)=MONTH(AC$1),NETWORKDAYS.INTL(AC$1,$W57,11,fériés!$D$4:$D$14),0))))),0)&gt;NETWORKDAYS.INTL(AC$1,AC$2,11,fériés!$D$4:$D$14),NETWORKDAYS.INTL(AC$1,AC$2,11,fériés!$D$4:$D$14),IF(OR(YEAR($V57)=YEAR(AC$1),YEAR($W57)=YEAR(AC$1)),IF($C57="",0,IF($U57="Z",-IF(MONTH($V57)=MONTH(AC$1),IF(MONTH($W57)=MONTH(AC$1),NETWORKDAYS.INTL($V57,$W57,11,fériés!$D$4:$D$14),NETWORKDAYS.INTL($V57,AC$2,11,fériés!$D$4:$D$14)),IF(AND(MONTH($V57)&lt;MONTH(AC$1),MONTH($W57)&gt;MONTH(AC$2)),NETWORKDAYS.INTL(AC$1,AC$2,11,fériés!$D$4:$D$14),IF(MONTH($W57)=MONTH(AC$1),NETWORKDAYS.INTL(AC$1,$W57,11,fériés!$D$4:$D$14),0))),IF(MONTH($V57)=MONTH(AC$1),IF(MONTH($W57)=MONTH(AC$1),NETWORKDAYS.INTL($V57,$W57,11,fériés!$D$4:$D$14),NETWORKDAYS.INTL($V57,AC$2,11,fériés!$D$4:$D$14)),IF(AND(MONTH($V57)&lt;MONTH(AC$1),MONTH($W57)&gt;MONTH(AC$2)),NETWORKDAYS.INTL(AC$1,AC$2,11,fériés!$D$4:$D$14),IF(MONTH($W57)=MONTH(AC$1),NETWORKDAYS.INTL(AC$1,$W57,11,fériés!$D$4:$D$14),0))))),0)),0)</f>
        <v>0</v>
      </c>
      <c r="AD57">
        <f>IFERROR(IF(IF(OR(YEAR($V57)=YEAR(AD$1),YEAR($W57)=YEAR(AD$1)),IF($C57="",0,IF($U57="Z",-IF(MONTH($V57)=MONTH(AD$1),IF(MONTH($W57)=MONTH(AD$1),NETWORKDAYS.INTL($V57,$W57,11,fériés!$D$4:$D$14),NETWORKDAYS.INTL($V57,AD$2,11,fériés!$D$4:$D$14)),IF(AND(MONTH($V57)&lt;MONTH(AD$1),MONTH($W57)&gt;MONTH(AD$2)),NETWORKDAYS.INTL(AD$1,AD$2,11,fériés!$D$4:$D$14),IF(MONTH($W57)=MONTH(AD$1),NETWORKDAYS.INTL(AD$1,$W57,11,fériés!$D$4:$D$14),0))),IF(MONTH($V57)=MONTH(AD$1),IF(MONTH($W57)=MONTH(AD$1),NETWORKDAYS.INTL($V57,$W57,11,fériés!$D$4:$D$14),NETWORKDAYS.INTL($V57,AD$2,11,fériés!$D$4:$D$14)),IF(AND(MONTH($V57)&lt;MONTH(AD$1),MONTH($W57)&gt;MONTH(AD$2)),NETWORKDAYS.INTL(AD$1,AD$2,11,fériés!$D$4:$D$14),IF(MONTH($W57)=MONTH(AD$1),NETWORKDAYS.INTL(AD$1,$W57,11,fériés!$D$4:$D$14),0))))),0)&gt;NETWORKDAYS.INTL(AD$1,AD$2,11,fériés!$D$4:$D$14),NETWORKDAYS.INTL(AD$1,AD$2,11,fériés!$D$4:$D$14),IF(OR(YEAR($V57)=YEAR(AD$1),YEAR($W57)=YEAR(AD$1)),IF($C57="",0,IF($U57="Z",-IF(MONTH($V57)=MONTH(AD$1),IF(MONTH($W57)=MONTH(AD$1),NETWORKDAYS.INTL($V57,$W57,11,fériés!$D$4:$D$14),NETWORKDAYS.INTL($V57,AD$2,11,fériés!$D$4:$D$14)),IF(AND(MONTH($V57)&lt;MONTH(AD$1),MONTH($W57)&gt;MONTH(AD$2)),NETWORKDAYS.INTL(AD$1,AD$2,11,fériés!$D$4:$D$14),IF(MONTH($W57)=MONTH(AD$1),NETWORKDAYS.INTL(AD$1,$W57,11,fériés!$D$4:$D$14),0))),IF(MONTH($V57)=MONTH(AD$1),IF(MONTH($W57)=MONTH(AD$1),NETWORKDAYS.INTL($V57,$W57,11,fériés!$D$4:$D$14),NETWORKDAYS.INTL($V57,AD$2,11,fériés!$D$4:$D$14)),IF(AND(MONTH($V57)&lt;MONTH(AD$1),MONTH($W57)&gt;MONTH(AD$2)),NETWORKDAYS.INTL(AD$1,AD$2,11,fériés!$D$4:$D$14),IF(MONTH($W57)=MONTH(AD$1),NETWORKDAYS.INTL(AD$1,$W57,11,fériés!$D$4:$D$14),0))))),0)),0)</f>
        <v>0</v>
      </c>
      <c r="AE57">
        <f>IFERROR(IF(IF(OR(YEAR($V57)=YEAR(AE$1),YEAR($W57)=YEAR(AE$1)),IF($C57="",0,IF($U57="Z",-IF(MONTH($V57)=MONTH(AE$1),IF(MONTH($W57)=MONTH(AE$1),NETWORKDAYS.INTL($V57,$W57,11,fériés!$D$4:$D$14),NETWORKDAYS.INTL($V57,AE$2,11,fériés!$D$4:$D$14)),IF(AND(MONTH($V57)&lt;MONTH(AE$1),MONTH($W57)&gt;MONTH(AE$2)),NETWORKDAYS.INTL(AE$1,AE$2,11,fériés!$D$4:$D$14),IF(MONTH($W57)=MONTH(AE$1),NETWORKDAYS.INTL(AE$1,$W57,11,fériés!$D$4:$D$14),0))),IF(MONTH($V57)=MONTH(AE$1),IF(MONTH($W57)=MONTH(AE$1),NETWORKDAYS.INTL($V57,$W57,11,fériés!$D$4:$D$14),NETWORKDAYS.INTL($V57,AE$2,11,fériés!$D$4:$D$14)),IF(AND(MONTH($V57)&lt;MONTH(AE$1),MONTH($W57)&gt;MONTH(AE$2)),NETWORKDAYS.INTL(AE$1,AE$2,11,fériés!$D$4:$D$14),IF(MONTH($W57)=MONTH(AE$1),NETWORKDAYS.INTL(AE$1,$W57,11,fériés!$D$4:$D$14),0))))),0)&gt;NETWORKDAYS.INTL(AE$1,AE$2,11,fériés!$D$4:$D$14),NETWORKDAYS.INTL(AE$1,AE$2,11,fériés!$D$4:$D$14),IF(OR(YEAR($V57)=YEAR(AE$1),YEAR($W57)=YEAR(AE$1)),IF($C57="",0,IF($U57="Z",-IF(MONTH($V57)=MONTH(AE$1),IF(MONTH($W57)=MONTH(AE$1),NETWORKDAYS.INTL($V57,$W57,11,fériés!$D$4:$D$14),NETWORKDAYS.INTL($V57,AE$2,11,fériés!$D$4:$D$14)),IF(AND(MONTH($V57)&lt;MONTH(AE$1),MONTH($W57)&gt;MONTH(AE$2)),NETWORKDAYS.INTL(AE$1,AE$2,11,fériés!$D$4:$D$14),IF(MONTH($W57)=MONTH(AE$1),NETWORKDAYS.INTL(AE$1,$W57,11,fériés!$D$4:$D$14),0))),IF(MONTH($V57)=MONTH(AE$1),IF(MONTH($W57)=MONTH(AE$1),NETWORKDAYS.INTL($V57,$W57,11,fériés!$D$4:$D$14),NETWORKDAYS.INTL($V57,AE$2,11,fériés!$D$4:$D$14)),IF(AND(MONTH($V57)&lt;MONTH(AE$1),MONTH($W57)&gt;MONTH(AE$2)),NETWORKDAYS.INTL(AE$1,AE$2,11,fériés!$D$4:$D$14),IF(MONTH($W57)=MONTH(AE$1),NETWORKDAYS.INTL(AE$1,$W57,11,fériés!$D$4:$D$14),0))))),0)),0)</f>
        <v>0</v>
      </c>
      <c r="AF57">
        <f>IFERROR(IF(IF(OR(YEAR($V57)=YEAR(AF$1),YEAR($W57)=YEAR(AF$1)),IF($C57="",0,IF($U57="Z",-IF(MONTH($V57)=MONTH(AF$1),IF(MONTH($W57)=MONTH(AF$1),NETWORKDAYS.INTL($V57,$W57,11,fériés!$D$4:$D$14),NETWORKDAYS.INTL($V57,AF$2,11,fériés!$D$4:$D$14)),IF(AND(MONTH($V57)&lt;MONTH(AF$1),MONTH($W57)&gt;MONTH(AF$2)),NETWORKDAYS.INTL(AF$1,AF$2,11,fériés!$D$4:$D$14),IF(MONTH($W57)=MONTH(AF$1),NETWORKDAYS.INTL(AF$1,$W57,11,fériés!$D$4:$D$14),0))),IF(MONTH($V57)=MONTH(AF$1),IF(MONTH($W57)=MONTH(AF$1),NETWORKDAYS.INTL($V57,$W57,11,fériés!$D$4:$D$14),NETWORKDAYS.INTL($V57,AF$2,11,fériés!$D$4:$D$14)),IF(AND(MONTH($V57)&lt;MONTH(AF$1),MONTH($W57)&gt;MONTH(AF$2)),NETWORKDAYS.INTL(AF$1,AF$2,11,fériés!$D$4:$D$14),IF(MONTH($W57)=MONTH(AF$1),NETWORKDAYS.INTL(AF$1,$W57,11,fériés!$D$4:$D$14),0))))),0)&gt;NETWORKDAYS.INTL(AF$1,AF$2,11,fériés!$D$4:$D$14),NETWORKDAYS.INTL(AF$1,AF$2,11,fériés!$D$4:$D$14),IF(OR(YEAR($V57)=YEAR(AF$1),YEAR($W57)=YEAR(AF$1)),IF($C57="",0,IF($U57="Z",-IF(MONTH($V57)=MONTH(AF$1),IF(MONTH($W57)=MONTH(AF$1),NETWORKDAYS.INTL($V57,$W57,11,fériés!$D$4:$D$14),NETWORKDAYS.INTL($V57,AF$2,11,fériés!$D$4:$D$14)),IF(AND(MONTH($V57)&lt;MONTH(AF$1),MONTH($W57)&gt;MONTH(AF$2)),NETWORKDAYS.INTL(AF$1,AF$2,11,fériés!$D$4:$D$14),IF(MONTH($W57)=MONTH(AF$1),NETWORKDAYS.INTL(AF$1,$W57,11,fériés!$D$4:$D$14),0))),IF(MONTH($V57)=MONTH(AF$1),IF(MONTH($W57)=MONTH(AF$1),NETWORKDAYS.INTL($V57,$W57,11,fériés!$D$4:$D$14),NETWORKDAYS.INTL($V57,AF$2,11,fériés!$D$4:$D$14)),IF(AND(MONTH($V57)&lt;MONTH(AF$1),MONTH($W57)&gt;MONTH(AF$2)),NETWORKDAYS.INTL(AF$1,AF$2,11,fériés!$D$4:$D$14),IF(MONTH($W57)=MONTH(AF$1),NETWORKDAYS.INTL(AF$1,$W57,11,fériés!$D$4:$D$14),0))))),0)),0)</f>
        <v>0</v>
      </c>
      <c r="AG57">
        <f>IFERROR(IF(IF(OR(YEAR($V57)=YEAR(AG$1),YEAR($W57)=YEAR(AG$1)),IF($C57="",0,IF($U57="Z",-IF(MONTH($V57)=MONTH(AG$1),IF(MONTH($W57)=MONTH(AG$1),NETWORKDAYS.INTL($V57,$W57,11,fériés!$D$4:$D$14),NETWORKDAYS.INTL($V57,AG$2,11,fériés!$D$4:$D$14)),IF(AND(MONTH($V57)&lt;MONTH(AG$1),MONTH($W57)&gt;MONTH(AG$2)),NETWORKDAYS.INTL(AG$1,AG$2,11,fériés!$D$4:$D$14),IF(MONTH($W57)=MONTH(AG$1),NETWORKDAYS.INTL(AG$1,$W57,11,fériés!$D$4:$D$14),0))),IF(MONTH($V57)=MONTH(AG$1),IF(MONTH($W57)=MONTH(AG$1),NETWORKDAYS.INTL($V57,$W57,11,fériés!$D$4:$D$14),NETWORKDAYS.INTL($V57,AG$2,11,fériés!$D$4:$D$14)),IF(AND(MONTH($V57)&lt;MONTH(AG$1),MONTH($W57)&gt;MONTH(AG$2)),NETWORKDAYS.INTL(AG$1,AG$2,11,fériés!$D$4:$D$14),IF(MONTH($W57)=MONTH(AG$1),NETWORKDAYS.INTL(AG$1,$W57,11,fériés!$D$4:$D$14),0))))),0)&gt;NETWORKDAYS.INTL(AG$1,AG$2,11,fériés!$D$4:$D$14),NETWORKDAYS.INTL(AG$1,AG$2,11,fériés!$D$4:$D$14),IF(OR(YEAR($V57)=YEAR(AG$1),YEAR($W57)=YEAR(AG$1)),IF($C57="",0,IF($U57="Z",-IF(MONTH($V57)=MONTH(AG$1),IF(MONTH($W57)=MONTH(AG$1),NETWORKDAYS.INTL($V57,$W57,11,fériés!$D$4:$D$14),NETWORKDAYS.INTL($V57,AG$2,11,fériés!$D$4:$D$14)),IF(AND(MONTH($V57)&lt;MONTH(AG$1),MONTH($W57)&gt;MONTH(AG$2)),NETWORKDAYS.INTL(AG$1,AG$2,11,fériés!$D$4:$D$14),IF(MONTH($W57)=MONTH(AG$1),NETWORKDAYS.INTL(AG$1,$W57,11,fériés!$D$4:$D$14),0))),IF(MONTH($V57)=MONTH(AG$1),IF(MONTH($W57)=MONTH(AG$1),NETWORKDAYS.INTL($V57,$W57,11,fériés!$D$4:$D$14),NETWORKDAYS.INTL($V57,AG$2,11,fériés!$D$4:$D$14)),IF(AND(MONTH($V57)&lt;MONTH(AG$1),MONTH($W57)&gt;MONTH(AG$2)),NETWORKDAYS.INTL(AG$1,AG$2,11,fériés!$D$4:$D$14),IF(MONTH($W57)=MONTH(AG$1),NETWORKDAYS.INTL(AG$1,$W57,11,fériés!$D$4:$D$14),0))))),0)),0)</f>
        <v>0</v>
      </c>
      <c r="AH57">
        <f>IFERROR(IF(IF(OR(YEAR($V57)=YEAR(AH$1),YEAR($W57)=YEAR(AH$1)),IF($C57="",0,IF($U57="Z",-IF(MONTH($V57)=MONTH(AH$1),IF(MONTH($W57)=MONTH(AH$1),NETWORKDAYS.INTL($V57,$W57,11,fériés!$D$4:$D$14),NETWORKDAYS.INTL($V57,AH$2,11,fériés!$D$4:$D$14)),IF(AND(MONTH($V57)&lt;MONTH(AH$1),MONTH($W57)&gt;MONTH(AH$2)),NETWORKDAYS.INTL(AH$1,AH$2,11,fériés!$D$4:$D$14),IF(MONTH($W57)=MONTH(AH$1),NETWORKDAYS.INTL(AH$1,$W57,11,fériés!$D$4:$D$14),0))),IF(MONTH($V57)=MONTH(AH$1),IF(MONTH($W57)=MONTH(AH$1),NETWORKDAYS.INTL($V57,$W57,11,fériés!$D$4:$D$14),NETWORKDAYS.INTL($V57,AH$2,11,fériés!$D$4:$D$14)),IF(AND(MONTH($V57)&lt;MONTH(AH$1),MONTH($W57)&gt;MONTH(AH$2)),NETWORKDAYS.INTL(AH$1,AH$2,11,fériés!$D$4:$D$14),IF(MONTH($W57)=MONTH(AH$1),NETWORKDAYS.INTL(AH$1,$W57,11,fériés!$D$4:$D$14),0))))),0)&gt;NETWORKDAYS.INTL(AH$1,AH$2,11,fériés!$D$4:$D$14),NETWORKDAYS.INTL(AH$1,AH$2,11,fériés!$D$4:$D$14),IF(OR(YEAR($V57)=YEAR(AH$1),YEAR($W57)=YEAR(AH$1)),IF($C57="",0,IF($U57="Z",-IF(MONTH($V57)=MONTH(AH$1),IF(MONTH($W57)=MONTH(AH$1),NETWORKDAYS.INTL($V57,$W57,11,fériés!$D$4:$D$14),NETWORKDAYS.INTL($V57,AH$2,11,fériés!$D$4:$D$14)),IF(AND(MONTH($V57)&lt;MONTH(AH$1),MONTH($W57)&gt;MONTH(AH$2)),NETWORKDAYS.INTL(AH$1,AH$2,11,fériés!$D$4:$D$14),IF(MONTH($W57)=MONTH(AH$1),NETWORKDAYS.INTL(AH$1,$W57,11,fériés!$D$4:$D$14),0))),IF(MONTH($V57)=MONTH(AH$1),IF(MONTH($W57)=MONTH(AH$1),NETWORKDAYS.INTL($V57,$W57,11,fériés!$D$4:$D$14),NETWORKDAYS.INTL($V57,AH$2,11,fériés!$D$4:$D$14)),IF(AND(MONTH($V57)&lt;MONTH(AH$1),MONTH($W57)&gt;MONTH(AH$2)),NETWORKDAYS.INTL(AH$1,AH$2,11,fériés!$D$4:$D$14),IF(MONTH($W57)=MONTH(AH$1),NETWORKDAYS.INTL(AH$1,$W57,11,fériés!$D$4:$D$14),0))))),0)),0)</f>
        <v>0</v>
      </c>
      <c r="AI57">
        <f>IFERROR(IF(IF(OR(YEAR($V57)=YEAR(AI$1),YEAR($W57)=YEAR(AI$1)),IF($C57="",0,IF($U57="Z",-IF(MONTH($V57)=MONTH(AI$1),IF(MONTH($W57)=MONTH(AI$1),NETWORKDAYS.INTL($V57,$W57,11,fériés!$D$4:$D$14),NETWORKDAYS.INTL($V57,AI$2,11,fériés!$D$4:$D$14)),IF(AND(MONTH($V57)&lt;MONTH(AI$1),MONTH($W57)&gt;MONTH(AI$2)),NETWORKDAYS.INTL(AI$1,AI$2,11,fériés!$D$4:$D$14),IF(MONTH($W57)=MONTH(AI$1),NETWORKDAYS.INTL(AI$1,$W57,11,fériés!$D$4:$D$14),0))),IF(MONTH($V57)=MONTH(AI$1),IF(MONTH($W57)=MONTH(AI$1),NETWORKDAYS.INTL($V57,$W57,11,fériés!$D$4:$D$14),NETWORKDAYS.INTL($V57,AI$2,11,fériés!$D$4:$D$14)),IF(AND(MONTH($V57)&lt;MONTH(AI$1),MONTH($W57)&gt;MONTH(AI$2)),NETWORKDAYS.INTL(AI$1,AI$2,11,fériés!$D$4:$D$14),IF(MONTH($W57)=MONTH(AI$1),NETWORKDAYS.INTL(AI$1,$W57,11,fériés!$D$4:$D$14),0))))),0)&gt;NETWORKDAYS.INTL(AI$1,AI$2,11,fériés!$D$4:$D$14),NETWORKDAYS.INTL(AI$1,AI$2,11,fériés!$D$4:$D$14),IF(OR(YEAR($V57)=YEAR(AI$1),YEAR($W57)=YEAR(AI$1)),IF($C57="",0,IF($U57="Z",-IF(MONTH($V57)=MONTH(AI$1),IF(MONTH($W57)=MONTH(AI$1),NETWORKDAYS.INTL($V57,$W57,11,fériés!$D$4:$D$14),NETWORKDAYS.INTL($V57,AI$2,11,fériés!$D$4:$D$14)),IF(AND(MONTH($V57)&lt;MONTH(AI$1),MONTH($W57)&gt;MONTH(AI$2)),NETWORKDAYS.INTL(AI$1,AI$2,11,fériés!$D$4:$D$14),IF(MONTH($W57)=MONTH(AI$1),NETWORKDAYS.INTL(AI$1,$W57,11,fériés!$D$4:$D$14),0))),IF(MONTH($V57)=MONTH(AI$1),IF(MONTH($W57)=MONTH(AI$1),NETWORKDAYS.INTL($V57,$W57,11,fériés!$D$4:$D$14),NETWORKDAYS.INTL($V57,AI$2,11,fériés!$D$4:$D$14)),IF(AND(MONTH($V57)&lt;MONTH(AI$1),MONTH($W57)&gt;MONTH(AI$2)),NETWORKDAYS.INTL(AI$1,AI$2,11,fériés!$D$4:$D$14),IF(MONTH($W57)=MONTH(AI$1),NETWORKDAYS.INTL(AI$1,$W57,11,fériés!$D$4:$D$14),0))))),0)),0)</f>
        <v>0</v>
      </c>
      <c r="AJ57">
        <f>IFERROR(IF(IF(OR(YEAR($V57)=YEAR(AJ$1),YEAR($W57)=YEAR(AJ$1)),IF($C57="",0,IF($U57="Z",-IF(MONTH($V57)=MONTH(AJ$1),IF(MONTH($W57)=MONTH(AJ$1),NETWORKDAYS.INTL($V57,$W57,11,fériés!$D$4:$D$14),NETWORKDAYS.INTL($V57,AJ$2,11,fériés!$D$4:$D$14)),IF(AND(MONTH($V57)&lt;MONTH(AJ$1),MONTH($W57)&gt;MONTH(AJ$2)),NETWORKDAYS.INTL(AJ$1,AJ$2,11,fériés!$D$4:$D$14),IF(MONTH($W57)=MONTH(AJ$1),NETWORKDAYS.INTL(AJ$1,$W57,11,fériés!$D$4:$D$14),0))),IF(MONTH($V57)=MONTH(AJ$1),IF(MONTH($W57)=MONTH(AJ$1),NETWORKDAYS.INTL($V57,$W57,11,fériés!$D$4:$D$14),NETWORKDAYS.INTL($V57,AJ$2,11,fériés!$D$4:$D$14)),IF(AND(MONTH($V57)&lt;MONTH(AJ$1),MONTH($W57)&gt;MONTH(AJ$2)),NETWORKDAYS.INTL(AJ$1,AJ$2,11,fériés!$D$4:$D$14),IF(MONTH($W57)=MONTH(AJ$1),NETWORKDAYS.INTL(AJ$1,$W57,11,fériés!$D$4:$D$14),0))))),0)&gt;NETWORKDAYS.INTL(AJ$1,AJ$2,11,fériés!$D$4:$D$14),NETWORKDAYS.INTL(AJ$1,AJ$2,11,fériés!$D$4:$D$14),IF(OR(YEAR($V57)=YEAR(AJ$1),YEAR($W57)=YEAR(AJ$1)),IF($C57="",0,IF($U57="Z",-IF(MONTH($V57)=MONTH(AJ$1),IF(MONTH($W57)=MONTH(AJ$1),NETWORKDAYS.INTL($V57,$W57,11,fériés!$D$4:$D$14),NETWORKDAYS.INTL($V57,AJ$2,11,fériés!$D$4:$D$14)),IF(AND(MONTH($V57)&lt;MONTH(AJ$1),MONTH($W57)&gt;MONTH(AJ$2)),NETWORKDAYS.INTL(AJ$1,AJ$2,11,fériés!$D$4:$D$14),IF(MONTH($W57)=MONTH(AJ$1),NETWORKDAYS.INTL(AJ$1,$W57,11,fériés!$D$4:$D$14),0))),IF(MONTH($V57)=MONTH(AJ$1),IF(MONTH($W57)=MONTH(AJ$1),NETWORKDAYS.INTL($V57,$W57,11,fériés!$D$4:$D$14),NETWORKDAYS.INTL($V57,AJ$2,11,fériés!$D$4:$D$14)),IF(AND(MONTH($V57)&lt;MONTH(AJ$1),MONTH($W57)&gt;MONTH(AJ$2)),NETWORKDAYS.INTL(AJ$1,AJ$2,11,fériés!$D$4:$D$14),IF(MONTH($W57)=MONTH(AJ$1),NETWORKDAYS.INTL(AJ$1,$W57,11,fériés!$D$4:$D$14),0))))),0)),0)</f>
        <v>0</v>
      </c>
      <c r="AK57">
        <f>IFERROR(IF(IF(OR(YEAR($V57)=YEAR(AK$1),YEAR($W57)=YEAR(AK$1)),IF($C57="",0,IF($U57="Z",-IF(MONTH($V57)=MONTH(AK$1),IF(MONTH($W57)=MONTH(AK$1),NETWORKDAYS.INTL($V57,$W57,11,fériés!$D$4:$D$14),NETWORKDAYS.INTL($V57,AK$2,11,fériés!$D$4:$D$14)),IF(AND(MONTH($V57)&lt;MONTH(AK$1),MONTH($W57)&gt;MONTH(AK$2)),NETWORKDAYS.INTL(AK$1,AK$2,11,fériés!$D$4:$D$14),IF(MONTH($W57)=MONTH(AK$1),NETWORKDAYS.INTL(AK$1,$W57,11,fériés!$D$4:$D$14),0))),IF(MONTH($V57)=MONTH(AK$1),IF(MONTH($W57)=MONTH(AK$1),NETWORKDAYS.INTL($V57,$W57,11,fériés!$D$4:$D$14),NETWORKDAYS.INTL($V57,AK$2,11,fériés!$D$4:$D$14)),IF(AND(MONTH($V57)&lt;MONTH(AK$1),MONTH($W57)&gt;MONTH(AK$2)),NETWORKDAYS.INTL(AK$1,AK$2,11,fériés!$D$4:$D$14),IF(MONTH($W57)=MONTH(AK$1),NETWORKDAYS.INTL(AK$1,$W57,11,fériés!$D$4:$D$14),0))))),0)&gt;NETWORKDAYS.INTL(AK$1,AK$2,11,fériés!$D$4:$D$14),NETWORKDAYS.INTL(AK$1,AK$2,11,fériés!$D$4:$D$14),IF(OR(YEAR($V57)=YEAR(AK$1),YEAR($W57)=YEAR(AK$1)),IF($C57="",0,IF($U57="Z",-IF(MONTH($V57)=MONTH(AK$1),IF(MONTH($W57)=MONTH(AK$1),NETWORKDAYS.INTL($V57,$W57,11,fériés!$D$4:$D$14),NETWORKDAYS.INTL($V57,AK$2,11,fériés!$D$4:$D$14)),IF(AND(MONTH($V57)&lt;MONTH(AK$1),MONTH($W57)&gt;MONTH(AK$2)),NETWORKDAYS.INTL(AK$1,AK$2,11,fériés!$D$4:$D$14),IF(MONTH($W57)=MONTH(AK$1),NETWORKDAYS.INTL(AK$1,$W57,11,fériés!$D$4:$D$14),0))),IF(MONTH($V57)=MONTH(AK$1),IF(MONTH($W57)=MONTH(AK$1),NETWORKDAYS.INTL($V57,$W57,11,fériés!$D$4:$D$14),NETWORKDAYS.INTL($V57,AK$2,11,fériés!$D$4:$D$14)),IF(AND(MONTH($V57)&lt;MONTH(AK$1),MONTH($W57)&gt;MONTH(AK$2)),NETWORKDAYS.INTL(AK$1,AK$2,11,fériés!$D$4:$D$14),IF(MONTH($W57)=MONTH(AK$1),NETWORKDAYS.INTL(AK$1,$W57,11,fériés!$D$4:$D$14),0))))),0)),0)</f>
        <v>0</v>
      </c>
      <c r="AL57">
        <f>IFERROR(IF(IF(OR(YEAR($V57)=YEAR(AL$1),YEAR($W57)=YEAR(AL$1)),IF($C57="",0,IF($U57="Z",-IF(MONTH($V57)=MONTH(AL$1),IF(MONTH($W57)=MONTH(AL$1),NETWORKDAYS.INTL($V57,$W57,11,fériés!$D$4:$D$14),NETWORKDAYS.INTL($V57,AL$2,11,fériés!$D$4:$D$14)),IF(AND(MONTH($V57)&lt;MONTH(AL$1),MONTH($W57)&gt;MONTH(AL$2)),NETWORKDAYS.INTL(AL$1,AL$2,11,fériés!$D$4:$D$14),IF(MONTH($W57)=MONTH(AL$1),NETWORKDAYS.INTL(AL$1,$W57,11,fériés!$D$4:$D$14),0))),IF(MONTH($V57)=MONTH(AL$1),IF(MONTH($W57)=MONTH(AL$1),NETWORKDAYS.INTL($V57,$W57,11,fériés!$D$4:$D$14),NETWORKDAYS.INTL($V57,AL$2,11,fériés!$D$4:$D$14)),IF(AND(MONTH($V57)&lt;MONTH(AL$1),MONTH($W57)&gt;MONTH(AL$2)),NETWORKDAYS.INTL(AL$1,AL$2,11,fériés!$D$4:$D$14),IF(MONTH($W57)=MONTH(AL$1),NETWORKDAYS.INTL(AL$1,$W57,11,fériés!$D$4:$D$14),0))))),0)&gt;NETWORKDAYS.INTL(AL$1,AL$2,11,fériés!$D$4:$D$14),NETWORKDAYS.INTL(AL$1,AL$2,11,fériés!$D$4:$D$14),IF(OR(YEAR($V57)=YEAR(AL$1),YEAR($W57)=YEAR(AL$1)),IF($C57="",0,IF($U57="Z",-IF(MONTH($V57)=MONTH(AL$1),IF(MONTH($W57)=MONTH(AL$1),NETWORKDAYS.INTL($V57,$W57,11,fériés!$D$4:$D$14),NETWORKDAYS.INTL($V57,AL$2,11,fériés!$D$4:$D$14)),IF(AND(MONTH($V57)&lt;MONTH(AL$1),MONTH($W57)&gt;MONTH(AL$2)),NETWORKDAYS.INTL(AL$1,AL$2,11,fériés!$D$4:$D$14),IF(MONTH($W57)=MONTH(AL$1),NETWORKDAYS.INTL(AL$1,$W57,11,fériés!$D$4:$D$14),0))),IF(MONTH($V57)=MONTH(AL$1),IF(MONTH($W57)=MONTH(AL$1),NETWORKDAYS.INTL($V57,$W57,11,fériés!$D$4:$D$14),NETWORKDAYS.INTL($V57,AL$2,11,fériés!$D$4:$D$14)),IF(AND(MONTH($V57)&lt;MONTH(AL$1),MONTH($W57)&gt;MONTH(AL$2)),NETWORKDAYS.INTL(AL$1,AL$2,11,fériés!$D$4:$D$14),IF(MONTH($W57)=MONTH(AL$1),NETWORKDAYS.INTL(AL$1,$W57,11,fériés!$D$4:$D$14),0))))),0)),0)</f>
        <v>0</v>
      </c>
      <c r="AM57">
        <f>IFERROR(IF(IF(OR(YEAR($V57)=YEAR(AM$1),YEAR($W57)=YEAR(AM$1)),IF($C57="",0,IF($U57="Z",-IF(MONTH($V57)=MONTH(AM$1),IF(MONTH($W57)=MONTH(AM$1),NETWORKDAYS.INTL($V57,$W57,11,fériés!$D$4:$D$14),NETWORKDAYS.INTL($V57,AM$2,11,fériés!$D$4:$D$14)),IF(AND(MONTH($V57)&lt;MONTH(AM$1),MONTH($W57)&gt;MONTH(AM$2)),NETWORKDAYS.INTL(AM$1,AM$2,11,fériés!$D$4:$D$14),IF(MONTH($W57)=MONTH(AM$1),NETWORKDAYS.INTL(AM$1,$W57,11,fériés!$D$4:$D$14),0))),IF(MONTH($V57)=MONTH(AM$1),IF(MONTH($W57)=MONTH(AM$1),NETWORKDAYS.INTL($V57,$W57,11,fériés!$D$4:$D$14),NETWORKDAYS.INTL($V57,AM$2,11,fériés!$D$4:$D$14)),IF(AND(MONTH($V57)&lt;MONTH(AM$1),MONTH($W57)&gt;MONTH(AM$2)),NETWORKDAYS.INTL(AM$1,AM$2,11,fériés!$D$4:$D$14),IF(MONTH($W57)=MONTH(AM$1),NETWORKDAYS.INTL(AM$1,$W57,11,fériés!$D$4:$D$14),0))))),0)&gt;NETWORKDAYS.INTL(AM$1,AM$2,11,fériés!$D$4:$D$14),NETWORKDAYS.INTL(AM$1,AM$2,11,fériés!$D$4:$D$14),IF(OR(YEAR($V57)=YEAR(AM$1),YEAR($W57)=YEAR(AM$1)),IF($C57="",0,IF($U57="Z",-IF(MONTH($V57)=MONTH(AM$1),IF(MONTH($W57)=MONTH(AM$1),NETWORKDAYS.INTL($V57,$W57,11,fériés!$D$4:$D$14),NETWORKDAYS.INTL($V57,AM$2,11,fériés!$D$4:$D$14)),IF(AND(MONTH($V57)&lt;MONTH(AM$1),MONTH($W57)&gt;MONTH(AM$2)),NETWORKDAYS.INTL(AM$1,AM$2,11,fériés!$D$4:$D$14),IF(MONTH($W57)=MONTH(AM$1),NETWORKDAYS.INTL(AM$1,$W57,11,fériés!$D$4:$D$14),0))),IF(MONTH($V57)=MONTH(AM$1),IF(MONTH($W57)=MONTH(AM$1),NETWORKDAYS.INTL($V57,$W57,11,fériés!$D$4:$D$14),NETWORKDAYS.INTL($V57,AM$2,11,fériés!$D$4:$D$14)),IF(AND(MONTH($V57)&lt;MONTH(AM$1),MONTH($W57)&gt;MONTH(AM$2)),NETWORKDAYS.INTL(AM$1,AM$2,11,fériés!$D$4:$D$14),IF(MONTH($W57)=MONTH(AM$1),NETWORKDAYS.INTL(AM$1,$W57,11,fériés!$D$4:$D$14),0))))),0)),0)</f>
        <v>0</v>
      </c>
      <c r="AN57">
        <f>IFERROR(IF(IF(OR(YEAR($V57)=YEAR(AN$1),YEAR($W57)=YEAR(AN$1)),IF($C57="",0,IF($U57="Z",-IF(MONTH($V57)=MONTH(AN$1),IF(MONTH($W57)=MONTH(AN$1),NETWORKDAYS.INTL($V57,$W57,11,fériés!$D$4:$D$14),NETWORKDAYS.INTL($V57,AN$2,11,fériés!$D$4:$D$14)),IF(AND(MONTH($V57)&lt;MONTH(AN$1),MONTH($W57)&gt;MONTH(AN$2)),NETWORKDAYS.INTL(AN$1,AN$2,11,fériés!$D$4:$D$14),IF(MONTH($W57)=MONTH(AN$1),NETWORKDAYS.INTL(AN$1,$W57,11,fériés!$D$4:$D$14),0))),IF(MONTH($V57)=MONTH(AN$1),IF(MONTH($W57)=MONTH(AN$1),NETWORKDAYS.INTL($V57,$W57,11,fériés!$D$4:$D$14),NETWORKDAYS.INTL($V57,AN$2,11,fériés!$D$4:$D$14)),IF(AND(MONTH($V57)&lt;MONTH(AN$1),MONTH($W57)&gt;MONTH(AN$2)),NETWORKDAYS.INTL(AN$1,AN$2,11,fériés!$D$4:$D$14),IF(MONTH($W57)=MONTH(AN$1),NETWORKDAYS.INTL(AN$1,$W57,11,fériés!$D$4:$D$14),0))))),0)&gt;NETWORKDAYS.INTL(AN$1,AN$2,11,fériés!$D$4:$D$14),NETWORKDAYS.INTL(AN$1,AN$2,11,fériés!$D$4:$D$14),IF(OR(YEAR($V57)=YEAR(AN$1),YEAR($W57)=YEAR(AN$1)),IF($C57="",0,IF($U57="Z",-IF(MONTH($V57)=MONTH(AN$1),IF(MONTH($W57)=MONTH(AN$1),NETWORKDAYS.INTL($V57,$W57,11,fériés!$D$4:$D$14),NETWORKDAYS.INTL($V57,AN$2,11,fériés!$D$4:$D$14)),IF(AND(MONTH($V57)&lt;MONTH(AN$1),MONTH($W57)&gt;MONTH(AN$2)),NETWORKDAYS.INTL(AN$1,AN$2,11,fériés!$D$4:$D$14),IF(MONTH($W57)=MONTH(AN$1),NETWORKDAYS.INTL(AN$1,$W57,11,fériés!$D$4:$D$14),0))),IF(MONTH($V57)=MONTH(AN$1),IF(MONTH($W57)=MONTH(AN$1),NETWORKDAYS.INTL($V57,$W57,11,fériés!$D$4:$D$14),NETWORKDAYS.INTL($V57,AN$2,11,fériés!$D$4:$D$14)),IF(AND(MONTH($V57)&lt;MONTH(AN$1),MONTH($W57)&gt;MONTH(AN$2)),NETWORKDAYS.INTL(AN$1,AN$2,11,fériés!$D$4:$D$14),IF(MONTH($W57)=MONTH(AN$1),NETWORKDAYS.INTL(AN$1,$W57,11,fériés!$D$4:$D$14),0))))),0)),0)</f>
        <v>25</v>
      </c>
      <c r="AO57">
        <f>IFERROR(IF(IF(OR(YEAR($V57)=YEAR(AO$1),YEAR($W57)=YEAR(AO$1)),IF($C57="",0,IF($U57="Z",-IF(MONTH($V57)=MONTH(AO$1),IF(MONTH($W57)=MONTH(AO$1),NETWORKDAYS.INTL($V57,$W57,11,fériés!$D$4:$D$14),NETWORKDAYS.INTL($V57,AO$2,11,fériés!$D$4:$D$14)),IF(AND(MONTH($V57)&lt;MONTH(AO$1),MONTH($W57)&gt;MONTH(AO$2)),NETWORKDAYS.INTL(AO$1,AO$2,11,fériés!$D$4:$D$14),IF(MONTH($W57)=MONTH(AO$1),NETWORKDAYS.INTL(AO$1,$W57,11,fériés!$D$4:$D$14),0))),IF(MONTH($V57)=MONTH(AO$1),IF(MONTH($W57)=MONTH(AO$1),NETWORKDAYS.INTL($V57,$W57,11,fériés!$D$4:$D$14),NETWORKDAYS.INTL($V57,AO$2,11,fériés!$D$4:$D$14)),IF(AND(MONTH($V57)&lt;MONTH(AO$1),MONTH($W57)&gt;MONTH(AO$2)),NETWORKDAYS.INTL(AO$1,AO$2,11,fériés!$D$4:$D$14),IF(MONTH($W57)=MONTH(AO$1),NETWORKDAYS.INTL(AO$1,$W57,11,fériés!$D$4:$D$14),0))))),0)&gt;NETWORKDAYS.INTL(AO$1,AO$2,11,fériés!$D$4:$D$14),NETWORKDAYS.INTL(AO$1,AO$2,11,fériés!$D$4:$D$14),IF(OR(YEAR($V57)=YEAR(AO$1),YEAR($W57)=YEAR(AO$1)),IF($C57="",0,IF($U57="Z",-IF(MONTH($V57)=MONTH(AO$1),IF(MONTH($W57)=MONTH(AO$1),NETWORKDAYS.INTL($V57,$W57,11,fériés!$D$4:$D$14),NETWORKDAYS.INTL($V57,AO$2,11,fériés!$D$4:$D$14)),IF(AND(MONTH($V57)&lt;MONTH(AO$1),MONTH($W57)&gt;MONTH(AO$2)),NETWORKDAYS.INTL(AO$1,AO$2,11,fériés!$D$4:$D$14),IF(MONTH($W57)=MONTH(AO$1),NETWORKDAYS.INTL(AO$1,$W57,11,fériés!$D$4:$D$14),0))),IF(MONTH($V57)=MONTH(AO$1),IF(MONTH($W57)=MONTH(AO$1),NETWORKDAYS.INTL($V57,$W57,11,fériés!$D$4:$D$14),NETWORKDAYS.INTL($V57,AO$2,11,fériés!$D$4:$D$14)),IF(AND(MONTH($V57)&lt;MONTH(AO$1),MONTH($W57)&gt;MONTH(AO$2)),NETWORKDAYS.INTL(AO$1,AO$2,11,fériés!$D$4:$D$14),IF(MONTH($W57)=MONTH(AO$1),NETWORKDAYS.INTL(AO$1,$W57,11,fériés!$D$4:$D$14),0))))),0)),0)</f>
        <v>0</v>
      </c>
      <c r="AP57">
        <f>IFERROR(IF(IF(OR(YEAR($V57)=YEAR(AP$1),YEAR($W57)=YEAR(AP$1)),IF($C57="",0,IF($U57="Z",-IF(MONTH($V57)=MONTH(AP$1),IF(MONTH($W57)=MONTH(AP$1),NETWORKDAYS.INTL($V57,$W57,11,fériés!$D$4:$D$14),NETWORKDAYS.INTL($V57,AP$2,11,fériés!$D$4:$D$14)),IF(AND(MONTH($V57)&lt;MONTH(AP$1),MONTH($W57)&gt;MONTH(AP$2)),NETWORKDAYS.INTL(AP$1,AP$2,11,fériés!$D$4:$D$14),IF(MONTH($W57)=MONTH(AP$1),NETWORKDAYS.INTL(AP$1,$W57,11,fériés!$D$4:$D$14),0))),IF(MONTH($V57)=MONTH(AP$1),IF(MONTH($W57)=MONTH(AP$1),NETWORKDAYS.INTL($V57,$W57,11,fériés!$D$4:$D$14),NETWORKDAYS.INTL($V57,AP$2,11,fériés!$D$4:$D$14)),IF(AND(MONTH($V57)&lt;MONTH(AP$1),MONTH($W57)&gt;MONTH(AP$2)),NETWORKDAYS.INTL(AP$1,AP$2,11,fériés!$D$4:$D$14),IF(MONTH($W57)=MONTH(AP$1),NETWORKDAYS.INTL(AP$1,$W57,11,fériés!$D$4:$D$14),0))))),0)&gt;NETWORKDAYS.INTL(AP$1,AP$2,11,fériés!$D$4:$D$14),NETWORKDAYS.INTL(AP$1,AP$2,11,fériés!$D$4:$D$14),IF(OR(YEAR($V57)=YEAR(AP$1),YEAR($W57)=YEAR(AP$1)),IF($C57="",0,IF($U57="Z",-IF(MONTH($V57)=MONTH(AP$1),IF(MONTH($W57)=MONTH(AP$1),NETWORKDAYS.INTL($V57,$W57,11,fériés!$D$4:$D$14),NETWORKDAYS.INTL($V57,AP$2,11,fériés!$D$4:$D$14)),IF(AND(MONTH($V57)&lt;MONTH(AP$1),MONTH($W57)&gt;MONTH(AP$2)),NETWORKDAYS.INTL(AP$1,AP$2,11,fériés!$D$4:$D$14),IF(MONTH($W57)=MONTH(AP$1),NETWORKDAYS.INTL(AP$1,$W57,11,fériés!$D$4:$D$14),0))),IF(MONTH($V57)=MONTH(AP$1),IF(MONTH($W57)=MONTH(AP$1),NETWORKDAYS.INTL($V57,$W57,11,fériés!$D$4:$D$14),NETWORKDAYS.INTL($V57,AP$2,11,fériés!$D$4:$D$14)),IF(AND(MONTH($V57)&lt;MONTH(AP$1),MONTH($W57)&gt;MONTH(AP$2)),NETWORKDAYS.INTL(AP$1,AP$2,11,fériés!$D$4:$D$14),IF(MONTH($W57)=MONTH(AP$1),NETWORKDAYS.INTL(AP$1,$W57,11,fériés!$D$4:$D$14),0))))),0)),0)</f>
        <v>0</v>
      </c>
      <c r="AQ57">
        <f>IFERROR(IF(IF(OR(YEAR($V57)=YEAR(AQ$1),YEAR($W57)=YEAR(AQ$1)),IF($C57="",0,IF($U57="Z",-IF(MONTH($V57)=MONTH(AQ$1),IF(MONTH($W57)=MONTH(AQ$1),NETWORKDAYS.INTL($V57,$W57,11,fériés!$D$4:$D$14),NETWORKDAYS.INTL($V57,AQ$2,11,fériés!$D$4:$D$14)),IF(AND(MONTH($V57)&lt;MONTH(AQ$1),MONTH($W57)&gt;MONTH(AQ$2)),NETWORKDAYS.INTL(AQ$1,AQ$2,11,fériés!$D$4:$D$14),IF(MONTH($W57)=MONTH(AQ$1),NETWORKDAYS.INTL(AQ$1,$W57,11,fériés!$D$4:$D$14),0))),IF(MONTH($V57)=MONTH(AQ$1),IF(MONTH($W57)=MONTH(AQ$1),NETWORKDAYS.INTL($V57,$W57,11,fériés!$D$4:$D$14),NETWORKDAYS.INTL($V57,AQ$2,11,fériés!$D$4:$D$14)),IF(AND(MONTH($V57)&lt;MONTH(AQ$1),MONTH($W57)&gt;MONTH(AQ$2)),NETWORKDAYS.INTL(AQ$1,AQ$2,11,fériés!$D$4:$D$14),IF(MONTH($W57)=MONTH(AQ$1),NETWORKDAYS.INTL(AQ$1,$W57,11,fériés!$D$4:$D$14),0))))),0)&gt;NETWORKDAYS.INTL(AQ$1,AQ$2,11,fériés!$D$4:$D$14),NETWORKDAYS.INTL(AQ$1,AQ$2,11,fériés!$D$4:$D$14),IF(OR(YEAR($V57)=YEAR(AQ$1),YEAR($W57)=YEAR(AQ$1)),IF($C57="",0,IF($U57="Z",-IF(MONTH($V57)=MONTH(AQ$1),IF(MONTH($W57)=MONTH(AQ$1),NETWORKDAYS.INTL($V57,$W57,11,fériés!$D$4:$D$14),NETWORKDAYS.INTL($V57,AQ$2,11,fériés!$D$4:$D$14)),IF(AND(MONTH($V57)&lt;MONTH(AQ$1),MONTH($W57)&gt;MONTH(AQ$2)),NETWORKDAYS.INTL(AQ$1,AQ$2,11,fériés!$D$4:$D$14),IF(MONTH($W57)=MONTH(AQ$1),NETWORKDAYS.INTL(AQ$1,$W57,11,fériés!$D$4:$D$14),0))),IF(MONTH($V57)=MONTH(AQ$1),IF(MONTH($W57)=MONTH(AQ$1),NETWORKDAYS.INTL($V57,$W57,11,fériés!$D$4:$D$14),NETWORKDAYS.INTL($V57,AQ$2,11,fériés!$D$4:$D$14)),IF(AND(MONTH($V57)&lt;MONTH(AQ$1),MONTH($W57)&gt;MONTH(AQ$2)),NETWORKDAYS.INTL(AQ$1,AQ$2,11,fériés!$D$4:$D$14),IF(MONTH($W57)=MONTH(AQ$1),NETWORKDAYS.INTL(AQ$1,$W57,11,fériés!$D$4:$D$14),0))))),0)),0)</f>
        <v>0</v>
      </c>
      <c r="AR57">
        <f>IFERROR(IF(IF(OR(YEAR($V57)=YEAR(AR$1),YEAR($W57)=YEAR(AR$1)),IF($C57="",0,IF($U57="Z",-IF(MONTH($V57)=MONTH(AR$1),IF(MONTH($W57)=MONTH(AR$1),NETWORKDAYS.INTL($V57,$W57,11,fériés!$D$4:$D$14),NETWORKDAYS.INTL($V57,AR$2,11,fériés!$D$4:$D$14)),IF(AND(MONTH($V57)&lt;MONTH(AR$1),MONTH($W57)&gt;MONTH(AR$2)),NETWORKDAYS.INTL(AR$1,AR$2,11,fériés!$D$4:$D$14),IF(MONTH($W57)=MONTH(AR$1),NETWORKDAYS.INTL(AR$1,$W57,11,fériés!$D$4:$D$14),0))),IF(MONTH($V57)=MONTH(AR$1),IF(MONTH($W57)=MONTH(AR$1),NETWORKDAYS.INTL($V57,$W57,11,fériés!$D$4:$D$14),NETWORKDAYS.INTL($V57,AR$2,11,fériés!$D$4:$D$14)),IF(AND(MONTH($V57)&lt;MONTH(AR$1),MONTH($W57)&gt;MONTH(AR$2)),NETWORKDAYS.INTL(AR$1,AR$2,11,fériés!$D$4:$D$14),IF(MONTH($W57)=MONTH(AR$1),NETWORKDAYS.INTL(AR$1,$W57,11,fériés!$D$4:$D$14),0))))),0)&gt;NETWORKDAYS.INTL(AR$1,AR$2,11,fériés!$D$4:$D$14),NETWORKDAYS.INTL(AR$1,AR$2,11,fériés!$D$4:$D$14),IF(OR(YEAR($V57)=YEAR(AR$1),YEAR($W57)=YEAR(AR$1)),IF($C57="",0,IF($U57="Z",-IF(MONTH($V57)=MONTH(AR$1),IF(MONTH($W57)=MONTH(AR$1),NETWORKDAYS.INTL($V57,$W57,11,fériés!$D$4:$D$14),NETWORKDAYS.INTL($V57,AR$2,11,fériés!$D$4:$D$14)),IF(AND(MONTH($V57)&lt;MONTH(AR$1),MONTH($W57)&gt;MONTH(AR$2)),NETWORKDAYS.INTL(AR$1,AR$2,11,fériés!$D$4:$D$14),IF(MONTH($W57)=MONTH(AR$1),NETWORKDAYS.INTL(AR$1,$W57,11,fériés!$D$4:$D$14),0))),IF(MONTH($V57)=MONTH(AR$1),IF(MONTH($W57)=MONTH(AR$1),NETWORKDAYS.INTL($V57,$W57,11,fériés!$D$4:$D$14),NETWORKDAYS.INTL($V57,AR$2,11,fériés!$D$4:$D$14)),IF(AND(MONTH($V57)&lt;MONTH(AR$1),MONTH($W57)&gt;MONTH(AR$2)),NETWORKDAYS.INTL(AR$1,AR$2,11,fériés!$D$4:$D$14),IF(MONTH($W57)=MONTH(AR$1),NETWORKDAYS.INTL(AR$1,$W57,11,fériés!$D$4:$D$14),0))))),0)),0)</f>
        <v>0</v>
      </c>
      <c r="AS57">
        <f>IFERROR(IF(IF(OR(YEAR($V57)=YEAR(AS$1),YEAR($W57)=YEAR(AS$1)),IF($C57="",0,IF($U57="Z",-IF(MONTH($V57)=MONTH(AS$1),IF(MONTH($W57)=MONTH(AS$1),NETWORKDAYS.INTL($V57,$W57,11,fériés!$D$4:$D$14),NETWORKDAYS.INTL($V57,AS$2,11,fériés!$D$4:$D$14)),IF(AND(MONTH($V57)&lt;MONTH(AS$1),MONTH($W57)&gt;MONTH(AS$2)),NETWORKDAYS.INTL(AS$1,AS$2,11,fériés!$D$4:$D$14),IF(MONTH($W57)=MONTH(AS$1),NETWORKDAYS.INTL(AS$1,$W57,11,fériés!$D$4:$D$14),0))),IF(MONTH($V57)=MONTH(AS$1),IF(MONTH($W57)=MONTH(AS$1),NETWORKDAYS.INTL($V57,$W57,11,fériés!$D$4:$D$14),NETWORKDAYS.INTL($V57,AS$2,11,fériés!$D$4:$D$14)),IF(AND(MONTH($V57)&lt;MONTH(AS$1),MONTH($W57)&gt;MONTH(AS$2)),NETWORKDAYS.INTL(AS$1,AS$2,11,fériés!$D$4:$D$14),IF(MONTH($W57)=MONTH(AS$1),NETWORKDAYS.INTL(AS$1,$W57,11,fériés!$D$4:$D$14),0))))),0)&gt;NETWORKDAYS.INTL(AS$1,AS$2,11,fériés!$D$4:$D$14),NETWORKDAYS.INTL(AS$1,AS$2,11,fériés!$D$4:$D$14),IF(OR(YEAR($V57)=YEAR(AS$1),YEAR($W57)=YEAR(AS$1)),IF($C57="",0,IF($U57="Z",-IF(MONTH($V57)=MONTH(AS$1),IF(MONTH($W57)=MONTH(AS$1),NETWORKDAYS.INTL($V57,$W57,11,fériés!$D$4:$D$14),NETWORKDAYS.INTL($V57,AS$2,11,fériés!$D$4:$D$14)),IF(AND(MONTH($V57)&lt;MONTH(AS$1),MONTH($W57)&gt;MONTH(AS$2)),NETWORKDAYS.INTL(AS$1,AS$2,11,fériés!$D$4:$D$14),IF(MONTH($W57)=MONTH(AS$1),NETWORKDAYS.INTL(AS$1,$W57,11,fériés!$D$4:$D$14),0))),IF(MONTH($V57)=MONTH(AS$1),IF(MONTH($W57)=MONTH(AS$1),NETWORKDAYS.INTL($V57,$W57,11,fériés!$D$4:$D$14),NETWORKDAYS.INTL($V57,AS$2,11,fériés!$D$4:$D$14)),IF(AND(MONTH($V57)&lt;MONTH(AS$1),MONTH($W57)&gt;MONTH(AS$2)),NETWORKDAYS.INTL(AS$1,AS$2,11,fériés!$D$4:$D$14),IF(MONTH($W57)=MONTH(AS$1),NETWORKDAYS.INTL(AS$1,$W57,11,fériés!$D$4:$D$14),0))))),0)),0)</f>
        <v>0</v>
      </c>
      <c r="AT57">
        <f>IFERROR(IF(IF(OR(YEAR($V57)=YEAR(AT$1),YEAR($W57)=YEAR(AT$1)),IF($C57="",0,IF($U57="Z",-IF(MONTH($V57)=MONTH(AT$1),IF(MONTH($W57)=MONTH(AT$1),NETWORKDAYS.INTL($V57,$W57,11,fériés!$D$4:$D$14),NETWORKDAYS.INTL($V57,AT$2,11,fériés!$D$4:$D$14)),IF(AND(MONTH($V57)&lt;MONTH(AT$1),MONTH($W57)&gt;MONTH(AT$2)),NETWORKDAYS.INTL(AT$1,AT$2,11,fériés!$D$4:$D$14),IF(MONTH($W57)=MONTH(AT$1),NETWORKDAYS.INTL(AT$1,$W57,11,fériés!$D$4:$D$14),0))),IF(MONTH($V57)=MONTH(AT$1),IF(MONTH($W57)=MONTH(AT$1),NETWORKDAYS.INTL($V57,$W57,11,fériés!$D$4:$D$14),NETWORKDAYS.INTL($V57,AT$2,11,fériés!$D$4:$D$14)),IF(AND(MONTH($V57)&lt;MONTH(AT$1),MONTH($W57)&gt;MONTH(AT$2)),NETWORKDAYS.INTL(AT$1,AT$2,11,fériés!$D$4:$D$14),IF(MONTH($W57)=MONTH(AT$1),NETWORKDAYS.INTL(AT$1,$W57,11,fériés!$D$4:$D$14),0))))),0)&gt;NETWORKDAYS.INTL(AT$1,AT$2,11,fériés!$D$4:$D$14),NETWORKDAYS.INTL(AT$1,AT$2,11,fériés!$D$4:$D$14),IF(OR(YEAR($V57)=YEAR(AT$1),YEAR($W57)=YEAR(AT$1)),IF($C57="",0,IF($U57="Z",-IF(MONTH($V57)=MONTH(AT$1),IF(MONTH($W57)=MONTH(AT$1),NETWORKDAYS.INTL($V57,$W57,11,fériés!$D$4:$D$14),NETWORKDAYS.INTL($V57,AT$2,11,fériés!$D$4:$D$14)),IF(AND(MONTH($V57)&lt;MONTH(AT$1),MONTH($W57)&gt;MONTH(AT$2)),NETWORKDAYS.INTL(AT$1,AT$2,11,fériés!$D$4:$D$14),IF(MONTH($W57)=MONTH(AT$1),NETWORKDAYS.INTL(AT$1,$W57,11,fériés!$D$4:$D$14),0))),IF(MONTH($V57)=MONTH(AT$1),IF(MONTH($W57)=MONTH(AT$1),NETWORKDAYS.INTL($V57,$W57,11,fériés!$D$4:$D$14),NETWORKDAYS.INTL($V57,AT$2,11,fériés!$D$4:$D$14)),IF(AND(MONTH($V57)&lt;MONTH(AT$1),MONTH($W57)&gt;MONTH(AT$2)),NETWORKDAYS.INTL(AT$1,AT$2,11,fériés!$D$4:$D$14),IF(MONTH($W57)=MONTH(AT$1),NETWORKDAYS.INTL(AT$1,$W57,11,fériés!$D$4:$D$14),0))))),0)),0)</f>
        <v>0</v>
      </c>
      <c r="AU57">
        <f>IFERROR(IF(IF(OR(YEAR($V57)=YEAR(AU$1),YEAR($W57)=YEAR(AU$1)),IF($C57="",0,IF($U57="Z",-IF(MONTH($V57)=MONTH(AU$1),IF(MONTH($W57)=MONTH(AU$1),NETWORKDAYS.INTL($V57,$W57,11,fériés!$D$4:$D$14),NETWORKDAYS.INTL($V57,AU$2,11,fériés!$D$4:$D$14)),IF(AND(MONTH($V57)&lt;MONTH(AU$1),MONTH($W57)&gt;MONTH(AU$2)),NETWORKDAYS.INTL(AU$1,AU$2,11,fériés!$D$4:$D$14),IF(MONTH($W57)=MONTH(AU$1),NETWORKDAYS.INTL(AU$1,$W57,11,fériés!$D$4:$D$14),0))),IF(MONTH($V57)=MONTH(AU$1),IF(MONTH($W57)=MONTH(AU$1),NETWORKDAYS.INTL($V57,$W57,11,fériés!$D$4:$D$14),NETWORKDAYS.INTL($V57,AU$2,11,fériés!$D$4:$D$14)),IF(AND(MONTH($V57)&lt;MONTH(AU$1),MONTH($W57)&gt;MONTH(AU$2)),NETWORKDAYS.INTL(AU$1,AU$2,11,fériés!$D$4:$D$14),IF(MONTH($W57)=MONTH(AU$1),NETWORKDAYS.INTL(AU$1,$W57,11,fériés!$D$4:$D$14),0))))),0)&gt;NETWORKDAYS.INTL(AU$1,AU$2,11,fériés!$D$4:$D$14),NETWORKDAYS.INTL(AU$1,AU$2,11,fériés!$D$4:$D$14),IF(OR(YEAR($V57)=YEAR(AU$1),YEAR($W57)=YEAR(AU$1)),IF($C57="",0,IF($U57="Z",-IF(MONTH($V57)=MONTH(AU$1),IF(MONTH($W57)=MONTH(AU$1),NETWORKDAYS.INTL($V57,$W57,11,fériés!$D$4:$D$14),NETWORKDAYS.INTL($V57,AU$2,11,fériés!$D$4:$D$14)),IF(AND(MONTH($V57)&lt;MONTH(AU$1),MONTH($W57)&gt;MONTH(AU$2)),NETWORKDAYS.INTL(AU$1,AU$2,11,fériés!$D$4:$D$14),IF(MONTH($W57)=MONTH(AU$1),NETWORKDAYS.INTL(AU$1,$W57,11,fériés!$D$4:$D$14),0))),IF(MONTH($V57)=MONTH(AU$1),IF(MONTH($W57)=MONTH(AU$1),NETWORKDAYS.INTL($V57,$W57,11,fériés!$D$4:$D$14),NETWORKDAYS.INTL($V57,AU$2,11,fériés!$D$4:$D$14)),IF(AND(MONTH($V57)&lt;MONTH(AU$1),MONTH($W57)&gt;MONTH(AU$2)),NETWORKDAYS.INTL(AU$1,AU$2,11,fériés!$D$4:$D$14),IF(MONTH($W57)=MONTH(AU$1),NETWORKDAYS.INTL(AU$1,$W57,11,fériés!$D$4:$D$14),0))))),0)),0)</f>
        <v>0</v>
      </c>
      <c r="AV57">
        <f>IFERROR(IF(IF(OR(YEAR($V57)=YEAR(AV$1),YEAR($W57)=YEAR(AV$1)),IF($C57="",0,IF($U57="Z",-IF(MONTH($V57)=MONTH(AV$1),IF(MONTH($W57)=MONTH(AV$1),NETWORKDAYS.INTL($V57,$W57,11,fériés!$D$4:$D$14),NETWORKDAYS.INTL($V57,AV$2,11,fériés!$D$4:$D$14)),IF(AND(MONTH($V57)&lt;MONTH(AV$1),MONTH($W57)&gt;MONTH(AV$2)),NETWORKDAYS.INTL(AV$1,AV$2,11,fériés!$D$4:$D$14),IF(MONTH($W57)=MONTH(AV$1),NETWORKDAYS.INTL(AV$1,$W57,11,fériés!$D$4:$D$14),0))),IF(MONTH($V57)=MONTH(AV$1),IF(MONTH($W57)=MONTH(AV$1),NETWORKDAYS.INTL($V57,$W57,11,fériés!$D$4:$D$14),NETWORKDAYS.INTL($V57,AV$2,11,fériés!$D$4:$D$14)),IF(AND(MONTH($V57)&lt;MONTH(AV$1),MONTH($W57)&gt;MONTH(AV$2)),NETWORKDAYS.INTL(AV$1,AV$2,11,fériés!$D$4:$D$14),IF(MONTH($W57)=MONTH(AV$1),NETWORKDAYS.INTL(AV$1,$W57,11,fériés!$D$4:$D$14),0))))),0)&gt;NETWORKDAYS.INTL(AV$1,AV$2,11,fériés!$D$4:$D$14),NETWORKDAYS.INTL(AV$1,AV$2,11,fériés!$D$4:$D$14),IF(OR(YEAR($V57)=YEAR(AV$1),YEAR($W57)=YEAR(AV$1)),IF($C57="",0,IF($U57="Z",-IF(MONTH($V57)=MONTH(AV$1),IF(MONTH($W57)=MONTH(AV$1),NETWORKDAYS.INTL($V57,$W57,11,fériés!$D$4:$D$14),NETWORKDAYS.INTL($V57,AV$2,11,fériés!$D$4:$D$14)),IF(AND(MONTH($V57)&lt;MONTH(AV$1),MONTH($W57)&gt;MONTH(AV$2)),NETWORKDAYS.INTL(AV$1,AV$2,11,fériés!$D$4:$D$14),IF(MONTH($W57)=MONTH(AV$1),NETWORKDAYS.INTL(AV$1,$W57,11,fériés!$D$4:$D$14),0))),IF(MONTH($V57)=MONTH(AV$1),IF(MONTH($W57)=MONTH(AV$1),NETWORKDAYS.INTL($V57,$W57,11,fériés!$D$4:$D$14),NETWORKDAYS.INTL($V57,AV$2,11,fériés!$D$4:$D$14)),IF(AND(MONTH($V57)&lt;MONTH(AV$1),MONTH($W57)&gt;MONTH(AV$2)),NETWORKDAYS.INTL(AV$1,AV$2,11,fériés!$D$4:$D$14),IF(MONTH($W57)=MONTH(AV$1),NETWORKDAYS.INTL(AV$1,$W57,11,fériés!$D$4:$D$14),0))))),0)),0)</f>
        <v>0</v>
      </c>
    </row>
    <row r="58" spans="1:48" x14ac:dyDescent="0.2">
      <c r="A58" s="1"/>
      <c r="B58" s="1"/>
      <c r="C58" s="1" t="s">
        <v>69</v>
      </c>
      <c r="D58" s="1" t="s">
        <v>70</v>
      </c>
      <c r="E58" s="2">
        <v>43909.041666666664</v>
      </c>
      <c r="F58" s="2">
        <v>43911.041666666664</v>
      </c>
      <c r="G58" s="1" t="s">
        <v>16</v>
      </c>
      <c r="H58" s="1" t="s">
        <v>20</v>
      </c>
      <c r="I58" s="1" t="s">
        <v>16</v>
      </c>
      <c r="J58" s="1" t="s">
        <v>26</v>
      </c>
      <c r="K58" s="1" t="s">
        <v>26</v>
      </c>
      <c r="L58" s="1" t="s">
        <v>16</v>
      </c>
      <c r="M58" s="20" t="str">
        <f>IFERROR(VLOOKUP(D58,'type d''absences'!$A:$C,3,FALSE),"")</f>
        <v>ATM</v>
      </c>
      <c r="N58">
        <f>IFERROR(VLOOKUP(B58,'[1]CB PRISME'!$A:$N,5,FALSE),0)</f>
        <v>0</v>
      </c>
      <c r="O58">
        <f>IFERROR(VLOOKUP(N58,'Cadre-Non Cadre'!$A:$C,3),0)</f>
        <v>0</v>
      </c>
      <c r="P58">
        <f>IFERROR(VLOOKUP(B58,'[1]CB PRISME'!$A:$N,13,FALSE),0)</f>
        <v>0</v>
      </c>
      <c r="Q58">
        <f t="shared" si="22"/>
        <v>0</v>
      </c>
      <c r="R58">
        <f>IFERROR(VLOOKUP(B58,'[1]CB PRISME'!$A:$N,7,FALSE),0)</f>
        <v>0</v>
      </c>
      <c r="S58">
        <f>+VLOOKUP(B58,[2]FTP!$A:AL,23,FALSE)</f>
        <v>0</v>
      </c>
      <c r="T58">
        <f t="shared" si="23"/>
        <v>0</v>
      </c>
      <c r="U58" s="5" t="str">
        <f t="shared" si="24"/>
        <v>M</v>
      </c>
      <c r="V58" s="2">
        <f t="shared" si="25"/>
        <v>43909.041666666664</v>
      </c>
      <c r="W58" s="2">
        <f t="shared" si="26"/>
        <v>43911.041666666664</v>
      </c>
      <c r="X58" s="33">
        <f>NETWORKDAYS.INTL(V58,W58,11,fériés!$C$4:$J$16)</f>
        <v>3</v>
      </c>
      <c r="Y58">
        <f>IFERROR(IF(IF(OR(YEAR($V58)=YEAR(Y$1),YEAR($W58)=YEAR(Y$1)),IF($C58="",0,IF($U58="Z",-IF(MONTH($V58)=MONTH(Y$1),IF(MONTH($W58)=MONTH(Y$1),NETWORKDAYS.INTL($V58,$W58,11,fériés!$D$4:$D$14),NETWORKDAYS.INTL($V58,Y$2,11,fériés!$D$4:$D$14)),IF(AND(MONTH($V58)&lt;MONTH(Y$1),MONTH($W58)&gt;MONTH(Y$2)),NETWORKDAYS.INTL(Y$1,Y$2,11,fériés!$D$4:$D$14),IF(MONTH($W58)=MONTH(Y$1),NETWORKDAYS.INTL(Y$1,$W58,11,fériés!$D$4:$D$14),0))),IF(MONTH($V58)=MONTH(Y$1),IF(MONTH($W58)=MONTH(Y$1),NETWORKDAYS.INTL($V58,$W58,11,fériés!$D$4:$D$14),NETWORKDAYS.INTL($V58,Y$2,11,fériés!$D$4:$D$14)),IF(AND(MONTH($V58)&lt;MONTH(Y$1),MONTH($W58)&gt;MONTH(Y$2)),NETWORKDAYS.INTL(Y$1,Y$2,11,fériés!$D$4:$D$14),IF(MONTH($W58)=MONTH(Y$1),NETWORKDAYS.INTL(Y$1,$W58,11,fériés!$D$4:$D$14),0))))),0)&gt;NETWORKDAYS.INTL(Y$1,Y$2,11,fériés!$D$4:$D$14),NETWORKDAYS.INTL(Y$1,Y$2,11,fériés!$D$4:$D$14),IF(OR(YEAR($V58)=YEAR(Y$1),YEAR($W58)=YEAR(Y$1)),IF($C58="",0,IF($U58="Z",-IF(MONTH($V58)=MONTH(Y$1),IF(MONTH($W58)=MONTH(Y$1),NETWORKDAYS.INTL($V58,$W58,11,fériés!$D$4:$D$14),NETWORKDAYS.INTL($V58,Y$2,11,fériés!$D$4:$D$14)),IF(AND(MONTH($V58)&lt;MONTH(Y$1),MONTH($W58)&gt;MONTH(Y$2)),NETWORKDAYS.INTL(Y$1,Y$2,11,fériés!$D$4:$D$14),IF(MONTH($W58)=MONTH(Y$1),NETWORKDAYS.INTL(Y$1,$W58,11,fériés!$D$4:$D$14),0))),IF(MONTH($V58)=MONTH(Y$1),IF(MONTH($W58)=MONTH(Y$1),NETWORKDAYS.INTL($V58,$W58,11,fériés!$D$4:$D$14),NETWORKDAYS.INTL($V58,Y$2,11,fériés!$D$4:$D$14)),IF(AND(MONTH($V58)&lt;MONTH(Y$1),MONTH($W58)&gt;MONTH(Y$2)),NETWORKDAYS.INTL(Y$1,Y$2,11,fériés!$D$4:$D$14),IF(MONTH($W58)=MONTH(Y$1),NETWORKDAYS.INTL(Y$1,$W58,11,fériés!$D$4:$D$14),0))))),0)),0)</f>
        <v>0</v>
      </c>
      <c r="Z58">
        <f>IFERROR(IF(IF(OR(YEAR($V58)=YEAR(Z$1),YEAR($W58)=YEAR(Z$1)),IF($C58="",0,IF($U58="Z",-IF(MONTH($V58)=MONTH(Z$1),IF(MONTH($W58)=MONTH(Z$1),NETWORKDAYS.INTL($V58,$W58,11,fériés!$D$4:$D$14),NETWORKDAYS.INTL($V58,Z$2,11,fériés!$D$4:$D$14)),IF(AND(MONTH($V58)&lt;MONTH(Z$1),MONTH($W58)&gt;MONTH(Z$2)),NETWORKDAYS.INTL(Z$1,Z$2,11,fériés!$D$4:$D$14),IF(MONTH($W58)=MONTH(Z$1),NETWORKDAYS.INTL(Z$1,$W58,11,fériés!$D$4:$D$14),0))),IF(MONTH($V58)=MONTH(Z$1),IF(MONTH($W58)=MONTH(Z$1),NETWORKDAYS.INTL($V58,$W58,11,fériés!$D$4:$D$14),NETWORKDAYS.INTL($V58,Z$2,11,fériés!$D$4:$D$14)),IF(AND(MONTH($V58)&lt;MONTH(Z$1),MONTH($W58)&gt;MONTH(Z$2)),NETWORKDAYS.INTL(Z$1,Z$2,11,fériés!$D$4:$D$14),IF(MONTH($W58)=MONTH(Z$1),NETWORKDAYS.INTL(Z$1,$W58,11,fériés!$D$4:$D$14),0))))),0)&gt;NETWORKDAYS.INTL(Z$1,Z$2,11,fériés!$D$4:$D$14),NETWORKDAYS.INTL(Z$1,Z$2,11,fériés!$D$4:$D$14),IF(OR(YEAR($V58)=YEAR(Z$1),YEAR($W58)=YEAR(Z$1)),IF($C58="",0,IF($U58="Z",-IF(MONTH($V58)=MONTH(Z$1),IF(MONTH($W58)=MONTH(Z$1),NETWORKDAYS.INTL($V58,$W58,11,fériés!$D$4:$D$14),NETWORKDAYS.INTL($V58,Z$2,11,fériés!$D$4:$D$14)),IF(AND(MONTH($V58)&lt;MONTH(Z$1),MONTH($W58)&gt;MONTH(Z$2)),NETWORKDAYS.INTL(Z$1,Z$2,11,fériés!$D$4:$D$14),IF(MONTH($W58)=MONTH(Z$1),NETWORKDAYS.INTL(Z$1,$W58,11,fériés!$D$4:$D$14),0))),IF(MONTH($V58)=MONTH(Z$1),IF(MONTH($W58)=MONTH(Z$1),NETWORKDAYS.INTL($V58,$W58,11,fériés!$D$4:$D$14),NETWORKDAYS.INTL($V58,Z$2,11,fériés!$D$4:$D$14)),IF(AND(MONTH($V58)&lt;MONTH(Z$1),MONTH($W58)&gt;MONTH(Z$2)),NETWORKDAYS.INTL(Z$1,Z$2,11,fériés!$D$4:$D$14),IF(MONTH($W58)=MONTH(Z$1),NETWORKDAYS.INTL(Z$1,$W58,11,fériés!$D$4:$D$14),0))))),0)),0)</f>
        <v>0</v>
      </c>
      <c r="AA58">
        <f>IFERROR(IF(IF(OR(YEAR($V58)=YEAR(AA$1),YEAR($W58)=YEAR(AA$1)),IF($C58="",0,IF($U58="Z",-IF(MONTH($V58)=MONTH(AA$1),IF(MONTH($W58)=MONTH(AA$1),NETWORKDAYS.INTL($V58,$W58,11,fériés!$D$4:$D$14),NETWORKDAYS.INTL($V58,AA$2,11,fériés!$D$4:$D$14)),IF(AND(MONTH($V58)&lt;MONTH(AA$1),MONTH($W58)&gt;MONTH(AA$2)),NETWORKDAYS.INTL(AA$1,AA$2,11,fériés!$D$4:$D$14),IF(MONTH($W58)=MONTH(AA$1),NETWORKDAYS.INTL(AA$1,$W58,11,fériés!$D$4:$D$14),0))),IF(MONTH($V58)=MONTH(AA$1),IF(MONTH($W58)=MONTH(AA$1),NETWORKDAYS.INTL($V58,$W58,11,fériés!$D$4:$D$14),NETWORKDAYS.INTL($V58,AA$2,11,fériés!$D$4:$D$14)),IF(AND(MONTH($V58)&lt;MONTH(AA$1),MONTH($W58)&gt;MONTH(AA$2)),NETWORKDAYS.INTL(AA$1,AA$2,11,fériés!$D$4:$D$14),IF(MONTH($W58)=MONTH(AA$1),NETWORKDAYS.INTL(AA$1,$W58,11,fériés!$D$4:$D$14),0))))),0)&gt;NETWORKDAYS.INTL(AA$1,AA$2,11,fériés!$D$4:$D$14),NETWORKDAYS.INTL(AA$1,AA$2,11,fériés!$D$4:$D$14),IF(OR(YEAR($V58)=YEAR(AA$1),YEAR($W58)=YEAR(AA$1)),IF($C58="",0,IF($U58="Z",-IF(MONTH($V58)=MONTH(AA$1),IF(MONTH($W58)=MONTH(AA$1),NETWORKDAYS.INTL($V58,$W58,11,fériés!$D$4:$D$14),NETWORKDAYS.INTL($V58,AA$2,11,fériés!$D$4:$D$14)),IF(AND(MONTH($V58)&lt;MONTH(AA$1),MONTH($W58)&gt;MONTH(AA$2)),NETWORKDAYS.INTL(AA$1,AA$2,11,fériés!$D$4:$D$14),IF(MONTH($W58)=MONTH(AA$1),NETWORKDAYS.INTL(AA$1,$W58,11,fériés!$D$4:$D$14),0))),IF(MONTH($V58)=MONTH(AA$1),IF(MONTH($W58)=MONTH(AA$1),NETWORKDAYS.INTL($V58,$W58,11,fériés!$D$4:$D$14),NETWORKDAYS.INTL($V58,AA$2,11,fériés!$D$4:$D$14)),IF(AND(MONTH($V58)&lt;MONTH(AA$1),MONTH($W58)&gt;MONTH(AA$2)),NETWORKDAYS.INTL(AA$1,AA$2,11,fériés!$D$4:$D$14),IF(MONTH($W58)=MONTH(AA$1),NETWORKDAYS.INTL(AA$1,$W58,11,fériés!$D$4:$D$14),0))))),0)),0)</f>
        <v>0</v>
      </c>
      <c r="AB58">
        <f>IFERROR(IF(IF(OR(YEAR($V58)=YEAR(AB$1),YEAR($W58)=YEAR(AB$1)),IF($C58="",0,IF($U58="Z",-IF(MONTH($V58)=MONTH(AB$1),IF(MONTH($W58)=MONTH(AB$1),NETWORKDAYS.INTL($V58,$W58,11,fériés!$D$4:$D$14),NETWORKDAYS.INTL($V58,AB$2,11,fériés!$D$4:$D$14)),IF(AND(MONTH($V58)&lt;MONTH(AB$1),MONTH($W58)&gt;MONTH(AB$2)),NETWORKDAYS.INTL(AB$1,AB$2,11,fériés!$D$4:$D$14),IF(MONTH($W58)=MONTH(AB$1),NETWORKDAYS.INTL(AB$1,$W58,11,fériés!$D$4:$D$14),0))),IF(MONTH($V58)=MONTH(AB$1),IF(MONTH($W58)=MONTH(AB$1),NETWORKDAYS.INTL($V58,$W58,11,fériés!$D$4:$D$14),NETWORKDAYS.INTL($V58,AB$2,11,fériés!$D$4:$D$14)),IF(AND(MONTH($V58)&lt;MONTH(AB$1),MONTH($W58)&gt;MONTH(AB$2)),NETWORKDAYS.INTL(AB$1,AB$2,11,fériés!$D$4:$D$14),IF(MONTH($W58)=MONTH(AB$1),NETWORKDAYS.INTL(AB$1,$W58,11,fériés!$D$4:$D$14),0))))),0)&gt;NETWORKDAYS.INTL(AB$1,AB$2,11,fériés!$D$4:$D$14),NETWORKDAYS.INTL(AB$1,AB$2,11,fériés!$D$4:$D$14),IF(OR(YEAR($V58)=YEAR(AB$1),YEAR($W58)=YEAR(AB$1)),IF($C58="",0,IF($U58="Z",-IF(MONTH($V58)=MONTH(AB$1),IF(MONTH($W58)=MONTH(AB$1),NETWORKDAYS.INTL($V58,$W58,11,fériés!$D$4:$D$14),NETWORKDAYS.INTL($V58,AB$2,11,fériés!$D$4:$D$14)),IF(AND(MONTH($V58)&lt;MONTH(AB$1),MONTH($W58)&gt;MONTH(AB$2)),NETWORKDAYS.INTL(AB$1,AB$2,11,fériés!$D$4:$D$14),IF(MONTH($W58)=MONTH(AB$1),NETWORKDAYS.INTL(AB$1,$W58,11,fériés!$D$4:$D$14),0))),IF(MONTH($V58)=MONTH(AB$1),IF(MONTH($W58)=MONTH(AB$1),NETWORKDAYS.INTL($V58,$W58,11,fériés!$D$4:$D$14),NETWORKDAYS.INTL($V58,AB$2,11,fériés!$D$4:$D$14)),IF(AND(MONTH($V58)&lt;MONTH(AB$1),MONTH($W58)&gt;MONTH(AB$2)),NETWORKDAYS.INTL(AB$1,AB$2,11,fériés!$D$4:$D$14),IF(MONTH($W58)=MONTH(AB$1),NETWORKDAYS.INTL(AB$1,$W58,11,fériés!$D$4:$D$14),0))))),0)),0)</f>
        <v>0</v>
      </c>
      <c r="AC58">
        <f>IFERROR(IF(IF(OR(YEAR($V58)=YEAR(AC$1),YEAR($W58)=YEAR(AC$1)),IF($C58="",0,IF($U58="Z",-IF(MONTH($V58)=MONTH(AC$1),IF(MONTH($W58)=MONTH(AC$1),NETWORKDAYS.INTL($V58,$W58,11,fériés!$D$4:$D$14),NETWORKDAYS.INTL($V58,AC$2,11,fériés!$D$4:$D$14)),IF(AND(MONTH($V58)&lt;MONTH(AC$1),MONTH($W58)&gt;MONTH(AC$2)),NETWORKDAYS.INTL(AC$1,AC$2,11,fériés!$D$4:$D$14),IF(MONTH($W58)=MONTH(AC$1),NETWORKDAYS.INTL(AC$1,$W58,11,fériés!$D$4:$D$14),0))),IF(MONTH($V58)=MONTH(AC$1),IF(MONTH($W58)=MONTH(AC$1),NETWORKDAYS.INTL($V58,$W58,11,fériés!$D$4:$D$14),NETWORKDAYS.INTL($V58,AC$2,11,fériés!$D$4:$D$14)),IF(AND(MONTH($V58)&lt;MONTH(AC$1),MONTH($W58)&gt;MONTH(AC$2)),NETWORKDAYS.INTL(AC$1,AC$2,11,fériés!$D$4:$D$14),IF(MONTH($W58)=MONTH(AC$1),NETWORKDAYS.INTL(AC$1,$W58,11,fériés!$D$4:$D$14),0))))),0)&gt;NETWORKDAYS.INTL(AC$1,AC$2,11,fériés!$D$4:$D$14),NETWORKDAYS.INTL(AC$1,AC$2,11,fériés!$D$4:$D$14),IF(OR(YEAR($V58)=YEAR(AC$1),YEAR($W58)=YEAR(AC$1)),IF($C58="",0,IF($U58="Z",-IF(MONTH($V58)=MONTH(AC$1),IF(MONTH($W58)=MONTH(AC$1),NETWORKDAYS.INTL($V58,$W58,11,fériés!$D$4:$D$14),NETWORKDAYS.INTL($V58,AC$2,11,fériés!$D$4:$D$14)),IF(AND(MONTH($V58)&lt;MONTH(AC$1),MONTH($W58)&gt;MONTH(AC$2)),NETWORKDAYS.INTL(AC$1,AC$2,11,fériés!$D$4:$D$14),IF(MONTH($W58)=MONTH(AC$1),NETWORKDAYS.INTL(AC$1,$W58,11,fériés!$D$4:$D$14),0))),IF(MONTH($V58)=MONTH(AC$1),IF(MONTH($W58)=MONTH(AC$1),NETWORKDAYS.INTL($V58,$W58,11,fériés!$D$4:$D$14),NETWORKDAYS.INTL($V58,AC$2,11,fériés!$D$4:$D$14)),IF(AND(MONTH($V58)&lt;MONTH(AC$1),MONTH($W58)&gt;MONTH(AC$2)),NETWORKDAYS.INTL(AC$1,AC$2,11,fériés!$D$4:$D$14),IF(MONTH($W58)=MONTH(AC$1),NETWORKDAYS.INTL(AC$1,$W58,11,fériés!$D$4:$D$14),0))))),0)),0)</f>
        <v>0</v>
      </c>
      <c r="AD58">
        <f>IFERROR(IF(IF(OR(YEAR($V58)=YEAR(AD$1),YEAR($W58)=YEAR(AD$1)),IF($C58="",0,IF($U58="Z",-IF(MONTH($V58)=MONTH(AD$1),IF(MONTH($W58)=MONTH(AD$1),NETWORKDAYS.INTL($V58,$W58,11,fériés!$D$4:$D$14),NETWORKDAYS.INTL($V58,AD$2,11,fériés!$D$4:$D$14)),IF(AND(MONTH($V58)&lt;MONTH(AD$1),MONTH($W58)&gt;MONTH(AD$2)),NETWORKDAYS.INTL(AD$1,AD$2,11,fériés!$D$4:$D$14),IF(MONTH($W58)=MONTH(AD$1),NETWORKDAYS.INTL(AD$1,$W58,11,fériés!$D$4:$D$14),0))),IF(MONTH($V58)=MONTH(AD$1),IF(MONTH($W58)=MONTH(AD$1),NETWORKDAYS.INTL($V58,$W58,11,fériés!$D$4:$D$14),NETWORKDAYS.INTL($V58,AD$2,11,fériés!$D$4:$D$14)),IF(AND(MONTH($V58)&lt;MONTH(AD$1),MONTH($W58)&gt;MONTH(AD$2)),NETWORKDAYS.INTL(AD$1,AD$2,11,fériés!$D$4:$D$14),IF(MONTH($W58)=MONTH(AD$1),NETWORKDAYS.INTL(AD$1,$W58,11,fériés!$D$4:$D$14),0))))),0)&gt;NETWORKDAYS.INTL(AD$1,AD$2,11,fériés!$D$4:$D$14),NETWORKDAYS.INTL(AD$1,AD$2,11,fériés!$D$4:$D$14),IF(OR(YEAR($V58)=YEAR(AD$1),YEAR($W58)=YEAR(AD$1)),IF($C58="",0,IF($U58="Z",-IF(MONTH($V58)=MONTH(AD$1),IF(MONTH($W58)=MONTH(AD$1),NETWORKDAYS.INTL($V58,$W58,11,fériés!$D$4:$D$14),NETWORKDAYS.INTL($V58,AD$2,11,fériés!$D$4:$D$14)),IF(AND(MONTH($V58)&lt;MONTH(AD$1),MONTH($W58)&gt;MONTH(AD$2)),NETWORKDAYS.INTL(AD$1,AD$2,11,fériés!$D$4:$D$14),IF(MONTH($W58)=MONTH(AD$1),NETWORKDAYS.INTL(AD$1,$W58,11,fériés!$D$4:$D$14),0))),IF(MONTH($V58)=MONTH(AD$1),IF(MONTH($W58)=MONTH(AD$1),NETWORKDAYS.INTL($V58,$W58,11,fériés!$D$4:$D$14),NETWORKDAYS.INTL($V58,AD$2,11,fériés!$D$4:$D$14)),IF(AND(MONTH($V58)&lt;MONTH(AD$1),MONTH($W58)&gt;MONTH(AD$2)),NETWORKDAYS.INTL(AD$1,AD$2,11,fériés!$D$4:$D$14),IF(MONTH($W58)=MONTH(AD$1),NETWORKDAYS.INTL(AD$1,$W58,11,fériés!$D$4:$D$14),0))))),0)),0)</f>
        <v>0</v>
      </c>
      <c r="AE58">
        <f>IFERROR(IF(IF(OR(YEAR($V58)=YEAR(AE$1),YEAR($W58)=YEAR(AE$1)),IF($C58="",0,IF($U58="Z",-IF(MONTH($V58)=MONTH(AE$1),IF(MONTH($W58)=MONTH(AE$1),NETWORKDAYS.INTL($V58,$W58,11,fériés!$D$4:$D$14),NETWORKDAYS.INTL($V58,AE$2,11,fériés!$D$4:$D$14)),IF(AND(MONTH($V58)&lt;MONTH(AE$1),MONTH($W58)&gt;MONTH(AE$2)),NETWORKDAYS.INTL(AE$1,AE$2,11,fériés!$D$4:$D$14),IF(MONTH($W58)=MONTH(AE$1),NETWORKDAYS.INTL(AE$1,$W58,11,fériés!$D$4:$D$14),0))),IF(MONTH($V58)=MONTH(AE$1),IF(MONTH($W58)=MONTH(AE$1),NETWORKDAYS.INTL($V58,$W58,11,fériés!$D$4:$D$14),NETWORKDAYS.INTL($V58,AE$2,11,fériés!$D$4:$D$14)),IF(AND(MONTH($V58)&lt;MONTH(AE$1),MONTH($W58)&gt;MONTH(AE$2)),NETWORKDAYS.INTL(AE$1,AE$2,11,fériés!$D$4:$D$14),IF(MONTH($W58)=MONTH(AE$1),NETWORKDAYS.INTL(AE$1,$W58,11,fériés!$D$4:$D$14),0))))),0)&gt;NETWORKDAYS.INTL(AE$1,AE$2,11,fériés!$D$4:$D$14),NETWORKDAYS.INTL(AE$1,AE$2,11,fériés!$D$4:$D$14),IF(OR(YEAR($V58)=YEAR(AE$1),YEAR($W58)=YEAR(AE$1)),IF($C58="",0,IF($U58="Z",-IF(MONTH($V58)=MONTH(AE$1),IF(MONTH($W58)=MONTH(AE$1),NETWORKDAYS.INTL($V58,$W58,11,fériés!$D$4:$D$14),NETWORKDAYS.INTL($V58,AE$2,11,fériés!$D$4:$D$14)),IF(AND(MONTH($V58)&lt;MONTH(AE$1),MONTH($W58)&gt;MONTH(AE$2)),NETWORKDAYS.INTL(AE$1,AE$2,11,fériés!$D$4:$D$14),IF(MONTH($W58)=MONTH(AE$1),NETWORKDAYS.INTL(AE$1,$W58,11,fériés!$D$4:$D$14),0))),IF(MONTH($V58)=MONTH(AE$1),IF(MONTH($W58)=MONTH(AE$1),NETWORKDAYS.INTL($V58,$W58,11,fériés!$D$4:$D$14),NETWORKDAYS.INTL($V58,AE$2,11,fériés!$D$4:$D$14)),IF(AND(MONTH($V58)&lt;MONTH(AE$1),MONTH($W58)&gt;MONTH(AE$2)),NETWORKDAYS.INTL(AE$1,AE$2,11,fériés!$D$4:$D$14),IF(MONTH($W58)=MONTH(AE$1),NETWORKDAYS.INTL(AE$1,$W58,11,fériés!$D$4:$D$14),0))))),0)),0)</f>
        <v>0</v>
      </c>
      <c r="AF58">
        <f>IFERROR(IF(IF(OR(YEAR($V58)=YEAR(AF$1),YEAR($W58)=YEAR(AF$1)),IF($C58="",0,IF($U58="Z",-IF(MONTH($V58)=MONTH(AF$1),IF(MONTH($W58)=MONTH(AF$1),NETWORKDAYS.INTL($V58,$W58,11,fériés!$D$4:$D$14),NETWORKDAYS.INTL($V58,AF$2,11,fériés!$D$4:$D$14)),IF(AND(MONTH($V58)&lt;MONTH(AF$1),MONTH($W58)&gt;MONTH(AF$2)),NETWORKDAYS.INTL(AF$1,AF$2,11,fériés!$D$4:$D$14),IF(MONTH($W58)=MONTH(AF$1),NETWORKDAYS.INTL(AF$1,$W58,11,fériés!$D$4:$D$14),0))),IF(MONTH($V58)=MONTH(AF$1),IF(MONTH($W58)=MONTH(AF$1),NETWORKDAYS.INTL($V58,$W58,11,fériés!$D$4:$D$14),NETWORKDAYS.INTL($V58,AF$2,11,fériés!$D$4:$D$14)),IF(AND(MONTH($V58)&lt;MONTH(AF$1),MONTH($W58)&gt;MONTH(AF$2)),NETWORKDAYS.INTL(AF$1,AF$2,11,fériés!$D$4:$D$14),IF(MONTH($W58)=MONTH(AF$1),NETWORKDAYS.INTL(AF$1,$W58,11,fériés!$D$4:$D$14),0))))),0)&gt;NETWORKDAYS.INTL(AF$1,AF$2,11,fériés!$D$4:$D$14),NETWORKDAYS.INTL(AF$1,AF$2,11,fériés!$D$4:$D$14),IF(OR(YEAR($V58)=YEAR(AF$1),YEAR($W58)=YEAR(AF$1)),IF($C58="",0,IF($U58="Z",-IF(MONTH($V58)=MONTH(AF$1),IF(MONTH($W58)=MONTH(AF$1),NETWORKDAYS.INTL($V58,$W58,11,fériés!$D$4:$D$14),NETWORKDAYS.INTL($V58,AF$2,11,fériés!$D$4:$D$14)),IF(AND(MONTH($V58)&lt;MONTH(AF$1),MONTH($W58)&gt;MONTH(AF$2)),NETWORKDAYS.INTL(AF$1,AF$2,11,fériés!$D$4:$D$14),IF(MONTH($W58)=MONTH(AF$1),NETWORKDAYS.INTL(AF$1,$W58,11,fériés!$D$4:$D$14),0))),IF(MONTH($V58)=MONTH(AF$1),IF(MONTH($W58)=MONTH(AF$1),NETWORKDAYS.INTL($V58,$W58,11,fériés!$D$4:$D$14),NETWORKDAYS.INTL($V58,AF$2,11,fériés!$D$4:$D$14)),IF(AND(MONTH($V58)&lt;MONTH(AF$1),MONTH($W58)&gt;MONTH(AF$2)),NETWORKDAYS.INTL(AF$1,AF$2,11,fériés!$D$4:$D$14),IF(MONTH($W58)=MONTH(AF$1),NETWORKDAYS.INTL(AF$1,$W58,11,fériés!$D$4:$D$14),0))))),0)),0)</f>
        <v>0</v>
      </c>
      <c r="AG58">
        <f>IFERROR(IF(IF(OR(YEAR($V58)=YEAR(AG$1),YEAR($W58)=YEAR(AG$1)),IF($C58="",0,IF($U58="Z",-IF(MONTH($V58)=MONTH(AG$1),IF(MONTH($W58)=MONTH(AG$1),NETWORKDAYS.INTL($V58,$W58,11,fériés!$D$4:$D$14),NETWORKDAYS.INTL($V58,AG$2,11,fériés!$D$4:$D$14)),IF(AND(MONTH($V58)&lt;MONTH(AG$1),MONTH($W58)&gt;MONTH(AG$2)),NETWORKDAYS.INTL(AG$1,AG$2,11,fériés!$D$4:$D$14),IF(MONTH($W58)=MONTH(AG$1),NETWORKDAYS.INTL(AG$1,$W58,11,fériés!$D$4:$D$14),0))),IF(MONTH($V58)=MONTH(AG$1),IF(MONTH($W58)=MONTH(AG$1),NETWORKDAYS.INTL($V58,$W58,11,fériés!$D$4:$D$14),NETWORKDAYS.INTL($V58,AG$2,11,fériés!$D$4:$D$14)),IF(AND(MONTH($V58)&lt;MONTH(AG$1),MONTH($W58)&gt;MONTH(AG$2)),NETWORKDAYS.INTL(AG$1,AG$2,11,fériés!$D$4:$D$14),IF(MONTH($W58)=MONTH(AG$1),NETWORKDAYS.INTL(AG$1,$W58,11,fériés!$D$4:$D$14),0))))),0)&gt;NETWORKDAYS.INTL(AG$1,AG$2,11,fériés!$D$4:$D$14),NETWORKDAYS.INTL(AG$1,AG$2,11,fériés!$D$4:$D$14),IF(OR(YEAR($V58)=YEAR(AG$1),YEAR($W58)=YEAR(AG$1)),IF($C58="",0,IF($U58="Z",-IF(MONTH($V58)=MONTH(AG$1),IF(MONTH($W58)=MONTH(AG$1),NETWORKDAYS.INTL($V58,$W58,11,fériés!$D$4:$D$14),NETWORKDAYS.INTL($V58,AG$2,11,fériés!$D$4:$D$14)),IF(AND(MONTH($V58)&lt;MONTH(AG$1),MONTH($W58)&gt;MONTH(AG$2)),NETWORKDAYS.INTL(AG$1,AG$2,11,fériés!$D$4:$D$14),IF(MONTH($W58)=MONTH(AG$1),NETWORKDAYS.INTL(AG$1,$W58,11,fériés!$D$4:$D$14),0))),IF(MONTH($V58)=MONTH(AG$1),IF(MONTH($W58)=MONTH(AG$1),NETWORKDAYS.INTL($V58,$W58,11,fériés!$D$4:$D$14),NETWORKDAYS.INTL($V58,AG$2,11,fériés!$D$4:$D$14)),IF(AND(MONTH($V58)&lt;MONTH(AG$1),MONTH($W58)&gt;MONTH(AG$2)),NETWORKDAYS.INTL(AG$1,AG$2,11,fériés!$D$4:$D$14),IF(MONTH($W58)=MONTH(AG$1),NETWORKDAYS.INTL(AG$1,$W58,11,fériés!$D$4:$D$14),0))))),0)),0)</f>
        <v>0</v>
      </c>
      <c r="AH58">
        <f>IFERROR(IF(IF(OR(YEAR($V58)=YEAR(AH$1),YEAR($W58)=YEAR(AH$1)),IF($C58="",0,IF($U58="Z",-IF(MONTH($V58)=MONTH(AH$1),IF(MONTH($W58)=MONTH(AH$1),NETWORKDAYS.INTL($V58,$W58,11,fériés!$D$4:$D$14),NETWORKDAYS.INTL($V58,AH$2,11,fériés!$D$4:$D$14)),IF(AND(MONTH($V58)&lt;MONTH(AH$1),MONTH($W58)&gt;MONTH(AH$2)),NETWORKDAYS.INTL(AH$1,AH$2,11,fériés!$D$4:$D$14),IF(MONTH($W58)=MONTH(AH$1),NETWORKDAYS.INTL(AH$1,$W58,11,fériés!$D$4:$D$14),0))),IF(MONTH($V58)=MONTH(AH$1),IF(MONTH($W58)=MONTH(AH$1),NETWORKDAYS.INTL($V58,$W58,11,fériés!$D$4:$D$14),NETWORKDAYS.INTL($V58,AH$2,11,fériés!$D$4:$D$14)),IF(AND(MONTH($V58)&lt;MONTH(AH$1),MONTH($W58)&gt;MONTH(AH$2)),NETWORKDAYS.INTL(AH$1,AH$2,11,fériés!$D$4:$D$14),IF(MONTH($W58)=MONTH(AH$1),NETWORKDAYS.INTL(AH$1,$W58,11,fériés!$D$4:$D$14),0))))),0)&gt;NETWORKDAYS.INTL(AH$1,AH$2,11,fériés!$D$4:$D$14),NETWORKDAYS.INTL(AH$1,AH$2,11,fériés!$D$4:$D$14),IF(OR(YEAR($V58)=YEAR(AH$1),YEAR($W58)=YEAR(AH$1)),IF($C58="",0,IF($U58="Z",-IF(MONTH($V58)=MONTH(AH$1),IF(MONTH($W58)=MONTH(AH$1),NETWORKDAYS.INTL($V58,$W58,11,fériés!$D$4:$D$14),NETWORKDAYS.INTL($V58,AH$2,11,fériés!$D$4:$D$14)),IF(AND(MONTH($V58)&lt;MONTH(AH$1),MONTH($W58)&gt;MONTH(AH$2)),NETWORKDAYS.INTL(AH$1,AH$2,11,fériés!$D$4:$D$14),IF(MONTH($W58)=MONTH(AH$1),NETWORKDAYS.INTL(AH$1,$W58,11,fériés!$D$4:$D$14),0))),IF(MONTH($V58)=MONTH(AH$1),IF(MONTH($W58)=MONTH(AH$1),NETWORKDAYS.INTL($V58,$W58,11,fériés!$D$4:$D$14),NETWORKDAYS.INTL($V58,AH$2,11,fériés!$D$4:$D$14)),IF(AND(MONTH($V58)&lt;MONTH(AH$1),MONTH($W58)&gt;MONTH(AH$2)),NETWORKDAYS.INTL(AH$1,AH$2,11,fériés!$D$4:$D$14),IF(MONTH($W58)=MONTH(AH$1),NETWORKDAYS.INTL(AH$1,$W58,11,fériés!$D$4:$D$14),0))))),0)),0)</f>
        <v>0</v>
      </c>
      <c r="AI58">
        <f>IFERROR(IF(IF(OR(YEAR($V58)=YEAR(AI$1),YEAR($W58)=YEAR(AI$1)),IF($C58="",0,IF($U58="Z",-IF(MONTH($V58)=MONTH(AI$1),IF(MONTH($W58)=MONTH(AI$1),NETWORKDAYS.INTL($V58,$W58,11,fériés!$D$4:$D$14),NETWORKDAYS.INTL($V58,AI$2,11,fériés!$D$4:$D$14)),IF(AND(MONTH($V58)&lt;MONTH(AI$1),MONTH($W58)&gt;MONTH(AI$2)),NETWORKDAYS.INTL(AI$1,AI$2,11,fériés!$D$4:$D$14),IF(MONTH($W58)=MONTH(AI$1),NETWORKDAYS.INTL(AI$1,$W58,11,fériés!$D$4:$D$14),0))),IF(MONTH($V58)=MONTH(AI$1),IF(MONTH($W58)=MONTH(AI$1),NETWORKDAYS.INTL($V58,$W58,11,fériés!$D$4:$D$14),NETWORKDAYS.INTL($V58,AI$2,11,fériés!$D$4:$D$14)),IF(AND(MONTH($V58)&lt;MONTH(AI$1),MONTH($W58)&gt;MONTH(AI$2)),NETWORKDAYS.INTL(AI$1,AI$2,11,fériés!$D$4:$D$14),IF(MONTH($W58)=MONTH(AI$1),NETWORKDAYS.INTL(AI$1,$W58,11,fériés!$D$4:$D$14),0))))),0)&gt;NETWORKDAYS.INTL(AI$1,AI$2,11,fériés!$D$4:$D$14),NETWORKDAYS.INTL(AI$1,AI$2,11,fériés!$D$4:$D$14),IF(OR(YEAR($V58)=YEAR(AI$1),YEAR($W58)=YEAR(AI$1)),IF($C58="",0,IF($U58="Z",-IF(MONTH($V58)=MONTH(AI$1),IF(MONTH($W58)=MONTH(AI$1),NETWORKDAYS.INTL($V58,$W58,11,fériés!$D$4:$D$14),NETWORKDAYS.INTL($V58,AI$2,11,fériés!$D$4:$D$14)),IF(AND(MONTH($V58)&lt;MONTH(AI$1),MONTH($W58)&gt;MONTH(AI$2)),NETWORKDAYS.INTL(AI$1,AI$2,11,fériés!$D$4:$D$14),IF(MONTH($W58)=MONTH(AI$1),NETWORKDAYS.INTL(AI$1,$W58,11,fériés!$D$4:$D$14),0))),IF(MONTH($V58)=MONTH(AI$1),IF(MONTH($W58)=MONTH(AI$1),NETWORKDAYS.INTL($V58,$W58,11,fériés!$D$4:$D$14),NETWORKDAYS.INTL($V58,AI$2,11,fériés!$D$4:$D$14)),IF(AND(MONTH($V58)&lt;MONTH(AI$1),MONTH($W58)&gt;MONTH(AI$2)),NETWORKDAYS.INTL(AI$1,AI$2,11,fériés!$D$4:$D$14),IF(MONTH($W58)=MONTH(AI$1),NETWORKDAYS.INTL(AI$1,$W58,11,fériés!$D$4:$D$14),0))))),0)),0)</f>
        <v>0</v>
      </c>
      <c r="AJ58">
        <f>IFERROR(IF(IF(OR(YEAR($V58)=YEAR(AJ$1),YEAR($W58)=YEAR(AJ$1)),IF($C58="",0,IF($U58="Z",-IF(MONTH($V58)=MONTH(AJ$1),IF(MONTH($W58)=MONTH(AJ$1),NETWORKDAYS.INTL($V58,$W58,11,fériés!$D$4:$D$14),NETWORKDAYS.INTL($V58,AJ$2,11,fériés!$D$4:$D$14)),IF(AND(MONTH($V58)&lt;MONTH(AJ$1),MONTH($W58)&gt;MONTH(AJ$2)),NETWORKDAYS.INTL(AJ$1,AJ$2,11,fériés!$D$4:$D$14),IF(MONTH($W58)=MONTH(AJ$1),NETWORKDAYS.INTL(AJ$1,$W58,11,fériés!$D$4:$D$14),0))),IF(MONTH($V58)=MONTH(AJ$1),IF(MONTH($W58)=MONTH(AJ$1),NETWORKDAYS.INTL($V58,$W58,11,fériés!$D$4:$D$14),NETWORKDAYS.INTL($V58,AJ$2,11,fériés!$D$4:$D$14)),IF(AND(MONTH($V58)&lt;MONTH(AJ$1),MONTH($W58)&gt;MONTH(AJ$2)),NETWORKDAYS.INTL(AJ$1,AJ$2,11,fériés!$D$4:$D$14),IF(MONTH($W58)=MONTH(AJ$1),NETWORKDAYS.INTL(AJ$1,$W58,11,fériés!$D$4:$D$14),0))))),0)&gt;NETWORKDAYS.INTL(AJ$1,AJ$2,11,fériés!$D$4:$D$14),NETWORKDAYS.INTL(AJ$1,AJ$2,11,fériés!$D$4:$D$14),IF(OR(YEAR($V58)=YEAR(AJ$1),YEAR($W58)=YEAR(AJ$1)),IF($C58="",0,IF($U58="Z",-IF(MONTH($V58)=MONTH(AJ$1),IF(MONTH($W58)=MONTH(AJ$1),NETWORKDAYS.INTL($V58,$W58,11,fériés!$D$4:$D$14),NETWORKDAYS.INTL($V58,AJ$2,11,fériés!$D$4:$D$14)),IF(AND(MONTH($V58)&lt;MONTH(AJ$1),MONTH($W58)&gt;MONTH(AJ$2)),NETWORKDAYS.INTL(AJ$1,AJ$2,11,fériés!$D$4:$D$14),IF(MONTH($W58)=MONTH(AJ$1),NETWORKDAYS.INTL(AJ$1,$W58,11,fériés!$D$4:$D$14),0))),IF(MONTH($V58)=MONTH(AJ$1),IF(MONTH($W58)=MONTH(AJ$1),NETWORKDAYS.INTL($V58,$W58,11,fériés!$D$4:$D$14),NETWORKDAYS.INTL($V58,AJ$2,11,fériés!$D$4:$D$14)),IF(AND(MONTH($V58)&lt;MONTH(AJ$1),MONTH($W58)&gt;MONTH(AJ$2)),NETWORKDAYS.INTL(AJ$1,AJ$2,11,fériés!$D$4:$D$14),IF(MONTH($W58)=MONTH(AJ$1),NETWORKDAYS.INTL(AJ$1,$W58,11,fériés!$D$4:$D$14),0))))),0)),0)</f>
        <v>0</v>
      </c>
      <c r="AK58">
        <f>IFERROR(IF(IF(OR(YEAR($V58)=YEAR(AK$1),YEAR($W58)=YEAR(AK$1)),IF($C58="",0,IF($U58="Z",-IF(MONTH($V58)=MONTH(AK$1),IF(MONTH($W58)=MONTH(AK$1),NETWORKDAYS.INTL($V58,$W58,11,fériés!$D$4:$D$14),NETWORKDAYS.INTL($V58,AK$2,11,fériés!$D$4:$D$14)),IF(AND(MONTH($V58)&lt;MONTH(AK$1),MONTH($W58)&gt;MONTH(AK$2)),NETWORKDAYS.INTL(AK$1,AK$2,11,fériés!$D$4:$D$14),IF(MONTH($W58)=MONTH(AK$1),NETWORKDAYS.INTL(AK$1,$W58,11,fériés!$D$4:$D$14),0))),IF(MONTH($V58)=MONTH(AK$1),IF(MONTH($W58)=MONTH(AK$1),NETWORKDAYS.INTL($V58,$W58,11,fériés!$D$4:$D$14),NETWORKDAYS.INTL($V58,AK$2,11,fériés!$D$4:$D$14)),IF(AND(MONTH($V58)&lt;MONTH(AK$1),MONTH($W58)&gt;MONTH(AK$2)),NETWORKDAYS.INTL(AK$1,AK$2,11,fériés!$D$4:$D$14),IF(MONTH($W58)=MONTH(AK$1),NETWORKDAYS.INTL(AK$1,$W58,11,fériés!$D$4:$D$14),0))))),0)&gt;NETWORKDAYS.INTL(AK$1,AK$2,11,fériés!$D$4:$D$14),NETWORKDAYS.INTL(AK$1,AK$2,11,fériés!$D$4:$D$14),IF(OR(YEAR($V58)=YEAR(AK$1),YEAR($W58)=YEAR(AK$1)),IF($C58="",0,IF($U58="Z",-IF(MONTH($V58)=MONTH(AK$1),IF(MONTH($W58)=MONTH(AK$1),NETWORKDAYS.INTL($V58,$W58,11,fériés!$D$4:$D$14),NETWORKDAYS.INTL($V58,AK$2,11,fériés!$D$4:$D$14)),IF(AND(MONTH($V58)&lt;MONTH(AK$1),MONTH($W58)&gt;MONTH(AK$2)),NETWORKDAYS.INTL(AK$1,AK$2,11,fériés!$D$4:$D$14),IF(MONTH($W58)=MONTH(AK$1),NETWORKDAYS.INTL(AK$1,$W58,11,fériés!$D$4:$D$14),0))),IF(MONTH($V58)=MONTH(AK$1),IF(MONTH($W58)=MONTH(AK$1),NETWORKDAYS.INTL($V58,$W58,11,fériés!$D$4:$D$14),NETWORKDAYS.INTL($V58,AK$2,11,fériés!$D$4:$D$14)),IF(AND(MONTH($V58)&lt;MONTH(AK$1),MONTH($W58)&gt;MONTH(AK$2)),NETWORKDAYS.INTL(AK$1,AK$2,11,fériés!$D$4:$D$14),IF(MONTH($W58)=MONTH(AK$1),NETWORKDAYS.INTL(AK$1,$W58,11,fériés!$D$4:$D$14),0))))),0)),0)</f>
        <v>0</v>
      </c>
      <c r="AL58">
        <f>IFERROR(IF(IF(OR(YEAR($V58)=YEAR(AL$1),YEAR($W58)=YEAR(AL$1)),IF($C58="",0,IF($U58="Z",-IF(MONTH($V58)=MONTH(AL$1),IF(MONTH($W58)=MONTH(AL$1),NETWORKDAYS.INTL($V58,$W58,11,fériés!$D$4:$D$14),NETWORKDAYS.INTL($V58,AL$2,11,fériés!$D$4:$D$14)),IF(AND(MONTH($V58)&lt;MONTH(AL$1),MONTH($W58)&gt;MONTH(AL$2)),NETWORKDAYS.INTL(AL$1,AL$2,11,fériés!$D$4:$D$14),IF(MONTH($W58)=MONTH(AL$1),NETWORKDAYS.INTL(AL$1,$W58,11,fériés!$D$4:$D$14),0))),IF(MONTH($V58)=MONTH(AL$1),IF(MONTH($W58)=MONTH(AL$1),NETWORKDAYS.INTL($V58,$W58,11,fériés!$D$4:$D$14),NETWORKDAYS.INTL($V58,AL$2,11,fériés!$D$4:$D$14)),IF(AND(MONTH($V58)&lt;MONTH(AL$1),MONTH($W58)&gt;MONTH(AL$2)),NETWORKDAYS.INTL(AL$1,AL$2,11,fériés!$D$4:$D$14),IF(MONTH($W58)=MONTH(AL$1),NETWORKDAYS.INTL(AL$1,$W58,11,fériés!$D$4:$D$14),0))))),0)&gt;NETWORKDAYS.INTL(AL$1,AL$2,11,fériés!$D$4:$D$14),NETWORKDAYS.INTL(AL$1,AL$2,11,fériés!$D$4:$D$14),IF(OR(YEAR($V58)=YEAR(AL$1),YEAR($W58)=YEAR(AL$1)),IF($C58="",0,IF($U58="Z",-IF(MONTH($V58)=MONTH(AL$1),IF(MONTH($W58)=MONTH(AL$1),NETWORKDAYS.INTL($V58,$W58,11,fériés!$D$4:$D$14),NETWORKDAYS.INTL($V58,AL$2,11,fériés!$D$4:$D$14)),IF(AND(MONTH($V58)&lt;MONTH(AL$1),MONTH($W58)&gt;MONTH(AL$2)),NETWORKDAYS.INTL(AL$1,AL$2,11,fériés!$D$4:$D$14),IF(MONTH($W58)=MONTH(AL$1),NETWORKDAYS.INTL(AL$1,$W58,11,fériés!$D$4:$D$14),0))),IF(MONTH($V58)=MONTH(AL$1),IF(MONTH($W58)=MONTH(AL$1),NETWORKDAYS.INTL($V58,$W58,11,fériés!$D$4:$D$14),NETWORKDAYS.INTL($V58,AL$2,11,fériés!$D$4:$D$14)),IF(AND(MONTH($V58)&lt;MONTH(AL$1),MONTH($W58)&gt;MONTH(AL$2)),NETWORKDAYS.INTL(AL$1,AL$2,11,fériés!$D$4:$D$14),IF(MONTH($W58)=MONTH(AL$1),NETWORKDAYS.INTL(AL$1,$W58,11,fériés!$D$4:$D$14),0))))),0)),0)</f>
        <v>0</v>
      </c>
      <c r="AM58">
        <f>IFERROR(IF(IF(OR(YEAR($V58)=YEAR(AM$1),YEAR($W58)=YEAR(AM$1)),IF($C58="",0,IF($U58="Z",-IF(MONTH($V58)=MONTH(AM$1),IF(MONTH($W58)=MONTH(AM$1),NETWORKDAYS.INTL($V58,$W58,11,fériés!$D$4:$D$14),NETWORKDAYS.INTL($V58,AM$2,11,fériés!$D$4:$D$14)),IF(AND(MONTH($V58)&lt;MONTH(AM$1),MONTH($W58)&gt;MONTH(AM$2)),NETWORKDAYS.INTL(AM$1,AM$2,11,fériés!$D$4:$D$14),IF(MONTH($W58)=MONTH(AM$1),NETWORKDAYS.INTL(AM$1,$W58,11,fériés!$D$4:$D$14),0))),IF(MONTH($V58)=MONTH(AM$1),IF(MONTH($W58)=MONTH(AM$1),NETWORKDAYS.INTL($V58,$W58,11,fériés!$D$4:$D$14),NETWORKDAYS.INTL($V58,AM$2,11,fériés!$D$4:$D$14)),IF(AND(MONTH($V58)&lt;MONTH(AM$1),MONTH($W58)&gt;MONTH(AM$2)),NETWORKDAYS.INTL(AM$1,AM$2,11,fériés!$D$4:$D$14),IF(MONTH($W58)=MONTH(AM$1),NETWORKDAYS.INTL(AM$1,$W58,11,fériés!$D$4:$D$14),0))))),0)&gt;NETWORKDAYS.INTL(AM$1,AM$2,11,fériés!$D$4:$D$14),NETWORKDAYS.INTL(AM$1,AM$2,11,fériés!$D$4:$D$14),IF(OR(YEAR($V58)=YEAR(AM$1),YEAR($W58)=YEAR(AM$1)),IF($C58="",0,IF($U58="Z",-IF(MONTH($V58)=MONTH(AM$1),IF(MONTH($W58)=MONTH(AM$1),NETWORKDAYS.INTL($V58,$W58,11,fériés!$D$4:$D$14),NETWORKDAYS.INTL($V58,AM$2,11,fériés!$D$4:$D$14)),IF(AND(MONTH($V58)&lt;MONTH(AM$1),MONTH($W58)&gt;MONTH(AM$2)),NETWORKDAYS.INTL(AM$1,AM$2,11,fériés!$D$4:$D$14),IF(MONTH($W58)=MONTH(AM$1),NETWORKDAYS.INTL(AM$1,$W58,11,fériés!$D$4:$D$14),0))),IF(MONTH($V58)=MONTH(AM$1),IF(MONTH($W58)=MONTH(AM$1),NETWORKDAYS.INTL($V58,$W58,11,fériés!$D$4:$D$14),NETWORKDAYS.INTL($V58,AM$2,11,fériés!$D$4:$D$14)),IF(AND(MONTH($V58)&lt;MONTH(AM$1),MONTH($W58)&gt;MONTH(AM$2)),NETWORKDAYS.INTL(AM$1,AM$2,11,fériés!$D$4:$D$14),IF(MONTH($W58)=MONTH(AM$1),NETWORKDAYS.INTL(AM$1,$W58,11,fériés!$D$4:$D$14),0))))),0)),0)</f>
        <v>3</v>
      </c>
      <c r="AN58">
        <f>IFERROR(IF(IF(OR(YEAR($V58)=YEAR(AN$1),YEAR($W58)=YEAR(AN$1)),IF($C58="",0,IF($U58="Z",-IF(MONTH($V58)=MONTH(AN$1),IF(MONTH($W58)=MONTH(AN$1),NETWORKDAYS.INTL($V58,$W58,11,fériés!$D$4:$D$14),NETWORKDAYS.INTL($V58,AN$2,11,fériés!$D$4:$D$14)),IF(AND(MONTH($V58)&lt;MONTH(AN$1),MONTH($W58)&gt;MONTH(AN$2)),NETWORKDAYS.INTL(AN$1,AN$2,11,fériés!$D$4:$D$14),IF(MONTH($W58)=MONTH(AN$1),NETWORKDAYS.INTL(AN$1,$W58,11,fériés!$D$4:$D$14),0))),IF(MONTH($V58)=MONTH(AN$1),IF(MONTH($W58)=MONTH(AN$1),NETWORKDAYS.INTL($V58,$W58,11,fériés!$D$4:$D$14),NETWORKDAYS.INTL($V58,AN$2,11,fériés!$D$4:$D$14)),IF(AND(MONTH($V58)&lt;MONTH(AN$1),MONTH($W58)&gt;MONTH(AN$2)),NETWORKDAYS.INTL(AN$1,AN$2,11,fériés!$D$4:$D$14),IF(MONTH($W58)=MONTH(AN$1),NETWORKDAYS.INTL(AN$1,$W58,11,fériés!$D$4:$D$14),0))))),0)&gt;NETWORKDAYS.INTL(AN$1,AN$2,11,fériés!$D$4:$D$14),NETWORKDAYS.INTL(AN$1,AN$2,11,fériés!$D$4:$D$14),IF(OR(YEAR($V58)=YEAR(AN$1),YEAR($W58)=YEAR(AN$1)),IF($C58="",0,IF($U58="Z",-IF(MONTH($V58)=MONTH(AN$1),IF(MONTH($W58)=MONTH(AN$1),NETWORKDAYS.INTL($V58,$W58,11,fériés!$D$4:$D$14),NETWORKDAYS.INTL($V58,AN$2,11,fériés!$D$4:$D$14)),IF(AND(MONTH($V58)&lt;MONTH(AN$1),MONTH($W58)&gt;MONTH(AN$2)),NETWORKDAYS.INTL(AN$1,AN$2,11,fériés!$D$4:$D$14),IF(MONTH($W58)=MONTH(AN$1),NETWORKDAYS.INTL(AN$1,$W58,11,fériés!$D$4:$D$14),0))),IF(MONTH($V58)=MONTH(AN$1),IF(MONTH($W58)=MONTH(AN$1),NETWORKDAYS.INTL($V58,$W58,11,fériés!$D$4:$D$14),NETWORKDAYS.INTL($V58,AN$2,11,fériés!$D$4:$D$14)),IF(AND(MONTH($V58)&lt;MONTH(AN$1),MONTH($W58)&gt;MONTH(AN$2)),NETWORKDAYS.INTL(AN$1,AN$2,11,fériés!$D$4:$D$14),IF(MONTH($W58)=MONTH(AN$1),NETWORKDAYS.INTL(AN$1,$W58,11,fériés!$D$4:$D$14),0))))),0)),0)</f>
        <v>0</v>
      </c>
      <c r="AO58">
        <f>IFERROR(IF(IF(OR(YEAR($V58)=YEAR(AO$1),YEAR($W58)=YEAR(AO$1)),IF($C58="",0,IF($U58="Z",-IF(MONTH($V58)=MONTH(AO$1),IF(MONTH($W58)=MONTH(AO$1),NETWORKDAYS.INTL($V58,$W58,11,fériés!$D$4:$D$14),NETWORKDAYS.INTL($V58,AO$2,11,fériés!$D$4:$D$14)),IF(AND(MONTH($V58)&lt;MONTH(AO$1),MONTH($W58)&gt;MONTH(AO$2)),NETWORKDAYS.INTL(AO$1,AO$2,11,fériés!$D$4:$D$14),IF(MONTH($W58)=MONTH(AO$1),NETWORKDAYS.INTL(AO$1,$W58,11,fériés!$D$4:$D$14),0))),IF(MONTH($V58)=MONTH(AO$1),IF(MONTH($W58)=MONTH(AO$1),NETWORKDAYS.INTL($V58,$W58,11,fériés!$D$4:$D$14),NETWORKDAYS.INTL($V58,AO$2,11,fériés!$D$4:$D$14)),IF(AND(MONTH($V58)&lt;MONTH(AO$1),MONTH($W58)&gt;MONTH(AO$2)),NETWORKDAYS.INTL(AO$1,AO$2,11,fériés!$D$4:$D$14),IF(MONTH($W58)=MONTH(AO$1),NETWORKDAYS.INTL(AO$1,$W58,11,fériés!$D$4:$D$14),0))))),0)&gt;NETWORKDAYS.INTL(AO$1,AO$2,11,fériés!$D$4:$D$14),NETWORKDAYS.INTL(AO$1,AO$2,11,fériés!$D$4:$D$14),IF(OR(YEAR($V58)=YEAR(AO$1),YEAR($W58)=YEAR(AO$1)),IF($C58="",0,IF($U58="Z",-IF(MONTH($V58)=MONTH(AO$1),IF(MONTH($W58)=MONTH(AO$1),NETWORKDAYS.INTL($V58,$W58,11,fériés!$D$4:$D$14),NETWORKDAYS.INTL($V58,AO$2,11,fériés!$D$4:$D$14)),IF(AND(MONTH($V58)&lt;MONTH(AO$1),MONTH($W58)&gt;MONTH(AO$2)),NETWORKDAYS.INTL(AO$1,AO$2,11,fériés!$D$4:$D$14),IF(MONTH($W58)=MONTH(AO$1),NETWORKDAYS.INTL(AO$1,$W58,11,fériés!$D$4:$D$14),0))),IF(MONTH($V58)=MONTH(AO$1),IF(MONTH($W58)=MONTH(AO$1),NETWORKDAYS.INTL($V58,$W58,11,fériés!$D$4:$D$14),NETWORKDAYS.INTL($V58,AO$2,11,fériés!$D$4:$D$14)),IF(AND(MONTH($V58)&lt;MONTH(AO$1),MONTH($W58)&gt;MONTH(AO$2)),NETWORKDAYS.INTL(AO$1,AO$2,11,fériés!$D$4:$D$14),IF(MONTH($W58)=MONTH(AO$1),NETWORKDAYS.INTL(AO$1,$W58,11,fériés!$D$4:$D$14),0))))),0)),0)</f>
        <v>0</v>
      </c>
      <c r="AP58">
        <f>IFERROR(IF(IF(OR(YEAR($V58)=YEAR(AP$1),YEAR($W58)=YEAR(AP$1)),IF($C58="",0,IF($U58="Z",-IF(MONTH($V58)=MONTH(AP$1),IF(MONTH($W58)=MONTH(AP$1),NETWORKDAYS.INTL($V58,$W58,11,fériés!$D$4:$D$14),NETWORKDAYS.INTL($V58,AP$2,11,fériés!$D$4:$D$14)),IF(AND(MONTH($V58)&lt;MONTH(AP$1),MONTH($W58)&gt;MONTH(AP$2)),NETWORKDAYS.INTL(AP$1,AP$2,11,fériés!$D$4:$D$14),IF(MONTH($W58)=MONTH(AP$1),NETWORKDAYS.INTL(AP$1,$W58,11,fériés!$D$4:$D$14),0))),IF(MONTH($V58)=MONTH(AP$1),IF(MONTH($W58)=MONTH(AP$1),NETWORKDAYS.INTL($V58,$W58,11,fériés!$D$4:$D$14),NETWORKDAYS.INTL($V58,AP$2,11,fériés!$D$4:$D$14)),IF(AND(MONTH($V58)&lt;MONTH(AP$1),MONTH($W58)&gt;MONTH(AP$2)),NETWORKDAYS.INTL(AP$1,AP$2,11,fériés!$D$4:$D$14),IF(MONTH($W58)=MONTH(AP$1),NETWORKDAYS.INTL(AP$1,$W58,11,fériés!$D$4:$D$14),0))))),0)&gt;NETWORKDAYS.INTL(AP$1,AP$2,11,fériés!$D$4:$D$14),NETWORKDAYS.INTL(AP$1,AP$2,11,fériés!$D$4:$D$14),IF(OR(YEAR($V58)=YEAR(AP$1),YEAR($W58)=YEAR(AP$1)),IF($C58="",0,IF($U58="Z",-IF(MONTH($V58)=MONTH(AP$1),IF(MONTH($W58)=MONTH(AP$1),NETWORKDAYS.INTL($V58,$W58,11,fériés!$D$4:$D$14),NETWORKDAYS.INTL($V58,AP$2,11,fériés!$D$4:$D$14)),IF(AND(MONTH($V58)&lt;MONTH(AP$1),MONTH($W58)&gt;MONTH(AP$2)),NETWORKDAYS.INTL(AP$1,AP$2,11,fériés!$D$4:$D$14),IF(MONTH($W58)=MONTH(AP$1),NETWORKDAYS.INTL(AP$1,$W58,11,fériés!$D$4:$D$14),0))),IF(MONTH($V58)=MONTH(AP$1),IF(MONTH($W58)=MONTH(AP$1),NETWORKDAYS.INTL($V58,$W58,11,fériés!$D$4:$D$14),NETWORKDAYS.INTL($V58,AP$2,11,fériés!$D$4:$D$14)),IF(AND(MONTH($V58)&lt;MONTH(AP$1),MONTH($W58)&gt;MONTH(AP$2)),NETWORKDAYS.INTL(AP$1,AP$2,11,fériés!$D$4:$D$14),IF(MONTH($W58)=MONTH(AP$1),NETWORKDAYS.INTL(AP$1,$W58,11,fériés!$D$4:$D$14),0))))),0)),0)</f>
        <v>0</v>
      </c>
      <c r="AQ58">
        <f>IFERROR(IF(IF(OR(YEAR($V58)=YEAR(AQ$1),YEAR($W58)=YEAR(AQ$1)),IF($C58="",0,IF($U58="Z",-IF(MONTH($V58)=MONTH(AQ$1),IF(MONTH($W58)=MONTH(AQ$1),NETWORKDAYS.INTL($V58,$W58,11,fériés!$D$4:$D$14),NETWORKDAYS.INTL($V58,AQ$2,11,fériés!$D$4:$D$14)),IF(AND(MONTH($V58)&lt;MONTH(AQ$1),MONTH($W58)&gt;MONTH(AQ$2)),NETWORKDAYS.INTL(AQ$1,AQ$2,11,fériés!$D$4:$D$14),IF(MONTH($W58)=MONTH(AQ$1),NETWORKDAYS.INTL(AQ$1,$W58,11,fériés!$D$4:$D$14),0))),IF(MONTH($V58)=MONTH(AQ$1),IF(MONTH($W58)=MONTH(AQ$1),NETWORKDAYS.INTL($V58,$W58,11,fériés!$D$4:$D$14),NETWORKDAYS.INTL($V58,AQ$2,11,fériés!$D$4:$D$14)),IF(AND(MONTH($V58)&lt;MONTH(AQ$1),MONTH($W58)&gt;MONTH(AQ$2)),NETWORKDAYS.INTL(AQ$1,AQ$2,11,fériés!$D$4:$D$14),IF(MONTH($W58)=MONTH(AQ$1),NETWORKDAYS.INTL(AQ$1,$W58,11,fériés!$D$4:$D$14),0))))),0)&gt;NETWORKDAYS.INTL(AQ$1,AQ$2,11,fériés!$D$4:$D$14),NETWORKDAYS.INTL(AQ$1,AQ$2,11,fériés!$D$4:$D$14),IF(OR(YEAR($V58)=YEAR(AQ$1),YEAR($W58)=YEAR(AQ$1)),IF($C58="",0,IF($U58="Z",-IF(MONTH($V58)=MONTH(AQ$1),IF(MONTH($W58)=MONTH(AQ$1),NETWORKDAYS.INTL($V58,$W58,11,fériés!$D$4:$D$14),NETWORKDAYS.INTL($V58,AQ$2,11,fériés!$D$4:$D$14)),IF(AND(MONTH($V58)&lt;MONTH(AQ$1),MONTH($W58)&gt;MONTH(AQ$2)),NETWORKDAYS.INTL(AQ$1,AQ$2,11,fériés!$D$4:$D$14),IF(MONTH($W58)=MONTH(AQ$1),NETWORKDAYS.INTL(AQ$1,$W58,11,fériés!$D$4:$D$14),0))),IF(MONTH($V58)=MONTH(AQ$1),IF(MONTH($W58)=MONTH(AQ$1),NETWORKDAYS.INTL($V58,$W58,11,fériés!$D$4:$D$14),NETWORKDAYS.INTL($V58,AQ$2,11,fériés!$D$4:$D$14)),IF(AND(MONTH($V58)&lt;MONTH(AQ$1),MONTH($W58)&gt;MONTH(AQ$2)),NETWORKDAYS.INTL(AQ$1,AQ$2,11,fériés!$D$4:$D$14),IF(MONTH($W58)=MONTH(AQ$1),NETWORKDAYS.INTL(AQ$1,$W58,11,fériés!$D$4:$D$14),0))))),0)),0)</f>
        <v>0</v>
      </c>
      <c r="AR58">
        <f>IFERROR(IF(IF(OR(YEAR($V58)=YEAR(AR$1),YEAR($W58)=YEAR(AR$1)),IF($C58="",0,IF($U58="Z",-IF(MONTH($V58)=MONTH(AR$1),IF(MONTH($W58)=MONTH(AR$1),NETWORKDAYS.INTL($V58,$W58,11,fériés!$D$4:$D$14),NETWORKDAYS.INTL($V58,AR$2,11,fériés!$D$4:$D$14)),IF(AND(MONTH($V58)&lt;MONTH(AR$1),MONTH($W58)&gt;MONTH(AR$2)),NETWORKDAYS.INTL(AR$1,AR$2,11,fériés!$D$4:$D$14),IF(MONTH($W58)=MONTH(AR$1),NETWORKDAYS.INTL(AR$1,$W58,11,fériés!$D$4:$D$14),0))),IF(MONTH($V58)=MONTH(AR$1),IF(MONTH($W58)=MONTH(AR$1),NETWORKDAYS.INTL($V58,$W58,11,fériés!$D$4:$D$14),NETWORKDAYS.INTL($V58,AR$2,11,fériés!$D$4:$D$14)),IF(AND(MONTH($V58)&lt;MONTH(AR$1),MONTH($W58)&gt;MONTH(AR$2)),NETWORKDAYS.INTL(AR$1,AR$2,11,fériés!$D$4:$D$14),IF(MONTH($W58)=MONTH(AR$1),NETWORKDAYS.INTL(AR$1,$W58,11,fériés!$D$4:$D$14),0))))),0)&gt;NETWORKDAYS.INTL(AR$1,AR$2,11,fériés!$D$4:$D$14),NETWORKDAYS.INTL(AR$1,AR$2,11,fériés!$D$4:$D$14),IF(OR(YEAR($V58)=YEAR(AR$1),YEAR($W58)=YEAR(AR$1)),IF($C58="",0,IF($U58="Z",-IF(MONTH($V58)=MONTH(AR$1),IF(MONTH($W58)=MONTH(AR$1),NETWORKDAYS.INTL($V58,$W58,11,fériés!$D$4:$D$14),NETWORKDAYS.INTL($V58,AR$2,11,fériés!$D$4:$D$14)),IF(AND(MONTH($V58)&lt;MONTH(AR$1),MONTH($W58)&gt;MONTH(AR$2)),NETWORKDAYS.INTL(AR$1,AR$2,11,fériés!$D$4:$D$14),IF(MONTH($W58)=MONTH(AR$1),NETWORKDAYS.INTL(AR$1,$W58,11,fériés!$D$4:$D$14),0))),IF(MONTH($V58)=MONTH(AR$1),IF(MONTH($W58)=MONTH(AR$1),NETWORKDAYS.INTL($V58,$W58,11,fériés!$D$4:$D$14),NETWORKDAYS.INTL($V58,AR$2,11,fériés!$D$4:$D$14)),IF(AND(MONTH($V58)&lt;MONTH(AR$1),MONTH($W58)&gt;MONTH(AR$2)),NETWORKDAYS.INTL(AR$1,AR$2,11,fériés!$D$4:$D$14),IF(MONTH($W58)=MONTH(AR$1),NETWORKDAYS.INTL(AR$1,$W58,11,fériés!$D$4:$D$14),0))))),0)),0)</f>
        <v>0</v>
      </c>
      <c r="AS58">
        <f>IFERROR(IF(IF(OR(YEAR($V58)=YEAR(AS$1),YEAR($W58)=YEAR(AS$1)),IF($C58="",0,IF($U58="Z",-IF(MONTH($V58)=MONTH(AS$1),IF(MONTH($W58)=MONTH(AS$1),NETWORKDAYS.INTL($V58,$W58,11,fériés!$D$4:$D$14),NETWORKDAYS.INTL($V58,AS$2,11,fériés!$D$4:$D$14)),IF(AND(MONTH($V58)&lt;MONTH(AS$1),MONTH($W58)&gt;MONTH(AS$2)),NETWORKDAYS.INTL(AS$1,AS$2,11,fériés!$D$4:$D$14),IF(MONTH($W58)=MONTH(AS$1),NETWORKDAYS.INTL(AS$1,$W58,11,fériés!$D$4:$D$14),0))),IF(MONTH($V58)=MONTH(AS$1),IF(MONTH($W58)=MONTH(AS$1),NETWORKDAYS.INTL($V58,$W58,11,fériés!$D$4:$D$14),NETWORKDAYS.INTL($V58,AS$2,11,fériés!$D$4:$D$14)),IF(AND(MONTH($V58)&lt;MONTH(AS$1),MONTH($W58)&gt;MONTH(AS$2)),NETWORKDAYS.INTL(AS$1,AS$2,11,fériés!$D$4:$D$14),IF(MONTH($W58)=MONTH(AS$1),NETWORKDAYS.INTL(AS$1,$W58,11,fériés!$D$4:$D$14),0))))),0)&gt;NETWORKDAYS.INTL(AS$1,AS$2,11,fériés!$D$4:$D$14),NETWORKDAYS.INTL(AS$1,AS$2,11,fériés!$D$4:$D$14),IF(OR(YEAR($V58)=YEAR(AS$1),YEAR($W58)=YEAR(AS$1)),IF($C58="",0,IF($U58="Z",-IF(MONTH($V58)=MONTH(AS$1),IF(MONTH($W58)=MONTH(AS$1),NETWORKDAYS.INTL($V58,$W58,11,fériés!$D$4:$D$14),NETWORKDAYS.INTL($V58,AS$2,11,fériés!$D$4:$D$14)),IF(AND(MONTH($V58)&lt;MONTH(AS$1),MONTH($W58)&gt;MONTH(AS$2)),NETWORKDAYS.INTL(AS$1,AS$2,11,fériés!$D$4:$D$14),IF(MONTH($W58)=MONTH(AS$1),NETWORKDAYS.INTL(AS$1,$W58,11,fériés!$D$4:$D$14),0))),IF(MONTH($V58)=MONTH(AS$1),IF(MONTH($W58)=MONTH(AS$1),NETWORKDAYS.INTL($V58,$W58,11,fériés!$D$4:$D$14),NETWORKDAYS.INTL($V58,AS$2,11,fériés!$D$4:$D$14)),IF(AND(MONTH($V58)&lt;MONTH(AS$1),MONTH($W58)&gt;MONTH(AS$2)),NETWORKDAYS.INTL(AS$1,AS$2,11,fériés!$D$4:$D$14),IF(MONTH($W58)=MONTH(AS$1),NETWORKDAYS.INTL(AS$1,$W58,11,fériés!$D$4:$D$14),0))))),0)),0)</f>
        <v>0</v>
      </c>
      <c r="AT58">
        <f>IFERROR(IF(IF(OR(YEAR($V58)=YEAR(AT$1),YEAR($W58)=YEAR(AT$1)),IF($C58="",0,IF($U58="Z",-IF(MONTH($V58)=MONTH(AT$1),IF(MONTH($W58)=MONTH(AT$1),NETWORKDAYS.INTL($V58,$W58,11,fériés!$D$4:$D$14),NETWORKDAYS.INTL($V58,AT$2,11,fériés!$D$4:$D$14)),IF(AND(MONTH($V58)&lt;MONTH(AT$1),MONTH($W58)&gt;MONTH(AT$2)),NETWORKDAYS.INTL(AT$1,AT$2,11,fériés!$D$4:$D$14),IF(MONTH($W58)=MONTH(AT$1),NETWORKDAYS.INTL(AT$1,$W58,11,fériés!$D$4:$D$14),0))),IF(MONTH($V58)=MONTH(AT$1),IF(MONTH($W58)=MONTH(AT$1),NETWORKDAYS.INTL($V58,$W58,11,fériés!$D$4:$D$14),NETWORKDAYS.INTL($V58,AT$2,11,fériés!$D$4:$D$14)),IF(AND(MONTH($V58)&lt;MONTH(AT$1),MONTH($W58)&gt;MONTH(AT$2)),NETWORKDAYS.INTL(AT$1,AT$2,11,fériés!$D$4:$D$14),IF(MONTH($W58)=MONTH(AT$1),NETWORKDAYS.INTL(AT$1,$W58,11,fériés!$D$4:$D$14),0))))),0)&gt;NETWORKDAYS.INTL(AT$1,AT$2,11,fériés!$D$4:$D$14),NETWORKDAYS.INTL(AT$1,AT$2,11,fériés!$D$4:$D$14),IF(OR(YEAR($V58)=YEAR(AT$1),YEAR($W58)=YEAR(AT$1)),IF($C58="",0,IF($U58="Z",-IF(MONTH($V58)=MONTH(AT$1),IF(MONTH($W58)=MONTH(AT$1),NETWORKDAYS.INTL($V58,$W58,11,fériés!$D$4:$D$14),NETWORKDAYS.INTL($V58,AT$2,11,fériés!$D$4:$D$14)),IF(AND(MONTH($V58)&lt;MONTH(AT$1),MONTH($W58)&gt;MONTH(AT$2)),NETWORKDAYS.INTL(AT$1,AT$2,11,fériés!$D$4:$D$14),IF(MONTH($W58)=MONTH(AT$1),NETWORKDAYS.INTL(AT$1,$W58,11,fériés!$D$4:$D$14),0))),IF(MONTH($V58)=MONTH(AT$1),IF(MONTH($W58)=MONTH(AT$1),NETWORKDAYS.INTL($V58,$W58,11,fériés!$D$4:$D$14),NETWORKDAYS.INTL($V58,AT$2,11,fériés!$D$4:$D$14)),IF(AND(MONTH($V58)&lt;MONTH(AT$1),MONTH($W58)&gt;MONTH(AT$2)),NETWORKDAYS.INTL(AT$1,AT$2,11,fériés!$D$4:$D$14),IF(MONTH($W58)=MONTH(AT$1),NETWORKDAYS.INTL(AT$1,$W58,11,fériés!$D$4:$D$14),0))))),0)),0)</f>
        <v>0</v>
      </c>
      <c r="AU58">
        <f>IFERROR(IF(IF(OR(YEAR($V58)=YEAR(AU$1),YEAR($W58)=YEAR(AU$1)),IF($C58="",0,IF($U58="Z",-IF(MONTH($V58)=MONTH(AU$1),IF(MONTH($W58)=MONTH(AU$1),NETWORKDAYS.INTL($V58,$W58,11,fériés!$D$4:$D$14),NETWORKDAYS.INTL($V58,AU$2,11,fériés!$D$4:$D$14)),IF(AND(MONTH($V58)&lt;MONTH(AU$1),MONTH($W58)&gt;MONTH(AU$2)),NETWORKDAYS.INTL(AU$1,AU$2,11,fériés!$D$4:$D$14),IF(MONTH($W58)=MONTH(AU$1),NETWORKDAYS.INTL(AU$1,$W58,11,fériés!$D$4:$D$14),0))),IF(MONTH($V58)=MONTH(AU$1),IF(MONTH($W58)=MONTH(AU$1),NETWORKDAYS.INTL($V58,$W58,11,fériés!$D$4:$D$14),NETWORKDAYS.INTL($V58,AU$2,11,fériés!$D$4:$D$14)),IF(AND(MONTH($V58)&lt;MONTH(AU$1),MONTH($W58)&gt;MONTH(AU$2)),NETWORKDAYS.INTL(AU$1,AU$2,11,fériés!$D$4:$D$14),IF(MONTH($W58)=MONTH(AU$1),NETWORKDAYS.INTL(AU$1,$W58,11,fériés!$D$4:$D$14),0))))),0)&gt;NETWORKDAYS.INTL(AU$1,AU$2,11,fériés!$D$4:$D$14),NETWORKDAYS.INTL(AU$1,AU$2,11,fériés!$D$4:$D$14),IF(OR(YEAR($V58)=YEAR(AU$1),YEAR($W58)=YEAR(AU$1)),IF($C58="",0,IF($U58="Z",-IF(MONTH($V58)=MONTH(AU$1),IF(MONTH($W58)=MONTH(AU$1),NETWORKDAYS.INTL($V58,$W58,11,fériés!$D$4:$D$14),NETWORKDAYS.INTL($V58,AU$2,11,fériés!$D$4:$D$14)),IF(AND(MONTH($V58)&lt;MONTH(AU$1),MONTH($W58)&gt;MONTH(AU$2)),NETWORKDAYS.INTL(AU$1,AU$2,11,fériés!$D$4:$D$14),IF(MONTH($W58)=MONTH(AU$1),NETWORKDAYS.INTL(AU$1,$W58,11,fériés!$D$4:$D$14),0))),IF(MONTH($V58)=MONTH(AU$1),IF(MONTH($W58)=MONTH(AU$1),NETWORKDAYS.INTL($V58,$W58,11,fériés!$D$4:$D$14),NETWORKDAYS.INTL($V58,AU$2,11,fériés!$D$4:$D$14)),IF(AND(MONTH($V58)&lt;MONTH(AU$1),MONTH($W58)&gt;MONTH(AU$2)),NETWORKDAYS.INTL(AU$1,AU$2,11,fériés!$D$4:$D$14),IF(MONTH($W58)=MONTH(AU$1),NETWORKDAYS.INTL(AU$1,$W58,11,fériés!$D$4:$D$14),0))))),0)),0)</f>
        <v>0</v>
      </c>
      <c r="AV58">
        <f>IFERROR(IF(IF(OR(YEAR($V58)=YEAR(AV$1),YEAR($W58)=YEAR(AV$1)),IF($C58="",0,IF($U58="Z",-IF(MONTH($V58)=MONTH(AV$1),IF(MONTH($W58)=MONTH(AV$1),NETWORKDAYS.INTL($V58,$W58,11,fériés!$D$4:$D$14),NETWORKDAYS.INTL($V58,AV$2,11,fériés!$D$4:$D$14)),IF(AND(MONTH($V58)&lt;MONTH(AV$1),MONTH($W58)&gt;MONTH(AV$2)),NETWORKDAYS.INTL(AV$1,AV$2,11,fériés!$D$4:$D$14),IF(MONTH($W58)=MONTH(AV$1),NETWORKDAYS.INTL(AV$1,$W58,11,fériés!$D$4:$D$14),0))),IF(MONTH($V58)=MONTH(AV$1),IF(MONTH($W58)=MONTH(AV$1),NETWORKDAYS.INTL($V58,$W58,11,fériés!$D$4:$D$14),NETWORKDAYS.INTL($V58,AV$2,11,fériés!$D$4:$D$14)),IF(AND(MONTH($V58)&lt;MONTH(AV$1),MONTH($W58)&gt;MONTH(AV$2)),NETWORKDAYS.INTL(AV$1,AV$2,11,fériés!$D$4:$D$14),IF(MONTH($W58)=MONTH(AV$1),NETWORKDAYS.INTL(AV$1,$W58,11,fériés!$D$4:$D$14),0))))),0)&gt;NETWORKDAYS.INTL(AV$1,AV$2,11,fériés!$D$4:$D$14),NETWORKDAYS.INTL(AV$1,AV$2,11,fériés!$D$4:$D$14),IF(OR(YEAR($V58)=YEAR(AV$1),YEAR($W58)=YEAR(AV$1)),IF($C58="",0,IF($U58="Z",-IF(MONTH($V58)=MONTH(AV$1),IF(MONTH($W58)=MONTH(AV$1),NETWORKDAYS.INTL($V58,$W58,11,fériés!$D$4:$D$14),NETWORKDAYS.INTL($V58,AV$2,11,fériés!$D$4:$D$14)),IF(AND(MONTH($V58)&lt;MONTH(AV$1),MONTH($W58)&gt;MONTH(AV$2)),NETWORKDAYS.INTL(AV$1,AV$2,11,fériés!$D$4:$D$14),IF(MONTH($W58)=MONTH(AV$1),NETWORKDAYS.INTL(AV$1,$W58,11,fériés!$D$4:$D$14),0))),IF(MONTH($V58)=MONTH(AV$1),IF(MONTH($W58)=MONTH(AV$1),NETWORKDAYS.INTL($V58,$W58,11,fériés!$D$4:$D$14),NETWORKDAYS.INTL($V58,AV$2,11,fériés!$D$4:$D$14)),IF(AND(MONTH($V58)&lt;MONTH(AV$1),MONTH($W58)&gt;MONTH(AV$2)),NETWORKDAYS.INTL(AV$1,AV$2,11,fériés!$D$4:$D$14),IF(MONTH($W58)=MONTH(AV$1),NETWORKDAYS.INTL(AV$1,$W58,11,fériés!$D$4:$D$14),0))))),0)),0)</f>
        <v>0</v>
      </c>
    </row>
    <row r="59" spans="1:48" x14ac:dyDescent="0.2">
      <c r="A59" s="1"/>
      <c r="B59" s="1"/>
      <c r="C59" s="1" t="s">
        <v>98</v>
      </c>
      <c r="D59" s="1" t="s">
        <v>99</v>
      </c>
      <c r="E59" s="2">
        <v>43712.083333333336</v>
      </c>
      <c r="F59" s="2">
        <v>43741.083333333336</v>
      </c>
      <c r="G59" s="1" t="s">
        <v>16</v>
      </c>
      <c r="H59" s="1" t="s">
        <v>38</v>
      </c>
      <c r="I59" s="1" t="s">
        <v>16</v>
      </c>
      <c r="J59" s="1" t="s">
        <v>26</v>
      </c>
      <c r="K59" s="1" t="s">
        <v>26</v>
      </c>
      <c r="L59" s="1" t="s">
        <v>16</v>
      </c>
      <c r="M59" s="20" t="str">
        <f>IFERROR(VLOOKUP(D59,'type d''absences'!$A:$C,3,FALSE),"")</f>
        <v>ALM - ATA</v>
      </c>
      <c r="N59">
        <f>IFERROR(VLOOKUP(B59,'[1]CB PRISME'!$A:$N,5,FALSE),0)</f>
        <v>0</v>
      </c>
      <c r="O59">
        <f>IFERROR(VLOOKUP(N59,'Cadre-Non Cadre'!$A:$C,3),0)</f>
        <v>0</v>
      </c>
      <c r="P59">
        <f>IFERROR(VLOOKUP(B59,'[1]CB PRISME'!$A:$N,13,FALSE),0)</f>
        <v>0</v>
      </c>
      <c r="Q59">
        <f t="shared" si="22"/>
        <v>0</v>
      </c>
      <c r="R59">
        <f>IFERROR(VLOOKUP(B59,'[1]CB PRISME'!$A:$N,7,FALSE),0)</f>
        <v>0</v>
      </c>
      <c r="S59">
        <f>+VLOOKUP(B59,[2]FTP!$A:AL,23,FALSE)</f>
        <v>0</v>
      </c>
      <c r="T59">
        <f t="shared" si="23"/>
        <v>0</v>
      </c>
      <c r="U59" s="5" t="str">
        <f t="shared" si="24"/>
        <v>A</v>
      </c>
      <c r="V59" s="2">
        <f t="shared" si="25"/>
        <v>43712.083333333336</v>
      </c>
      <c r="W59" s="2">
        <f t="shared" si="26"/>
        <v>43741.083333333336</v>
      </c>
      <c r="X59" s="33">
        <f>NETWORKDAYS.INTL(V59,W59,11,fériés!$C$4:$J$16)</f>
        <v>26</v>
      </c>
      <c r="Y59">
        <f>IFERROR(IF(IF(OR(YEAR($V59)=YEAR(Y$1),YEAR($W59)=YEAR(Y$1)),IF($C59="",0,IF($U59="Z",-IF(MONTH($V59)=MONTH(Y$1),IF(MONTH($W59)=MONTH(Y$1),NETWORKDAYS.INTL($V59,$W59,11,fériés!$D$4:$D$14),NETWORKDAYS.INTL($V59,Y$2,11,fériés!$D$4:$D$14)),IF(AND(MONTH($V59)&lt;MONTH(Y$1),MONTH($W59)&gt;MONTH(Y$2)),NETWORKDAYS.INTL(Y$1,Y$2,11,fériés!$D$4:$D$14),IF(MONTH($W59)=MONTH(Y$1),NETWORKDAYS.INTL(Y$1,$W59,11,fériés!$D$4:$D$14),0))),IF(MONTH($V59)=MONTH(Y$1),IF(MONTH($W59)=MONTH(Y$1),NETWORKDAYS.INTL($V59,$W59,11,fériés!$D$4:$D$14),NETWORKDAYS.INTL($V59,Y$2,11,fériés!$D$4:$D$14)),IF(AND(MONTH($V59)&lt;MONTH(Y$1),MONTH($W59)&gt;MONTH(Y$2)),NETWORKDAYS.INTL(Y$1,Y$2,11,fériés!$D$4:$D$14),IF(MONTH($W59)=MONTH(Y$1),NETWORKDAYS.INTL(Y$1,$W59,11,fériés!$D$4:$D$14),0))))),0)&gt;NETWORKDAYS.INTL(Y$1,Y$2,11,fériés!$D$4:$D$14),NETWORKDAYS.INTL(Y$1,Y$2,11,fériés!$D$4:$D$14),IF(OR(YEAR($V59)=YEAR(Y$1),YEAR($W59)=YEAR(Y$1)),IF($C59="",0,IF($U59="Z",-IF(MONTH($V59)=MONTH(Y$1),IF(MONTH($W59)=MONTH(Y$1),NETWORKDAYS.INTL($V59,$W59,11,fériés!$D$4:$D$14),NETWORKDAYS.INTL($V59,Y$2,11,fériés!$D$4:$D$14)),IF(AND(MONTH($V59)&lt;MONTH(Y$1),MONTH($W59)&gt;MONTH(Y$2)),NETWORKDAYS.INTL(Y$1,Y$2,11,fériés!$D$4:$D$14),IF(MONTH($W59)=MONTH(Y$1),NETWORKDAYS.INTL(Y$1,$W59,11,fériés!$D$4:$D$14),0))),IF(MONTH($V59)=MONTH(Y$1),IF(MONTH($W59)=MONTH(Y$1),NETWORKDAYS.INTL($V59,$W59,11,fériés!$D$4:$D$14),NETWORKDAYS.INTL($V59,Y$2,11,fériés!$D$4:$D$14)),IF(AND(MONTH($V59)&lt;MONTH(Y$1),MONTH($W59)&gt;MONTH(Y$2)),NETWORKDAYS.INTL(Y$1,Y$2,11,fériés!$D$4:$D$14),IF(MONTH($W59)=MONTH(Y$1),NETWORKDAYS.INTL(Y$1,$W59,11,fériés!$D$4:$D$14),0))))),0)),0)</f>
        <v>0</v>
      </c>
      <c r="Z59">
        <f>IFERROR(IF(IF(OR(YEAR($V59)=YEAR(Z$1),YEAR($W59)=YEAR(Z$1)),IF($C59="",0,IF($U59="Z",-IF(MONTH($V59)=MONTH(Z$1),IF(MONTH($W59)=MONTH(Z$1),NETWORKDAYS.INTL($V59,$W59,11,fériés!$D$4:$D$14),NETWORKDAYS.INTL($V59,Z$2,11,fériés!$D$4:$D$14)),IF(AND(MONTH($V59)&lt;MONTH(Z$1),MONTH($W59)&gt;MONTH(Z$2)),NETWORKDAYS.INTL(Z$1,Z$2,11,fériés!$D$4:$D$14),IF(MONTH($W59)=MONTH(Z$1),NETWORKDAYS.INTL(Z$1,$W59,11,fériés!$D$4:$D$14),0))),IF(MONTH($V59)=MONTH(Z$1),IF(MONTH($W59)=MONTH(Z$1),NETWORKDAYS.INTL($V59,$W59,11,fériés!$D$4:$D$14),NETWORKDAYS.INTL($V59,Z$2,11,fériés!$D$4:$D$14)),IF(AND(MONTH($V59)&lt;MONTH(Z$1),MONTH($W59)&gt;MONTH(Z$2)),NETWORKDAYS.INTL(Z$1,Z$2,11,fériés!$D$4:$D$14),IF(MONTH($W59)=MONTH(Z$1),NETWORKDAYS.INTL(Z$1,$W59,11,fériés!$D$4:$D$14),0))))),0)&gt;NETWORKDAYS.INTL(Z$1,Z$2,11,fériés!$D$4:$D$14),NETWORKDAYS.INTL(Z$1,Z$2,11,fériés!$D$4:$D$14),IF(OR(YEAR($V59)=YEAR(Z$1),YEAR($W59)=YEAR(Z$1)),IF($C59="",0,IF($U59="Z",-IF(MONTH($V59)=MONTH(Z$1),IF(MONTH($W59)=MONTH(Z$1),NETWORKDAYS.INTL($V59,$W59,11,fériés!$D$4:$D$14),NETWORKDAYS.INTL($V59,Z$2,11,fériés!$D$4:$D$14)),IF(AND(MONTH($V59)&lt;MONTH(Z$1),MONTH($W59)&gt;MONTH(Z$2)),NETWORKDAYS.INTL(Z$1,Z$2,11,fériés!$D$4:$D$14),IF(MONTH($W59)=MONTH(Z$1),NETWORKDAYS.INTL(Z$1,$W59,11,fériés!$D$4:$D$14),0))),IF(MONTH($V59)=MONTH(Z$1),IF(MONTH($W59)=MONTH(Z$1),NETWORKDAYS.INTL($V59,$W59,11,fériés!$D$4:$D$14),NETWORKDAYS.INTL($V59,Z$2,11,fériés!$D$4:$D$14)),IF(AND(MONTH($V59)&lt;MONTH(Z$1),MONTH($W59)&gt;MONTH(Z$2)),NETWORKDAYS.INTL(Z$1,Z$2,11,fériés!$D$4:$D$14),IF(MONTH($W59)=MONTH(Z$1),NETWORKDAYS.INTL(Z$1,$W59,11,fériés!$D$4:$D$14),0))))),0)),0)</f>
        <v>0</v>
      </c>
      <c r="AA59">
        <f>IFERROR(IF(IF(OR(YEAR($V59)=YEAR(AA$1),YEAR($W59)=YEAR(AA$1)),IF($C59="",0,IF($U59="Z",-IF(MONTH($V59)=MONTH(AA$1),IF(MONTH($W59)=MONTH(AA$1),NETWORKDAYS.INTL($V59,$W59,11,fériés!$D$4:$D$14),NETWORKDAYS.INTL($V59,AA$2,11,fériés!$D$4:$D$14)),IF(AND(MONTH($V59)&lt;MONTH(AA$1),MONTH($W59)&gt;MONTH(AA$2)),NETWORKDAYS.INTL(AA$1,AA$2,11,fériés!$D$4:$D$14),IF(MONTH($W59)=MONTH(AA$1),NETWORKDAYS.INTL(AA$1,$W59,11,fériés!$D$4:$D$14),0))),IF(MONTH($V59)=MONTH(AA$1),IF(MONTH($W59)=MONTH(AA$1),NETWORKDAYS.INTL($V59,$W59,11,fériés!$D$4:$D$14),NETWORKDAYS.INTL($V59,AA$2,11,fériés!$D$4:$D$14)),IF(AND(MONTH($V59)&lt;MONTH(AA$1),MONTH($W59)&gt;MONTH(AA$2)),NETWORKDAYS.INTL(AA$1,AA$2,11,fériés!$D$4:$D$14),IF(MONTH($W59)=MONTH(AA$1),NETWORKDAYS.INTL(AA$1,$W59,11,fériés!$D$4:$D$14),0))))),0)&gt;NETWORKDAYS.INTL(AA$1,AA$2,11,fériés!$D$4:$D$14),NETWORKDAYS.INTL(AA$1,AA$2,11,fériés!$D$4:$D$14),IF(OR(YEAR($V59)=YEAR(AA$1),YEAR($W59)=YEAR(AA$1)),IF($C59="",0,IF($U59="Z",-IF(MONTH($V59)=MONTH(AA$1),IF(MONTH($W59)=MONTH(AA$1),NETWORKDAYS.INTL($V59,$W59,11,fériés!$D$4:$D$14),NETWORKDAYS.INTL($V59,AA$2,11,fériés!$D$4:$D$14)),IF(AND(MONTH($V59)&lt;MONTH(AA$1),MONTH($W59)&gt;MONTH(AA$2)),NETWORKDAYS.INTL(AA$1,AA$2,11,fériés!$D$4:$D$14),IF(MONTH($W59)=MONTH(AA$1),NETWORKDAYS.INTL(AA$1,$W59,11,fériés!$D$4:$D$14),0))),IF(MONTH($V59)=MONTH(AA$1),IF(MONTH($W59)=MONTH(AA$1),NETWORKDAYS.INTL($V59,$W59,11,fériés!$D$4:$D$14),NETWORKDAYS.INTL($V59,AA$2,11,fériés!$D$4:$D$14)),IF(AND(MONTH($V59)&lt;MONTH(AA$1),MONTH($W59)&gt;MONTH(AA$2)),NETWORKDAYS.INTL(AA$1,AA$2,11,fériés!$D$4:$D$14),IF(MONTH($W59)=MONTH(AA$1),NETWORKDAYS.INTL(AA$1,$W59,11,fériés!$D$4:$D$14),0))))),0)),0)</f>
        <v>0</v>
      </c>
      <c r="AB59">
        <f>IFERROR(IF(IF(OR(YEAR($V59)=YEAR(AB$1),YEAR($W59)=YEAR(AB$1)),IF($C59="",0,IF($U59="Z",-IF(MONTH($V59)=MONTH(AB$1),IF(MONTH($W59)=MONTH(AB$1),NETWORKDAYS.INTL($V59,$W59,11,fériés!$D$4:$D$14),NETWORKDAYS.INTL($V59,AB$2,11,fériés!$D$4:$D$14)),IF(AND(MONTH($V59)&lt;MONTH(AB$1),MONTH($W59)&gt;MONTH(AB$2)),NETWORKDAYS.INTL(AB$1,AB$2,11,fériés!$D$4:$D$14),IF(MONTH($W59)=MONTH(AB$1),NETWORKDAYS.INTL(AB$1,$W59,11,fériés!$D$4:$D$14),0))),IF(MONTH($V59)=MONTH(AB$1),IF(MONTH($W59)=MONTH(AB$1),NETWORKDAYS.INTL($V59,$W59,11,fériés!$D$4:$D$14),NETWORKDAYS.INTL($V59,AB$2,11,fériés!$D$4:$D$14)),IF(AND(MONTH($V59)&lt;MONTH(AB$1),MONTH($W59)&gt;MONTH(AB$2)),NETWORKDAYS.INTL(AB$1,AB$2,11,fériés!$D$4:$D$14),IF(MONTH($W59)=MONTH(AB$1),NETWORKDAYS.INTL(AB$1,$W59,11,fériés!$D$4:$D$14),0))))),0)&gt;NETWORKDAYS.INTL(AB$1,AB$2,11,fériés!$D$4:$D$14),NETWORKDAYS.INTL(AB$1,AB$2,11,fériés!$D$4:$D$14),IF(OR(YEAR($V59)=YEAR(AB$1),YEAR($W59)=YEAR(AB$1)),IF($C59="",0,IF($U59="Z",-IF(MONTH($V59)=MONTH(AB$1),IF(MONTH($W59)=MONTH(AB$1),NETWORKDAYS.INTL($V59,$W59,11,fériés!$D$4:$D$14),NETWORKDAYS.INTL($V59,AB$2,11,fériés!$D$4:$D$14)),IF(AND(MONTH($V59)&lt;MONTH(AB$1),MONTH($W59)&gt;MONTH(AB$2)),NETWORKDAYS.INTL(AB$1,AB$2,11,fériés!$D$4:$D$14),IF(MONTH($W59)=MONTH(AB$1),NETWORKDAYS.INTL(AB$1,$W59,11,fériés!$D$4:$D$14),0))),IF(MONTH($V59)=MONTH(AB$1),IF(MONTH($W59)=MONTH(AB$1),NETWORKDAYS.INTL($V59,$W59,11,fériés!$D$4:$D$14),NETWORKDAYS.INTL($V59,AB$2,11,fériés!$D$4:$D$14)),IF(AND(MONTH($V59)&lt;MONTH(AB$1),MONTH($W59)&gt;MONTH(AB$2)),NETWORKDAYS.INTL(AB$1,AB$2,11,fériés!$D$4:$D$14),IF(MONTH($W59)=MONTH(AB$1),NETWORKDAYS.INTL(AB$1,$W59,11,fériés!$D$4:$D$14),0))))),0)),0)</f>
        <v>0</v>
      </c>
      <c r="AC59">
        <f>IFERROR(IF(IF(OR(YEAR($V59)=YEAR(AC$1),YEAR($W59)=YEAR(AC$1)),IF($C59="",0,IF($U59="Z",-IF(MONTH($V59)=MONTH(AC$1),IF(MONTH($W59)=MONTH(AC$1),NETWORKDAYS.INTL($V59,$W59,11,fériés!$D$4:$D$14),NETWORKDAYS.INTL($V59,AC$2,11,fériés!$D$4:$D$14)),IF(AND(MONTH($V59)&lt;MONTH(AC$1),MONTH($W59)&gt;MONTH(AC$2)),NETWORKDAYS.INTL(AC$1,AC$2,11,fériés!$D$4:$D$14),IF(MONTH($W59)=MONTH(AC$1),NETWORKDAYS.INTL(AC$1,$W59,11,fériés!$D$4:$D$14),0))),IF(MONTH($V59)=MONTH(AC$1),IF(MONTH($W59)=MONTH(AC$1),NETWORKDAYS.INTL($V59,$W59,11,fériés!$D$4:$D$14),NETWORKDAYS.INTL($V59,AC$2,11,fériés!$D$4:$D$14)),IF(AND(MONTH($V59)&lt;MONTH(AC$1),MONTH($W59)&gt;MONTH(AC$2)),NETWORKDAYS.INTL(AC$1,AC$2,11,fériés!$D$4:$D$14),IF(MONTH($W59)=MONTH(AC$1),NETWORKDAYS.INTL(AC$1,$W59,11,fériés!$D$4:$D$14),0))))),0)&gt;NETWORKDAYS.INTL(AC$1,AC$2,11,fériés!$D$4:$D$14),NETWORKDAYS.INTL(AC$1,AC$2,11,fériés!$D$4:$D$14),IF(OR(YEAR($V59)=YEAR(AC$1),YEAR($W59)=YEAR(AC$1)),IF($C59="",0,IF($U59="Z",-IF(MONTH($V59)=MONTH(AC$1),IF(MONTH($W59)=MONTH(AC$1),NETWORKDAYS.INTL($V59,$W59,11,fériés!$D$4:$D$14),NETWORKDAYS.INTL($V59,AC$2,11,fériés!$D$4:$D$14)),IF(AND(MONTH($V59)&lt;MONTH(AC$1),MONTH($W59)&gt;MONTH(AC$2)),NETWORKDAYS.INTL(AC$1,AC$2,11,fériés!$D$4:$D$14),IF(MONTH($W59)=MONTH(AC$1),NETWORKDAYS.INTL(AC$1,$W59,11,fériés!$D$4:$D$14),0))),IF(MONTH($V59)=MONTH(AC$1),IF(MONTH($W59)=MONTH(AC$1),NETWORKDAYS.INTL($V59,$W59,11,fériés!$D$4:$D$14),NETWORKDAYS.INTL($V59,AC$2,11,fériés!$D$4:$D$14)),IF(AND(MONTH($V59)&lt;MONTH(AC$1),MONTH($W59)&gt;MONTH(AC$2)),NETWORKDAYS.INTL(AC$1,AC$2,11,fériés!$D$4:$D$14),IF(MONTH($W59)=MONTH(AC$1),NETWORKDAYS.INTL(AC$1,$W59,11,fériés!$D$4:$D$14),0))))),0)),0)</f>
        <v>0</v>
      </c>
      <c r="AD59">
        <f>IFERROR(IF(IF(OR(YEAR($V59)=YEAR(AD$1),YEAR($W59)=YEAR(AD$1)),IF($C59="",0,IF($U59="Z",-IF(MONTH($V59)=MONTH(AD$1),IF(MONTH($W59)=MONTH(AD$1),NETWORKDAYS.INTL($V59,$W59,11,fériés!$D$4:$D$14),NETWORKDAYS.INTL($V59,AD$2,11,fériés!$D$4:$D$14)),IF(AND(MONTH($V59)&lt;MONTH(AD$1),MONTH($W59)&gt;MONTH(AD$2)),NETWORKDAYS.INTL(AD$1,AD$2,11,fériés!$D$4:$D$14),IF(MONTH($W59)=MONTH(AD$1),NETWORKDAYS.INTL(AD$1,$W59,11,fériés!$D$4:$D$14),0))),IF(MONTH($V59)=MONTH(AD$1),IF(MONTH($W59)=MONTH(AD$1),NETWORKDAYS.INTL($V59,$W59,11,fériés!$D$4:$D$14),NETWORKDAYS.INTL($V59,AD$2,11,fériés!$D$4:$D$14)),IF(AND(MONTH($V59)&lt;MONTH(AD$1),MONTH($W59)&gt;MONTH(AD$2)),NETWORKDAYS.INTL(AD$1,AD$2,11,fériés!$D$4:$D$14),IF(MONTH($W59)=MONTH(AD$1),NETWORKDAYS.INTL(AD$1,$W59,11,fériés!$D$4:$D$14),0))))),0)&gt;NETWORKDAYS.INTL(AD$1,AD$2,11,fériés!$D$4:$D$14),NETWORKDAYS.INTL(AD$1,AD$2,11,fériés!$D$4:$D$14),IF(OR(YEAR($V59)=YEAR(AD$1),YEAR($W59)=YEAR(AD$1)),IF($C59="",0,IF($U59="Z",-IF(MONTH($V59)=MONTH(AD$1),IF(MONTH($W59)=MONTH(AD$1),NETWORKDAYS.INTL($V59,$W59,11,fériés!$D$4:$D$14),NETWORKDAYS.INTL($V59,AD$2,11,fériés!$D$4:$D$14)),IF(AND(MONTH($V59)&lt;MONTH(AD$1),MONTH($W59)&gt;MONTH(AD$2)),NETWORKDAYS.INTL(AD$1,AD$2,11,fériés!$D$4:$D$14),IF(MONTH($W59)=MONTH(AD$1),NETWORKDAYS.INTL(AD$1,$W59,11,fériés!$D$4:$D$14),0))),IF(MONTH($V59)=MONTH(AD$1),IF(MONTH($W59)=MONTH(AD$1),NETWORKDAYS.INTL($V59,$W59,11,fériés!$D$4:$D$14),NETWORKDAYS.INTL($V59,AD$2,11,fériés!$D$4:$D$14)),IF(AND(MONTH($V59)&lt;MONTH(AD$1),MONTH($W59)&gt;MONTH(AD$2)),NETWORKDAYS.INTL(AD$1,AD$2,11,fériés!$D$4:$D$14),IF(MONTH($W59)=MONTH(AD$1),NETWORKDAYS.INTL(AD$1,$W59,11,fériés!$D$4:$D$14),0))))),0)),0)</f>
        <v>0</v>
      </c>
      <c r="AE59">
        <f>IFERROR(IF(IF(OR(YEAR($V59)=YEAR(AE$1),YEAR($W59)=YEAR(AE$1)),IF($C59="",0,IF($U59="Z",-IF(MONTH($V59)=MONTH(AE$1),IF(MONTH($W59)=MONTH(AE$1),NETWORKDAYS.INTL($V59,$W59,11,fériés!$D$4:$D$14),NETWORKDAYS.INTL($V59,AE$2,11,fériés!$D$4:$D$14)),IF(AND(MONTH($V59)&lt;MONTH(AE$1),MONTH($W59)&gt;MONTH(AE$2)),NETWORKDAYS.INTL(AE$1,AE$2,11,fériés!$D$4:$D$14),IF(MONTH($W59)=MONTH(AE$1),NETWORKDAYS.INTL(AE$1,$W59,11,fériés!$D$4:$D$14),0))),IF(MONTH($V59)=MONTH(AE$1),IF(MONTH($W59)=MONTH(AE$1),NETWORKDAYS.INTL($V59,$W59,11,fériés!$D$4:$D$14),NETWORKDAYS.INTL($V59,AE$2,11,fériés!$D$4:$D$14)),IF(AND(MONTH($V59)&lt;MONTH(AE$1),MONTH($W59)&gt;MONTH(AE$2)),NETWORKDAYS.INTL(AE$1,AE$2,11,fériés!$D$4:$D$14),IF(MONTH($W59)=MONTH(AE$1),NETWORKDAYS.INTL(AE$1,$W59,11,fériés!$D$4:$D$14),0))))),0)&gt;NETWORKDAYS.INTL(AE$1,AE$2,11,fériés!$D$4:$D$14),NETWORKDAYS.INTL(AE$1,AE$2,11,fériés!$D$4:$D$14),IF(OR(YEAR($V59)=YEAR(AE$1),YEAR($W59)=YEAR(AE$1)),IF($C59="",0,IF($U59="Z",-IF(MONTH($V59)=MONTH(AE$1),IF(MONTH($W59)=MONTH(AE$1),NETWORKDAYS.INTL($V59,$W59,11,fériés!$D$4:$D$14),NETWORKDAYS.INTL($V59,AE$2,11,fériés!$D$4:$D$14)),IF(AND(MONTH($V59)&lt;MONTH(AE$1),MONTH($W59)&gt;MONTH(AE$2)),NETWORKDAYS.INTL(AE$1,AE$2,11,fériés!$D$4:$D$14),IF(MONTH($W59)=MONTH(AE$1),NETWORKDAYS.INTL(AE$1,$W59,11,fériés!$D$4:$D$14),0))),IF(MONTH($V59)=MONTH(AE$1),IF(MONTH($W59)=MONTH(AE$1),NETWORKDAYS.INTL($V59,$W59,11,fériés!$D$4:$D$14),NETWORKDAYS.INTL($V59,AE$2,11,fériés!$D$4:$D$14)),IF(AND(MONTH($V59)&lt;MONTH(AE$1),MONTH($W59)&gt;MONTH(AE$2)),NETWORKDAYS.INTL(AE$1,AE$2,11,fériés!$D$4:$D$14),IF(MONTH($W59)=MONTH(AE$1),NETWORKDAYS.INTL(AE$1,$W59,11,fériés!$D$4:$D$14),0))))),0)),0)</f>
        <v>0</v>
      </c>
      <c r="AF59">
        <f>IFERROR(IF(IF(OR(YEAR($V59)=YEAR(AF$1),YEAR($W59)=YEAR(AF$1)),IF($C59="",0,IF($U59="Z",-IF(MONTH($V59)=MONTH(AF$1),IF(MONTH($W59)=MONTH(AF$1),NETWORKDAYS.INTL($V59,$W59,11,fériés!$D$4:$D$14),NETWORKDAYS.INTL($V59,AF$2,11,fériés!$D$4:$D$14)),IF(AND(MONTH($V59)&lt;MONTH(AF$1),MONTH($W59)&gt;MONTH(AF$2)),NETWORKDAYS.INTL(AF$1,AF$2,11,fériés!$D$4:$D$14),IF(MONTH($W59)=MONTH(AF$1),NETWORKDAYS.INTL(AF$1,$W59,11,fériés!$D$4:$D$14),0))),IF(MONTH($V59)=MONTH(AF$1),IF(MONTH($W59)=MONTH(AF$1),NETWORKDAYS.INTL($V59,$W59,11,fériés!$D$4:$D$14),NETWORKDAYS.INTL($V59,AF$2,11,fériés!$D$4:$D$14)),IF(AND(MONTH($V59)&lt;MONTH(AF$1),MONTH($W59)&gt;MONTH(AF$2)),NETWORKDAYS.INTL(AF$1,AF$2,11,fériés!$D$4:$D$14),IF(MONTH($W59)=MONTH(AF$1),NETWORKDAYS.INTL(AF$1,$W59,11,fériés!$D$4:$D$14),0))))),0)&gt;NETWORKDAYS.INTL(AF$1,AF$2,11,fériés!$D$4:$D$14),NETWORKDAYS.INTL(AF$1,AF$2,11,fériés!$D$4:$D$14),IF(OR(YEAR($V59)=YEAR(AF$1),YEAR($W59)=YEAR(AF$1)),IF($C59="",0,IF($U59="Z",-IF(MONTH($V59)=MONTH(AF$1),IF(MONTH($W59)=MONTH(AF$1),NETWORKDAYS.INTL($V59,$W59,11,fériés!$D$4:$D$14),NETWORKDAYS.INTL($V59,AF$2,11,fériés!$D$4:$D$14)),IF(AND(MONTH($V59)&lt;MONTH(AF$1),MONTH($W59)&gt;MONTH(AF$2)),NETWORKDAYS.INTL(AF$1,AF$2,11,fériés!$D$4:$D$14),IF(MONTH($W59)=MONTH(AF$1),NETWORKDAYS.INTL(AF$1,$W59,11,fériés!$D$4:$D$14),0))),IF(MONTH($V59)=MONTH(AF$1),IF(MONTH($W59)=MONTH(AF$1),NETWORKDAYS.INTL($V59,$W59,11,fériés!$D$4:$D$14),NETWORKDAYS.INTL($V59,AF$2,11,fériés!$D$4:$D$14)),IF(AND(MONTH($V59)&lt;MONTH(AF$1),MONTH($W59)&gt;MONTH(AF$2)),NETWORKDAYS.INTL(AF$1,AF$2,11,fériés!$D$4:$D$14),IF(MONTH($W59)=MONTH(AF$1),NETWORKDAYS.INTL(AF$1,$W59,11,fériés!$D$4:$D$14),0))))),0)),0)</f>
        <v>0</v>
      </c>
      <c r="AG59">
        <f>IFERROR(IF(IF(OR(YEAR($V59)=YEAR(AG$1),YEAR($W59)=YEAR(AG$1)),IF($C59="",0,IF($U59="Z",-IF(MONTH($V59)=MONTH(AG$1),IF(MONTH($W59)=MONTH(AG$1),NETWORKDAYS.INTL($V59,$W59,11,fériés!$D$4:$D$14),NETWORKDAYS.INTL($V59,AG$2,11,fériés!$D$4:$D$14)),IF(AND(MONTH($V59)&lt;MONTH(AG$1),MONTH($W59)&gt;MONTH(AG$2)),NETWORKDAYS.INTL(AG$1,AG$2,11,fériés!$D$4:$D$14),IF(MONTH($W59)=MONTH(AG$1),NETWORKDAYS.INTL(AG$1,$W59,11,fériés!$D$4:$D$14),0))),IF(MONTH($V59)=MONTH(AG$1),IF(MONTH($W59)=MONTH(AG$1),NETWORKDAYS.INTL($V59,$W59,11,fériés!$D$4:$D$14),NETWORKDAYS.INTL($V59,AG$2,11,fériés!$D$4:$D$14)),IF(AND(MONTH($V59)&lt;MONTH(AG$1),MONTH($W59)&gt;MONTH(AG$2)),NETWORKDAYS.INTL(AG$1,AG$2,11,fériés!$D$4:$D$14),IF(MONTH($W59)=MONTH(AG$1),NETWORKDAYS.INTL(AG$1,$W59,11,fériés!$D$4:$D$14),0))))),0)&gt;NETWORKDAYS.INTL(AG$1,AG$2,11,fériés!$D$4:$D$14),NETWORKDAYS.INTL(AG$1,AG$2,11,fériés!$D$4:$D$14),IF(OR(YEAR($V59)=YEAR(AG$1),YEAR($W59)=YEAR(AG$1)),IF($C59="",0,IF($U59="Z",-IF(MONTH($V59)=MONTH(AG$1),IF(MONTH($W59)=MONTH(AG$1),NETWORKDAYS.INTL($V59,$W59,11,fériés!$D$4:$D$14),NETWORKDAYS.INTL($V59,AG$2,11,fériés!$D$4:$D$14)),IF(AND(MONTH($V59)&lt;MONTH(AG$1),MONTH($W59)&gt;MONTH(AG$2)),NETWORKDAYS.INTL(AG$1,AG$2,11,fériés!$D$4:$D$14),IF(MONTH($W59)=MONTH(AG$1),NETWORKDAYS.INTL(AG$1,$W59,11,fériés!$D$4:$D$14),0))),IF(MONTH($V59)=MONTH(AG$1),IF(MONTH($W59)=MONTH(AG$1),NETWORKDAYS.INTL($V59,$W59,11,fériés!$D$4:$D$14),NETWORKDAYS.INTL($V59,AG$2,11,fériés!$D$4:$D$14)),IF(AND(MONTH($V59)&lt;MONTH(AG$1),MONTH($W59)&gt;MONTH(AG$2)),NETWORKDAYS.INTL(AG$1,AG$2,11,fériés!$D$4:$D$14),IF(MONTH($W59)=MONTH(AG$1),NETWORKDAYS.INTL(AG$1,$W59,11,fériés!$D$4:$D$14),0))))),0)),0)</f>
        <v>23</v>
      </c>
      <c r="AH59">
        <f>IFERROR(IF(IF(OR(YEAR($V59)=YEAR(AH$1),YEAR($W59)=YEAR(AH$1)),IF($C59="",0,IF($U59="Z",-IF(MONTH($V59)=MONTH(AH$1),IF(MONTH($W59)=MONTH(AH$1),NETWORKDAYS.INTL($V59,$W59,11,fériés!$D$4:$D$14),NETWORKDAYS.INTL($V59,AH$2,11,fériés!$D$4:$D$14)),IF(AND(MONTH($V59)&lt;MONTH(AH$1),MONTH($W59)&gt;MONTH(AH$2)),NETWORKDAYS.INTL(AH$1,AH$2,11,fériés!$D$4:$D$14),IF(MONTH($W59)=MONTH(AH$1),NETWORKDAYS.INTL(AH$1,$W59,11,fériés!$D$4:$D$14),0))),IF(MONTH($V59)=MONTH(AH$1),IF(MONTH($W59)=MONTH(AH$1),NETWORKDAYS.INTL($V59,$W59,11,fériés!$D$4:$D$14),NETWORKDAYS.INTL($V59,AH$2,11,fériés!$D$4:$D$14)),IF(AND(MONTH($V59)&lt;MONTH(AH$1),MONTH($W59)&gt;MONTH(AH$2)),NETWORKDAYS.INTL(AH$1,AH$2,11,fériés!$D$4:$D$14),IF(MONTH($W59)=MONTH(AH$1),NETWORKDAYS.INTL(AH$1,$W59,11,fériés!$D$4:$D$14),0))))),0)&gt;NETWORKDAYS.INTL(AH$1,AH$2,11,fériés!$D$4:$D$14),NETWORKDAYS.INTL(AH$1,AH$2,11,fériés!$D$4:$D$14),IF(OR(YEAR($V59)=YEAR(AH$1),YEAR($W59)=YEAR(AH$1)),IF($C59="",0,IF($U59="Z",-IF(MONTH($V59)=MONTH(AH$1),IF(MONTH($W59)=MONTH(AH$1),NETWORKDAYS.INTL($V59,$W59,11,fériés!$D$4:$D$14),NETWORKDAYS.INTL($V59,AH$2,11,fériés!$D$4:$D$14)),IF(AND(MONTH($V59)&lt;MONTH(AH$1),MONTH($W59)&gt;MONTH(AH$2)),NETWORKDAYS.INTL(AH$1,AH$2,11,fériés!$D$4:$D$14),IF(MONTH($W59)=MONTH(AH$1),NETWORKDAYS.INTL(AH$1,$W59,11,fériés!$D$4:$D$14),0))),IF(MONTH($V59)=MONTH(AH$1),IF(MONTH($W59)=MONTH(AH$1),NETWORKDAYS.INTL($V59,$W59,11,fériés!$D$4:$D$14),NETWORKDAYS.INTL($V59,AH$2,11,fériés!$D$4:$D$14)),IF(AND(MONTH($V59)&lt;MONTH(AH$1),MONTH($W59)&gt;MONTH(AH$2)),NETWORKDAYS.INTL(AH$1,AH$2,11,fériés!$D$4:$D$14),IF(MONTH($W59)=MONTH(AH$1),NETWORKDAYS.INTL(AH$1,$W59,11,fériés!$D$4:$D$14),0))))),0)),0)</f>
        <v>3</v>
      </c>
      <c r="AI59">
        <f>IFERROR(IF(IF(OR(YEAR($V59)=YEAR(AI$1),YEAR($W59)=YEAR(AI$1)),IF($C59="",0,IF($U59="Z",-IF(MONTH($V59)=MONTH(AI$1),IF(MONTH($W59)=MONTH(AI$1),NETWORKDAYS.INTL($V59,$W59,11,fériés!$D$4:$D$14),NETWORKDAYS.INTL($V59,AI$2,11,fériés!$D$4:$D$14)),IF(AND(MONTH($V59)&lt;MONTH(AI$1),MONTH($W59)&gt;MONTH(AI$2)),NETWORKDAYS.INTL(AI$1,AI$2,11,fériés!$D$4:$D$14),IF(MONTH($W59)=MONTH(AI$1),NETWORKDAYS.INTL(AI$1,$W59,11,fériés!$D$4:$D$14),0))),IF(MONTH($V59)=MONTH(AI$1),IF(MONTH($W59)=MONTH(AI$1),NETWORKDAYS.INTL($V59,$W59,11,fériés!$D$4:$D$14),NETWORKDAYS.INTL($V59,AI$2,11,fériés!$D$4:$D$14)),IF(AND(MONTH($V59)&lt;MONTH(AI$1),MONTH($W59)&gt;MONTH(AI$2)),NETWORKDAYS.INTL(AI$1,AI$2,11,fériés!$D$4:$D$14),IF(MONTH($W59)=MONTH(AI$1),NETWORKDAYS.INTL(AI$1,$W59,11,fériés!$D$4:$D$14),0))))),0)&gt;NETWORKDAYS.INTL(AI$1,AI$2,11,fériés!$D$4:$D$14),NETWORKDAYS.INTL(AI$1,AI$2,11,fériés!$D$4:$D$14),IF(OR(YEAR($V59)=YEAR(AI$1),YEAR($W59)=YEAR(AI$1)),IF($C59="",0,IF($U59="Z",-IF(MONTH($V59)=MONTH(AI$1),IF(MONTH($W59)=MONTH(AI$1),NETWORKDAYS.INTL($V59,$W59,11,fériés!$D$4:$D$14),NETWORKDAYS.INTL($V59,AI$2,11,fériés!$D$4:$D$14)),IF(AND(MONTH($V59)&lt;MONTH(AI$1),MONTH($W59)&gt;MONTH(AI$2)),NETWORKDAYS.INTL(AI$1,AI$2,11,fériés!$D$4:$D$14),IF(MONTH($W59)=MONTH(AI$1),NETWORKDAYS.INTL(AI$1,$W59,11,fériés!$D$4:$D$14),0))),IF(MONTH($V59)=MONTH(AI$1),IF(MONTH($W59)=MONTH(AI$1),NETWORKDAYS.INTL($V59,$W59,11,fériés!$D$4:$D$14),NETWORKDAYS.INTL($V59,AI$2,11,fériés!$D$4:$D$14)),IF(AND(MONTH($V59)&lt;MONTH(AI$1),MONTH($W59)&gt;MONTH(AI$2)),NETWORKDAYS.INTL(AI$1,AI$2,11,fériés!$D$4:$D$14),IF(MONTH($W59)=MONTH(AI$1),NETWORKDAYS.INTL(AI$1,$W59,11,fériés!$D$4:$D$14),0))))),0)),0)</f>
        <v>0</v>
      </c>
      <c r="AJ59">
        <f>IFERROR(IF(IF(OR(YEAR($V59)=YEAR(AJ$1),YEAR($W59)=YEAR(AJ$1)),IF($C59="",0,IF($U59="Z",-IF(MONTH($V59)=MONTH(AJ$1),IF(MONTH($W59)=MONTH(AJ$1),NETWORKDAYS.INTL($V59,$W59,11,fériés!$D$4:$D$14),NETWORKDAYS.INTL($V59,AJ$2,11,fériés!$D$4:$D$14)),IF(AND(MONTH($V59)&lt;MONTH(AJ$1),MONTH($W59)&gt;MONTH(AJ$2)),NETWORKDAYS.INTL(AJ$1,AJ$2,11,fériés!$D$4:$D$14),IF(MONTH($W59)=MONTH(AJ$1),NETWORKDAYS.INTL(AJ$1,$W59,11,fériés!$D$4:$D$14),0))),IF(MONTH($V59)=MONTH(AJ$1),IF(MONTH($W59)=MONTH(AJ$1),NETWORKDAYS.INTL($V59,$W59,11,fériés!$D$4:$D$14),NETWORKDAYS.INTL($V59,AJ$2,11,fériés!$D$4:$D$14)),IF(AND(MONTH($V59)&lt;MONTH(AJ$1),MONTH($W59)&gt;MONTH(AJ$2)),NETWORKDAYS.INTL(AJ$1,AJ$2,11,fériés!$D$4:$D$14),IF(MONTH($W59)=MONTH(AJ$1),NETWORKDAYS.INTL(AJ$1,$W59,11,fériés!$D$4:$D$14),0))))),0)&gt;NETWORKDAYS.INTL(AJ$1,AJ$2,11,fériés!$D$4:$D$14),NETWORKDAYS.INTL(AJ$1,AJ$2,11,fériés!$D$4:$D$14),IF(OR(YEAR($V59)=YEAR(AJ$1),YEAR($W59)=YEAR(AJ$1)),IF($C59="",0,IF($U59="Z",-IF(MONTH($V59)=MONTH(AJ$1),IF(MONTH($W59)=MONTH(AJ$1),NETWORKDAYS.INTL($V59,$W59,11,fériés!$D$4:$D$14),NETWORKDAYS.INTL($V59,AJ$2,11,fériés!$D$4:$D$14)),IF(AND(MONTH($V59)&lt;MONTH(AJ$1),MONTH($W59)&gt;MONTH(AJ$2)),NETWORKDAYS.INTL(AJ$1,AJ$2,11,fériés!$D$4:$D$14),IF(MONTH($W59)=MONTH(AJ$1),NETWORKDAYS.INTL(AJ$1,$W59,11,fériés!$D$4:$D$14),0))),IF(MONTH($V59)=MONTH(AJ$1),IF(MONTH($W59)=MONTH(AJ$1),NETWORKDAYS.INTL($V59,$W59,11,fériés!$D$4:$D$14),NETWORKDAYS.INTL($V59,AJ$2,11,fériés!$D$4:$D$14)),IF(AND(MONTH($V59)&lt;MONTH(AJ$1),MONTH($W59)&gt;MONTH(AJ$2)),NETWORKDAYS.INTL(AJ$1,AJ$2,11,fériés!$D$4:$D$14),IF(MONTH($W59)=MONTH(AJ$1),NETWORKDAYS.INTL(AJ$1,$W59,11,fériés!$D$4:$D$14),0))))),0)),0)</f>
        <v>0</v>
      </c>
      <c r="AK59">
        <f>IFERROR(IF(IF(OR(YEAR($V59)=YEAR(AK$1),YEAR($W59)=YEAR(AK$1)),IF($C59="",0,IF($U59="Z",-IF(MONTH($V59)=MONTH(AK$1),IF(MONTH($W59)=MONTH(AK$1),NETWORKDAYS.INTL($V59,$W59,11,fériés!$D$4:$D$14),NETWORKDAYS.INTL($V59,AK$2,11,fériés!$D$4:$D$14)),IF(AND(MONTH($V59)&lt;MONTH(AK$1),MONTH($W59)&gt;MONTH(AK$2)),NETWORKDAYS.INTL(AK$1,AK$2,11,fériés!$D$4:$D$14),IF(MONTH($W59)=MONTH(AK$1),NETWORKDAYS.INTL(AK$1,$W59,11,fériés!$D$4:$D$14),0))),IF(MONTH($V59)=MONTH(AK$1),IF(MONTH($W59)=MONTH(AK$1),NETWORKDAYS.INTL($V59,$W59,11,fériés!$D$4:$D$14),NETWORKDAYS.INTL($V59,AK$2,11,fériés!$D$4:$D$14)),IF(AND(MONTH($V59)&lt;MONTH(AK$1),MONTH($W59)&gt;MONTH(AK$2)),NETWORKDAYS.INTL(AK$1,AK$2,11,fériés!$D$4:$D$14),IF(MONTH($W59)=MONTH(AK$1),NETWORKDAYS.INTL(AK$1,$W59,11,fériés!$D$4:$D$14),0))))),0)&gt;NETWORKDAYS.INTL(AK$1,AK$2,11,fériés!$D$4:$D$14),NETWORKDAYS.INTL(AK$1,AK$2,11,fériés!$D$4:$D$14),IF(OR(YEAR($V59)=YEAR(AK$1),YEAR($W59)=YEAR(AK$1)),IF($C59="",0,IF($U59="Z",-IF(MONTH($V59)=MONTH(AK$1),IF(MONTH($W59)=MONTH(AK$1),NETWORKDAYS.INTL($V59,$W59,11,fériés!$D$4:$D$14),NETWORKDAYS.INTL($V59,AK$2,11,fériés!$D$4:$D$14)),IF(AND(MONTH($V59)&lt;MONTH(AK$1),MONTH($W59)&gt;MONTH(AK$2)),NETWORKDAYS.INTL(AK$1,AK$2,11,fériés!$D$4:$D$14),IF(MONTH($W59)=MONTH(AK$1),NETWORKDAYS.INTL(AK$1,$W59,11,fériés!$D$4:$D$14),0))),IF(MONTH($V59)=MONTH(AK$1),IF(MONTH($W59)=MONTH(AK$1),NETWORKDAYS.INTL($V59,$W59,11,fériés!$D$4:$D$14),NETWORKDAYS.INTL($V59,AK$2,11,fériés!$D$4:$D$14)),IF(AND(MONTH($V59)&lt;MONTH(AK$1),MONTH($W59)&gt;MONTH(AK$2)),NETWORKDAYS.INTL(AK$1,AK$2,11,fériés!$D$4:$D$14),IF(MONTH($W59)=MONTH(AK$1),NETWORKDAYS.INTL(AK$1,$W59,11,fériés!$D$4:$D$14),0))))),0)),0)</f>
        <v>0</v>
      </c>
      <c r="AL59">
        <f>IFERROR(IF(IF(OR(YEAR($V59)=YEAR(AL$1),YEAR($W59)=YEAR(AL$1)),IF($C59="",0,IF($U59="Z",-IF(MONTH($V59)=MONTH(AL$1),IF(MONTH($W59)=MONTH(AL$1),NETWORKDAYS.INTL($V59,$W59,11,fériés!$D$4:$D$14),NETWORKDAYS.INTL($V59,AL$2,11,fériés!$D$4:$D$14)),IF(AND(MONTH($V59)&lt;MONTH(AL$1),MONTH($W59)&gt;MONTH(AL$2)),NETWORKDAYS.INTL(AL$1,AL$2,11,fériés!$D$4:$D$14),IF(MONTH($W59)=MONTH(AL$1),NETWORKDAYS.INTL(AL$1,$W59,11,fériés!$D$4:$D$14),0))),IF(MONTH($V59)=MONTH(AL$1),IF(MONTH($W59)=MONTH(AL$1),NETWORKDAYS.INTL($V59,$W59,11,fériés!$D$4:$D$14),NETWORKDAYS.INTL($V59,AL$2,11,fériés!$D$4:$D$14)),IF(AND(MONTH($V59)&lt;MONTH(AL$1),MONTH($W59)&gt;MONTH(AL$2)),NETWORKDAYS.INTL(AL$1,AL$2,11,fériés!$D$4:$D$14),IF(MONTH($W59)=MONTH(AL$1),NETWORKDAYS.INTL(AL$1,$W59,11,fériés!$D$4:$D$14),0))))),0)&gt;NETWORKDAYS.INTL(AL$1,AL$2,11,fériés!$D$4:$D$14),NETWORKDAYS.INTL(AL$1,AL$2,11,fériés!$D$4:$D$14),IF(OR(YEAR($V59)=YEAR(AL$1),YEAR($W59)=YEAR(AL$1)),IF($C59="",0,IF($U59="Z",-IF(MONTH($V59)=MONTH(AL$1),IF(MONTH($W59)=MONTH(AL$1),NETWORKDAYS.INTL($V59,$W59,11,fériés!$D$4:$D$14),NETWORKDAYS.INTL($V59,AL$2,11,fériés!$D$4:$D$14)),IF(AND(MONTH($V59)&lt;MONTH(AL$1),MONTH($W59)&gt;MONTH(AL$2)),NETWORKDAYS.INTL(AL$1,AL$2,11,fériés!$D$4:$D$14),IF(MONTH($W59)=MONTH(AL$1),NETWORKDAYS.INTL(AL$1,$W59,11,fériés!$D$4:$D$14),0))),IF(MONTH($V59)=MONTH(AL$1),IF(MONTH($W59)=MONTH(AL$1),NETWORKDAYS.INTL($V59,$W59,11,fériés!$D$4:$D$14),NETWORKDAYS.INTL($V59,AL$2,11,fériés!$D$4:$D$14)),IF(AND(MONTH($V59)&lt;MONTH(AL$1),MONTH($W59)&gt;MONTH(AL$2)),NETWORKDAYS.INTL(AL$1,AL$2,11,fériés!$D$4:$D$14),IF(MONTH($W59)=MONTH(AL$1),NETWORKDAYS.INTL(AL$1,$W59,11,fériés!$D$4:$D$14),0))))),0)),0)</f>
        <v>0</v>
      </c>
      <c r="AM59">
        <f>IFERROR(IF(IF(OR(YEAR($V59)=YEAR(AM$1),YEAR($W59)=YEAR(AM$1)),IF($C59="",0,IF($U59="Z",-IF(MONTH($V59)=MONTH(AM$1),IF(MONTH($W59)=MONTH(AM$1),NETWORKDAYS.INTL($V59,$W59,11,fériés!$D$4:$D$14),NETWORKDAYS.INTL($V59,AM$2,11,fériés!$D$4:$D$14)),IF(AND(MONTH($V59)&lt;MONTH(AM$1),MONTH($W59)&gt;MONTH(AM$2)),NETWORKDAYS.INTL(AM$1,AM$2,11,fériés!$D$4:$D$14),IF(MONTH($W59)=MONTH(AM$1),NETWORKDAYS.INTL(AM$1,$W59,11,fériés!$D$4:$D$14),0))),IF(MONTH($V59)=MONTH(AM$1),IF(MONTH($W59)=MONTH(AM$1),NETWORKDAYS.INTL($V59,$W59,11,fériés!$D$4:$D$14),NETWORKDAYS.INTL($V59,AM$2,11,fériés!$D$4:$D$14)),IF(AND(MONTH($V59)&lt;MONTH(AM$1),MONTH($W59)&gt;MONTH(AM$2)),NETWORKDAYS.INTL(AM$1,AM$2,11,fériés!$D$4:$D$14),IF(MONTH($W59)=MONTH(AM$1),NETWORKDAYS.INTL(AM$1,$W59,11,fériés!$D$4:$D$14),0))))),0)&gt;NETWORKDAYS.INTL(AM$1,AM$2,11,fériés!$D$4:$D$14),NETWORKDAYS.INTL(AM$1,AM$2,11,fériés!$D$4:$D$14),IF(OR(YEAR($V59)=YEAR(AM$1),YEAR($W59)=YEAR(AM$1)),IF($C59="",0,IF($U59="Z",-IF(MONTH($V59)=MONTH(AM$1),IF(MONTH($W59)=MONTH(AM$1),NETWORKDAYS.INTL($V59,$W59,11,fériés!$D$4:$D$14),NETWORKDAYS.INTL($V59,AM$2,11,fériés!$D$4:$D$14)),IF(AND(MONTH($V59)&lt;MONTH(AM$1),MONTH($W59)&gt;MONTH(AM$2)),NETWORKDAYS.INTL(AM$1,AM$2,11,fériés!$D$4:$D$14),IF(MONTH($W59)=MONTH(AM$1),NETWORKDAYS.INTL(AM$1,$W59,11,fériés!$D$4:$D$14),0))),IF(MONTH($V59)=MONTH(AM$1),IF(MONTH($W59)=MONTH(AM$1),NETWORKDAYS.INTL($V59,$W59,11,fériés!$D$4:$D$14),NETWORKDAYS.INTL($V59,AM$2,11,fériés!$D$4:$D$14)),IF(AND(MONTH($V59)&lt;MONTH(AM$1),MONTH($W59)&gt;MONTH(AM$2)),NETWORKDAYS.INTL(AM$1,AM$2,11,fériés!$D$4:$D$14),IF(MONTH($W59)=MONTH(AM$1),NETWORKDAYS.INTL(AM$1,$W59,11,fériés!$D$4:$D$14),0))))),0)),0)</f>
        <v>0</v>
      </c>
      <c r="AN59">
        <f>IFERROR(IF(IF(OR(YEAR($V59)=YEAR(AN$1),YEAR($W59)=YEAR(AN$1)),IF($C59="",0,IF($U59="Z",-IF(MONTH($V59)=MONTH(AN$1),IF(MONTH($W59)=MONTH(AN$1),NETWORKDAYS.INTL($V59,$W59,11,fériés!$D$4:$D$14),NETWORKDAYS.INTL($V59,AN$2,11,fériés!$D$4:$D$14)),IF(AND(MONTH($V59)&lt;MONTH(AN$1),MONTH($W59)&gt;MONTH(AN$2)),NETWORKDAYS.INTL(AN$1,AN$2,11,fériés!$D$4:$D$14),IF(MONTH($W59)=MONTH(AN$1),NETWORKDAYS.INTL(AN$1,$W59,11,fériés!$D$4:$D$14),0))),IF(MONTH($V59)=MONTH(AN$1),IF(MONTH($W59)=MONTH(AN$1),NETWORKDAYS.INTL($V59,$W59,11,fériés!$D$4:$D$14),NETWORKDAYS.INTL($V59,AN$2,11,fériés!$D$4:$D$14)),IF(AND(MONTH($V59)&lt;MONTH(AN$1),MONTH($W59)&gt;MONTH(AN$2)),NETWORKDAYS.INTL(AN$1,AN$2,11,fériés!$D$4:$D$14),IF(MONTH($W59)=MONTH(AN$1),NETWORKDAYS.INTL(AN$1,$W59,11,fériés!$D$4:$D$14),0))))),0)&gt;NETWORKDAYS.INTL(AN$1,AN$2,11,fériés!$D$4:$D$14),NETWORKDAYS.INTL(AN$1,AN$2,11,fériés!$D$4:$D$14),IF(OR(YEAR($V59)=YEAR(AN$1),YEAR($W59)=YEAR(AN$1)),IF($C59="",0,IF($U59="Z",-IF(MONTH($V59)=MONTH(AN$1),IF(MONTH($W59)=MONTH(AN$1),NETWORKDAYS.INTL($V59,$W59,11,fériés!$D$4:$D$14),NETWORKDAYS.INTL($V59,AN$2,11,fériés!$D$4:$D$14)),IF(AND(MONTH($V59)&lt;MONTH(AN$1),MONTH($W59)&gt;MONTH(AN$2)),NETWORKDAYS.INTL(AN$1,AN$2,11,fériés!$D$4:$D$14),IF(MONTH($W59)=MONTH(AN$1),NETWORKDAYS.INTL(AN$1,$W59,11,fériés!$D$4:$D$14),0))),IF(MONTH($V59)=MONTH(AN$1),IF(MONTH($W59)=MONTH(AN$1),NETWORKDAYS.INTL($V59,$W59,11,fériés!$D$4:$D$14),NETWORKDAYS.INTL($V59,AN$2,11,fériés!$D$4:$D$14)),IF(AND(MONTH($V59)&lt;MONTH(AN$1),MONTH($W59)&gt;MONTH(AN$2)),NETWORKDAYS.INTL(AN$1,AN$2,11,fériés!$D$4:$D$14),IF(MONTH($W59)=MONTH(AN$1),NETWORKDAYS.INTL(AN$1,$W59,11,fériés!$D$4:$D$14),0))))),0)),0)</f>
        <v>0</v>
      </c>
      <c r="AO59">
        <f>IFERROR(IF(IF(OR(YEAR($V59)=YEAR(AO$1),YEAR($W59)=YEAR(AO$1)),IF($C59="",0,IF($U59="Z",-IF(MONTH($V59)=MONTH(AO$1),IF(MONTH($W59)=MONTH(AO$1),NETWORKDAYS.INTL($V59,$W59,11,fériés!$D$4:$D$14),NETWORKDAYS.INTL($V59,AO$2,11,fériés!$D$4:$D$14)),IF(AND(MONTH($V59)&lt;MONTH(AO$1),MONTH($W59)&gt;MONTH(AO$2)),NETWORKDAYS.INTL(AO$1,AO$2,11,fériés!$D$4:$D$14),IF(MONTH($W59)=MONTH(AO$1),NETWORKDAYS.INTL(AO$1,$W59,11,fériés!$D$4:$D$14),0))),IF(MONTH($V59)=MONTH(AO$1),IF(MONTH($W59)=MONTH(AO$1),NETWORKDAYS.INTL($V59,$W59,11,fériés!$D$4:$D$14),NETWORKDAYS.INTL($V59,AO$2,11,fériés!$D$4:$D$14)),IF(AND(MONTH($V59)&lt;MONTH(AO$1),MONTH($W59)&gt;MONTH(AO$2)),NETWORKDAYS.INTL(AO$1,AO$2,11,fériés!$D$4:$D$14),IF(MONTH($W59)=MONTH(AO$1),NETWORKDAYS.INTL(AO$1,$W59,11,fériés!$D$4:$D$14),0))))),0)&gt;NETWORKDAYS.INTL(AO$1,AO$2,11,fériés!$D$4:$D$14),NETWORKDAYS.INTL(AO$1,AO$2,11,fériés!$D$4:$D$14),IF(OR(YEAR($V59)=YEAR(AO$1),YEAR($W59)=YEAR(AO$1)),IF($C59="",0,IF($U59="Z",-IF(MONTH($V59)=MONTH(AO$1),IF(MONTH($W59)=MONTH(AO$1),NETWORKDAYS.INTL($V59,$W59,11,fériés!$D$4:$D$14),NETWORKDAYS.INTL($V59,AO$2,11,fériés!$D$4:$D$14)),IF(AND(MONTH($V59)&lt;MONTH(AO$1),MONTH($W59)&gt;MONTH(AO$2)),NETWORKDAYS.INTL(AO$1,AO$2,11,fériés!$D$4:$D$14),IF(MONTH($W59)=MONTH(AO$1),NETWORKDAYS.INTL(AO$1,$W59,11,fériés!$D$4:$D$14),0))),IF(MONTH($V59)=MONTH(AO$1),IF(MONTH($W59)=MONTH(AO$1),NETWORKDAYS.INTL($V59,$W59,11,fériés!$D$4:$D$14),NETWORKDAYS.INTL($V59,AO$2,11,fériés!$D$4:$D$14)),IF(AND(MONTH($V59)&lt;MONTH(AO$1),MONTH($W59)&gt;MONTH(AO$2)),NETWORKDAYS.INTL(AO$1,AO$2,11,fériés!$D$4:$D$14),IF(MONTH($W59)=MONTH(AO$1),NETWORKDAYS.INTL(AO$1,$W59,11,fériés!$D$4:$D$14),0))))),0)),0)</f>
        <v>0</v>
      </c>
      <c r="AP59">
        <f>IFERROR(IF(IF(OR(YEAR($V59)=YEAR(AP$1),YEAR($W59)=YEAR(AP$1)),IF($C59="",0,IF($U59="Z",-IF(MONTH($V59)=MONTH(AP$1),IF(MONTH($W59)=MONTH(AP$1),NETWORKDAYS.INTL($V59,$W59,11,fériés!$D$4:$D$14),NETWORKDAYS.INTL($V59,AP$2,11,fériés!$D$4:$D$14)),IF(AND(MONTH($V59)&lt;MONTH(AP$1),MONTH($W59)&gt;MONTH(AP$2)),NETWORKDAYS.INTL(AP$1,AP$2,11,fériés!$D$4:$D$14),IF(MONTH($W59)=MONTH(AP$1),NETWORKDAYS.INTL(AP$1,$W59,11,fériés!$D$4:$D$14),0))),IF(MONTH($V59)=MONTH(AP$1),IF(MONTH($W59)=MONTH(AP$1),NETWORKDAYS.INTL($V59,$W59,11,fériés!$D$4:$D$14),NETWORKDAYS.INTL($V59,AP$2,11,fériés!$D$4:$D$14)),IF(AND(MONTH($V59)&lt;MONTH(AP$1),MONTH($W59)&gt;MONTH(AP$2)),NETWORKDAYS.INTL(AP$1,AP$2,11,fériés!$D$4:$D$14),IF(MONTH($W59)=MONTH(AP$1),NETWORKDAYS.INTL(AP$1,$W59,11,fériés!$D$4:$D$14),0))))),0)&gt;NETWORKDAYS.INTL(AP$1,AP$2,11,fériés!$D$4:$D$14),NETWORKDAYS.INTL(AP$1,AP$2,11,fériés!$D$4:$D$14),IF(OR(YEAR($V59)=YEAR(AP$1),YEAR($W59)=YEAR(AP$1)),IF($C59="",0,IF($U59="Z",-IF(MONTH($V59)=MONTH(AP$1),IF(MONTH($W59)=MONTH(AP$1),NETWORKDAYS.INTL($V59,$W59,11,fériés!$D$4:$D$14),NETWORKDAYS.INTL($V59,AP$2,11,fériés!$D$4:$D$14)),IF(AND(MONTH($V59)&lt;MONTH(AP$1),MONTH($W59)&gt;MONTH(AP$2)),NETWORKDAYS.INTL(AP$1,AP$2,11,fériés!$D$4:$D$14),IF(MONTH($W59)=MONTH(AP$1),NETWORKDAYS.INTL(AP$1,$W59,11,fériés!$D$4:$D$14),0))),IF(MONTH($V59)=MONTH(AP$1),IF(MONTH($W59)=MONTH(AP$1),NETWORKDAYS.INTL($V59,$W59,11,fériés!$D$4:$D$14),NETWORKDAYS.INTL($V59,AP$2,11,fériés!$D$4:$D$14)),IF(AND(MONTH($V59)&lt;MONTH(AP$1),MONTH($W59)&gt;MONTH(AP$2)),NETWORKDAYS.INTL(AP$1,AP$2,11,fériés!$D$4:$D$14),IF(MONTH($W59)=MONTH(AP$1),NETWORKDAYS.INTL(AP$1,$W59,11,fériés!$D$4:$D$14),0))))),0)),0)</f>
        <v>0</v>
      </c>
      <c r="AQ59">
        <f>IFERROR(IF(IF(OR(YEAR($V59)=YEAR(AQ$1),YEAR($W59)=YEAR(AQ$1)),IF($C59="",0,IF($U59="Z",-IF(MONTH($V59)=MONTH(AQ$1),IF(MONTH($W59)=MONTH(AQ$1),NETWORKDAYS.INTL($V59,$W59,11,fériés!$D$4:$D$14),NETWORKDAYS.INTL($V59,AQ$2,11,fériés!$D$4:$D$14)),IF(AND(MONTH($V59)&lt;MONTH(AQ$1),MONTH($W59)&gt;MONTH(AQ$2)),NETWORKDAYS.INTL(AQ$1,AQ$2,11,fériés!$D$4:$D$14),IF(MONTH($W59)=MONTH(AQ$1),NETWORKDAYS.INTL(AQ$1,$W59,11,fériés!$D$4:$D$14),0))),IF(MONTH($V59)=MONTH(AQ$1),IF(MONTH($W59)=MONTH(AQ$1),NETWORKDAYS.INTL($V59,$W59,11,fériés!$D$4:$D$14),NETWORKDAYS.INTL($V59,AQ$2,11,fériés!$D$4:$D$14)),IF(AND(MONTH($V59)&lt;MONTH(AQ$1),MONTH($W59)&gt;MONTH(AQ$2)),NETWORKDAYS.INTL(AQ$1,AQ$2,11,fériés!$D$4:$D$14),IF(MONTH($W59)=MONTH(AQ$1),NETWORKDAYS.INTL(AQ$1,$W59,11,fériés!$D$4:$D$14),0))))),0)&gt;NETWORKDAYS.INTL(AQ$1,AQ$2,11,fériés!$D$4:$D$14),NETWORKDAYS.INTL(AQ$1,AQ$2,11,fériés!$D$4:$D$14),IF(OR(YEAR($V59)=YEAR(AQ$1),YEAR($W59)=YEAR(AQ$1)),IF($C59="",0,IF($U59="Z",-IF(MONTH($V59)=MONTH(AQ$1),IF(MONTH($W59)=MONTH(AQ$1),NETWORKDAYS.INTL($V59,$W59,11,fériés!$D$4:$D$14),NETWORKDAYS.INTL($V59,AQ$2,11,fériés!$D$4:$D$14)),IF(AND(MONTH($V59)&lt;MONTH(AQ$1),MONTH($W59)&gt;MONTH(AQ$2)),NETWORKDAYS.INTL(AQ$1,AQ$2,11,fériés!$D$4:$D$14),IF(MONTH($W59)=MONTH(AQ$1),NETWORKDAYS.INTL(AQ$1,$W59,11,fériés!$D$4:$D$14),0))),IF(MONTH($V59)=MONTH(AQ$1),IF(MONTH($W59)=MONTH(AQ$1),NETWORKDAYS.INTL($V59,$W59,11,fériés!$D$4:$D$14),NETWORKDAYS.INTL($V59,AQ$2,11,fériés!$D$4:$D$14)),IF(AND(MONTH($V59)&lt;MONTH(AQ$1),MONTH($W59)&gt;MONTH(AQ$2)),NETWORKDAYS.INTL(AQ$1,AQ$2,11,fériés!$D$4:$D$14),IF(MONTH($W59)=MONTH(AQ$1),NETWORKDAYS.INTL(AQ$1,$W59,11,fériés!$D$4:$D$14),0))))),0)),0)</f>
        <v>0</v>
      </c>
      <c r="AR59">
        <f>IFERROR(IF(IF(OR(YEAR($V59)=YEAR(AR$1),YEAR($W59)=YEAR(AR$1)),IF($C59="",0,IF($U59="Z",-IF(MONTH($V59)=MONTH(AR$1),IF(MONTH($W59)=MONTH(AR$1),NETWORKDAYS.INTL($V59,$W59,11,fériés!$D$4:$D$14),NETWORKDAYS.INTL($V59,AR$2,11,fériés!$D$4:$D$14)),IF(AND(MONTH($V59)&lt;MONTH(AR$1),MONTH($W59)&gt;MONTH(AR$2)),NETWORKDAYS.INTL(AR$1,AR$2,11,fériés!$D$4:$D$14),IF(MONTH($W59)=MONTH(AR$1),NETWORKDAYS.INTL(AR$1,$W59,11,fériés!$D$4:$D$14),0))),IF(MONTH($V59)=MONTH(AR$1),IF(MONTH($W59)=MONTH(AR$1),NETWORKDAYS.INTL($V59,$W59,11,fériés!$D$4:$D$14),NETWORKDAYS.INTL($V59,AR$2,11,fériés!$D$4:$D$14)),IF(AND(MONTH($V59)&lt;MONTH(AR$1),MONTH($W59)&gt;MONTH(AR$2)),NETWORKDAYS.INTL(AR$1,AR$2,11,fériés!$D$4:$D$14),IF(MONTH($W59)=MONTH(AR$1),NETWORKDAYS.INTL(AR$1,$W59,11,fériés!$D$4:$D$14),0))))),0)&gt;NETWORKDAYS.INTL(AR$1,AR$2,11,fériés!$D$4:$D$14),NETWORKDAYS.INTL(AR$1,AR$2,11,fériés!$D$4:$D$14),IF(OR(YEAR($V59)=YEAR(AR$1),YEAR($W59)=YEAR(AR$1)),IF($C59="",0,IF($U59="Z",-IF(MONTH($V59)=MONTH(AR$1),IF(MONTH($W59)=MONTH(AR$1),NETWORKDAYS.INTL($V59,$W59,11,fériés!$D$4:$D$14),NETWORKDAYS.INTL($V59,AR$2,11,fériés!$D$4:$D$14)),IF(AND(MONTH($V59)&lt;MONTH(AR$1),MONTH($W59)&gt;MONTH(AR$2)),NETWORKDAYS.INTL(AR$1,AR$2,11,fériés!$D$4:$D$14),IF(MONTH($W59)=MONTH(AR$1),NETWORKDAYS.INTL(AR$1,$W59,11,fériés!$D$4:$D$14),0))),IF(MONTH($V59)=MONTH(AR$1),IF(MONTH($W59)=MONTH(AR$1),NETWORKDAYS.INTL($V59,$W59,11,fériés!$D$4:$D$14),NETWORKDAYS.INTL($V59,AR$2,11,fériés!$D$4:$D$14)),IF(AND(MONTH($V59)&lt;MONTH(AR$1),MONTH($W59)&gt;MONTH(AR$2)),NETWORKDAYS.INTL(AR$1,AR$2,11,fériés!$D$4:$D$14),IF(MONTH($W59)=MONTH(AR$1),NETWORKDAYS.INTL(AR$1,$W59,11,fériés!$D$4:$D$14),0))))),0)),0)</f>
        <v>0</v>
      </c>
      <c r="AS59">
        <f>IFERROR(IF(IF(OR(YEAR($V59)=YEAR(AS$1),YEAR($W59)=YEAR(AS$1)),IF($C59="",0,IF($U59="Z",-IF(MONTH($V59)=MONTH(AS$1),IF(MONTH($W59)=MONTH(AS$1),NETWORKDAYS.INTL($V59,$W59,11,fériés!$D$4:$D$14),NETWORKDAYS.INTL($V59,AS$2,11,fériés!$D$4:$D$14)),IF(AND(MONTH($V59)&lt;MONTH(AS$1),MONTH($W59)&gt;MONTH(AS$2)),NETWORKDAYS.INTL(AS$1,AS$2,11,fériés!$D$4:$D$14),IF(MONTH($W59)=MONTH(AS$1),NETWORKDAYS.INTL(AS$1,$W59,11,fériés!$D$4:$D$14),0))),IF(MONTH($V59)=MONTH(AS$1),IF(MONTH($W59)=MONTH(AS$1),NETWORKDAYS.INTL($V59,$W59,11,fériés!$D$4:$D$14),NETWORKDAYS.INTL($V59,AS$2,11,fériés!$D$4:$D$14)),IF(AND(MONTH($V59)&lt;MONTH(AS$1),MONTH($W59)&gt;MONTH(AS$2)),NETWORKDAYS.INTL(AS$1,AS$2,11,fériés!$D$4:$D$14),IF(MONTH($W59)=MONTH(AS$1),NETWORKDAYS.INTL(AS$1,$W59,11,fériés!$D$4:$D$14),0))))),0)&gt;NETWORKDAYS.INTL(AS$1,AS$2,11,fériés!$D$4:$D$14),NETWORKDAYS.INTL(AS$1,AS$2,11,fériés!$D$4:$D$14),IF(OR(YEAR($V59)=YEAR(AS$1),YEAR($W59)=YEAR(AS$1)),IF($C59="",0,IF($U59="Z",-IF(MONTH($V59)=MONTH(AS$1),IF(MONTH($W59)=MONTH(AS$1),NETWORKDAYS.INTL($V59,$W59,11,fériés!$D$4:$D$14),NETWORKDAYS.INTL($V59,AS$2,11,fériés!$D$4:$D$14)),IF(AND(MONTH($V59)&lt;MONTH(AS$1),MONTH($W59)&gt;MONTH(AS$2)),NETWORKDAYS.INTL(AS$1,AS$2,11,fériés!$D$4:$D$14),IF(MONTH($W59)=MONTH(AS$1),NETWORKDAYS.INTL(AS$1,$W59,11,fériés!$D$4:$D$14),0))),IF(MONTH($V59)=MONTH(AS$1),IF(MONTH($W59)=MONTH(AS$1),NETWORKDAYS.INTL($V59,$W59,11,fériés!$D$4:$D$14),NETWORKDAYS.INTL($V59,AS$2,11,fériés!$D$4:$D$14)),IF(AND(MONTH($V59)&lt;MONTH(AS$1),MONTH($W59)&gt;MONTH(AS$2)),NETWORKDAYS.INTL(AS$1,AS$2,11,fériés!$D$4:$D$14),IF(MONTH($W59)=MONTH(AS$1),NETWORKDAYS.INTL(AS$1,$W59,11,fériés!$D$4:$D$14),0))))),0)),0)</f>
        <v>0</v>
      </c>
      <c r="AT59">
        <f>IFERROR(IF(IF(OR(YEAR($V59)=YEAR(AT$1),YEAR($W59)=YEAR(AT$1)),IF($C59="",0,IF($U59="Z",-IF(MONTH($V59)=MONTH(AT$1),IF(MONTH($W59)=MONTH(AT$1),NETWORKDAYS.INTL($V59,$W59,11,fériés!$D$4:$D$14),NETWORKDAYS.INTL($V59,AT$2,11,fériés!$D$4:$D$14)),IF(AND(MONTH($V59)&lt;MONTH(AT$1),MONTH($W59)&gt;MONTH(AT$2)),NETWORKDAYS.INTL(AT$1,AT$2,11,fériés!$D$4:$D$14),IF(MONTH($W59)=MONTH(AT$1),NETWORKDAYS.INTL(AT$1,$W59,11,fériés!$D$4:$D$14),0))),IF(MONTH($V59)=MONTH(AT$1),IF(MONTH($W59)=MONTH(AT$1),NETWORKDAYS.INTL($V59,$W59,11,fériés!$D$4:$D$14),NETWORKDAYS.INTL($V59,AT$2,11,fériés!$D$4:$D$14)),IF(AND(MONTH($V59)&lt;MONTH(AT$1),MONTH($W59)&gt;MONTH(AT$2)),NETWORKDAYS.INTL(AT$1,AT$2,11,fériés!$D$4:$D$14),IF(MONTH($W59)=MONTH(AT$1),NETWORKDAYS.INTL(AT$1,$W59,11,fériés!$D$4:$D$14),0))))),0)&gt;NETWORKDAYS.INTL(AT$1,AT$2,11,fériés!$D$4:$D$14),NETWORKDAYS.INTL(AT$1,AT$2,11,fériés!$D$4:$D$14),IF(OR(YEAR($V59)=YEAR(AT$1),YEAR($W59)=YEAR(AT$1)),IF($C59="",0,IF($U59="Z",-IF(MONTH($V59)=MONTH(AT$1),IF(MONTH($W59)=MONTH(AT$1),NETWORKDAYS.INTL($V59,$W59,11,fériés!$D$4:$D$14),NETWORKDAYS.INTL($V59,AT$2,11,fériés!$D$4:$D$14)),IF(AND(MONTH($V59)&lt;MONTH(AT$1),MONTH($W59)&gt;MONTH(AT$2)),NETWORKDAYS.INTL(AT$1,AT$2,11,fériés!$D$4:$D$14),IF(MONTH($W59)=MONTH(AT$1),NETWORKDAYS.INTL(AT$1,$W59,11,fériés!$D$4:$D$14),0))),IF(MONTH($V59)=MONTH(AT$1),IF(MONTH($W59)=MONTH(AT$1),NETWORKDAYS.INTL($V59,$W59,11,fériés!$D$4:$D$14),NETWORKDAYS.INTL($V59,AT$2,11,fériés!$D$4:$D$14)),IF(AND(MONTH($V59)&lt;MONTH(AT$1),MONTH($W59)&gt;MONTH(AT$2)),NETWORKDAYS.INTL(AT$1,AT$2,11,fériés!$D$4:$D$14),IF(MONTH($W59)=MONTH(AT$1),NETWORKDAYS.INTL(AT$1,$W59,11,fériés!$D$4:$D$14),0))))),0)),0)</f>
        <v>0</v>
      </c>
      <c r="AU59">
        <f>IFERROR(IF(IF(OR(YEAR($V59)=YEAR(AU$1),YEAR($W59)=YEAR(AU$1)),IF($C59="",0,IF($U59="Z",-IF(MONTH($V59)=MONTH(AU$1),IF(MONTH($W59)=MONTH(AU$1),NETWORKDAYS.INTL($V59,$W59,11,fériés!$D$4:$D$14),NETWORKDAYS.INTL($V59,AU$2,11,fériés!$D$4:$D$14)),IF(AND(MONTH($V59)&lt;MONTH(AU$1),MONTH($W59)&gt;MONTH(AU$2)),NETWORKDAYS.INTL(AU$1,AU$2,11,fériés!$D$4:$D$14),IF(MONTH($W59)=MONTH(AU$1),NETWORKDAYS.INTL(AU$1,$W59,11,fériés!$D$4:$D$14),0))),IF(MONTH($V59)=MONTH(AU$1),IF(MONTH($W59)=MONTH(AU$1),NETWORKDAYS.INTL($V59,$W59,11,fériés!$D$4:$D$14),NETWORKDAYS.INTL($V59,AU$2,11,fériés!$D$4:$D$14)),IF(AND(MONTH($V59)&lt;MONTH(AU$1),MONTH($W59)&gt;MONTH(AU$2)),NETWORKDAYS.INTL(AU$1,AU$2,11,fériés!$D$4:$D$14),IF(MONTH($W59)=MONTH(AU$1),NETWORKDAYS.INTL(AU$1,$W59,11,fériés!$D$4:$D$14),0))))),0)&gt;NETWORKDAYS.INTL(AU$1,AU$2,11,fériés!$D$4:$D$14),NETWORKDAYS.INTL(AU$1,AU$2,11,fériés!$D$4:$D$14),IF(OR(YEAR($V59)=YEAR(AU$1),YEAR($W59)=YEAR(AU$1)),IF($C59="",0,IF($U59="Z",-IF(MONTH($V59)=MONTH(AU$1),IF(MONTH($W59)=MONTH(AU$1),NETWORKDAYS.INTL($V59,$W59,11,fériés!$D$4:$D$14),NETWORKDAYS.INTL($V59,AU$2,11,fériés!$D$4:$D$14)),IF(AND(MONTH($V59)&lt;MONTH(AU$1),MONTH($W59)&gt;MONTH(AU$2)),NETWORKDAYS.INTL(AU$1,AU$2,11,fériés!$D$4:$D$14),IF(MONTH($W59)=MONTH(AU$1),NETWORKDAYS.INTL(AU$1,$W59,11,fériés!$D$4:$D$14),0))),IF(MONTH($V59)=MONTH(AU$1),IF(MONTH($W59)=MONTH(AU$1),NETWORKDAYS.INTL($V59,$W59,11,fériés!$D$4:$D$14),NETWORKDAYS.INTL($V59,AU$2,11,fériés!$D$4:$D$14)),IF(AND(MONTH($V59)&lt;MONTH(AU$1),MONTH($W59)&gt;MONTH(AU$2)),NETWORKDAYS.INTL(AU$1,AU$2,11,fériés!$D$4:$D$14),IF(MONTH($W59)=MONTH(AU$1),NETWORKDAYS.INTL(AU$1,$W59,11,fériés!$D$4:$D$14),0))))),0)),0)</f>
        <v>0</v>
      </c>
      <c r="AV59">
        <f>IFERROR(IF(IF(OR(YEAR($V59)=YEAR(AV$1),YEAR($W59)=YEAR(AV$1)),IF($C59="",0,IF($U59="Z",-IF(MONTH($V59)=MONTH(AV$1),IF(MONTH($W59)=MONTH(AV$1),NETWORKDAYS.INTL($V59,$W59,11,fériés!$D$4:$D$14),NETWORKDAYS.INTL($V59,AV$2,11,fériés!$D$4:$D$14)),IF(AND(MONTH($V59)&lt;MONTH(AV$1),MONTH($W59)&gt;MONTH(AV$2)),NETWORKDAYS.INTL(AV$1,AV$2,11,fériés!$D$4:$D$14),IF(MONTH($W59)=MONTH(AV$1),NETWORKDAYS.INTL(AV$1,$W59,11,fériés!$D$4:$D$14),0))),IF(MONTH($V59)=MONTH(AV$1),IF(MONTH($W59)=MONTH(AV$1),NETWORKDAYS.INTL($V59,$W59,11,fériés!$D$4:$D$14),NETWORKDAYS.INTL($V59,AV$2,11,fériés!$D$4:$D$14)),IF(AND(MONTH($V59)&lt;MONTH(AV$1),MONTH($W59)&gt;MONTH(AV$2)),NETWORKDAYS.INTL(AV$1,AV$2,11,fériés!$D$4:$D$14),IF(MONTH($W59)=MONTH(AV$1),NETWORKDAYS.INTL(AV$1,$W59,11,fériés!$D$4:$D$14),0))))),0)&gt;NETWORKDAYS.INTL(AV$1,AV$2,11,fériés!$D$4:$D$14),NETWORKDAYS.INTL(AV$1,AV$2,11,fériés!$D$4:$D$14),IF(OR(YEAR($V59)=YEAR(AV$1),YEAR($W59)=YEAR(AV$1)),IF($C59="",0,IF($U59="Z",-IF(MONTH($V59)=MONTH(AV$1),IF(MONTH($W59)=MONTH(AV$1),NETWORKDAYS.INTL($V59,$W59,11,fériés!$D$4:$D$14),NETWORKDAYS.INTL($V59,AV$2,11,fériés!$D$4:$D$14)),IF(AND(MONTH($V59)&lt;MONTH(AV$1),MONTH($W59)&gt;MONTH(AV$2)),NETWORKDAYS.INTL(AV$1,AV$2,11,fériés!$D$4:$D$14),IF(MONTH($W59)=MONTH(AV$1),NETWORKDAYS.INTL(AV$1,$W59,11,fériés!$D$4:$D$14),0))),IF(MONTH($V59)=MONTH(AV$1),IF(MONTH($W59)=MONTH(AV$1),NETWORKDAYS.INTL($V59,$W59,11,fériés!$D$4:$D$14),NETWORKDAYS.INTL($V59,AV$2,11,fériés!$D$4:$D$14)),IF(AND(MONTH($V59)&lt;MONTH(AV$1),MONTH($W59)&gt;MONTH(AV$2)),NETWORKDAYS.INTL(AV$1,AV$2,11,fériés!$D$4:$D$14),IF(MONTH($W59)=MONTH(AV$1),NETWORKDAYS.INTL(AV$1,$W59,11,fériés!$D$4:$D$14),0))))),0)),0)</f>
        <v>0</v>
      </c>
    </row>
    <row r="60" spans="1:48" x14ac:dyDescent="0.2">
      <c r="A60" s="1"/>
      <c r="B60" s="1"/>
      <c r="C60" s="1" t="s">
        <v>98</v>
      </c>
      <c r="D60" s="1" t="s">
        <v>99</v>
      </c>
      <c r="E60" s="2">
        <v>43671.083333333336</v>
      </c>
      <c r="F60" s="2">
        <v>43711.083333333336</v>
      </c>
      <c r="G60" s="1" t="s">
        <v>16</v>
      </c>
      <c r="H60" s="1" t="s">
        <v>257</v>
      </c>
      <c r="I60" s="1" t="s">
        <v>16</v>
      </c>
      <c r="J60" s="1" t="s">
        <v>26</v>
      </c>
      <c r="K60" s="1" t="s">
        <v>26</v>
      </c>
      <c r="L60" s="1" t="s">
        <v>16</v>
      </c>
      <c r="M60" s="20" t="str">
        <f>IFERROR(VLOOKUP(D60,'type d''absences'!$A:$C,3,FALSE),"")</f>
        <v>ALM - ATA</v>
      </c>
      <c r="N60">
        <f>IFERROR(VLOOKUP(B60,'[1]CB PRISME'!$A:$N,5,FALSE),0)</f>
        <v>0</v>
      </c>
      <c r="O60">
        <f>IFERROR(VLOOKUP(N60,'Cadre-Non Cadre'!$A:$C,3),0)</f>
        <v>0</v>
      </c>
      <c r="P60">
        <f>IFERROR(VLOOKUP(B60,'[1]CB PRISME'!$A:$N,13,FALSE),0)</f>
        <v>0</v>
      </c>
      <c r="Q60">
        <f t="shared" si="22"/>
        <v>0</v>
      </c>
      <c r="R60">
        <f>IFERROR(VLOOKUP(B60,'[1]CB PRISME'!$A:$N,7,FALSE),0)</f>
        <v>0</v>
      </c>
      <c r="S60">
        <f>+VLOOKUP(B60,[2]FTP!$A:AL,23,FALSE)</f>
        <v>0</v>
      </c>
      <c r="T60">
        <f t="shared" si="23"/>
        <v>0</v>
      </c>
      <c r="U60" s="5" t="str">
        <f t="shared" si="24"/>
        <v>A</v>
      </c>
      <c r="V60" s="2">
        <f t="shared" si="25"/>
        <v>43671.083333333336</v>
      </c>
      <c r="W60" s="2">
        <f t="shared" si="26"/>
        <v>43711.083333333336</v>
      </c>
      <c r="X60" s="33">
        <f>NETWORKDAYS.INTL(V60,W60,11,fériés!$C$4:$J$16)</f>
        <v>34</v>
      </c>
      <c r="Y60">
        <f>IFERROR(IF(IF(OR(YEAR($V60)=YEAR(Y$1),YEAR($W60)=YEAR(Y$1)),IF($C60="",0,IF($U60="Z",-IF(MONTH($V60)=MONTH(Y$1),IF(MONTH($W60)=MONTH(Y$1),NETWORKDAYS.INTL($V60,$W60,11,fériés!$D$4:$D$14),NETWORKDAYS.INTL($V60,Y$2,11,fériés!$D$4:$D$14)),IF(AND(MONTH($V60)&lt;MONTH(Y$1),MONTH($W60)&gt;MONTH(Y$2)),NETWORKDAYS.INTL(Y$1,Y$2,11,fériés!$D$4:$D$14),IF(MONTH($W60)=MONTH(Y$1),NETWORKDAYS.INTL(Y$1,$W60,11,fériés!$D$4:$D$14),0))),IF(MONTH($V60)=MONTH(Y$1),IF(MONTH($W60)=MONTH(Y$1),NETWORKDAYS.INTL($V60,$W60,11,fériés!$D$4:$D$14),NETWORKDAYS.INTL($V60,Y$2,11,fériés!$D$4:$D$14)),IF(AND(MONTH($V60)&lt;MONTH(Y$1),MONTH($W60)&gt;MONTH(Y$2)),NETWORKDAYS.INTL(Y$1,Y$2,11,fériés!$D$4:$D$14),IF(MONTH($W60)=MONTH(Y$1),NETWORKDAYS.INTL(Y$1,$W60,11,fériés!$D$4:$D$14),0))))),0)&gt;NETWORKDAYS.INTL(Y$1,Y$2,11,fériés!$D$4:$D$14),NETWORKDAYS.INTL(Y$1,Y$2,11,fériés!$D$4:$D$14),IF(OR(YEAR($V60)=YEAR(Y$1),YEAR($W60)=YEAR(Y$1)),IF($C60="",0,IF($U60="Z",-IF(MONTH($V60)=MONTH(Y$1),IF(MONTH($W60)=MONTH(Y$1),NETWORKDAYS.INTL($V60,$W60,11,fériés!$D$4:$D$14),NETWORKDAYS.INTL($V60,Y$2,11,fériés!$D$4:$D$14)),IF(AND(MONTH($V60)&lt;MONTH(Y$1),MONTH($W60)&gt;MONTH(Y$2)),NETWORKDAYS.INTL(Y$1,Y$2,11,fériés!$D$4:$D$14),IF(MONTH($W60)=MONTH(Y$1),NETWORKDAYS.INTL(Y$1,$W60,11,fériés!$D$4:$D$14),0))),IF(MONTH($V60)=MONTH(Y$1),IF(MONTH($W60)=MONTH(Y$1),NETWORKDAYS.INTL($V60,$W60,11,fériés!$D$4:$D$14),NETWORKDAYS.INTL($V60,Y$2,11,fériés!$D$4:$D$14)),IF(AND(MONTH($V60)&lt;MONTH(Y$1),MONTH($W60)&gt;MONTH(Y$2)),NETWORKDAYS.INTL(Y$1,Y$2,11,fériés!$D$4:$D$14),IF(MONTH($W60)=MONTH(Y$1),NETWORKDAYS.INTL(Y$1,$W60,11,fériés!$D$4:$D$14),0))))),0)),0)</f>
        <v>0</v>
      </c>
      <c r="Z60">
        <f>IFERROR(IF(IF(OR(YEAR($V60)=YEAR(Z$1),YEAR($W60)=YEAR(Z$1)),IF($C60="",0,IF($U60="Z",-IF(MONTH($V60)=MONTH(Z$1),IF(MONTH($W60)=MONTH(Z$1),NETWORKDAYS.INTL($V60,$W60,11,fériés!$D$4:$D$14),NETWORKDAYS.INTL($V60,Z$2,11,fériés!$D$4:$D$14)),IF(AND(MONTH($V60)&lt;MONTH(Z$1),MONTH($W60)&gt;MONTH(Z$2)),NETWORKDAYS.INTL(Z$1,Z$2,11,fériés!$D$4:$D$14),IF(MONTH($W60)=MONTH(Z$1),NETWORKDAYS.INTL(Z$1,$W60,11,fériés!$D$4:$D$14),0))),IF(MONTH($V60)=MONTH(Z$1),IF(MONTH($W60)=MONTH(Z$1),NETWORKDAYS.INTL($V60,$W60,11,fériés!$D$4:$D$14),NETWORKDAYS.INTL($V60,Z$2,11,fériés!$D$4:$D$14)),IF(AND(MONTH($V60)&lt;MONTH(Z$1),MONTH($W60)&gt;MONTH(Z$2)),NETWORKDAYS.INTL(Z$1,Z$2,11,fériés!$D$4:$D$14),IF(MONTH($W60)=MONTH(Z$1),NETWORKDAYS.INTL(Z$1,$W60,11,fériés!$D$4:$D$14),0))))),0)&gt;NETWORKDAYS.INTL(Z$1,Z$2,11,fériés!$D$4:$D$14),NETWORKDAYS.INTL(Z$1,Z$2,11,fériés!$D$4:$D$14),IF(OR(YEAR($V60)=YEAR(Z$1),YEAR($W60)=YEAR(Z$1)),IF($C60="",0,IF($U60="Z",-IF(MONTH($V60)=MONTH(Z$1),IF(MONTH($W60)=MONTH(Z$1),NETWORKDAYS.INTL($V60,$W60,11,fériés!$D$4:$D$14),NETWORKDAYS.INTL($V60,Z$2,11,fériés!$D$4:$D$14)),IF(AND(MONTH($V60)&lt;MONTH(Z$1),MONTH($W60)&gt;MONTH(Z$2)),NETWORKDAYS.INTL(Z$1,Z$2,11,fériés!$D$4:$D$14),IF(MONTH($W60)=MONTH(Z$1),NETWORKDAYS.INTL(Z$1,$W60,11,fériés!$D$4:$D$14),0))),IF(MONTH($V60)=MONTH(Z$1),IF(MONTH($W60)=MONTH(Z$1),NETWORKDAYS.INTL($V60,$W60,11,fériés!$D$4:$D$14),NETWORKDAYS.INTL($V60,Z$2,11,fériés!$D$4:$D$14)),IF(AND(MONTH($V60)&lt;MONTH(Z$1),MONTH($W60)&gt;MONTH(Z$2)),NETWORKDAYS.INTL(Z$1,Z$2,11,fériés!$D$4:$D$14),IF(MONTH($W60)=MONTH(Z$1),NETWORKDAYS.INTL(Z$1,$W60,11,fériés!$D$4:$D$14),0))))),0)),0)</f>
        <v>0</v>
      </c>
      <c r="AA60">
        <f>IFERROR(IF(IF(OR(YEAR($V60)=YEAR(AA$1),YEAR($W60)=YEAR(AA$1)),IF($C60="",0,IF($U60="Z",-IF(MONTH($V60)=MONTH(AA$1),IF(MONTH($W60)=MONTH(AA$1),NETWORKDAYS.INTL($V60,$W60,11,fériés!$D$4:$D$14),NETWORKDAYS.INTL($V60,AA$2,11,fériés!$D$4:$D$14)),IF(AND(MONTH($V60)&lt;MONTH(AA$1),MONTH($W60)&gt;MONTH(AA$2)),NETWORKDAYS.INTL(AA$1,AA$2,11,fériés!$D$4:$D$14),IF(MONTH($W60)=MONTH(AA$1),NETWORKDAYS.INTL(AA$1,$W60,11,fériés!$D$4:$D$14),0))),IF(MONTH($V60)=MONTH(AA$1),IF(MONTH($W60)=MONTH(AA$1),NETWORKDAYS.INTL($V60,$W60,11,fériés!$D$4:$D$14),NETWORKDAYS.INTL($V60,AA$2,11,fériés!$D$4:$D$14)),IF(AND(MONTH($V60)&lt;MONTH(AA$1),MONTH($W60)&gt;MONTH(AA$2)),NETWORKDAYS.INTL(AA$1,AA$2,11,fériés!$D$4:$D$14),IF(MONTH($W60)=MONTH(AA$1),NETWORKDAYS.INTL(AA$1,$W60,11,fériés!$D$4:$D$14),0))))),0)&gt;NETWORKDAYS.INTL(AA$1,AA$2,11,fériés!$D$4:$D$14),NETWORKDAYS.INTL(AA$1,AA$2,11,fériés!$D$4:$D$14),IF(OR(YEAR($V60)=YEAR(AA$1),YEAR($W60)=YEAR(AA$1)),IF($C60="",0,IF($U60="Z",-IF(MONTH($V60)=MONTH(AA$1),IF(MONTH($W60)=MONTH(AA$1),NETWORKDAYS.INTL($V60,$W60,11,fériés!$D$4:$D$14),NETWORKDAYS.INTL($V60,AA$2,11,fériés!$D$4:$D$14)),IF(AND(MONTH($V60)&lt;MONTH(AA$1),MONTH($W60)&gt;MONTH(AA$2)),NETWORKDAYS.INTL(AA$1,AA$2,11,fériés!$D$4:$D$14),IF(MONTH($W60)=MONTH(AA$1),NETWORKDAYS.INTL(AA$1,$W60,11,fériés!$D$4:$D$14),0))),IF(MONTH($V60)=MONTH(AA$1),IF(MONTH($W60)=MONTH(AA$1),NETWORKDAYS.INTL($V60,$W60,11,fériés!$D$4:$D$14),NETWORKDAYS.INTL($V60,AA$2,11,fériés!$D$4:$D$14)),IF(AND(MONTH($V60)&lt;MONTH(AA$1),MONTH($W60)&gt;MONTH(AA$2)),NETWORKDAYS.INTL(AA$1,AA$2,11,fériés!$D$4:$D$14),IF(MONTH($W60)=MONTH(AA$1),NETWORKDAYS.INTL(AA$1,$W60,11,fériés!$D$4:$D$14),0))))),0)),0)</f>
        <v>0</v>
      </c>
      <c r="AB60">
        <f>IFERROR(IF(IF(OR(YEAR($V60)=YEAR(AB$1),YEAR($W60)=YEAR(AB$1)),IF($C60="",0,IF($U60="Z",-IF(MONTH($V60)=MONTH(AB$1),IF(MONTH($W60)=MONTH(AB$1),NETWORKDAYS.INTL($V60,$W60,11,fériés!$D$4:$D$14),NETWORKDAYS.INTL($V60,AB$2,11,fériés!$D$4:$D$14)),IF(AND(MONTH($V60)&lt;MONTH(AB$1),MONTH($W60)&gt;MONTH(AB$2)),NETWORKDAYS.INTL(AB$1,AB$2,11,fériés!$D$4:$D$14),IF(MONTH($W60)=MONTH(AB$1),NETWORKDAYS.INTL(AB$1,$W60,11,fériés!$D$4:$D$14),0))),IF(MONTH($V60)=MONTH(AB$1),IF(MONTH($W60)=MONTH(AB$1),NETWORKDAYS.INTL($V60,$W60,11,fériés!$D$4:$D$14),NETWORKDAYS.INTL($V60,AB$2,11,fériés!$D$4:$D$14)),IF(AND(MONTH($V60)&lt;MONTH(AB$1),MONTH($W60)&gt;MONTH(AB$2)),NETWORKDAYS.INTL(AB$1,AB$2,11,fériés!$D$4:$D$14),IF(MONTH($W60)=MONTH(AB$1),NETWORKDAYS.INTL(AB$1,$W60,11,fériés!$D$4:$D$14),0))))),0)&gt;NETWORKDAYS.INTL(AB$1,AB$2,11,fériés!$D$4:$D$14),NETWORKDAYS.INTL(AB$1,AB$2,11,fériés!$D$4:$D$14),IF(OR(YEAR($V60)=YEAR(AB$1),YEAR($W60)=YEAR(AB$1)),IF($C60="",0,IF($U60="Z",-IF(MONTH($V60)=MONTH(AB$1),IF(MONTH($W60)=MONTH(AB$1),NETWORKDAYS.INTL($V60,$W60,11,fériés!$D$4:$D$14),NETWORKDAYS.INTL($V60,AB$2,11,fériés!$D$4:$D$14)),IF(AND(MONTH($V60)&lt;MONTH(AB$1),MONTH($W60)&gt;MONTH(AB$2)),NETWORKDAYS.INTL(AB$1,AB$2,11,fériés!$D$4:$D$14),IF(MONTH($W60)=MONTH(AB$1),NETWORKDAYS.INTL(AB$1,$W60,11,fériés!$D$4:$D$14),0))),IF(MONTH($V60)=MONTH(AB$1),IF(MONTH($W60)=MONTH(AB$1),NETWORKDAYS.INTL($V60,$W60,11,fériés!$D$4:$D$14),NETWORKDAYS.INTL($V60,AB$2,11,fériés!$D$4:$D$14)),IF(AND(MONTH($V60)&lt;MONTH(AB$1),MONTH($W60)&gt;MONTH(AB$2)),NETWORKDAYS.INTL(AB$1,AB$2,11,fériés!$D$4:$D$14),IF(MONTH($W60)=MONTH(AB$1),NETWORKDAYS.INTL(AB$1,$W60,11,fériés!$D$4:$D$14),0))))),0)),0)</f>
        <v>0</v>
      </c>
      <c r="AC60">
        <f>IFERROR(IF(IF(OR(YEAR($V60)=YEAR(AC$1),YEAR($W60)=YEAR(AC$1)),IF($C60="",0,IF($U60="Z",-IF(MONTH($V60)=MONTH(AC$1),IF(MONTH($W60)=MONTH(AC$1),NETWORKDAYS.INTL($V60,$W60,11,fériés!$D$4:$D$14),NETWORKDAYS.INTL($V60,AC$2,11,fériés!$D$4:$D$14)),IF(AND(MONTH($V60)&lt;MONTH(AC$1),MONTH($W60)&gt;MONTH(AC$2)),NETWORKDAYS.INTL(AC$1,AC$2,11,fériés!$D$4:$D$14),IF(MONTH($W60)=MONTH(AC$1),NETWORKDAYS.INTL(AC$1,$W60,11,fériés!$D$4:$D$14),0))),IF(MONTH($V60)=MONTH(AC$1),IF(MONTH($W60)=MONTH(AC$1),NETWORKDAYS.INTL($V60,$W60,11,fériés!$D$4:$D$14),NETWORKDAYS.INTL($V60,AC$2,11,fériés!$D$4:$D$14)),IF(AND(MONTH($V60)&lt;MONTH(AC$1),MONTH($W60)&gt;MONTH(AC$2)),NETWORKDAYS.INTL(AC$1,AC$2,11,fériés!$D$4:$D$14),IF(MONTH($W60)=MONTH(AC$1),NETWORKDAYS.INTL(AC$1,$W60,11,fériés!$D$4:$D$14),0))))),0)&gt;NETWORKDAYS.INTL(AC$1,AC$2,11,fériés!$D$4:$D$14),NETWORKDAYS.INTL(AC$1,AC$2,11,fériés!$D$4:$D$14),IF(OR(YEAR($V60)=YEAR(AC$1),YEAR($W60)=YEAR(AC$1)),IF($C60="",0,IF($U60="Z",-IF(MONTH($V60)=MONTH(AC$1),IF(MONTH($W60)=MONTH(AC$1),NETWORKDAYS.INTL($V60,$W60,11,fériés!$D$4:$D$14),NETWORKDAYS.INTL($V60,AC$2,11,fériés!$D$4:$D$14)),IF(AND(MONTH($V60)&lt;MONTH(AC$1),MONTH($W60)&gt;MONTH(AC$2)),NETWORKDAYS.INTL(AC$1,AC$2,11,fériés!$D$4:$D$14),IF(MONTH($W60)=MONTH(AC$1),NETWORKDAYS.INTL(AC$1,$W60,11,fériés!$D$4:$D$14),0))),IF(MONTH($V60)=MONTH(AC$1),IF(MONTH($W60)=MONTH(AC$1),NETWORKDAYS.INTL($V60,$W60,11,fériés!$D$4:$D$14),NETWORKDAYS.INTL($V60,AC$2,11,fériés!$D$4:$D$14)),IF(AND(MONTH($V60)&lt;MONTH(AC$1),MONTH($W60)&gt;MONTH(AC$2)),NETWORKDAYS.INTL(AC$1,AC$2,11,fériés!$D$4:$D$14),IF(MONTH($W60)=MONTH(AC$1),NETWORKDAYS.INTL(AC$1,$W60,11,fériés!$D$4:$D$14),0))))),0)),0)</f>
        <v>0</v>
      </c>
      <c r="AD60">
        <f>IFERROR(IF(IF(OR(YEAR($V60)=YEAR(AD$1),YEAR($W60)=YEAR(AD$1)),IF($C60="",0,IF($U60="Z",-IF(MONTH($V60)=MONTH(AD$1),IF(MONTH($W60)=MONTH(AD$1),NETWORKDAYS.INTL($V60,$W60,11,fériés!$D$4:$D$14),NETWORKDAYS.INTL($V60,AD$2,11,fériés!$D$4:$D$14)),IF(AND(MONTH($V60)&lt;MONTH(AD$1),MONTH($W60)&gt;MONTH(AD$2)),NETWORKDAYS.INTL(AD$1,AD$2,11,fériés!$D$4:$D$14),IF(MONTH($W60)=MONTH(AD$1),NETWORKDAYS.INTL(AD$1,$W60,11,fériés!$D$4:$D$14),0))),IF(MONTH($V60)=MONTH(AD$1),IF(MONTH($W60)=MONTH(AD$1),NETWORKDAYS.INTL($V60,$W60,11,fériés!$D$4:$D$14),NETWORKDAYS.INTL($V60,AD$2,11,fériés!$D$4:$D$14)),IF(AND(MONTH($V60)&lt;MONTH(AD$1),MONTH($W60)&gt;MONTH(AD$2)),NETWORKDAYS.INTL(AD$1,AD$2,11,fériés!$D$4:$D$14),IF(MONTH($W60)=MONTH(AD$1),NETWORKDAYS.INTL(AD$1,$W60,11,fériés!$D$4:$D$14),0))))),0)&gt;NETWORKDAYS.INTL(AD$1,AD$2,11,fériés!$D$4:$D$14),NETWORKDAYS.INTL(AD$1,AD$2,11,fériés!$D$4:$D$14),IF(OR(YEAR($V60)=YEAR(AD$1),YEAR($W60)=YEAR(AD$1)),IF($C60="",0,IF($U60="Z",-IF(MONTH($V60)=MONTH(AD$1),IF(MONTH($W60)=MONTH(AD$1),NETWORKDAYS.INTL($V60,$W60,11,fériés!$D$4:$D$14),NETWORKDAYS.INTL($V60,AD$2,11,fériés!$D$4:$D$14)),IF(AND(MONTH($V60)&lt;MONTH(AD$1),MONTH($W60)&gt;MONTH(AD$2)),NETWORKDAYS.INTL(AD$1,AD$2,11,fériés!$D$4:$D$14),IF(MONTH($W60)=MONTH(AD$1),NETWORKDAYS.INTL(AD$1,$W60,11,fériés!$D$4:$D$14),0))),IF(MONTH($V60)=MONTH(AD$1),IF(MONTH($W60)=MONTH(AD$1),NETWORKDAYS.INTL($V60,$W60,11,fériés!$D$4:$D$14),NETWORKDAYS.INTL($V60,AD$2,11,fériés!$D$4:$D$14)),IF(AND(MONTH($V60)&lt;MONTH(AD$1),MONTH($W60)&gt;MONTH(AD$2)),NETWORKDAYS.INTL(AD$1,AD$2,11,fériés!$D$4:$D$14),IF(MONTH($W60)=MONTH(AD$1),NETWORKDAYS.INTL(AD$1,$W60,11,fériés!$D$4:$D$14),0))))),0)),0)</f>
        <v>0</v>
      </c>
      <c r="AE60">
        <f>IFERROR(IF(IF(OR(YEAR($V60)=YEAR(AE$1),YEAR($W60)=YEAR(AE$1)),IF($C60="",0,IF($U60="Z",-IF(MONTH($V60)=MONTH(AE$1),IF(MONTH($W60)=MONTH(AE$1),NETWORKDAYS.INTL($V60,$W60,11,fériés!$D$4:$D$14),NETWORKDAYS.INTL($V60,AE$2,11,fériés!$D$4:$D$14)),IF(AND(MONTH($V60)&lt;MONTH(AE$1),MONTH($W60)&gt;MONTH(AE$2)),NETWORKDAYS.INTL(AE$1,AE$2,11,fériés!$D$4:$D$14),IF(MONTH($W60)=MONTH(AE$1),NETWORKDAYS.INTL(AE$1,$W60,11,fériés!$D$4:$D$14),0))),IF(MONTH($V60)=MONTH(AE$1),IF(MONTH($W60)=MONTH(AE$1),NETWORKDAYS.INTL($V60,$W60,11,fériés!$D$4:$D$14),NETWORKDAYS.INTL($V60,AE$2,11,fériés!$D$4:$D$14)),IF(AND(MONTH($V60)&lt;MONTH(AE$1),MONTH($W60)&gt;MONTH(AE$2)),NETWORKDAYS.INTL(AE$1,AE$2,11,fériés!$D$4:$D$14),IF(MONTH($W60)=MONTH(AE$1),NETWORKDAYS.INTL(AE$1,$W60,11,fériés!$D$4:$D$14),0))))),0)&gt;NETWORKDAYS.INTL(AE$1,AE$2,11,fériés!$D$4:$D$14),NETWORKDAYS.INTL(AE$1,AE$2,11,fériés!$D$4:$D$14),IF(OR(YEAR($V60)=YEAR(AE$1),YEAR($W60)=YEAR(AE$1)),IF($C60="",0,IF($U60="Z",-IF(MONTH($V60)=MONTH(AE$1),IF(MONTH($W60)=MONTH(AE$1),NETWORKDAYS.INTL($V60,$W60,11,fériés!$D$4:$D$14),NETWORKDAYS.INTL($V60,AE$2,11,fériés!$D$4:$D$14)),IF(AND(MONTH($V60)&lt;MONTH(AE$1),MONTH($W60)&gt;MONTH(AE$2)),NETWORKDAYS.INTL(AE$1,AE$2,11,fériés!$D$4:$D$14),IF(MONTH($W60)=MONTH(AE$1),NETWORKDAYS.INTL(AE$1,$W60,11,fériés!$D$4:$D$14),0))),IF(MONTH($V60)=MONTH(AE$1),IF(MONTH($W60)=MONTH(AE$1),NETWORKDAYS.INTL($V60,$W60,11,fériés!$D$4:$D$14),NETWORKDAYS.INTL($V60,AE$2,11,fériés!$D$4:$D$14)),IF(AND(MONTH($V60)&lt;MONTH(AE$1),MONTH($W60)&gt;MONTH(AE$2)),NETWORKDAYS.INTL(AE$1,AE$2,11,fériés!$D$4:$D$14),IF(MONTH($W60)=MONTH(AE$1),NETWORKDAYS.INTL(AE$1,$W60,11,fériés!$D$4:$D$14),0))))),0)),0)</f>
        <v>6</v>
      </c>
      <c r="AF60">
        <f>IFERROR(IF(IF(OR(YEAR($V60)=YEAR(AF$1),YEAR($W60)=YEAR(AF$1)),IF($C60="",0,IF($U60="Z",-IF(MONTH($V60)=MONTH(AF$1),IF(MONTH($W60)=MONTH(AF$1),NETWORKDAYS.INTL($V60,$W60,11,fériés!$D$4:$D$14),NETWORKDAYS.INTL($V60,AF$2,11,fériés!$D$4:$D$14)),IF(AND(MONTH($V60)&lt;MONTH(AF$1),MONTH($W60)&gt;MONTH(AF$2)),NETWORKDAYS.INTL(AF$1,AF$2,11,fériés!$D$4:$D$14),IF(MONTH($W60)=MONTH(AF$1),NETWORKDAYS.INTL(AF$1,$W60,11,fériés!$D$4:$D$14),0))),IF(MONTH($V60)=MONTH(AF$1),IF(MONTH($W60)=MONTH(AF$1),NETWORKDAYS.INTL($V60,$W60,11,fériés!$D$4:$D$14),NETWORKDAYS.INTL($V60,AF$2,11,fériés!$D$4:$D$14)),IF(AND(MONTH($V60)&lt;MONTH(AF$1),MONTH($W60)&gt;MONTH(AF$2)),NETWORKDAYS.INTL(AF$1,AF$2,11,fériés!$D$4:$D$14),IF(MONTH($W60)=MONTH(AF$1),NETWORKDAYS.INTL(AF$1,$W60,11,fériés!$D$4:$D$14),0))))),0)&gt;NETWORKDAYS.INTL(AF$1,AF$2,11,fériés!$D$4:$D$14),NETWORKDAYS.INTL(AF$1,AF$2,11,fériés!$D$4:$D$14),IF(OR(YEAR($V60)=YEAR(AF$1),YEAR($W60)=YEAR(AF$1)),IF($C60="",0,IF($U60="Z",-IF(MONTH($V60)=MONTH(AF$1),IF(MONTH($W60)=MONTH(AF$1),NETWORKDAYS.INTL($V60,$W60,11,fériés!$D$4:$D$14),NETWORKDAYS.INTL($V60,AF$2,11,fériés!$D$4:$D$14)),IF(AND(MONTH($V60)&lt;MONTH(AF$1),MONTH($W60)&gt;MONTH(AF$2)),NETWORKDAYS.INTL(AF$1,AF$2,11,fériés!$D$4:$D$14),IF(MONTH($W60)=MONTH(AF$1),NETWORKDAYS.INTL(AF$1,$W60,11,fériés!$D$4:$D$14),0))),IF(MONTH($V60)=MONTH(AF$1),IF(MONTH($W60)=MONTH(AF$1),NETWORKDAYS.INTL($V60,$W60,11,fériés!$D$4:$D$14),NETWORKDAYS.INTL($V60,AF$2,11,fériés!$D$4:$D$14)),IF(AND(MONTH($V60)&lt;MONTH(AF$1),MONTH($W60)&gt;MONTH(AF$2)),NETWORKDAYS.INTL(AF$1,AF$2,11,fériés!$D$4:$D$14),IF(MONTH($W60)=MONTH(AF$1),NETWORKDAYS.INTL(AF$1,$W60,11,fériés!$D$4:$D$14),0))))),0)),0)</f>
        <v>27</v>
      </c>
      <c r="AG60">
        <f>IFERROR(IF(IF(OR(YEAR($V60)=YEAR(AG$1),YEAR($W60)=YEAR(AG$1)),IF($C60="",0,IF($U60="Z",-IF(MONTH($V60)=MONTH(AG$1),IF(MONTH($W60)=MONTH(AG$1),NETWORKDAYS.INTL($V60,$W60,11,fériés!$D$4:$D$14),NETWORKDAYS.INTL($V60,AG$2,11,fériés!$D$4:$D$14)),IF(AND(MONTH($V60)&lt;MONTH(AG$1),MONTH($W60)&gt;MONTH(AG$2)),NETWORKDAYS.INTL(AG$1,AG$2,11,fériés!$D$4:$D$14),IF(MONTH($W60)=MONTH(AG$1),NETWORKDAYS.INTL(AG$1,$W60,11,fériés!$D$4:$D$14),0))),IF(MONTH($V60)=MONTH(AG$1),IF(MONTH($W60)=MONTH(AG$1),NETWORKDAYS.INTL($V60,$W60,11,fériés!$D$4:$D$14),NETWORKDAYS.INTL($V60,AG$2,11,fériés!$D$4:$D$14)),IF(AND(MONTH($V60)&lt;MONTH(AG$1),MONTH($W60)&gt;MONTH(AG$2)),NETWORKDAYS.INTL(AG$1,AG$2,11,fériés!$D$4:$D$14),IF(MONTH($W60)=MONTH(AG$1),NETWORKDAYS.INTL(AG$1,$W60,11,fériés!$D$4:$D$14),0))))),0)&gt;NETWORKDAYS.INTL(AG$1,AG$2,11,fériés!$D$4:$D$14),NETWORKDAYS.INTL(AG$1,AG$2,11,fériés!$D$4:$D$14),IF(OR(YEAR($V60)=YEAR(AG$1),YEAR($W60)=YEAR(AG$1)),IF($C60="",0,IF($U60="Z",-IF(MONTH($V60)=MONTH(AG$1),IF(MONTH($W60)=MONTH(AG$1),NETWORKDAYS.INTL($V60,$W60,11,fériés!$D$4:$D$14),NETWORKDAYS.INTL($V60,AG$2,11,fériés!$D$4:$D$14)),IF(AND(MONTH($V60)&lt;MONTH(AG$1),MONTH($W60)&gt;MONTH(AG$2)),NETWORKDAYS.INTL(AG$1,AG$2,11,fériés!$D$4:$D$14),IF(MONTH($W60)=MONTH(AG$1),NETWORKDAYS.INTL(AG$1,$W60,11,fériés!$D$4:$D$14),0))),IF(MONTH($V60)=MONTH(AG$1),IF(MONTH($W60)=MONTH(AG$1),NETWORKDAYS.INTL($V60,$W60,11,fériés!$D$4:$D$14),NETWORKDAYS.INTL($V60,AG$2,11,fériés!$D$4:$D$14)),IF(AND(MONTH($V60)&lt;MONTH(AG$1),MONTH($W60)&gt;MONTH(AG$2)),NETWORKDAYS.INTL(AG$1,AG$2,11,fériés!$D$4:$D$14),IF(MONTH($W60)=MONTH(AG$1),NETWORKDAYS.INTL(AG$1,$W60,11,fériés!$D$4:$D$14),0))))),0)),0)</f>
        <v>2</v>
      </c>
      <c r="AH60">
        <f>IFERROR(IF(IF(OR(YEAR($V60)=YEAR(AH$1),YEAR($W60)=YEAR(AH$1)),IF($C60="",0,IF($U60="Z",-IF(MONTH($V60)=MONTH(AH$1),IF(MONTH($W60)=MONTH(AH$1),NETWORKDAYS.INTL($V60,$W60,11,fériés!$D$4:$D$14),NETWORKDAYS.INTL($V60,AH$2,11,fériés!$D$4:$D$14)),IF(AND(MONTH($V60)&lt;MONTH(AH$1),MONTH($W60)&gt;MONTH(AH$2)),NETWORKDAYS.INTL(AH$1,AH$2,11,fériés!$D$4:$D$14),IF(MONTH($W60)=MONTH(AH$1),NETWORKDAYS.INTL(AH$1,$W60,11,fériés!$D$4:$D$14),0))),IF(MONTH($V60)=MONTH(AH$1),IF(MONTH($W60)=MONTH(AH$1),NETWORKDAYS.INTL($V60,$W60,11,fériés!$D$4:$D$14),NETWORKDAYS.INTL($V60,AH$2,11,fériés!$D$4:$D$14)),IF(AND(MONTH($V60)&lt;MONTH(AH$1),MONTH($W60)&gt;MONTH(AH$2)),NETWORKDAYS.INTL(AH$1,AH$2,11,fériés!$D$4:$D$14),IF(MONTH($W60)=MONTH(AH$1),NETWORKDAYS.INTL(AH$1,$W60,11,fériés!$D$4:$D$14),0))))),0)&gt;NETWORKDAYS.INTL(AH$1,AH$2,11,fériés!$D$4:$D$14),NETWORKDAYS.INTL(AH$1,AH$2,11,fériés!$D$4:$D$14),IF(OR(YEAR($V60)=YEAR(AH$1),YEAR($W60)=YEAR(AH$1)),IF($C60="",0,IF($U60="Z",-IF(MONTH($V60)=MONTH(AH$1),IF(MONTH($W60)=MONTH(AH$1),NETWORKDAYS.INTL($V60,$W60,11,fériés!$D$4:$D$14),NETWORKDAYS.INTL($V60,AH$2,11,fériés!$D$4:$D$14)),IF(AND(MONTH($V60)&lt;MONTH(AH$1),MONTH($W60)&gt;MONTH(AH$2)),NETWORKDAYS.INTL(AH$1,AH$2,11,fériés!$D$4:$D$14),IF(MONTH($W60)=MONTH(AH$1),NETWORKDAYS.INTL(AH$1,$W60,11,fériés!$D$4:$D$14),0))),IF(MONTH($V60)=MONTH(AH$1),IF(MONTH($W60)=MONTH(AH$1),NETWORKDAYS.INTL($V60,$W60,11,fériés!$D$4:$D$14),NETWORKDAYS.INTL($V60,AH$2,11,fériés!$D$4:$D$14)),IF(AND(MONTH($V60)&lt;MONTH(AH$1),MONTH($W60)&gt;MONTH(AH$2)),NETWORKDAYS.INTL(AH$1,AH$2,11,fériés!$D$4:$D$14),IF(MONTH($W60)=MONTH(AH$1),NETWORKDAYS.INTL(AH$1,$W60,11,fériés!$D$4:$D$14),0))))),0)),0)</f>
        <v>0</v>
      </c>
      <c r="AI60">
        <f>IFERROR(IF(IF(OR(YEAR($V60)=YEAR(AI$1),YEAR($W60)=YEAR(AI$1)),IF($C60="",0,IF($U60="Z",-IF(MONTH($V60)=MONTH(AI$1),IF(MONTH($W60)=MONTH(AI$1),NETWORKDAYS.INTL($V60,$W60,11,fériés!$D$4:$D$14),NETWORKDAYS.INTL($V60,AI$2,11,fériés!$D$4:$D$14)),IF(AND(MONTH($V60)&lt;MONTH(AI$1),MONTH($W60)&gt;MONTH(AI$2)),NETWORKDAYS.INTL(AI$1,AI$2,11,fériés!$D$4:$D$14),IF(MONTH($W60)=MONTH(AI$1),NETWORKDAYS.INTL(AI$1,$W60,11,fériés!$D$4:$D$14),0))),IF(MONTH($V60)=MONTH(AI$1),IF(MONTH($W60)=MONTH(AI$1),NETWORKDAYS.INTL($V60,$W60,11,fériés!$D$4:$D$14),NETWORKDAYS.INTL($V60,AI$2,11,fériés!$D$4:$D$14)),IF(AND(MONTH($V60)&lt;MONTH(AI$1),MONTH($W60)&gt;MONTH(AI$2)),NETWORKDAYS.INTL(AI$1,AI$2,11,fériés!$D$4:$D$14),IF(MONTH($W60)=MONTH(AI$1),NETWORKDAYS.INTL(AI$1,$W60,11,fériés!$D$4:$D$14),0))))),0)&gt;NETWORKDAYS.INTL(AI$1,AI$2,11,fériés!$D$4:$D$14),NETWORKDAYS.INTL(AI$1,AI$2,11,fériés!$D$4:$D$14),IF(OR(YEAR($V60)=YEAR(AI$1),YEAR($W60)=YEAR(AI$1)),IF($C60="",0,IF($U60="Z",-IF(MONTH($V60)=MONTH(AI$1),IF(MONTH($W60)=MONTH(AI$1),NETWORKDAYS.INTL($V60,$W60,11,fériés!$D$4:$D$14),NETWORKDAYS.INTL($V60,AI$2,11,fériés!$D$4:$D$14)),IF(AND(MONTH($V60)&lt;MONTH(AI$1),MONTH($W60)&gt;MONTH(AI$2)),NETWORKDAYS.INTL(AI$1,AI$2,11,fériés!$D$4:$D$14),IF(MONTH($W60)=MONTH(AI$1),NETWORKDAYS.INTL(AI$1,$W60,11,fériés!$D$4:$D$14),0))),IF(MONTH($V60)=MONTH(AI$1),IF(MONTH($W60)=MONTH(AI$1),NETWORKDAYS.INTL($V60,$W60,11,fériés!$D$4:$D$14),NETWORKDAYS.INTL($V60,AI$2,11,fériés!$D$4:$D$14)),IF(AND(MONTH($V60)&lt;MONTH(AI$1),MONTH($W60)&gt;MONTH(AI$2)),NETWORKDAYS.INTL(AI$1,AI$2,11,fériés!$D$4:$D$14),IF(MONTH($W60)=MONTH(AI$1),NETWORKDAYS.INTL(AI$1,$W60,11,fériés!$D$4:$D$14),0))))),0)),0)</f>
        <v>0</v>
      </c>
      <c r="AJ60">
        <f>IFERROR(IF(IF(OR(YEAR($V60)=YEAR(AJ$1),YEAR($W60)=YEAR(AJ$1)),IF($C60="",0,IF($U60="Z",-IF(MONTH($V60)=MONTH(AJ$1),IF(MONTH($W60)=MONTH(AJ$1),NETWORKDAYS.INTL($V60,$W60,11,fériés!$D$4:$D$14),NETWORKDAYS.INTL($V60,AJ$2,11,fériés!$D$4:$D$14)),IF(AND(MONTH($V60)&lt;MONTH(AJ$1),MONTH($W60)&gt;MONTH(AJ$2)),NETWORKDAYS.INTL(AJ$1,AJ$2,11,fériés!$D$4:$D$14),IF(MONTH($W60)=MONTH(AJ$1),NETWORKDAYS.INTL(AJ$1,$W60,11,fériés!$D$4:$D$14),0))),IF(MONTH($V60)=MONTH(AJ$1),IF(MONTH($W60)=MONTH(AJ$1),NETWORKDAYS.INTL($V60,$W60,11,fériés!$D$4:$D$14),NETWORKDAYS.INTL($V60,AJ$2,11,fériés!$D$4:$D$14)),IF(AND(MONTH($V60)&lt;MONTH(AJ$1),MONTH($W60)&gt;MONTH(AJ$2)),NETWORKDAYS.INTL(AJ$1,AJ$2,11,fériés!$D$4:$D$14),IF(MONTH($W60)=MONTH(AJ$1),NETWORKDAYS.INTL(AJ$1,$W60,11,fériés!$D$4:$D$14),0))))),0)&gt;NETWORKDAYS.INTL(AJ$1,AJ$2,11,fériés!$D$4:$D$14),NETWORKDAYS.INTL(AJ$1,AJ$2,11,fériés!$D$4:$D$14),IF(OR(YEAR($V60)=YEAR(AJ$1),YEAR($W60)=YEAR(AJ$1)),IF($C60="",0,IF($U60="Z",-IF(MONTH($V60)=MONTH(AJ$1),IF(MONTH($W60)=MONTH(AJ$1),NETWORKDAYS.INTL($V60,$W60,11,fériés!$D$4:$D$14),NETWORKDAYS.INTL($V60,AJ$2,11,fériés!$D$4:$D$14)),IF(AND(MONTH($V60)&lt;MONTH(AJ$1),MONTH($W60)&gt;MONTH(AJ$2)),NETWORKDAYS.INTL(AJ$1,AJ$2,11,fériés!$D$4:$D$14),IF(MONTH($W60)=MONTH(AJ$1),NETWORKDAYS.INTL(AJ$1,$W60,11,fériés!$D$4:$D$14),0))),IF(MONTH($V60)=MONTH(AJ$1),IF(MONTH($W60)=MONTH(AJ$1),NETWORKDAYS.INTL($V60,$W60,11,fériés!$D$4:$D$14),NETWORKDAYS.INTL($V60,AJ$2,11,fériés!$D$4:$D$14)),IF(AND(MONTH($V60)&lt;MONTH(AJ$1),MONTH($W60)&gt;MONTH(AJ$2)),NETWORKDAYS.INTL(AJ$1,AJ$2,11,fériés!$D$4:$D$14),IF(MONTH($W60)=MONTH(AJ$1),NETWORKDAYS.INTL(AJ$1,$W60,11,fériés!$D$4:$D$14),0))))),0)),0)</f>
        <v>0</v>
      </c>
      <c r="AK60">
        <f>IFERROR(IF(IF(OR(YEAR($V60)=YEAR(AK$1),YEAR($W60)=YEAR(AK$1)),IF($C60="",0,IF($U60="Z",-IF(MONTH($V60)=MONTH(AK$1),IF(MONTH($W60)=MONTH(AK$1),NETWORKDAYS.INTL($V60,$W60,11,fériés!$D$4:$D$14),NETWORKDAYS.INTL($V60,AK$2,11,fériés!$D$4:$D$14)),IF(AND(MONTH($V60)&lt;MONTH(AK$1),MONTH($W60)&gt;MONTH(AK$2)),NETWORKDAYS.INTL(AK$1,AK$2,11,fériés!$D$4:$D$14),IF(MONTH($W60)=MONTH(AK$1),NETWORKDAYS.INTL(AK$1,$W60,11,fériés!$D$4:$D$14),0))),IF(MONTH($V60)=MONTH(AK$1),IF(MONTH($W60)=MONTH(AK$1),NETWORKDAYS.INTL($V60,$W60,11,fériés!$D$4:$D$14),NETWORKDAYS.INTL($V60,AK$2,11,fériés!$D$4:$D$14)),IF(AND(MONTH($V60)&lt;MONTH(AK$1),MONTH($W60)&gt;MONTH(AK$2)),NETWORKDAYS.INTL(AK$1,AK$2,11,fériés!$D$4:$D$14),IF(MONTH($W60)=MONTH(AK$1),NETWORKDAYS.INTL(AK$1,$W60,11,fériés!$D$4:$D$14),0))))),0)&gt;NETWORKDAYS.INTL(AK$1,AK$2,11,fériés!$D$4:$D$14),NETWORKDAYS.INTL(AK$1,AK$2,11,fériés!$D$4:$D$14),IF(OR(YEAR($V60)=YEAR(AK$1),YEAR($W60)=YEAR(AK$1)),IF($C60="",0,IF($U60="Z",-IF(MONTH($V60)=MONTH(AK$1),IF(MONTH($W60)=MONTH(AK$1),NETWORKDAYS.INTL($V60,$W60,11,fériés!$D$4:$D$14),NETWORKDAYS.INTL($V60,AK$2,11,fériés!$D$4:$D$14)),IF(AND(MONTH($V60)&lt;MONTH(AK$1),MONTH($W60)&gt;MONTH(AK$2)),NETWORKDAYS.INTL(AK$1,AK$2,11,fériés!$D$4:$D$14),IF(MONTH($W60)=MONTH(AK$1),NETWORKDAYS.INTL(AK$1,$W60,11,fériés!$D$4:$D$14),0))),IF(MONTH($V60)=MONTH(AK$1),IF(MONTH($W60)=MONTH(AK$1),NETWORKDAYS.INTL($V60,$W60,11,fériés!$D$4:$D$14),NETWORKDAYS.INTL($V60,AK$2,11,fériés!$D$4:$D$14)),IF(AND(MONTH($V60)&lt;MONTH(AK$1),MONTH($W60)&gt;MONTH(AK$2)),NETWORKDAYS.INTL(AK$1,AK$2,11,fériés!$D$4:$D$14),IF(MONTH($W60)=MONTH(AK$1),NETWORKDAYS.INTL(AK$1,$W60,11,fériés!$D$4:$D$14),0))))),0)),0)</f>
        <v>0</v>
      </c>
      <c r="AL60">
        <f>IFERROR(IF(IF(OR(YEAR($V60)=YEAR(AL$1),YEAR($W60)=YEAR(AL$1)),IF($C60="",0,IF($U60="Z",-IF(MONTH($V60)=MONTH(AL$1),IF(MONTH($W60)=MONTH(AL$1),NETWORKDAYS.INTL($V60,$W60,11,fériés!$D$4:$D$14),NETWORKDAYS.INTL($V60,AL$2,11,fériés!$D$4:$D$14)),IF(AND(MONTH($V60)&lt;MONTH(AL$1),MONTH($W60)&gt;MONTH(AL$2)),NETWORKDAYS.INTL(AL$1,AL$2,11,fériés!$D$4:$D$14),IF(MONTH($W60)=MONTH(AL$1),NETWORKDAYS.INTL(AL$1,$W60,11,fériés!$D$4:$D$14),0))),IF(MONTH($V60)=MONTH(AL$1),IF(MONTH($W60)=MONTH(AL$1),NETWORKDAYS.INTL($V60,$W60,11,fériés!$D$4:$D$14),NETWORKDAYS.INTL($V60,AL$2,11,fériés!$D$4:$D$14)),IF(AND(MONTH($V60)&lt;MONTH(AL$1),MONTH($W60)&gt;MONTH(AL$2)),NETWORKDAYS.INTL(AL$1,AL$2,11,fériés!$D$4:$D$14),IF(MONTH($W60)=MONTH(AL$1),NETWORKDAYS.INTL(AL$1,$W60,11,fériés!$D$4:$D$14),0))))),0)&gt;NETWORKDAYS.INTL(AL$1,AL$2,11,fériés!$D$4:$D$14),NETWORKDAYS.INTL(AL$1,AL$2,11,fériés!$D$4:$D$14),IF(OR(YEAR($V60)=YEAR(AL$1),YEAR($W60)=YEAR(AL$1)),IF($C60="",0,IF($U60="Z",-IF(MONTH($V60)=MONTH(AL$1),IF(MONTH($W60)=MONTH(AL$1),NETWORKDAYS.INTL($V60,$W60,11,fériés!$D$4:$D$14),NETWORKDAYS.INTL($V60,AL$2,11,fériés!$D$4:$D$14)),IF(AND(MONTH($V60)&lt;MONTH(AL$1),MONTH($W60)&gt;MONTH(AL$2)),NETWORKDAYS.INTL(AL$1,AL$2,11,fériés!$D$4:$D$14),IF(MONTH($W60)=MONTH(AL$1),NETWORKDAYS.INTL(AL$1,$W60,11,fériés!$D$4:$D$14),0))),IF(MONTH($V60)=MONTH(AL$1),IF(MONTH($W60)=MONTH(AL$1),NETWORKDAYS.INTL($V60,$W60,11,fériés!$D$4:$D$14),NETWORKDAYS.INTL($V60,AL$2,11,fériés!$D$4:$D$14)),IF(AND(MONTH($V60)&lt;MONTH(AL$1),MONTH($W60)&gt;MONTH(AL$2)),NETWORKDAYS.INTL(AL$1,AL$2,11,fériés!$D$4:$D$14),IF(MONTH($W60)=MONTH(AL$1),NETWORKDAYS.INTL(AL$1,$W60,11,fériés!$D$4:$D$14),0))))),0)),0)</f>
        <v>0</v>
      </c>
      <c r="AM60">
        <f>IFERROR(IF(IF(OR(YEAR($V60)=YEAR(AM$1),YEAR($W60)=YEAR(AM$1)),IF($C60="",0,IF($U60="Z",-IF(MONTH($V60)=MONTH(AM$1),IF(MONTH($W60)=MONTH(AM$1),NETWORKDAYS.INTL($V60,$W60,11,fériés!$D$4:$D$14),NETWORKDAYS.INTL($V60,AM$2,11,fériés!$D$4:$D$14)),IF(AND(MONTH($V60)&lt;MONTH(AM$1),MONTH($W60)&gt;MONTH(AM$2)),NETWORKDAYS.INTL(AM$1,AM$2,11,fériés!$D$4:$D$14),IF(MONTH($W60)=MONTH(AM$1),NETWORKDAYS.INTL(AM$1,$W60,11,fériés!$D$4:$D$14),0))),IF(MONTH($V60)=MONTH(AM$1),IF(MONTH($W60)=MONTH(AM$1),NETWORKDAYS.INTL($V60,$W60,11,fériés!$D$4:$D$14),NETWORKDAYS.INTL($V60,AM$2,11,fériés!$D$4:$D$14)),IF(AND(MONTH($V60)&lt;MONTH(AM$1),MONTH($W60)&gt;MONTH(AM$2)),NETWORKDAYS.INTL(AM$1,AM$2,11,fériés!$D$4:$D$14),IF(MONTH($W60)=MONTH(AM$1),NETWORKDAYS.INTL(AM$1,$W60,11,fériés!$D$4:$D$14),0))))),0)&gt;NETWORKDAYS.INTL(AM$1,AM$2,11,fériés!$D$4:$D$14),NETWORKDAYS.INTL(AM$1,AM$2,11,fériés!$D$4:$D$14),IF(OR(YEAR($V60)=YEAR(AM$1),YEAR($W60)=YEAR(AM$1)),IF($C60="",0,IF($U60="Z",-IF(MONTH($V60)=MONTH(AM$1),IF(MONTH($W60)=MONTH(AM$1),NETWORKDAYS.INTL($V60,$W60,11,fériés!$D$4:$D$14),NETWORKDAYS.INTL($V60,AM$2,11,fériés!$D$4:$D$14)),IF(AND(MONTH($V60)&lt;MONTH(AM$1),MONTH($W60)&gt;MONTH(AM$2)),NETWORKDAYS.INTL(AM$1,AM$2,11,fériés!$D$4:$D$14),IF(MONTH($W60)=MONTH(AM$1),NETWORKDAYS.INTL(AM$1,$W60,11,fériés!$D$4:$D$14),0))),IF(MONTH($V60)=MONTH(AM$1),IF(MONTH($W60)=MONTH(AM$1),NETWORKDAYS.INTL($V60,$W60,11,fériés!$D$4:$D$14),NETWORKDAYS.INTL($V60,AM$2,11,fériés!$D$4:$D$14)),IF(AND(MONTH($V60)&lt;MONTH(AM$1),MONTH($W60)&gt;MONTH(AM$2)),NETWORKDAYS.INTL(AM$1,AM$2,11,fériés!$D$4:$D$14),IF(MONTH($W60)=MONTH(AM$1),NETWORKDAYS.INTL(AM$1,$W60,11,fériés!$D$4:$D$14),0))))),0)),0)</f>
        <v>0</v>
      </c>
      <c r="AN60">
        <f>IFERROR(IF(IF(OR(YEAR($V60)=YEAR(AN$1),YEAR($W60)=YEAR(AN$1)),IF($C60="",0,IF($U60="Z",-IF(MONTH($V60)=MONTH(AN$1),IF(MONTH($W60)=MONTH(AN$1),NETWORKDAYS.INTL($V60,$W60,11,fériés!$D$4:$D$14),NETWORKDAYS.INTL($V60,AN$2,11,fériés!$D$4:$D$14)),IF(AND(MONTH($V60)&lt;MONTH(AN$1),MONTH($W60)&gt;MONTH(AN$2)),NETWORKDAYS.INTL(AN$1,AN$2,11,fériés!$D$4:$D$14),IF(MONTH($W60)=MONTH(AN$1),NETWORKDAYS.INTL(AN$1,$W60,11,fériés!$D$4:$D$14),0))),IF(MONTH($V60)=MONTH(AN$1),IF(MONTH($W60)=MONTH(AN$1),NETWORKDAYS.INTL($V60,$W60,11,fériés!$D$4:$D$14),NETWORKDAYS.INTL($V60,AN$2,11,fériés!$D$4:$D$14)),IF(AND(MONTH($V60)&lt;MONTH(AN$1),MONTH($W60)&gt;MONTH(AN$2)),NETWORKDAYS.INTL(AN$1,AN$2,11,fériés!$D$4:$D$14),IF(MONTH($W60)=MONTH(AN$1),NETWORKDAYS.INTL(AN$1,$W60,11,fériés!$D$4:$D$14),0))))),0)&gt;NETWORKDAYS.INTL(AN$1,AN$2,11,fériés!$D$4:$D$14),NETWORKDAYS.INTL(AN$1,AN$2,11,fériés!$D$4:$D$14),IF(OR(YEAR($V60)=YEAR(AN$1),YEAR($W60)=YEAR(AN$1)),IF($C60="",0,IF($U60="Z",-IF(MONTH($V60)=MONTH(AN$1),IF(MONTH($W60)=MONTH(AN$1),NETWORKDAYS.INTL($V60,$W60,11,fériés!$D$4:$D$14),NETWORKDAYS.INTL($V60,AN$2,11,fériés!$D$4:$D$14)),IF(AND(MONTH($V60)&lt;MONTH(AN$1),MONTH($W60)&gt;MONTH(AN$2)),NETWORKDAYS.INTL(AN$1,AN$2,11,fériés!$D$4:$D$14),IF(MONTH($W60)=MONTH(AN$1),NETWORKDAYS.INTL(AN$1,$W60,11,fériés!$D$4:$D$14),0))),IF(MONTH($V60)=MONTH(AN$1),IF(MONTH($W60)=MONTH(AN$1),NETWORKDAYS.INTL($V60,$W60,11,fériés!$D$4:$D$14),NETWORKDAYS.INTL($V60,AN$2,11,fériés!$D$4:$D$14)),IF(AND(MONTH($V60)&lt;MONTH(AN$1),MONTH($W60)&gt;MONTH(AN$2)),NETWORKDAYS.INTL(AN$1,AN$2,11,fériés!$D$4:$D$14),IF(MONTH($W60)=MONTH(AN$1),NETWORKDAYS.INTL(AN$1,$W60,11,fériés!$D$4:$D$14),0))))),0)),0)</f>
        <v>0</v>
      </c>
      <c r="AO60">
        <f>IFERROR(IF(IF(OR(YEAR($V60)=YEAR(AO$1),YEAR($W60)=YEAR(AO$1)),IF($C60="",0,IF($U60="Z",-IF(MONTH($V60)=MONTH(AO$1),IF(MONTH($W60)=MONTH(AO$1),NETWORKDAYS.INTL($V60,$W60,11,fériés!$D$4:$D$14),NETWORKDAYS.INTL($V60,AO$2,11,fériés!$D$4:$D$14)),IF(AND(MONTH($V60)&lt;MONTH(AO$1),MONTH($W60)&gt;MONTH(AO$2)),NETWORKDAYS.INTL(AO$1,AO$2,11,fériés!$D$4:$D$14),IF(MONTH($W60)=MONTH(AO$1),NETWORKDAYS.INTL(AO$1,$W60,11,fériés!$D$4:$D$14),0))),IF(MONTH($V60)=MONTH(AO$1),IF(MONTH($W60)=MONTH(AO$1),NETWORKDAYS.INTL($V60,$W60,11,fériés!$D$4:$D$14),NETWORKDAYS.INTL($V60,AO$2,11,fériés!$D$4:$D$14)),IF(AND(MONTH($V60)&lt;MONTH(AO$1),MONTH($W60)&gt;MONTH(AO$2)),NETWORKDAYS.INTL(AO$1,AO$2,11,fériés!$D$4:$D$14),IF(MONTH($W60)=MONTH(AO$1),NETWORKDAYS.INTL(AO$1,$W60,11,fériés!$D$4:$D$14),0))))),0)&gt;NETWORKDAYS.INTL(AO$1,AO$2,11,fériés!$D$4:$D$14),NETWORKDAYS.INTL(AO$1,AO$2,11,fériés!$D$4:$D$14),IF(OR(YEAR($V60)=YEAR(AO$1),YEAR($W60)=YEAR(AO$1)),IF($C60="",0,IF($U60="Z",-IF(MONTH($V60)=MONTH(AO$1),IF(MONTH($W60)=MONTH(AO$1),NETWORKDAYS.INTL($V60,$W60,11,fériés!$D$4:$D$14),NETWORKDAYS.INTL($V60,AO$2,11,fériés!$D$4:$D$14)),IF(AND(MONTH($V60)&lt;MONTH(AO$1),MONTH($W60)&gt;MONTH(AO$2)),NETWORKDAYS.INTL(AO$1,AO$2,11,fériés!$D$4:$D$14),IF(MONTH($W60)=MONTH(AO$1),NETWORKDAYS.INTL(AO$1,$W60,11,fériés!$D$4:$D$14),0))),IF(MONTH($V60)=MONTH(AO$1),IF(MONTH($W60)=MONTH(AO$1),NETWORKDAYS.INTL($V60,$W60,11,fériés!$D$4:$D$14),NETWORKDAYS.INTL($V60,AO$2,11,fériés!$D$4:$D$14)),IF(AND(MONTH($V60)&lt;MONTH(AO$1),MONTH($W60)&gt;MONTH(AO$2)),NETWORKDAYS.INTL(AO$1,AO$2,11,fériés!$D$4:$D$14),IF(MONTH($W60)=MONTH(AO$1),NETWORKDAYS.INTL(AO$1,$W60,11,fériés!$D$4:$D$14),0))))),0)),0)</f>
        <v>0</v>
      </c>
      <c r="AP60">
        <f>IFERROR(IF(IF(OR(YEAR($V60)=YEAR(AP$1),YEAR($W60)=YEAR(AP$1)),IF($C60="",0,IF($U60="Z",-IF(MONTH($V60)=MONTH(AP$1),IF(MONTH($W60)=MONTH(AP$1),NETWORKDAYS.INTL($V60,$W60,11,fériés!$D$4:$D$14),NETWORKDAYS.INTL($V60,AP$2,11,fériés!$D$4:$D$14)),IF(AND(MONTH($V60)&lt;MONTH(AP$1),MONTH($W60)&gt;MONTH(AP$2)),NETWORKDAYS.INTL(AP$1,AP$2,11,fériés!$D$4:$D$14),IF(MONTH($W60)=MONTH(AP$1),NETWORKDAYS.INTL(AP$1,$W60,11,fériés!$D$4:$D$14),0))),IF(MONTH($V60)=MONTH(AP$1),IF(MONTH($W60)=MONTH(AP$1),NETWORKDAYS.INTL($V60,$W60,11,fériés!$D$4:$D$14),NETWORKDAYS.INTL($V60,AP$2,11,fériés!$D$4:$D$14)),IF(AND(MONTH($V60)&lt;MONTH(AP$1),MONTH($W60)&gt;MONTH(AP$2)),NETWORKDAYS.INTL(AP$1,AP$2,11,fériés!$D$4:$D$14),IF(MONTH($W60)=MONTH(AP$1),NETWORKDAYS.INTL(AP$1,$W60,11,fériés!$D$4:$D$14),0))))),0)&gt;NETWORKDAYS.INTL(AP$1,AP$2,11,fériés!$D$4:$D$14),NETWORKDAYS.INTL(AP$1,AP$2,11,fériés!$D$4:$D$14),IF(OR(YEAR($V60)=YEAR(AP$1),YEAR($W60)=YEAR(AP$1)),IF($C60="",0,IF($U60="Z",-IF(MONTH($V60)=MONTH(AP$1),IF(MONTH($W60)=MONTH(AP$1),NETWORKDAYS.INTL($V60,$W60,11,fériés!$D$4:$D$14),NETWORKDAYS.INTL($V60,AP$2,11,fériés!$D$4:$D$14)),IF(AND(MONTH($V60)&lt;MONTH(AP$1),MONTH($W60)&gt;MONTH(AP$2)),NETWORKDAYS.INTL(AP$1,AP$2,11,fériés!$D$4:$D$14),IF(MONTH($W60)=MONTH(AP$1),NETWORKDAYS.INTL(AP$1,$W60,11,fériés!$D$4:$D$14),0))),IF(MONTH($V60)=MONTH(AP$1),IF(MONTH($W60)=MONTH(AP$1),NETWORKDAYS.INTL($V60,$W60,11,fériés!$D$4:$D$14),NETWORKDAYS.INTL($V60,AP$2,11,fériés!$D$4:$D$14)),IF(AND(MONTH($V60)&lt;MONTH(AP$1),MONTH($W60)&gt;MONTH(AP$2)),NETWORKDAYS.INTL(AP$1,AP$2,11,fériés!$D$4:$D$14),IF(MONTH($W60)=MONTH(AP$1),NETWORKDAYS.INTL(AP$1,$W60,11,fériés!$D$4:$D$14),0))))),0)),0)</f>
        <v>0</v>
      </c>
      <c r="AQ60">
        <f>IFERROR(IF(IF(OR(YEAR($V60)=YEAR(AQ$1),YEAR($W60)=YEAR(AQ$1)),IF($C60="",0,IF($U60="Z",-IF(MONTH($V60)=MONTH(AQ$1),IF(MONTH($W60)=MONTH(AQ$1),NETWORKDAYS.INTL($V60,$W60,11,fériés!$D$4:$D$14),NETWORKDAYS.INTL($V60,AQ$2,11,fériés!$D$4:$D$14)),IF(AND(MONTH($V60)&lt;MONTH(AQ$1),MONTH($W60)&gt;MONTH(AQ$2)),NETWORKDAYS.INTL(AQ$1,AQ$2,11,fériés!$D$4:$D$14),IF(MONTH($W60)=MONTH(AQ$1),NETWORKDAYS.INTL(AQ$1,$W60,11,fériés!$D$4:$D$14),0))),IF(MONTH($V60)=MONTH(AQ$1),IF(MONTH($W60)=MONTH(AQ$1),NETWORKDAYS.INTL($V60,$W60,11,fériés!$D$4:$D$14),NETWORKDAYS.INTL($V60,AQ$2,11,fériés!$D$4:$D$14)),IF(AND(MONTH($V60)&lt;MONTH(AQ$1),MONTH($W60)&gt;MONTH(AQ$2)),NETWORKDAYS.INTL(AQ$1,AQ$2,11,fériés!$D$4:$D$14),IF(MONTH($W60)=MONTH(AQ$1),NETWORKDAYS.INTL(AQ$1,$W60,11,fériés!$D$4:$D$14),0))))),0)&gt;NETWORKDAYS.INTL(AQ$1,AQ$2,11,fériés!$D$4:$D$14),NETWORKDAYS.INTL(AQ$1,AQ$2,11,fériés!$D$4:$D$14),IF(OR(YEAR($V60)=YEAR(AQ$1),YEAR($W60)=YEAR(AQ$1)),IF($C60="",0,IF($U60="Z",-IF(MONTH($V60)=MONTH(AQ$1),IF(MONTH($W60)=MONTH(AQ$1),NETWORKDAYS.INTL($V60,$W60,11,fériés!$D$4:$D$14),NETWORKDAYS.INTL($V60,AQ$2,11,fériés!$D$4:$D$14)),IF(AND(MONTH($V60)&lt;MONTH(AQ$1),MONTH($W60)&gt;MONTH(AQ$2)),NETWORKDAYS.INTL(AQ$1,AQ$2,11,fériés!$D$4:$D$14),IF(MONTH($W60)=MONTH(AQ$1),NETWORKDAYS.INTL(AQ$1,$W60,11,fériés!$D$4:$D$14),0))),IF(MONTH($V60)=MONTH(AQ$1),IF(MONTH($W60)=MONTH(AQ$1),NETWORKDAYS.INTL($V60,$W60,11,fériés!$D$4:$D$14),NETWORKDAYS.INTL($V60,AQ$2,11,fériés!$D$4:$D$14)),IF(AND(MONTH($V60)&lt;MONTH(AQ$1),MONTH($W60)&gt;MONTH(AQ$2)),NETWORKDAYS.INTL(AQ$1,AQ$2,11,fériés!$D$4:$D$14),IF(MONTH($W60)=MONTH(AQ$1),NETWORKDAYS.INTL(AQ$1,$W60,11,fériés!$D$4:$D$14),0))))),0)),0)</f>
        <v>0</v>
      </c>
      <c r="AR60">
        <f>IFERROR(IF(IF(OR(YEAR($V60)=YEAR(AR$1),YEAR($W60)=YEAR(AR$1)),IF($C60="",0,IF($U60="Z",-IF(MONTH($V60)=MONTH(AR$1),IF(MONTH($W60)=MONTH(AR$1),NETWORKDAYS.INTL($V60,$W60,11,fériés!$D$4:$D$14),NETWORKDAYS.INTL($V60,AR$2,11,fériés!$D$4:$D$14)),IF(AND(MONTH($V60)&lt;MONTH(AR$1),MONTH($W60)&gt;MONTH(AR$2)),NETWORKDAYS.INTL(AR$1,AR$2,11,fériés!$D$4:$D$14),IF(MONTH($W60)=MONTH(AR$1),NETWORKDAYS.INTL(AR$1,$W60,11,fériés!$D$4:$D$14),0))),IF(MONTH($V60)=MONTH(AR$1),IF(MONTH($W60)=MONTH(AR$1),NETWORKDAYS.INTL($V60,$W60,11,fériés!$D$4:$D$14),NETWORKDAYS.INTL($V60,AR$2,11,fériés!$D$4:$D$14)),IF(AND(MONTH($V60)&lt;MONTH(AR$1),MONTH($W60)&gt;MONTH(AR$2)),NETWORKDAYS.INTL(AR$1,AR$2,11,fériés!$D$4:$D$14),IF(MONTH($W60)=MONTH(AR$1),NETWORKDAYS.INTL(AR$1,$W60,11,fériés!$D$4:$D$14),0))))),0)&gt;NETWORKDAYS.INTL(AR$1,AR$2,11,fériés!$D$4:$D$14),NETWORKDAYS.INTL(AR$1,AR$2,11,fériés!$D$4:$D$14),IF(OR(YEAR($V60)=YEAR(AR$1),YEAR($W60)=YEAR(AR$1)),IF($C60="",0,IF($U60="Z",-IF(MONTH($V60)=MONTH(AR$1),IF(MONTH($W60)=MONTH(AR$1),NETWORKDAYS.INTL($V60,$W60,11,fériés!$D$4:$D$14),NETWORKDAYS.INTL($V60,AR$2,11,fériés!$D$4:$D$14)),IF(AND(MONTH($V60)&lt;MONTH(AR$1),MONTH($W60)&gt;MONTH(AR$2)),NETWORKDAYS.INTL(AR$1,AR$2,11,fériés!$D$4:$D$14),IF(MONTH($W60)=MONTH(AR$1),NETWORKDAYS.INTL(AR$1,$W60,11,fériés!$D$4:$D$14),0))),IF(MONTH($V60)=MONTH(AR$1),IF(MONTH($W60)=MONTH(AR$1),NETWORKDAYS.INTL($V60,$W60,11,fériés!$D$4:$D$14),NETWORKDAYS.INTL($V60,AR$2,11,fériés!$D$4:$D$14)),IF(AND(MONTH($V60)&lt;MONTH(AR$1),MONTH($W60)&gt;MONTH(AR$2)),NETWORKDAYS.INTL(AR$1,AR$2,11,fériés!$D$4:$D$14),IF(MONTH($W60)=MONTH(AR$1),NETWORKDAYS.INTL(AR$1,$W60,11,fériés!$D$4:$D$14),0))))),0)),0)</f>
        <v>0</v>
      </c>
      <c r="AS60">
        <f>IFERROR(IF(IF(OR(YEAR($V60)=YEAR(AS$1),YEAR($W60)=YEAR(AS$1)),IF($C60="",0,IF($U60="Z",-IF(MONTH($V60)=MONTH(AS$1),IF(MONTH($W60)=MONTH(AS$1),NETWORKDAYS.INTL($V60,$W60,11,fériés!$D$4:$D$14),NETWORKDAYS.INTL($V60,AS$2,11,fériés!$D$4:$D$14)),IF(AND(MONTH($V60)&lt;MONTH(AS$1),MONTH($W60)&gt;MONTH(AS$2)),NETWORKDAYS.INTL(AS$1,AS$2,11,fériés!$D$4:$D$14),IF(MONTH($W60)=MONTH(AS$1),NETWORKDAYS.INTL(AS$1,$W60,11,fériés!$D$4:$D$14),0))),IF(MONTH($V60)=MONTH(AS$1),IF(MONTH($W60)=MONTH(AS$1),NETWORKDAYS.INTL($V60,$W60,11,fériés!$D$4:$D$14),NETWORKDAYS.INTL($V60,AS$2,11,fériés!$D$4:$D$14)),IF(AND(MONTH($V60)&lt;MONTH(AS$1),MONTH($W60)&gt;MONTH(AS$2)),NETWORKDAYS.INTL(AS$1,AS$2,11,fériés!$D$4:$D$14),IF(MONTH($W60)=MONTH(AS$1),NETWORKDAYS.INTL(AS$1,$W60,11,fériés!$D$4:$D$14),0))))),0)&gt;NETWORKDAYS.INTL(AS$1,AS$2,11,fériés!$D$4:$D$14),NETWORKDAYS.INTL(AS$1,AS$2,11,fériés!$D$4:$D$14),IF(OR(YEAR($V60)=YEAR(AS$1),YEAR($W60)=YEAR(AS$1)),IF($C60="",0,IF($U60="Z",-IF(MONTH($V60)=MONTH(AS$1),IF(MONTH($W60)=MONTH(AS$1),NETWORKDAYS.INTL($V60,$W60,11,fériés!$D$4:$D$14),NETWORKDAYS.INTL($V60,AS$2,11,fériés!$D$4:$D$14)),IF(AND(MONTH($V60)&lt;MONTH(AS$1),MONTH($W60)&gt;MONTH(AS$2)),NETWORKDAYS.INTL(AS$1,AS$2,11,fériés!$D$4:$D$14),IF(MONTH($W60)=MONTH(AS$1),NETWORKDAYS.INTL(AS$1,$W60,11,fériés!$D$4:$D$14),0))),IF(MONTH($V60)=MONTH(AS$1),IF(MONTH($W60)=MONTH(AS$1),NETWORKDAYS.INTL($V60,$W60,11,fériés!$D$4:$D$14),NETWORKDAYS.INTL($V60,AS$2,11,fériés!$D$4:$D$14)),IF(AND(MONTH($V60)&lt;MONTH(AS$1),MONTH($W60)&gt;MONTH(AS$2)),NETWORKDAYS.INTL(AS$1,AS$2,11,fériés!$D$4:$D$14),IF(MONTH($W60)=MONTH(AS$1),NETWORKDAYS.INTL(AS$1,$W60,11,fériés!$D$4:$D$14),0))))),0)),0)</f>
        <v>0</v>
      </c>
      <c r="AT60">
        <f>IFERROR(IF(IF(OR(YEAR($V60)=YEAR(AT$1),YEAR($W60)=YEAR(AT$1)),IF($C60="",0,IF($U60="Z",-IF(MONTH($V60)=MONTH(AT$1),IF(MONTH($W60)=MONTH(AT$1),NETWORKDAYS.INTL($V60,$W60,11,fériés!$D$4:$D$14),NETWORKDAYS.INTL($V60,AT$2,11,fériés!$D$4:$D$14)),IF(AND(MONTH($V60)&lt;MONTH(AT$1),MONTH($W60)&gt;MONTH(AT$2)),NETWORKDAYS.INTL(AT$1,AT$2,11,fériés!$D$4:$D$14),IF(MONTH($W60)=MONTH(AT$1),NETWORKDAYS.INTL(AT$1,$W60,11,fériés!$D$4:$D$14),0))),IF(MONTH($V60)=MONTH(AT$1),IF(MONTH($W60)=MONTH(AT$1),NETWORKDAYS.INTL($V60,$W60,11,fériés!$D$4:$D$14),NETWORKDAYS.INTL($V60,AT$2,11,fériés!$D$4:$D$14)),IF(AND(MONTH($V60)&lt;MONTH(AT$1),MONTH($W60)&gt;MONTH(AT$2)),NETWORKDAYS.INTL(AT$1,AT$2,11,fériés!$D$4:$D$14),IF(MONTH($W60)=MONTH(AT$1),NETWORKDAYS.INTL(AT$1,$W60,11,fériés!$D$4:$D$14),0))))),0)&gt;NETWORKDAYS.INTL(AT$1,AT$2,11,fériés!$D$4:$D$14),NETWORKDAYS.INTL(AT$1,AT$2,11,fériés!$D$4:$D$14),IF(OR(YEAR($V60)=YEAR(AT$1),YEAR($W60)=YEAR(AT$1)),IF($C60="",0,IF($U60="Z",-IF(MONTH($V60)=MONTH(AT$1),IF(MONTH($W60)=MONTH(AT$1),NETWORKDAYS.INTL($V60,$W60,11,fériés!$D$4:$D$14),NETWORKDAYS.INTL($V60,AT$2,11,fériés!$D$4:$D$14)),IF(AND(MONTH($V60)&lt;MONTH(AT$1),MONTH($W60)&gt;MONTH(AT$2)),NETWORKDAYS.INTL(AT$1,AT$2,11,fériés!$D$4:$D$14),IF(MONTH($W60)=MONTH(AT$1),NETWORKDAYS.INTL(AT$1,$W60,11,fériés!$D$4:$D$14),0))),IF(MONTH($V60)=MONTH(AT$1),IF(MONTH($W60)=MONTH(AT$1),NETWORKDAYS.INTL($V60,$W60,11,fériés!$D$4:$D$14),NETWORKDAYS.INTL($V60,AT$2,11,fériés!$D$4:$D$14)),IF(AND(MONTH($V60)&lt;MONTH(AT$1),MONTH($W60)&gt;MONTH(AT$2)),NETWORKDAYS.INTL(AT$1,AT$2,11,fériés!$D$4:$D$14),IF(MONTH($W60)=MONTH(AT$1),NETWORKDAYS.INTL(AT$1,$W60,11,fériés!$D$4:$D$14),0))))),0)),0)</f>
        <v>0</v>
      </c>
      <c r="AU60">
        <f>IFERROR(IF(IF(OR(YEAR($V60)=YEAR(AU$1),YEAR($W60)=YEAR(AU$1)),IF($C60="",0,IF($U60="Z",-IF(MONTH($V60)=MONTH(AU$1),IF(MONTH($W60)=MONTH(AU$1),NETWORKDAYS.INTL($V60,$W60,11,fériés!$D$4:$D$14),NETWORKDAYS.INTL($V60,AU$2,11,fériés!$D$4:$D$14)),IF(AND(MONTH($V60)&lt;MONTH(AU$1),MONTH($W60)&gt;MONTH(AU$2)),NETWORKDAYS.INTL(AU$1,AU$2,11,fériés!$D$4:$D$14),IF(MONTH($W60)=MONTH(AU$1),NETWORKDAYS.INTL(AU$1,$W60,11,fériés!$D$4:$D$14),0))),IF(MONTH($V60)=MONTH(AU$1),IF(MONTH($W60)=MONTH(AU$1),NETWORKDAYS.INTL($V60,$W60,11,fériés!$D$4:$D$14),NETWORKDAYS.INTL($V60,AU$2,11,fériés!$D$4:$D$14)),IF(AND(MONTH($V60)&lt;MONTH(AU$1),MONTH($W60)&gt;MONTH(AU$2)),NETWORKDAYS.INTL(AU$1,AU$2,11,fériés!$D$4:$D$14),IF(MONTH($W60)=MONTH(AU$1),NETWORKDAYS.INTL(AU$1,$W60,11,fériés!$D$4:$D$14),0))))),0)&gt;NETWORKDAYS.INTL(AU$1,AU$2,11,fériés!$D$4:$D$14),NETWORKDAYS.INTL(AU$1,AU$2,11,fériés!$D$4:$D$14),IF(OR(YEAR($V60)=YEAR(AU$1),YEAR($W60)=YEAR(AU$1)),IF($C60="",0,IF($U60="Z",-IF(MONTH($V60)=MONTH(AU$1),IF(MONTH($W60)=MONTH(AU$1),NETWORKDAYS.INTL($V60,$W60,11,fériés!$D$4:$D$14),NETWORKDAYS.INTL($V60,AU$2,11,fériés!$D$4:$D$14)),IF(AND(MONTH($V60)&lt;MONTH(AU$1),MONTH($W60)&gt;MONTH(AU$2)),NETWORKDAYS.INTL(AU$1,AU$2,11,fériés!$D$4:$D$14),IF(MONTH($W60)=MONTH(AU$1),NETWORKDAYS.INTL(AU$1,$W60,11,fériés!$D$4:$D$14),0))),IF(MONTH($V60)=MONTH(AU$1),IF(MONTH($W60)=MONTH(AU$1),NETWORKDAYS.INTL($V60,$W60,11,fériés!$D$4:$D$14),NETWORKDAYS.INTL($V60,AU$2,11,fériés!$D$4:$D$14)),IF(AND(MONTH($V60)&lt;MONTH(AU$1),MONTH($W60)&gt;MONTH(AU$2)),NETWORKDAYS.INTL(AU$1,AU$2,11,fériés!$D$4:$D$14),IF(MONTH($W60)=MONTH(AU$1),NETWORKDAYS.INTL(AU$1,$W60,11,fériés!$D$4:$D$14),0))))),0)),0)</f>
        <v>0</v>
      </c>
      <c r="AV60">
        <f>IFERROR(IF(IF(OR(YEAR($V60)=YEAR(AV$1),YEAR($W60)=YEAR(AV$1)),IF($C60="",0,IF($U60="Z",-IF(MONTH($V60)=MONTH(AV$1),IF(MONTH($W60)=MONTH(AV$1),NETWORKDAYS.INTL($V60,$W60,11,fériés!$D$4:$D$14),NETWORKDAYS.INTL($V60,AV$2,11,fériés!$D$4:$D$14)),IF(AND(MONTH($V60)&lt;MONTH(AV$1),MONTH($W60)&gt;MONTH(AV$2)),NETWORKDAYS.INTL(AV$1,AV$2,11,fériés!$D$4:$D$14),IF(MONTH($W60)=MONTH(AV$1),NETWORKDAYS.INTL(AV$1,$W60,11,fériés!$D$4:$D$14),0))),IF(MONTH($V60)=MONTH(AV$1),IF(MONTH($W60)=MONTH(AV$1),NETWORKDAYS.INTL($V60,$W60,11,fériés!$D$4:$D$14),NETWORKDAYS.INTL($V60,AV$2,11,fériés!$D$4:$D$14)),IF(AND(MONTH($V60)&lt;MONTH(AV$1),MONTH($W60)&gt;MONTH(AV$2)),NETWORKDAYS.INTL(AV$1,AV$2,11,fériés!$D$4:$D$14),IF(MONTH($W60)=MONTH(AV$1),NETWORKDAYS.INTL(AV$1,$W60,11,fériés!$D$4:$D$14),0))))),0)&gt;NETWORKDAYS.INTL(AV$1,AV$2,11,fériés!$D$4:$D$14),NETWORKDAYS.INTL(AV$1,AV$2,11,fériés!$D$4:$D$14),IF(OR(YEAR($V60)=YEAR(AV$1),YEAR($W60)=YEAR(AV$1)),IF($C60="",0,IF($U60="Z",-IF(MONTH($V60)=MONTH(AV$1),IF(MONTH($W60)=MONTH(AV$1),NETWORKDAYS.INTL($V60,$W60,11,fériés!$D$4:$D$14),NETWORKDAYS.INTL($V60,AV$2,11,fériés!$D$4:$D$14)),IF(AND(MONTH($V60)&lt;MONTH(AV$1),MONTH($W60)&gt;MONTH(AV$2)),NETWORKDAYS.INTL(AV$1,AV$2,11,fériés!$D$4:$D$14),IF(MONTH($W60)=MONTH(AV$1),NETWORKDAYS.INTL(AV$1,$W60,11,fériés!$D$4:$D$14),0))),IF(MONTH($V60)=MONTH(AV$1),IF(MONTH($W60)=MONTH(AV$1),NETWORKDAYS.INTL($V60,$W60,11,fériés!$D$4:$D$14),NETWORKDAYS.INTL($V60,AV$2,11,fériés!$D$4:$D$14)),IF(AND(MONTH($V60)&lt;MONTH(AV$1),MONTH($W60)&gt;MONTH(AV$2)),NETWORKDAYS.INTL(AV$1,AV$2,11,fériés!$D$4:$D$14),IF(MONTH($W60)=MONTH(AV$1),NETWORKDAYS.INTL(AV$1,$W60,11,fériés!$D$4:$D$14),0))))),0)),0)</f>
        <v>0</v>
      </c>
    </row>
    <row r="61" spans="1:48" x14ac:dyDescent="0.2">
      <c r="A61" s="1"/>
      <c r="B61" s="1"/>
      <c r="C61" s="1" t="s">
        <v>98</v>
      </c>
      <c r="D61" s="1" t="s">
        <v>99</v>
      </c>
      <c r="E61" s="2">
        <v>43640.083333333336</v>
      </c>
      <c r="F61" s="2">
        <v>43670.083333333336</v>
      </c>
      <c r="G61" s="1" t="s">
        <v>16</v>
      </c>
      <c r="H61" s="1" t="s">
        <v>128</v>
      </c>
      <c r="I61" s="1" t="s">
        <v>16</v>
      </c>
      <c r="J61" s="1" t="s">
        <v>26</v>
      </c>
      <c r="K61" s="1" t="s">
        <v>26</v>
      </c>
      <c r="L61" s="1" t="s">
        <v>16</v>
      </c>
      <c r="M61" s="20" t="str">
        <f>IFERROR(VLOOKUP(D61,'type d''absences'!$A:$C,3,FALSE),"")</f>
        <v>ALM - ATA</v>
      </c>
      <c r="N61">
        <f>IFERROR(VLOOKUP(B61,'[1]CB PRISME'!$A:$N,5,FALSE),0)</f>
        <v>0</v>
      </c>
      <c r="O61">
        <f>IFERROR(VLOOKUP(N61,'Cadre-Non Cadre'!$A:$C,3),0)</f>
        <v>0</v>
      </c>
      <c r="P61">
        <f>IFERROR(VLOOKUP(B61,'[1]CB PRISME'!$A:$N,13,FALSE),0)</f>
        <v>0</v>
      </c>
      <c r="Q61">
        <f t="shared" si="22"/>
        <v>0</v>
      </c>
      <c r="R61">
        <f>IFERROR(VLOOKUP(B61,'[1]CB PRISME'!$A:$N,7,FALSE),0)</f>
        <v>0</v>
      </c>
      <c r="S61">
        <f>+VLOOKUP(B61,[2]FTP!$A:AL,23,FALSE)</f>
        <v>0</v>
      </c>
      <c r="T61">
        <f t="shared" si="23"/>
        <v>0</v>
      </c>
      <c r="U61" s="5" t="str">
        <f t="shared" si="24"/>
        <v>A</v>
      </c>
      <c r="V61" s="2">
        <f t="shared" si="25"/>
        <v>43640.083333333336</v>
      </c>
      <c r="W61" s="2">
        <f t="shared" si="26"/>
        <v>43670.083333333336</v>
      </c>
      <c r="X61" s="33">
        <f>NETWORKDAYS.INTL(V61,W61,11,fériés!$C$4:$J$16)</f>
        <v>27</v>
      </c>
      <c r="Y61">
        <f>IFERROR(IF(IF(OR(YEAR($V61)=YEAR(Y$1),YEAR($W61)=YEAR(Y$1)),IF($C61="",0,IF($U61="Z",-IF(MONTH($V61)=MONTH(Y$1),IF(MONTH($W61)=MONTH(Y$1),NETWORKDAYS.INTL($V61,$W61,11,fériés!$D$4:$D$14),NETWORKDAYS.INTL($V61,Y$2,11,fériés!$D$4:$D$14)),IF(AND(MONTH($V61)&lt;MONTH(Y$1),MONTH($W61)&gt;MONTH(Y$2)),NETWORKDAYS.INTL(Y$1,Y$2,11,fériés!$D$4:$D$14),IF(MONTH($W61)=MONTH(Y$1),NETWORKDAYS.INTL(Y$1,$W61,11,fériés!$D$4:$D$14),0))),IF(MONTH($V61)=MONTH(Y$1),IF(MONTH($W61)=MONTH(Y$1),NETWORKDAYS.INTL($V61,$W61,11,fériés!$D$4:$D$14),NETWORKDAYS.INTL($V61,Y$2,11,fériés!$D$4:$D$14)),IF(AND(MONTH($V61)&lt;MONTH(Y$1),MONTH($W61)&gt;MONTH(Y$2)),NETWORKDAYS.INTL(Y$1,Y$2,11,fériés!$D$4:$D$14),IF(MONTH($W61)=MONTH(Y$1),NETWORKDAYS.INTL(Y$1,$W61,11,fériés!$D$4:$D$14),0))))),0)&gt;NETWORKDAYS.INTL(Y$1,Y$2,11,fériés!$D$4:$D$14),NETWORKDAYS.INTL(Y$1,Y$2,11,fériés!$D$4:$D$14),IF(OR(YEAR($V61)=YEAR(Y$1),YEAR($W61)=YEAR(Y$1)),IF($C61="",0,IF($U61="Z",-IF(MONTH($V61)=MONTH(Y$1),IF(MONTH($W61)=MONTH(Y$1),NETWORKDAYS.INTL($V61,$W61,11,fériés!$D$4:$D$14),NETWORKDAYS.INTL($V61,Y$2,11,fériés!$D$4:$D$14)),IF(AND(MONTH($V61)&lt;MONTH(Y$1),MONTH($W61)&gt;MONTH(Y$2)),NETWORKDAYS.INTL(Y$1,Y$2,11,fériés!$D$4:$D$14),IF(MONTH($W61)=MONTH(Y$1),NETWORKDAYS.INTL(Y$1,$W61,11,fériés!$D$4:$D$14),0))),IF(MONTH($V61)=MONTH(Y$1),IF(MONTH($W61)=MONTH(Y$1),NETWORKDAYS.INTL($V61,$W61,11,fériés!$D$4:$D$14),NETWORKDAYS.INTL($V61,Y$2,11,fériés!$D$4:$D$14)),IF(AND(MONTH($V61)&lt;MONTH(Y$1),MONTH($W61)&gt;MONTH(Y$2)),NETWORKDAYS.INTL(Y$1,Y$2,11,fériés!$D$4:$D$14),IF(MONTH($W61)=MONTH(Y$1),NETWORKDAYS.INTL(Y$1,$W61,11,fériés!$D$4:$D$14),0))))),0)),0)</f>
        <v>0</v>
      </c>
      <c r="Z61">
        <f>IFERROR(IF(IF(OR(YEAR($V61)=YEAR(Z$1),YEAR($W61)=YEAR(Z$1)),IF($C61="",0,IF($U61="Z",-IF(MONTH($V61)=MONTH(Z$1),IF(MONTH($W61)=MONTH(Z$1),NETWORKDAYS.INTL($V61,$W61,11,fériés!$D$4:$D$14),NETWORKDAYS.INTL($V61,Z$2,11,fériés!$D$4:$D$14)),IF(AND(MONTH($V61)&lt;MONTH(Z$1),MONTH($W61)&gt;MONTH(Z$2)),NETWORKDAYS.INTL(Z$1,Z$2,11,fériés!$D$4:$D$14),IF(MONTH($W61)=MONTH(Z$1),NETWORKDAYS.INTL(Z$1,$W61,11,fériés!$D$4:$D$14),0))),IF(MONTH($V61)=MONTH(Z$1),IF(MONTH($W61)=MONTH(Z$1),NETWORKDAYS.INTL($V61,$W61,11,fériés!$D$4:$D$14),NETWORKDAYS.INTL($V61,Z$2,11,fériés!$D$4:$D$14)),IF(AND(MONTH($V61)&lt;MONTH(Z$1),MONTH($W61)&gt;MONTH(Z$2)),NETWORKDAYS.INTL(Z$1,Z$2,11,fériés!$D$4:$D$14),IF(MONTH($W61)=MONTH(Z$1),NETWORKDAYS.INTL(Z$1,$W61,11,fériés!$D$4:$D$14),0))))),0)&gt;NETWORKDAYS.INTL(Z$1,Z$2,11,fériés!$D$4:$D$14),NETWORKDAYS.INTL(Z$1,Z$2,11,fériés!$D$4:$D$14),IF(OR(YEAR($V61)=YEAR(Z$1),YEAR($W61)=YEAR(Z$1)),IF($C61="",0,IF($U61="Z",-IF(MONTH($V61)=MONTH(Z$1),IF(MONTH($W61)=MONTH(Z$1),NETWORKDAYS.INTL($V61,$W61,11,fériés!$D$4:$D$14),NETWORKDAYS.INTL($V61,Z$2,11,fériés!$D$4:$D$14)),IF(AND(MONTH($V61)&lt;MONTH(Z$1),MONTH($W61)&gt;MONTH(Z$2)),NETWORKDAYS.INTL(Z$1,Z$2,11,fériés!$D$4:$D$14),IF(MONTH($W61)=MONTH(Z$1),NETWORKDAYS.INTL(Z$1,$W61,11,fériés!$D$4:$D$14),0))),IF(MONTH($V61)=MONTH(Z$1),IF(MONTH($W61)=MONTH(Z$1),NETWORKDAYS.INTL($V61,$W61,11,fériés!$D$4:$D$14),NETWORKDAYS.INTL($V61,Z$2,11,fériés!$D$4:$D$14)),IF(AND(MONTH($V61)&lt;MONTH(Z$1),MONTH($W61)&gt;MONTH(Z$2)),NETWORKDAYS.INTL(Z$1,Z$2,11,fériés!$D$4:$D$14),IF(MONTH($W61)=MONTH(Z$1),NETWORKDAYS.INTL(Z$1,$W61,11,fériés!$D$4:$D$14),0))))),0)),0)</f>
        <v>0</v>
      </c>
      <c r="AA61">
        <f>IFERROR(IF(IF(OR(YEAR($V61)=YEAR(AA$1),YEAR($W61)=YEAR(AA$1)),IF($C61="",0,IF($U61="Z",-IF(MONTH($V61)=MONTH(AA$1),IF(MONTH($W61)=MONTH(AA$1),NETWORKDAYS.INTL($V61,$W61,11,fériés!$D$4:$D$14),NETWORKDAYS.INTL($V61,AA$2,11,fériés!$D$4:$D$14)),IF(AND(MONTH($V61)&lt;MONTH(AA$1),MONTH($W61)&gt;MONTH(AA$2)),NETWORKDAYS.INTL(AA$1,AA$2,11,fériés!$D$4:$D$14),IF(MONTH($W61)=MONTH(AA$1),NETWORKDAYS.INTL(AA$1,$W61,11,fériés!$D$4:$D$14),0))),IF(MONTH($V61)=MONTH(AA$1),IF(MONTH($W61)=MONTH(AA$1),NETWORKDAYS.INTL($V61,$W61,11,fériés!$D$4:$D$14),NETWORKDAYS.INTL($V61,AA$2,11,fériés!$D$4:$D$14)),IF(AND(MONTH($V61)&lt;MONTH(AA$1),MONTH($W61)&gt;MONTH(AA$2)),NETWORKDAYS.INTL(AA$1,AA$2,11,fériés!$D$4:$D$14),IF(MONTH($W61)=MONTH(AA$1),NETWORKDAYS.INTL(AA$1,$W61,11,fériés!$D$4:$D$14),0))))),0)&gt;NETWORKDAYS.INTL(AA$1,AA$2,11,fériés!$D$4:$D$14),NETWORKDAYS.INTL(AA$1,AA$2,11,fériés!$D$4:$D$14),IF(OR(YEAR($V61)=YEAR(AA$1),YEAR($W61)=YEAR(AA$1)),IF($C61="",0,IF($U61="Z",-IF(MONTH($V61)=MONTH(AA$1),IF(MONTH($W61)=MONTH(AA$1),NETWORKDAYS.INTL($V61,$W61,11,fériés!$D$4:$D$14),NETWORKDAYS.INTL($V61,AA$2,11,fériés!$D$4:$D$14)),IF(AND(MONTH($V61)&lt;MONTH(AA$1),MONTH($W61)&gt;MONTH(AA$2)),NETWORKDAYS.INTL(AA$1,AA$2,11,fériés!$D$4:$D$14),IF(MONTH($W61)=MONTH(AA$1),NETWORKDAYS.INTL(AA$1,$W61,11,fériés!$D$4:$D$14),0))),IF(MONTH($V61)=MONTH(AA$1),IF(MONTH($W61)=MONTH(AA$1),NETWORKDAYS.INTL($V61,$W61,11,fériés!$D$4:$D$14),NETWORKDAYS.INTL($V61,AA$2,11,fériés!$D$4:$D$14)),IF(AND(MONTH($V61)&lt;MONTH(AA$1),MONTH($W61)&gt;MONTH(AA$2)),NETWORKDAYS.INTL(AA$1,AA$2,11,fériés!$D$4:$D$14),IF(MONTH($W61)=MONTH(AA$1),NETWORKDAYS.INTL(AA$1,$W61,11,fériés!$D$4:$D$14),0))))),0)),0)</f>
        <v>0</v>
      </c>
      <c r="AB61">
        <f>IFERROR(IF(IF(OR(YEAR($V61)=YEAR(AB$1),YEAR($W61)=YEAR(AB$1)),IF($C61="",0,IF($U61="Z",-IF(MONTH($V61)=MONTH(AB$1),IF(MONTH($W61)=MONTH(AB$1),NETWORKDAYS.INTL($V61,$W61,11,fériés!$D$4:$D$14),NETWORKDAYS.INTL($V61,AB$2,11,fériés!$D$4:$D$14)),IF(AND(MONTH($V61)&lt;MONTH(AB$1),MONTH($W61)&gt;MONTH(AB$2)),NETWORKDAYS.INTL(AB$1,AB$2,11,fériés!$D$4:$D$14),IF(MONTH($W61)=MONTH(AB$1),NETWORKDAYS.INTL(AB$1,$W61,11,fériés!$D$4:$D$14),0))),IF(MONTH($V61)=MONTH(AB$1),IF(MONTH($W61)=MONTH(AB$1),NETWORKDAYS.INTL($V61,$W61,11,fériés!$D$4:$D$14),NETWORKDAYS.INTL($V61,AB$2,11,fériés!$D$4:$D$14)),IF(AND(MONTH($V61)&lt;MONTH(AB$1),MONTH($W61)&gt;MONTH(AB$2)),NETWORKDAYS.INTL(AB$1,AB$2,11,fériés!$D$4:$D$14),IF(MONTH($W61)=MONTH(AB$1),NETWORKDAYS.INTL(AB$1,$W61,11,fériés!$D$4:$D$14),0))))),0)&gt;NETWORKDAYS.INTL(AB$1,AB$2,11,fériés!$D$4:$D$14),NETWORKDAYS.INTL(AB$1,AB$2,11,fériés!$D$4:$D$14),IF(OR(YEAR($V61)=YEAR(AB$1),YEAR($W61)=YEAR(AB$1)),IF($C61="",0,IF($U61="Z",-IF(MONTH($V61)=MONTH(AB$1),IF(MONTH($W61)=MONTH(AB$1),NETWORKDAYS.INTL($V61,$W61,11,fériés!$D$4:$D$14),NETWORKDAYS.INTL($V61,AB$2,11,fériés!$D$4:$D$14)),IF(AND(MONTH($V61)&lt;MONTH(AB$1),MONTH($W61)&gt;MONTH(AB$2)),NETWORKDAYS.INTL(AB$1,AB$2,11,fériés!$D$4:$D$14),IF(MONTH($W61)=MONTH(AB$1),NETWORKDAYS.INTL(AB$1,$W61,11,fériés!$D$4:$D$14),0))),IF(MONTH($V61)=MONTH(AB$1),IF(MONTH($W61)=MONTH(AB$1),NETWORKDAYS.INTL($V61,$W61,11,fériés!$D$4:$D$14),NETWORKDAYS.INTL($V61,AB$2,11,fériés!$D$4:$D$14)),IF(AND(MONTH($V61)&lt;MONTH(AB$1),MONTH($W61)&gt;MONTH(AB$2)),NETWORKDAYS.INTL(AB$1,AB$2,11,fériés!$D$4:$D$14),IF(MONTH($W61)=MONTH(AB$1),NETWORKDAYS.INTL(AB$1,$W61,11,fériés!$D$4:$D$14),0))))),0)),0)</f>
        <v>0</v>
      </c>
      <c r="AC61">
        <f>IFERROR(IF(IF(OR(YEAR($V61)=YEAR(AC$1),YEAR($W61)=YEAR(AC$1)),IF($C61="",0,IF($U61="Z",-IF(MONTH($V61)=MONTH(AC$1),IF(MONTH($W61)=MONTH(AC$1),NETWORKDAYS.INTL($V61,$W61,11,fériés!$D$4:$D$14),NETWORKDAYS.INTL($V61,AC$2,11,fériés!$D$4:$D$14)),IF(AND(MONTH($V61)&lt;MONTH(AC$1),MONTH($W61)&gt;MONTH(AC$2)),NETWORKDAYS.INTL(AC$1,AC$2,11,fériés!$D$4:$D$14),IF(MONTH($W61)=MONTH(AC$1),NETWORKDAYS.INTL(AC$1,$W61,11,fériés!$D$4:$D$14),0))),IF(MONTH($V61)=MONTH(AC$1),IF(MONTH($W61)=MONTH(AC$1),NETWORKDAYS.INTL($V61,$W61,11,fériés!$D$4:$D$14),NETWORKDAYS.INTL($V61,AC$2,11,fériés!$D$4:$D$14)),IF(AND(MONTH($V61)&lt;MONTH(AC$1),MONTH($W61)&gt;MONTH(AC$2)),NETWORKDAYS.INTL(AC$1,AC$2,11,fériés!$D$4:$D$14),IF(MONTH($W61)=MONTH(AC$1),NETWORKDAYS.INTL(AC$1,$W61,11,fériés!$D$4:$D$14),0))))),0)&gt;NETWORKDAYS.INTL(AC$1,AC$2,11,fériés!$D$4:$D$14),NETWORKDAYS.INTL(AC$1,AC$2,11,fériés!$D$4:$D$14),IF(OR(YEAR($V61)=YEAR(AC$1),YEAR($W61)=YEAR(AC$1)),IF($C61="",0,IF($U61="Z",-IF(MONTH($V61)=MONTH(AC$1),IF(MONTH($W61)=MONTH(AC$1),NETWORKDAYS.INTL($V61,$W61,11,fériés!$D$4:$D$14),NETWORKDAYS.INTL($V61,AC$2,11,fériés!$D$4:$D$14)),IF(AND(MONTH($V61)&lt;MONTH(AC$1),MONTH($W61)&gt;MONTH(AC$2)),NETWORKDAYS.INTL(AC$1,AC$2,11,fériés!$D$4:$D$14),IF(MONTH($W61)=MONTH(AC$1),NETWORKDAYS.INTL(AC$1,$W61,11,fériés!$D$4:$D$14),0))),IF(MONTH($V61)=MONTH(AC$1),IF(MONTH($W61)=MONTH(AC$1),NETWORKDAYS.INTL($V61,$W61,11,fériés!$D$4:$D$14),NETWORKDAYS.INTL($V61,AC$2,11,fériés!$D$4:$D$14)),IF(AND(MONTH($V61)&lt;MONTH(AC$1),MONTH($W61)&gt;MONTH(AC$2)),NETWORKDAYS.INTL(AC$1,AC$2,11,fériés!$D$4:$D$14),IF(MONTH($W61)=MONTH(AC$1),NETWORKDAYS.INTL(AC$1,$W61,11,fériés!$D$4:$D$14),0))))),0)),0)</f>
        <v>0</v>
      </c>
      <c r="AD61">
        <f>IFERROR(IF(IF(OR(YEAR($V61)=YEAR(AD$1),YEAR($W61)=YEAR(AD$1)),IF($C61="",0,IF($U61="Z",-IF(MONTH($V61)=MONTH(AD$1),IF(MONTH($W61)=MONTH(AD$1),NETWORKDAYS.INTL($V61,$W61,11,fériés!$D$4:$D$14),NETWORKDAYS.INTL($V61,AD$2,11,fériés!$D$4:$D$14)),IF(AND(MONTH($V61)&lt;MONTH(AD$1),MONTH($W61)&gt;MONTH(AD$2)),NETWORKDAYS.INTL(AD$1,AD$2,11,fériés!$D$4:$D$14),IF(MONTH($W61)=MONTH(AD$1),NETWORKDAYS.INTL(AD$1,$W61,11,fériés!$D$4:$D$14),0))),IF(MONTH($V61)=MONTH(AD$1),IF(MONTH($W61)=MONTH(AD$1),NETWORKDAYS.INTL($V61,$W61,11,fériés!$D$4:$D$14),NETWORKDAYS.INTL($V61,AD$2,11,fériés!$D$4:$D$14)),IF(AND(MONTH($V61)&lt;MONTH(AD$1),MONTH($W61)&gt;MONTH(AD$2)),NETWORKDAYS.INTL(AD$1,AD$2,11,fériés!$D$4:$D$14),IF(MONTH($W61)=MONTH(AD$1),NETWORKDAYS.INTL(AD$1,$W61,11,fériés!$D$4:$D$14),0))))),0)&gt;NETWORKDAYS.INTL(AD$1,AD$2,11,fériés!$D$4:$D$14),NETWORKDAYS.INTL(AD$1,AD$2,11,fériés!$D$4:$D$14),IF(OR(YEAR($V61)=YEAR(AD$1),YEAR($W61)=YEAR(AD$1)),IF($C61="",0,IF($U61="Z",-IF(MONTH($V61)=MONTH(AD$1),IF(MONTH($W61)=MONTH(AD$1),NETWORKDAYS.INTL($V61,$W61,11,fériés!$D$4:$D$14),NETWORKDAYS.INTL($V61,AD$2,11,fériés!$D$4:$D$14)),IF(AND(MONTH($V61)&lt;MONTH(AD$1),MONTH($W61)&gt;MONTH(AD$2)),NETWORKDAYS.INTL(AD$1,AD$2,11,fériés!$D$4:$D$14),IF(MONTH($W61)=MONTH(AD$1),NETWORKDAYS.INTL(AD$1,$W61,11,fériés!$D$4:$D$14),0))),IF(MONTH($V61)=MONTH(AD$1),IF(MONTH($W61)=MONTH(AD$1),NETWORKDAYS.INTL($V61,$W61,11,fériés!$D$4:$D$14),NETWORKDAYS.INTL($V61,AD$2,11,fériés!$D$4:$D$14)),IF(AND(MONTH($V61)&lt;MONTH(AD$1),MONTH($W61)&gt;MONTH(AD$2)),NETWORKDAYS.INTL(AD$1,AD$2,11,fériés!$D$4:$D$14),IF(MONTH($W61)=MONTH(AD$1),NETWORKDAYS.INTL(AD$1,$W61,11,fériés!$D$4:$D$14),0))))),0)),0)</f>
        <v>6</v>
      </c>
      <c r="AE61">
        <f>IFERROR(IF(IF(OR(YEAR($V61)=YEAR(AE$1),YEAR($W61)=YEAR(AE$1)),IF($C61="",0,IF($U61="Z",-IF(MONTH($V61)=MONTH(AE$1),IF(MONTH($W61)=MONTH(AE$1),NETWORKDAYS.INTL($V61,$W61,11,fériés!$D$4:$D$14),NETWORKDAYS.INTL($V61,AE$2,11,fériés!$D$4:$D$14)),IF(AND(MONTH($V61)&lt;MONTH(AE$1),MONTH($W61)&gt;MONTH(AE$2)),NETWORKDAYS.INTL(AE$1,AE$2,11,fériés!$D$4:$D$14),IF(MONTH($W61)=MONTH(AE$1),NETWORKDAYS.INTL(AE$1,$W61,11,fériés!$D$4:$D$14),0))),IF(MONTH($V61)=MONTH(AE$1),IF(MONTH($W61)=MONTH(AE$1),NETWORKDAYS.INTL($V61,$W61,11,fériés!$D$4:$D$14),NETWORKDAYS.INTL($V61,AE$2,11,fériés!$D$4:$D$14)),IF(AND(MONTH($V61)&lt;MONTH(AE$1),MONTH($W61)&gt;MONTH(AE$2)),NETWORKDAYS.INTL(AE$1,AE$2,11,fériés!$D$4:$D$14),IF(MONTH($W61)=MONTH(AE$1),NETWORKDAYS.INTL(AE$1,$W61,11,fériés!$D$4:$D$14),0))))),0)&gt;NETWORKDAYS.INTL(AE$1,AE$2,11,fériés!$D$4:$D$14),NETWORKDAYS.INTL(AE$1,AE$2,11,fériés!$D$4:$D$14),IF(OR(YEAR($V61)=YEAR(AE$1),YEAR($W61)=YEAR(AE$1)),IF($C61="",0,IF($U61="Z",-IF(MONTH($V61)=MONTH(AE$1),IF(MONTH($W61)=MONTH(AE$1),NETWORKDAYS.INTL($V61,$W61,11,fériés!$D$4:$D$14),NETWORKDAYS.INTL($V61,AE$2,11,fériés!$D$4:$D$14)),IF(AND(MONTH($V61)&lt;MONTH(AE$1),MONTH($W61)&gt;MONTH(AE$2)),NETWORKDAYS.INTL(AE$1,AE$2,11,fériés!$D$4:$D$14),IF(MONTH($W61)=MONTH(AE$1),NETWORKDAYS.INTL(AE$1,$W61,11,fériés!$D$4:$D$14),0))),IF(MONTH($V61)=MONTH(AE$1),IF(MONTH($W61)=MONTH(AE$1),NETWORKDAYS.INTL($V61,$W61,11,fériés!$D$4:$D$14),NETWORKDAYS.INTL($V61,AE$2,11,fériés!$D$4:$D$14)),IF(AND(MONTH($V61)&lt;MONTH(AE$1),MONTH($W61)&gt;MONTH(AE$2)),NETWORKDAYS.INTL(AE$1,AE$2,11,fériés!$D$4:$D$14),IF(MONTH($W61)=MONTH(AE$1),NETWORKDAYS.INTL(AE$1,$W61,11,fériés!$D$4:$D$14),0))))),0)),0)</f>
        <v>21</v>
      </c>
      <c r="AF61">
        <f>IFERROR(IF(IF(OR(YEAR($V61)=YEAR(AF$1),YEAR($W61)=YEAR(AF$1)),IF($C61="",0,IF($U61="Z",-IF(MONTH($V61)=MONTH(AF$1),IF(MONTH($W61)=MONTH(AF$1),NETWORKDAYS.INTL($V61,$W61,11,fériés!$D$4:$D$14),NETWORKDAYS.INTL($V61,AF$2,11,fériés!$D$4:$D$14)),IF(AND(MONTH($V61)&lt;MONTH(AF$1),MONTH($W61)&gt;MONTH(AF$2)),NETWORKDAYS.INTL(AF$1,AF$2,11,fériés!$D$4:$D$14),IF(MONTH($W61)=MONTH(AF$1),NETWORKDAYS.INTL(AF$1,$W61,11,fériés!$D$4:$D$14),0))),IF(MONTH($V61)=MONTH(AF$1),IF(MONTH($W61)=MONTH(AF$1),NETWORKDAYS.INTL($V61,$W61,11,fériés!$D$4:$D$14),NETWORKDAYS.INTL($V61,AF$2,11,fériés!$D$4:$D$14)),IF(AND(MONTH($V61)&lt;MONTH(AF$1),MONTH($W61)&gt;MONTH(AF$2)),NETWORKDAYS.INTL(AF$1,AF$2,11,fériés!$D$4:$D$14),IF(MONTH($W61)=MONTH(AF$1),NETWORKDAYS.INTL(AF$1,$W61,11,fériés!$D$4:$D$14),0))))),0)&gt;NETWORKDAYS.INTL(AF$1,AF$2,11,fériés!$D$4:$D$14),NETWORKDAYS.INTL(AF$1,AF$2,11,fériés!$D$4:$D$14),IF(OR(YEAR($V61)=YEAR(AF$1),YEAR($W61)=YEAR(AF$1)),IF($C61="",0,IF($U61="Z",-IF(MONTH($V61)=MONTH(AF$1),IF(MONTH($W61)=MONTH(AF$1),NETWORKDAYS.INTL($V61,$W61,11,fériés!$D$4:$D$14),NETWORKDAYS.INTL($V61,AF$2,11,fériés!$D$4:$D$14)),IF(AND(MONTH($V61)&lt;MONTH(AF$1),MONTH($W61)&gt;MONTH(AF$2)),NETWORKDAYS.INTL(AF$1,AF$2,11,fériés!$D$4:$D$14),IF(MONTH($W61)=MONTH(AF$1),NETWORKDAYS.INTL(AF$1,$W61,11,fériés!$D$4:$D$14),0))),IF(MONTH($V61)=MONTH(AF$1),IF(MONTH($W61)=MONTH(AF$1),NETWORKDAYS.INTL($V61,$W61,11,fériés!$D$4:$D$14),NETWORKDAYS.INTL($V61,AF$2,11,fériés!$D$4:$D$14)),IF(AND(MONTH($V61)&lt;MONTH(AF$1),MONTH($W61)&gt;MONTH(AF$2)),NETWORKDAYS.INTL(AF$1,AF$2,11,fériés!$D$4:$D$14),IF(MONTH($W61)=MONTH(AF$1),NETWORKDAYS.INTL(AF$1,$W61,11,fériés!$D$4:$D$14),0))))),0)),0)</f>
        <v>0</v>
      </c>
      <c r="AG61">
        <f>IFERROR(IF(IF(OR(YEAR($V61)=YEAR(AG$1),YEAR($W61)=YEAR(AG$1)),IF($C61="",0,IF($U61="Z",-IF(MONTH($V61)=MONTH(AG$1),IF(MONTH($W61)=MONTH(AG$1),NETWORKDAYS.INTL($V61,$W61,11,fériés!$D$4:$D$14),NETWORKDAYS.INTL($V61,AG$2,11,fériés!$D$4:$D$14)),IF(AND(MONTH($V61)&lt;MONTH(AG$1),MONTH($W61)&gt;MONTH(AG$2)),NETWORKDAYS.INTL(AG$1,AG$2,11,fériés!$D$4:$D$14),IF(MONTH($W61)=MONTH(AG$1),NETWORKDAYS.INTL(AG$1,$W61,11,fériés!$D$4:$D$14),0))),IF(MONTH($V61)=MONTH(AG$1),IF(MONTH($W61)=MONTH(AG$1),NETWORKDAYS.INTL($V61,$W61,11,fériés!$D$4:$D$14),NETWORKDAYS.INTL($V61,AG$2,11,fériés!$D$4:$D$14)),IF(AND(MONTH($V61)&lt;MONTH(AG$1),MONTH($W61)&gt;MONTH(AG$2)),NETWORKDAYS.INTL(AG$1,AG$2,11,fériés!$D$4:$D$14),IF(MONTH($W61)=MONTH(AG$1),NETWORKDAYS.INTL(AG$1,$W61,11,fériés!$D$4:$D$14),0))))),0)&gt;NETWORKDAYS.INTL(AG$1,AG$2,11,fériés!$D$4:$D$14),NETWORKDAYS.INTL(AG$1,AG$2,11,fériés!$D$4:$D$14),IF(OR(YEAR($V61)=YEAR(AG$1),YEAR($W61)=YEAR(AG$1)),IF($C61="",0,IF($U61="Z",-IF(MONTH($V61)=MONTH(AG$1),IF(MONTH($W61)=MONTH(AG$1),NETWORKDAYS.INTL($V61,$W61,11,fériés!$D$4:$D$14),NETWORKDAYS.INTL($V61,AG$2,11,fériés!$D$4:$D$14)),IF(AND(MONTH($V61)&lt;MONTH(AG$1),MONTH($W61)&gt;MONTH(AG$2)),NETWORKDAYS.INTL(AG$1,AG$2,11,fériés!$D$4:$D$14),IF(MONTH($W61)=MONTH(AG$1),NETWORKDAYS.INTL(AG$1,$W61,11,fériés!$D$4:$D$14),0))),IF(MONTH($V61)=MONTH(AG$1),IF(MONTH($W61)=MONTH(AG$1),NETWORKDAYS.INTL($V61,$W61,11,fériés!$D$4:$D$14),NETWORKDAYS.INTL($V61,AG$2,11,fériés!$D$4:$D$14)),IF(AND(MONTH($V61)&lt;MONTH(AG$1),MONTH($W61)&gt;MONTH(AG$2)),NETWORKDAYS.INTL(AG$1,AG$2,11,fériés!$D$4:$D$14),IF(MONTH($W61)=MONTH(AG$1),NETWORKDAYS.INTL(AG$1,$W61,11,fériés!$D$4:$D$14),0))))),0)),0)</f>
        <v>0</v>
      </c>
      <c r="AH61">
        <f>IFERROR(IF(IF(OR(YEAR($V61)=YEAR(AH$1),YEAR($W61)=YEAR(AH$1)),IF($C61="",0,IF($U61="Z",-IF(MONTH($V61)=MONTH(AH$1),IF(MONTH($W61)=MONTH(AH$1),NETWORKDAYS.INTL($V61,$W61,11,fériés!$D$4:$D$14),NETWORKDAYS.INTL($V61,AH$2,11,fériés!$D$4:$D$14)),IF(AND(MONTH($V61)&lt;MONTH(AH$1),MONTH($W61)&gt;MONTH(AH$2)),NETWORKDAYS.INTL(AH$1,AH$2,11,fériés!$D$4:$D$14),IF(MONTH($W61)=MONTH(AH$1),NETWORKDAYS.INTL(AH$1,$W61,11,fériés!$D$4:$D$14),0))),IF(MONTH($V61)=MONTH(AH$1),IF(MONTH($W61)=MONTH(AH$1),NETWORKDAYS.INTL($V61,$W61,11,fériés!$D$4:$D$14),NETWORKDAYS.INTL($V61,AH$2,11,fériés!$D$4:$D$14)),IF(AND(MONTH($V61)&lt;MONTH(AH$1),MONTH($W61)&gt;MONTH(AH$2)),NETWORKDAYS.INTL(AH$1,AH$2,11,fériés!$D$4:$D$14),IF(MONTH($W61)=MONTH(AH$1),NETWORKDAYS.INTL(AH$1,$W61,11,fériés!$D$4:$D$14),0))))),0)&gt;NETWORKDAYS.INTL(AH$1,AH$2,11,fériés!$D$4:$D$14),NETWORKDAYS.INTL(AH$1,AH$2,11,fériés!$D$4:$D$14),IF(OR(YEAR($V61)=YEAR(AH$1),YEAR($W61)=YEAR(AH$1)),IF($C61="",0,IF($U61="Z",-IF(MONTH($V61)=MONTH(AH$1),IF(MONTH($W61)=MONTH(AH$1),NETWORKDAYS.INTL($V61,$W61,11,fériés!$D$4:$D$14),NETWORKDAYS.INTL($V61,AH$2,11,fériés!$D$4:$D$14)),IF(AND(MONTH($V61)&lt;MONTH(AH$1),MONTH($W61)&gt;MONTH(AH$2)),NETWORKDAYS.INTL(AH$1,AH$2,11,fériés!$D$4:$D$14),IF(MONTH($W61)=MONTH(AH$1),NETWORKDAYS.INTL(AH$1,$W61,11,fériés!$D$4:$D$14),0))),IF(MONTH($V61)=MONTH(AH$1),IF(MONTH($W61)=MONTH(AH$1),NETWORKDAYS.INTL($V61,$W61,11,fériés!$D$4:$D$14),NETWORKDAYS.INTL($V61,AH$2,11,fériés!$D$4:$D$14)),IF(AND(MONTH($V61)&lt;MONTH(AH$1),MONTH($W61)&gt;MONTH(AH$2)),NETWORKDAYS.INTL(AH$1,AH$2,11,fériés!$D$4:$D$14),IF(MONTH($W61)=MONTH(AH$1),NETWORKDAYS.INTL(AH$1,$W61,11,fériés!$D$4:$D$14),0))))),0)),0)</f>
        <v>0</v>
      </c>
      <c r="AI61">
        <f>IFERROR(IF(IF(OR(YEAR($V61)=YEAR(AI$1),YEAR($W61)=YEAR(AI$1)),IF($C61="",0,IF($U61="Z",-IF(MONTH($V61)=MONTH(AI$1),IF(MONTH($W61)=MONTH(AI$1),NETWORKDAYS.INTL($V61,$W61,11,fériés!$D$4:$D$14),NETWORKDAYS.INTL($V61,AI$2,11,fériés!$D$4:$D$14)),IF(AND(MONTH($V61)&lt;MONTH(AI$1),MONTH($W61)&gt;MONTH(AI$2)),NETWORKDAYS.INTL(AI$1,AI$2,11,fériés!$D$4:$D$14),IF(MONTH($W61)=MONTH(AI$1),NETWORKDAYS.INTL(AI$1,$W61,11,fériés!$D$4:$D$14),0))),IF(MONTH($V61)=MONTH(AI$1),IF(MONTH($W61)=MONTH(AI$1),NETWORKDAYS.INTL($V61,$W61,11,fériés!$D$4:$D$14),NETWORKDAYS.INTL($V61,AI$2,11,fériés!$D$4:$D$14)),IF(AND(MONTH($V61)&lt;MONTH(AI$1),MONTH($W61)&gt;MONTH(AI$2)),NETWORKDAYS.INTL(AI$1,AI$2,11,fériés!$D$4:$D$14),IF(MONTH($W61)=MONTH(AI$1),NETWORKDAYS.INTL(AI$1,$W61,11,fériés!$D$4:$D$14),0))))),0)&gt;NETWORKDAYS.INTL(AI$1,AI$2,11,fériés!$D$4:$D$14),NETWORKDAYS.INTL(AI$1,AI$2,11,fériés!$D$4:$D$14),IF(OR(YEAR($V61)=YEAR(AI$1),YEAR($W61)=YEAR(AI$1)),IF($C61="",0,IF($U61="Z",-IF(MONTH($V61)=MONTH(AI$1),IF(MONTH($W61)=MONTH(AI$1),NETWORKDAYS.INTL($V61,$W61,11,fériés!$D$4:$D$14),NETWORKDAYS.INTL($V61,AI$2,11,fériés!$D$4:$D$14)),IF(AND(MONTH($V61)&lt;MONTH(AI$1),MONTH($W61)&gt;MONTH(AI$2)),NETWORKDAYS.INTL(AI$1,AI$2,11,fériés!$D$4:$D$14),IF(MONTH($W61)=MONTH(AI$1),NETWORKDAYS.INTL(AI$1,$W61,11,fériés!$D$4:$D$14),0))),IF(MONTH($V61)=MONTH(AI$1),IF(MONTH($W61)=MONTH(AI$1),NETWORKDAYS.INTL($V61,$W61,11,fériés!$D$4:$D$14),NETWORKDAYS.INTL($V61,AI$2,11,fériés!$D$4:$D$14)),IF(AND(MONTH($V61)&lt;MONTH(AI$1),MONTH($W61)&gt;MONTH(AI$2)),NETWORKDAYS.INTL(AI$1,AI$2,11,fériés!$D$4:$D$14),IF(MONTH($W61)=MONTH(AI$1),NETWORKDAYS.INTL(AI$1,$W61,11,fériés!$D$4:$D$14),0))))),0)),0)</f>
        <v>0</v>
      </c>
      <c r="AJ61">
        <f>IFERROR(IF(IF(OR(YEAR($V61)=YEAR(AJ$1),YEAR($W61)=YEAR(AJ$1)),IF($C61="",0,IF($U61="Z",-IF(MONTH($V61)=MONTH(AJ$1),IF(MONTH($W61)=MONTH(AJ$1),NETWORKDAYS.INTL($V61,$W61,11,fériés!$D$4:$D$14),NETWORKDAYS.INTL($V61,AJ$2,11,fériés!$D$4:$D$14)),IF(AND(MONTH($V61)&lt;MONTH(AJ$1),MONTH($W61)&gt;MONTH(AJ$2)),NETWORKDAYS.INTL(AJ$1,AJ$2,11,fériés!$D$4:$D$14),IF(MONTH($W61)=MONTH(AJ$1),NETWORKDAYS.INTL(AJ$1,$W61,11,fériés!$D$4:$D$14),0))),IF(MONTH($V61)=MONTH(AJ$1),IF(MONTH($W61)=MONTH(AJ$1),NETWORKDAYS.INTL($V61,$W61,11,fériés!$D$4:$D$14),NETWORKDAYS.INTL($V61,AJ$2,11,fériés!$D$4:$D$14)),IF(AND(MONTH($V61)&lt;MONTH(AJ$1),MONTH($W61)&gt;MONTH(AJ$2)),NETWORKDAYS.INTL(AJ$1,AJ$2,11,fériés!$D$4:$D$14),IF(MONTH($W61)=MONTH(AJ$1),NETWORKDAYS.INTL(AJ$1,$W61,11,fériés!$D$4:$D$14),0))))),0)&gt;NETWORKDAYS.INTL(AJ$1,AJ$2,11,fériés!$D$4:$D$14),NETWORKDAYS.INTL(AJ$1,AJ$2,11,fériés!$D$4:$D$14),IF(OR(YEAR($V61)=YEAR(AJ$1),YEAR($W61)=YEAR(AJ$1)),IF($C61="",0,IF($U61="Z",-IF(MONTH($V61)=MONTH(AJ$1),IF(MONTH($W61)=MONTH(AJ$1),NETWORKDAYS.INTL($V61,$W61,11,fériés!$D$4:$D$14),NETWORKDAYS.INTL($V61,AJ$2,11,fériés!$D$4:$D$14)),IF(AND(MONTH($V61)&lt;MONTH(AJ$1),MONTH($W61)&gt;MONTH(AJ$2)),NETWORKDAYS.INTL(AJ$1,AJ$2,11,fériés!$D$4:$D$14),IF(MONTH($W61)=MONTH(AJ$1),NETWORKDAYS.INTL(AJ$1,$W61,11,fériés!$D$4:$D$14),0))),IF(MONTH($V61)=MONTH(AJ$1),IF(MONTH($W61)=MONTH(AJ$1),NETWORKDAYS.INTL($V61,$W61,11,fériés!$D$4:$D$14),NETWORKDAYS.INTL($V61,AJ$2,11,fériés!$D$4:$D$14)),IF(AND(MONTH($V61)&lt;MONTH(AJ$1),MONTH($W61)&gt;MONTH(AJ$2)),NETWORKDAYS.INTL(AJ$1,AJ$2,11,fériés!$D$4:$D$14),IF(MONTH($W61)=MONTH(AJ$1),NETWORKDAYS.INTL(AJ$1,$W61,11,fériés!$D$4:$D$14),0))))),0)),0)</f>
        <v>0</v>
      </c>
      <c r="AK61">
        <f>IFERROR(IF(IF(OR(YEAR($V61)=YEAR(AK$1),YEAR($W61)=YEAR(AK$1)),IF($C61="",0,IF($U61="Z",-IF(MONTH($V61)=MONTH(AK$1),IF(MONTH($W61)=MONTH(AK$1),NETWORKDAYS.INTL($V61,$W61,11,fériés!$D$4:$D$14),NETWORKDAYS.INTL($V61,AK$2,11,fériés!$D$4:$D$14)),IF(AND(MONTH($V61)&lt;MONTH(AK$1),MONTH($W61)&gt;MONTH(AK$2)),NETWORKDAYS.INTL(AK$1,AK$2,11,fériés!$D$4:$D$14),IF(MONTH($W61)=MONTH(AK$1),NETWORKDAYS.INTL(AK$1,$W61,11,fériés!$D$4:$D$14),0))),IF(MONTH($V61)=MONTH(AK$1),IF(MONTH($W61)=MONTH(AK$1),NETWORKDAYS.INTL($V61,$W61,11,fériés!$D$4:$D$14),NETWORKDAYS.INTL($V61,AK$2,11,fériés!$D$4:$D$14)),IF(AND(MONTH($V61)&lt;MONTH(AK$1),MONTH($W61)&gt;MONTH(AK$2)),NETWORKDAYS.INTL(AK$1,AK$2,11,fériés!$D$4:$D$14),IF(MONTH($W61)=MONTH(AK$1),NETWORKDAYS.INTL(AK$1,$W61,11,fériés!$D$4:$D$14),0))))),0)&gt;NETWORKDAYS.INTL(AK$1,AK$2,11,fériés!$D$4:$D$14),NETWORKDAYS.INTL(AK$1,AK$2,11,fériés!$D$4:$D$14),IF(OR(YEAR($V61)=YEAR(AK$1),YEAR($W61)=YEAR(AK$1)),IF($C61="",0,IF($U61="Z",-IF(MONTH($V61)=MONTH(AK$1),IF(MONTH($W61)=MONTH(AK$1),NETWORKDAYS.INTL($V61,$W61,11,fériés!$D$4:$D$14),NETWORKDAYS.INTL($V61,AK$2,11,fériés!$D$4:$D$14)),IF(AND(MONTH($V61)&lt;MONTH(AK$1),MONTH($W61)&gt;MONTH(AK$2)),NETWORKDAYS.INTL(AK$1,AK$2,11,fériés!$D$4:$D$14),IF(MONTH($W61)=MONTH(AK$1),NETWORKDAYS.INTL(AK$1,$W61,11,fériés!$D$4:$D$14),0))),IF(MONTH($V61)=MONTH(AK$1),IF(MONTH($W61)=MONTH(AK$1),NETWORKDAYS.INTL($V61,$W61,11,fériés!$D$4:$D$14),NETWORKDAYS.INTL($V61,AK$2,11,fériés!$D$4:$D$14)),IF(AND(MONTH($V61)&lt;MONTH(AK$1),MONTH($W61)&gt;MONTH(AK$2)),NETWORKDAYS.INTL(AK$1,AK$2,11,fériés!$D$4:$D$14),IF(MONTH($W61)=MONTH(AK$1),NETWORKDAYS.INTL(AK$1,$W61,11,fériés!$D$4:$D$14),0))))),0)),0)</f>
        <v>0</v>
      </c>
      <c r="AL61">
        <f>IFERROR(IF(IF(OR(YEAR($V61)=YEAR(AL$1),YEAR($W61)=YEAR(AL$1)),IF($C61="",0,IF($U61="Z",-IF(MONTH($V61)=MONTH(AL$1),IF(MONTH($W61)=MONTH(AL$1),NETWORKDAYS.INTL($V61,$W61,11,fériés!$D$4:$D$14),NETWORKDAYS.INTL($V61,AL$2,11,fériés!$D$4:$D$14)),IF(AND(MONTH($V61)&lt;MONTH(AL$1),MONTH($W61)&gt;MONTH(AL$2)),NETWORKDAYS.INTL(AL$1,AL$2,11,fériés!$D$4:$D$14),IF(MONTH($W61)=MONTH(AL$1),NETWORKDAYS.INTL(AL$1,$W61,11,fériés!$D$4:$D$14),0))),IF(MONTH($V61)=MONTH(AL$1),IF(MONTH($W61)=MONTH(AL$1),NETWORKDAYS.INTL($V61,$W61,11,fériés!$D$4:$D$14),NETWORKDAYS.INTL($V61,AL$2,11,fériés!$D$4:$D$14)),IF(AND(MONTH($V61)&lt;MONTH(AL$1),MONTH($W61)&gt;MONTH(AL$2)),NETWORKDAYS.INTL(AL$1,AL$2,11,fériés!$D$4:$D$14),IF(MONTH($W61)=MONTH(AL$1),NETWORKDAYS.INTL(AL$1,$W61,11,fériés!$D$4:$D$14),0))))),0)&gt;NETWORKDAYS.INTL(AL$1,AL$2,11,fériés!$D$4:$D$14),NETWORKDAYS.INTL(AL$1,AL$2,11,fériés!$D$4:$D$14),IF(OR(YEAR($V61)=YEAR(AL$1),YEAR($W61)=YEAR(AL$1)),IF($C61="",0,IF($U61="Z",-IF(MONTH($V61)=MONTH(AL$1),IF(MONTH($W61)=MONTH(AL$1),NETWORKDAYS.INTL($V61,$W61,11,fériés!$D$4:$D$14),NETWORKDAYS.INTL($V61,AL$2,11,fériés!$D$4:$D$14)),IF(AND(MONTH($V61)&lt;MONTH(AL$1),MONTH($W61)&gt;MONTH(AL$2)),NETWORKDAYS.INTL(AL$1,AL$2,11,fériés!$D$4:$D$14),IF(MONTH($W61)=MONTH(AL$1),NETWORKDAYS.INTL(AL$1,$W61,11,fériés!$D$4:$D$14),0))),IF(MONTH($V61)=MONTH(AL$1),IF(MONTH($W61)=MONTH(AL$1),NETWORKDAYS.INTL($V61,$W61,11,fériés!$D$4:$D$14),NETWORKDAYS.INTL($V61,AL$2,11,fériés!$D$4:$D$14)),IF(AND(MONTH($V61)&lt;MONTH(AL$1),MONTH($W61)&gt;MONTH(AL$2)),NETWORKDAYS.INTL(AL$1,AL$2,11,fériés!$D$4:$D$14),IF(MONTH($W61)=MONTH(AL$1),NETWORKDAYS.INTL(AL$1,$W61,11,fériés!$D$4:$D$14),0))))),0)),0)</f>
        <v>0</v>
      </c>
      <c r="AM61">
        <f>IFERROR(IF(IF(OR(YEAR($V61)=YEAR(AM$1),YEAR($W61)=YEAR(AM$1)),IF($C61="",0,IF($U61="Z",-IF(MONTH($V61)=MONTH(AM$1),IF(MONTH($W61)=MONTH(AM$1),NETWORKDAYS.INTL($V61,$W61,11,fériés!$D$4:$D$14),NETWORKDAYS.INTL($V61,AM$2,11,fériés!$D$4:$D$14)),IF(AND(MONTH($V61)&lt;MONTH(AM$1),MONTH($W61)&gt;MONTH(AM$2)),NETWORKDAYS.INTL(AM$1,AM$2,11,fériés!$D$4:$D$14),IF(MONTH($W61)=MONTH(AM$1),NETWORKDAYS.INTL(AM$1,$W61,11,fériés!$D$4:$D$14),0))),IF(MONTH($V61)=MONTH(AM$1),IF(MONTH($W61)=MONTH(AM$1),NETWORKDAYS.INTL($V61,$W61,11,fériés!$D$4:$D$14),NETWORKDAYS.INTL($V61,AM$2,11,fériés!$D$4:$D$14)),IF(AND(MONTH($V61)&lt;MONTH(AM$1),MONTH($W61)&gt;MONTH(AM$2)),NETWORKDAYS.INTL(AM$1,AM$2,11,fériés!$D$4:$D$14),IF(MONTH($W61)=MONTH(AM$1),NETWORKDAYS.INTL(AM$1,$W61,11,fériés!$D$4:$D$14),0))))),0)&gt;NETWORKDAYS.INTL(AM$1,AM$2,11,fériés!$D$4:$D$14),NETWORKDAYS.INTL(AM$1,AM$2,11,fériés!$D$4:$D$14),IF(OR(YEAR($V61)=YEAR(AM$1),YEAR($W61)=YEAR(AM$1)),IF($C61="",0,IF($U61="Z",-IF(MONTH($V61)=MONTH(AM$1),IF(MONTH($W61)=MONTH(AM$1),NETWORKDAYS.INTL($V61,$W61,11,fériés!$D$4:$D$14),NETWORKDAYS.INTL($V61,AM$2,11,fériés!$D$4:$D$14)),IF(AND(MONTH($V61)&lt;MONTH(AM$1),MONTH($W61)&gt;MONTH(AM$2)),NETWORKDAYS.INTL(AM$1,AM$2,11,fériés!$D$4:$D$14),IF(MONTH($W61)=MONTH(AM$1),NETWORKDAYS.INTL(AM$1,$W61,11,fériés!$D$4:$D$14),0))),IF(MONTH($V61)=MONTH(AM$1),IF(MONTH($W61)=MONTH(AM$1),NETWORKDAYS.INTL($V61,$W61,11,fériés!$D$4:$D$14),NETWORKDAYS.INTL($V61,AM$2,11,fériés!$D$4:$D$14)),IF(AND(MONTH($V61)&lt;MONTH(AM$1),MONTH($W61)&gt;MONTH(AM$2)),NETWORKDAYS.INTL(AM$1,AM$2,11,fériés!$D$4:$D$14),IF(MONTH($W61)=MONTH(AM$1),NETWORKDAYS.INTL(AM$1,$W61,11,fériés!$D$4:$D$14),0))))),0)),0)</f>
        <v>0</v>
      </c>
      <c r="AN61">
        <f>IFERROR(IF(IF(OR(YEAR($V61)=YEAR(AN$1),YEAR($W61)=YEAR(AN$1)),IF($C61="",0,IF($U61="Z",-IF(MONTH($V61)=MONTH(AN$1),IF(MONTH($W61)=MONTH(AN$1),NETWORKDAYS.INTL($V61,$W61,11,fériés!$D$4:$D$14),NETWORKDAYS.INTL($V61,AN$2,11,fériés!$D$4:$D$14)),IF(AND(MONTH($V61)&lt;MONTH(AN$1),MONTH($W61)&gt;MONTH(AN$2)),NETWORKDAYS.INTL(AN$1,AN$2,11,fériés!$D$4:$D$14),IF(MONTH($W61)=MONTH(AN$1),NETWORKDAYS.INTL(AN$1,$W61,11,fériés!$D$4:$D$14),0))),IF(MONTH($V61)=MONTH(AN$1),IF(MONTH($W61)=MONTH(AN$1),NETWORKDAYS.INTL($V61,$W61,11,fériés!$D$4:$D$14),NETWORKDAYS.INTL($V61,AN$2,11,fériés!$D$4:$D$14)),IF(AND(MONTH($V61)&lt;MONTH(AN$1),MONTH($W61)&gt;MONTH(AN$2)),NETWORKDAYS.INTL(AN$1,AN$2,11,fériés!$D$4:$D$14),IF(MONTH($W61)=MONTH(AN$1),NETWORKDAYS.INTL(AN$1,$W61,11,fériés!$D$4:$D$14),0))))),0)&gt;NETWORKDAYS.INTL(AN$1,AN$2,11,fériés!$D$4:$D$14),NETWORKDAYS.INTL(AN$1,AN$2,11,fériés!$D$4:$D$14),IF(OR(YEAR($V61)=YEAR(AN$1),YEAR($W61)=YEAR(AN$1)),IF($C61="",0,IF($U61="Z",-IF(MONTH($V61)=MONTH(AN$1),IF(MONTH($W61)=MONTH(AN$1),NETWORKDAYS.INTL($V61,$W61,11,fériés!$D$4:$D$14),NETWORKDAYS.INTL($V61,AN$2,11,fériés!$D$4:$D$14)),IF(AND(MONTH($V61)&lt;MONTH(AN$1),MONTH($W61)&gt;MONTH(AN$2)),NETWORKDAYS.INTL(AN$1,AN$2,11,fériés!$D$4:$D$14),IF(MONTH($W61)=MONTH(AN$1),NETWORKDAYS.INTL(AN$1,$W61,11,fériés!$D$4:$D$14),0))),IF(MONTH($V61)=MONTH(AN$1),IF(MONTH($W61)=MONTH(AN$1),NETWORKDAYS.INTL($V61,$W61,11,fériés!$D$4:$D$14),NETWORKDAYS.INTL($V61,AN$2,11,fériés!$D$4:$D$14)),IF(AND(MONTH($V61)&lt;MONTH(AN$1),MONTH($W61)&gt;MONTH(AN$2)),NETWORKDAYS.INTL(AN$1,AN$2,11,fériés!$D$4:$D$14),IF(MONTH($W61)=MONTH(AN$1),NETWORKDAYS.INTL(AN$1,$W61,11,fériés!$D$4:$D$14),0))))),0)),0)</f>
        <v>0</v>
      </c>
      <c r="AO61">
        <f>IFERROR(IF(IF(OR(YEAR($V61)=YEAR(AO$1),YEAR($W61)=YEAR(AO$1)),IF($C61="",0,IF($U61="Z",-IF(MONTH($V61)=MONTH(AO$1),IF(MONTH($W61)=MONTH(AO$1),NETWORKDAYS.INTL($V61,$W61,11,fériés!$D$4:$D$14),NETWORKDAYS.INTL($V61,AO$2,11,fériés!$D$4:$D$14)),IF(AND(MONTH($V61)&lt;MONTH(AO$1),MONTH($W61)&gt;MONTH(AO$2)),NETWORKDAYS.INTL(AO$1,AO$2,11,fériés!$D$4:$D$14),IF(MONTH($W61)=MONTH(AO$1),NETWORKDAYS.INTL(AO$1,$W61,11,fériés!$D$4:$D$14),0))),IF(MONTH($V61)=MONTH(AO$1),IF(MONTH($W61)=MONTH(AO$1),NETWORKDAYS.INTL($V61,$W61,11,fériés!$D$4:$D$14),NETWORKDAYS.INTL($V61,AO$2,11,fériés!$D$4:$D$14)),IF(AND(MONTH($V61)&lt;MONTH(AO$1),MONTH($W61)&gt;MONTH(AO$2)),NETWORKDAYS.INTL(AO$1,AO$2,11,fériés!$D$4:$D$14),IF(MONTH($W61)=MONTH(AO$1),NETWORKDAYS.INTL(AO$1,$W61,11,fériés!$D$4:$D$14),0))))),0)&gt;NETWORKDAYS.INTL(AO$1,AO$2,11,fériés!$D$4:$D$14),NETWORKDAYS.INTL(AO$1,AO$2,11,fériés!$D$4:$D$14),IF(OR(YEAR($V61)=YEAR(AO$1),YEAR($W61)=YEAR(AO$1)),IF($C61="",0,IF($U61="Z",-IF(MONTH($V61)=MONTH(AO$1),IF(MONTH($W61)=MONTH(AO$1),NETWORKDAYS.INTL($V61,$W61,11,fériés!$D$4:$D$14),NETWORKDAYS.INTL($V61,AO$2,11,fériés!$D$4:$D$14)),IF(AND(MONTH($V61)&lt;MONTH(AO$1),MONTH($W61)&gt;MONTH(AO$2)),NETWORKDAYS.INTL(AO$1,AO$2,11,fériés!$D$4:$D$14),IF(MONTH($W61)=MONTH(AO$1),NETWORKDAYS.INTL(AO$1,$W61,11,fériés!$D$4:$D$14),0))),IF(MONTH($V61)=MONTH(AO$1),IF(MONTH($W61)=MONTH(AO$1),NETWORKDAYS.INTL($V61,$W61,11,fériés!$D$4:$D$14),NETWORKDAYS.INTL($V61,AO$2,11,fériés!$D$4:$D$14)),IF(AND(MONTH($V61)&lt;MONTH(AO$1),MONTH($W61)&gt;MONTH(AO$2)),NETWORKDAYS.INTL(AO$1,AO$2,11,fériés!$D$4:$D$14),IF(MONTH($W61)=MONTH(AO$1),NETWORKDAYS.INTL(AO$1,$W61,11,fériés!$D$4:$D$14),0))))),0)),0)</f>
        <v>0</v>
      </c>
      <c r="AP61">
        <f>IFERROR(IF(IF(OR(YEAR($V61)=YEAR(AP$1),YEAR($W61)=YEAR(AP$1)),IF($C61="",0,IF($U61="Z",-IF(MONTH($V61)=MONTH(AP$1),IF(MONTH($W61)=MONTH(AP$1),NETWORKDAYS.INTL($V61,$W61,11,fériés!$D$4:$D$14),NETWORKDAYS.INTL($V61,AP$2,11,fériés!$D$4:$D$14)),IF(AND(MONTH($V61)&lt;MONTH(AP$1),MONTH($W61)&gt;MONTH(AP$2)),NETWORKDAYS.INTL(AP$1,AP$2,11,fériés!$D$4:$D$14),IF(MONTH($W61)=MONTH(AP$1),NETWORKDAYS.INTL(AP$1,$W61,11,fériés!$D$4:$D$14),0))),IF(MONTH($V61)=MONTH(AP$1),IF(MONTH($W61)=MONTH(AP$1),NETWORKDAYS.INTL($V61,$W61,11,fériés!$D$4:$D$14),NETWORKDAYS.INTL($V61,AP$2,11,fériés!$D$4:$D$14)),IF(AND(MONTH($V61)&lt;MONTH(AP$1),MONTH($W61)&gt;MONTH(AP$2)),NETWORKDAYS.INTL(AP$1,AP$2,11,fériés!$D$4:$D$14),IF(MONTH($W61)=MONTH(AP$1),NETWORKDAYS.INTL(AP$1,$W61,11,fériés!$D$4:$D$14),0))))),0)&gt;NETWORKDAYS.INTL(AP$1,AP$2,11,fériés!$D$4:$D$14),NETWORKDAYS.INTL(AP$1,AP$2,11,fériés!$D$4:$D$14),IF(OR(YEAR($V61)=YEAR(AP$1),YEAR($W61)=YEAR(AP$1)),IF($C61="",0,IF($U61="Z",-IF(MONTH($V61)=MONTH(AP$1),IF(MONTH($W61)=MONTH(AP$1),NETWORKDAYS.INTL($V61,$W61,11,fériés!$D$4:$D$14),NETWORKDAYS.INTL($V61,AP$2,11,fériés!$D$4:$D$14)),IF(AND(MONTH($V61)&lt;MONTH(AP$1),MONTH($W61)&gt;MONTH(AP$2)),NETWORKDAYS.INTL(AP$1,AP$2,11,fériés!$D$4:$D$14),IF(MONTH($W61)=MONTH(AP$1),NETWORKDAYS.INTL(AP$1,$W61,11,fériés!$D$4:$D$14),0))),IF(MONTH($V61)=MONTH(AP$1),IF(MONTH($W61)=MONTH(AP$1),NETWORKDAYS.INTL($V61,$W61,11,fériés!$D$4:$D$14),NETWORKDAYS.INTL($V61,AP$2,11,fériés!$D$4:$D$14)),IF(AND(MONTH($V61)&lt;MONTH(AP$1),MONTH($W61)&gt;MONTH(AP$2)),NETWORKDAYS.INTL(AP$1,AP$2,11,fériés!$D$4:$D$14),IF(MONTH($W61)=MONTH(AP$1),NETWORKDAYS.INTL(AP$1,$W61,11,fériés!$D$4:$D$14),0))))),0)),0)</f>
        <v>0</v>
      </c>
      <c r="AQ61">
        <f>IFERROR(IF(IF(OR(YEAR($V61)=YEAR(AQ$1),YEAR($W61)=YEAR(AQ$1)),IF($C61="",0,IF($U61="Z",-IF(MONTH($V61)=MONTH(AQ$1),IF(MONTH($W61)=MONTH(AQ$1),NETWORKDAYS.INTL($V61,$W61,11,fériés!$D$4:$D$14),NETWORKDAYS.INTL($V61,AQ$2,11,fériés!$D$4:$D$14)),IF(AND(MONTH($V61)&lt;MONTH(AQ$1),MONTH($W61)&gt;MONTH(AQ$2)),NETWORKDAYS.INTL(AQ$1,AQ$2,11,fériés!$D$4:$D$14),IF(MONTH($W61)=MONTH(AQ$1),NETWORKDAYS.INTL(AQ$1,$W61,11,fériés!$D$4:$D$14),0))),IF(MONTH($V61)=MONTH(AQ$1),IF(MONTH($W61)=MONTH(AQ$1),NETWORKDAYS.INTL($V61,$W61,11,fériés!$D$4:$D$14),NETWORKDAYS.INTL($V61,AQ$2,11,fériés!$D$4:$D$14)),IF(AND(MONTH($V61)&lt;MONTH(AQ$1),MONTH($W61)&gt;MONTH(AQ$2)),NETWORKDAYS.INTL(AQ$1,AQ$2,11,fériés!$D$4:$D$14),IF(MONTH($W61)=MONTH(AQ$1),NETWORKDAYS.INTL(AQ$1,$W61,11,fériés!$D$4:$D$14),0))))),0)&gt;NETWORKDAYS.INTL(AQ$1,AQ$2,11,fériés!$D$4:$D$14),NETWORKDAYS.INTL(AQ$1,AQ$2,11,fériés!$D$4:$D$14),IF(OR(YEAR($V61)=YEAR(AQ$1),YEAR($W61)=YEAR(AQ$1)),IF($C61="",0,IF($U61="Z",-IF(MONTH($V61)=MONTH(AQ$1),IF(MONTH($W61)=MONTH(AQ$1),NETWORKDAYS.INTL($V61,$W61,11,fériés!$D$4:$D$14),NETWORKDAYS.INTL($V61,AQ$2,11,fériés!$D$4:$D$14)),IF(AND(MONTH($V61)&lt;MONTH(AQ$1),MONTH($W61)&gt;MONTH(AQ$2)),NETWORKDAYS.INTL(AQ$1,AQ$2,11,fériés!$D$4:$D$14),IF(MONTH($W61)=MONTH(AQ$1),NETWORKDAYS.INTL(AQ$1,$W61,11,fériés!$D$4:$D$14),0))),IF(MONTH($V61)=MONTH(AQ$1),IF(MONTH($W61)=MONTH(AQ$1),NETWORKDAYS.INTL($V61,$W61,11,fériés!$D$4:$D$14),NETWORKDAYS.INTL($V61,AQ$2,11,fériés!$D$4:$D$14)),IF(AND(MONTH($V61)&lt;MONTH(AQ$1),MONTH($W61)&gt;MONTH(AQ$2)),NETWORKDAYS.INTL(AQ$1,AQ$2,11,fériés!$D$4:$D$14),IF(MONTH($W61)=MONTH(AQ$1),NETWORKDAYS.INTL(AQ$1,$W61,11,fériés!$D$4:$D$14),0))))),0)),0)</f>
        <v>0</v>
      </c>
      <c r="AR61">
        <f>IFERROR(IF(IF(OR(YEAR($V61)=YEAR(AR$1),YEAR($W61)=YEAR(AR$1)),IF($C61="",0,IF($U61="Z",-IF(MONTH($V61)=MONTH(AR$1),IF(MONTH($W61)=MONTH(AR$1),NETWORKDAYS.INTL($V61,$W61,11,fériés!$D$4:$D$14),NETWORKDAYS.INTL($V61,AR$2,11,fériés!$D$4:$D$14)),IF(AND(MONTH($V61)&lt;MONTH(AR$1),MONTH($W61)&gt;MONTH(AR$2)),NETWORKDAYS.INTL(AR$1,AR$2,11,fériés!$D$4:$D$14),IF(MONTH($W61)=MONTH(AR$1),NETWORKDAYS.INTL(AR$1,$W61,11,fériés!$D$4:$D$14),0))),IF(MONTH($V61)=MONTH(AR$1),IF(MONTH($W61)=MONTH(AR$1),NETWORKDAYS.INTL($V61,$W61,11,fériés!$D$4:$D$14),NETWORKDAYS.INTL($V61,AR$2,11,fériés!$D$4:$D$14)),IF(AND(MONTH($V61)&lt;MONTH(AR$1),MONTH($W61)&gt;MONTH(AR$2)),NETWORKDAYS.INTL(AR$1,AR$2,11,fériés!$D$4:$D$14),IF(MONTH($W61)=MONTH(AR$1),NETWORKDAYS.INTL(AR$1,$W61,11,fériés!$D$4:$D$14),0))))),0)&gt;NETWORKDAYS.INTL(AR$1,AR$2,11,fériés!$D$4:$D$14),NETWORKDAYS.INTL(AR$1,AR$2,11,fériés!$D$4:$D$14),IF(OR(YEAR($V61)=YEAR(AR$1),YEAR($W61)=YEAR(AR$1)),IF($C61="",0,IF($U61="Z",-IF(MONTH($V61)=MONTH(AR$1),IF(MONTH($W61)=MONTH(AR$1),NETWORKDAYS.INTL($V61,$W61,11,fériés!$D$4:$D$14),NETWORKDAYS.INTL($V61,AR$2,11,fériés!$D$4:$D$14)),IF(AND(MONTH($V61)&lt;MONTH(AR$1),MONTH($W61)&gt;MONTH(AR$2)),NETWORKDAYS.INTL(AR$1,AR$2,11,fériés!$D$4:$D$14),IF(MONTH($W61)=MONTH(AR$1),NETWORKDAYS.INTL(AR$1,$W61,11,fériés!$D$4:$D$14),0))),IF(MONTH($V61)=MONTH(AR$1),IF(MONTH($W61)=MONTH(AR$1),NETWORKDAYS.INTL($V61,$W61,11,fériés!$D$4:$D$14),NETWORKDAYS.INTL($V61,AR$2,11,fériés!$D$4:$D$14)),IF(AND(MONTH($V61)&lt;MONTH(AR$1),MONTH($W61)&gt;MONTH(AR$2)),NETWORKDAYS.INTL(AR$1,AR$2,11,fériés!$D$4:$D$14),IF(MONTH($W61)=MONTH(AR$1),NETWORKDAYS.INTL(AR$1,$W61,11,fériés!$D$4:$D$14),0))))),0)),0)</f>
        <v>0</v>
      </c>
      <c r="AS61">
        <f>IFERROR(IF(IF(OR(YEAR($V61)=YEAR(AS$1),YEAR($W61)=YEAR(AS$1)),IF($C61="",0,IF($U61="Z",-IF(MONTH($V61)=MONTH(AS$1),IF(MONTH($W61)=MONTH(AS$1),NETWORKDAYS.INTL($V61,$W61,11,fériés!$D$4:$D$14),NETWORKDAYS.INTL($V61,AS$2,11,fériés!$D$4:$D$14)),IF(AND(MONTH($V61)&lt;MONTH(AS$1),MONTH($W61)&gt;MONTH(AS$2)),NETWORKDAYS.INTL(AS$1,AS$2,11,fériés!$D$4:$D$14),IF(MONTH($W61)=MONTH(AS$1),NETWORKDAYS.INTL(AS$1,$W61,11,fériés!$D$4:$D$14),0))),IF(MONTH($V61)=MONTH(AS$1),IF(MONTH($W61)=MONTH(AS$1),NETWORKDAYS.INTL($V61,$W61,11,fériés!$D$4:$D$14),NETWORKDAYS.INTL($V61,AS$2,11,fériés!$D$4:$D$14)),IF(AND(MONTH($V61)&lt;MONTH(AS$1),MONTH($W61)&gt;MONTH(AS$2)),NETWORKDAYS.INTL(AS$1,AS$2,11,fériés!$D$4:$D$14),IF(MONTH($W61)=MONTH(AS$1),NETWORKDAYS.INTL(AS$1,$W61,11,fériés!$D$4:$D$14),0))))),0)&gt;NETWORKDAYS.INTL(AS$1,AS$2,11,fériés!$D$4:$D$14),NETWORKDAYS.INTL(AS$1,AS$2,11,fériés!$D$4:$D$14),IF(OR(YEAR($V61)=YEAR(AS$1),YEAR($W61)=YEAR(AS$1)),IF($C61="",0,IF($U61="Z",-IF(MONTH($V61)=MONTH(AS$1),IF(MONTH($W61)=MONTH(AS$1),NETWORKDAYS.INTL($V61,$W61,11,fériés!$D$4:$D$14),NETWORKDAYS.INTL($V61,AS$2,11,fériés!$D$4:$D$14)),IF(AND(MONTH($V61)&lt;MONTH(AS$1),MONTH($W61)&gt;MONTH(AS$2)),NETWORKDAYS.INTL(AS$1,AS$2,11,fériés!$D$4:$D$14),IF(MONTH($W61)=MONTH(AS$1),NETWORKDAYS.INTL(AS$1,$W61,11,fériés!$D$4:$D$14),0))),IF(MONTH($V61)=MONTH(AS$1),IF(MONTH($W61)=MONTH(AS$1),NETWORKDAYS.INTL($V61,$W61,11,fériés!$D$4:$D$14),NETWORKDAYS.INTL($V61,AS$2,11,fériés!$D$4:$D$14)),IF(AND(MONTH($V61)&lt;MONTH(AS$1),MONTH($W61)&gt;MONTH(AS$2)),NETWORKDAYS.INTL(AS$1,AS$2,11,fériés!$D$4:$D$14),IF(MONTH($W61)=MONTH(AS$1),NETWORKDAYS.INTL(AS$1,$W61,11,fériés!$D$4:$D$14),0))))),0)),0)</f>
        <v>0</v>
      </c>
      <c r="AT61">
        <f>IFERROR(IF(IF(OR(YEAR($V61)=YEAR(AT$1),YEAR($W61)=YEAR(AT$1)),IF($C61="",0,IF($U61="Z",-IF(MONTH($V61)=MONTH(AT$1),IF(MONTH($W61)=MONTH(AT$1),NETWORKDAYS.INTL($V61,$W61,11,fériés!$D$4:$D$14),NETWORKDAYS.INTL($V61,AT$2,11,fériés!$D$4:$D$14)),IF(AND(MONTH($V61)&lt;MONTH(AT$1),MONTH($W61)&gt;MONTH(AT$2)),NETWORKDAYS.INTL(AT$1,AT$2,11,fériés!$D$4:$D$14),IF(MONTH($W61)=MONTH(AT$1),NETWORKDAYS.INTL(AT$1,$W61,11,fériés!$D$4:$D$14),0))),IF(MONTH($V61)=MONTH(AT$1),IF(MONTH($W61)=MONTH(AT$1),NETWORKDAYS.INTL($V61,$W61,11,fériés!$D$4:$D$14),NETWORKDAYS.INTL($V61,AT$2,11,fériés!$D$4:$D$14)),IF(AND(MONTH($V61)&lt;MONTH(AT$1),MONTH($W61)&gt;MONTH(AT$2)),NETWORKDAYS.INTL(AT$1,AT$2,11,fériés!$D$4:$D$14),IF(MONTH($W61)=MONTH(AT$1),NETWORKDAYS.INTL(AT$1,$W61,11,fériés!$D$4:$D$14),0))))),0)&gt;NETWORKDAYS.INTL(AT$1,AT$2,11,fériés!$D$4:$D$14),NETWORKDAYS.INTL(AT$1,AT$2,11,fériés!$D$4:$D$14),IF(OR(YEAR($V61)=YEAR(AT$1),YEAR($W61)=YEAR(AT$1)),IF($C61="",0,IF($U61="Z",-IF(MONTH($V61)=MONTH(AT$1),IF(MONTH($W61)=MONTH(AT$1),NETWORKDAYS.INTL($V61,$W61,11,fériés!$D$4:$D$14),NETWORKDAYS.INTL($V61,AT$2,11,fériés!$D$4:$D$14)),IF(AND(MONTH($V61)&lt;MONTH(AT$1),MONTH($W61)&gt;MONTH(AT$2)),NETWORKDAYS.INTL(AT$1,AT$2,11,fériés!$D$4:$D$14),IF(MONTH($W61)=MONTH(AT$1),NETWORKDAYS.INTL(AT$1,$W61,11,fériés!$D$4:$D$14),0))),IF(MONTH($V61)=MONTH(AT$1),IF(MONTH($W61)=MONTH(AT$1),NETWORKDAYS.INTL($V61,$W61,11,fériés!$D$4:$D$14),NETWORKDAYS.INTL($V61,AT$2,11,fériés!$D$4:$D$14)),IF(AND(MONTH($V61)&lt;MONTH(AT$1),MONTH($W61)&gt;MONTH(AT$2)),NETWORKDAYS.INTL(AT$1,AT$2,11,fériés!$D$4:$D$14),IF(MONTH($W61)=MONTH(AT$1),NETWORKDAYS.INTL(AT$1,$W61,11,fériés!$D$4:$D$14),0))))),0)),0)</f>
        <v>0</v>
      </c>
      <c r="AU61">
        <f>IFERROR(IF(IF(OR(YEAR($V61)=YEAR(AU$1),YEAR($W61)=YEAR(AU$1)),IF($C61="",0,IF($U61="Z",-IF(MONTH($V61)=MONTH(AU$1),IF(MONTH($W61)=MONTH(AU$1),NETWORKDAYS.INTL($V61,$W61,11,fériés!$D$4:$D$14),NETWORKDAYS.INTL($V61,AU$2,11,fériés!$D$4:$D$14)),IF(AND(MONTH($V61)&lt;MONTH(AU$1),MONTH($W61)&gt;MONTH(AU$2)),NETWORKDAYS.INTL(AU$1,AU$2,11,fériés!$D$4:$D$14),IF(MONTH($W61)=MONTH(AU$1),NETWORKDAYS.INTL(AU$1,$W61,11,fériés!$D$4:$D$14),0))),IF(MONTH($V61)=MONTH(AU$1),IF(MONTH($W61)=MONTH(AU$1),NETWORKDAYS.INTL($V61,$W61,11,fériés!$D$4:$D$14),NETWORKDAYS.INTL($V61,AU$2,11,fériés!$D$4:$D$14)),IF(AND(MONTH($V61)&lt;MONTH(AU$1),MONTH($W61)&gt;MONTH(AU$2)),NETWORKDAYS.INTL(AU$1,AU$2,11,fériés!$D$4:$D$14),IF(MONTH($W61)=MONTH(AU$1),NETWORKDAYS.INTL(AU$1,$W61,11,fériés!$D$4:$D$14),0))))),0)&gt;NETWORKDAYS.INTL(AU$1,AU$2,11,fériés!$D$4:$D$14),NETWORKDAYS.INTL(AU$1,AU$2,11,fériés!$D$4:$D$14),IF(OR(YEAR($V61)=YEAR(AU$1),YEAR($W61)=YEAR(AU$1)),IF($C61="",0,IF($U61="Z",-IF(MONTH($V61)=MONTH(AU$1),IF(MONTH($W61)=MONTH(AU$1),NETWORKDAYS.INTL($V61,$W61,11,fériés!$D$4:$D$14),NETWORKDAYS.INTL($V61,AU$2,11,fériés!$D$4:$D$14)),IF(AND(MONTH($V61)&lt;MONTH(AU$1),MONTH($W61)&gt;MONTH(AU$2)),NETWORKDAYS.INTL(AU$1,AU$2,11,fériés!$D$4:$D$14),IF(MONTH($W61)=MONTH(AU$1),NETWORKDAYS.INTL(AU$1,$W61,11,fériés!$D$4:$D$14),0))),IF(MONTH($V61)=MONTH(AU$1),IF(MONTH($W61)=MONTH(AU$1),NETWORKDAYS.INTL($V61,$W61,11,fériés!$D$4:$D$14),NETWORKDAYS.INTL($V61,AU$2,11,fériés!$D$4:$D$14)),IF(AND(MONTH($V61)&lt;MONTH(AU$1),MONTH($W61)&gt;MONTH(AU$2)),NETWORKDAYS.INTL(AU$1,AU$2,11,fériés!$D$4:$D$14),IF(MONTH($W61)=MONTH(AU$1),NETWORKDAYS.INTL(AU$1,$W61,11,fériés!$D$4:$D$14),0))))),0)),0)</f>
        <v>0</v>
      </c>
      <c r="AV61">
        <f>IFERROR(IF(IF(OR(YEAR($V61)=YEAR(AV$1),YEAR($W61)=YEAR(AV$1)),IF($C61="",0,IF($U61="Z",-IF(MONTH($V61)=MONTH(AV$1),IF(MONTH($W61)=MONTH(AV$1),NETWORKDAYS.INTL($V61,$W61,11,fériés!$D$4:$D$14),NETWORKDAYS.INTL($V61,AV$2,11,fériés!$D$4:$D$14)),IF(AND(MONTH($V61)&lt;MONTH(AV$1),MONTH($W61)&gt;MONTH(AV$2)),NETWORKDAYS.INTL(AV$1,AV$2,11,fériés!$D$4:$D$14),IF(MONTH($W61)=MONTH(AV$1),NETWORKDAYS.INTL(AV$1,$W61,11,fériés!$D$4:$D$14),0))),IF(MONTH($V61)=MONTH(AV$1),IF(MONTH($W61)=MONTH(AV$1),NETWORKDAYS.INTL($V61,$W61,11,fériés!$D$4:$D$14),NETWORKDAYS.INTL($V61,AV$2,11,fériés!$D$4:$D$14)),IF(AND(MONTH($V61)&lt;MONTH(AV$1),MONTH($W61)&gt;MONTH(AV$2)),NETWORKDAYS.INTL(AV$1,AV$2,11,fériés!$D$4:$D$14),IF(MONTH($W61)=MONTH(AV$1),NETWORKDAYS.INTL(AV$1,$W61,11,fériés!$D$4:$D$14),0))))),0)&gt;NETWORKDAYS.INTL(AV$1,AV$2,11,fériés!$D$4:$D$14),NETWORKDAYS.INTL(AV$1,AV$2,11,fériés!$D$4:$D$14),IF(OR(YEAR($V61)=YEAR(AV$1),YEAR($W61)=YEAR(AV$1)),IF($C61="",0,IF($U61="Z",-IF(MONTH($V61)=MONTH(AV$1),IF(MONTH($W61)=MONTH(AV$1),NETWORKDAYS.INTL($V61,$W61,11,fériés!$D$4:$D$14),NETWORKDAYS.INTL($V61,AV$2,11,fériés!$D$4:$D$14)),IF(AND(MONTH($V61)&lt;MONTH(AV$1),MONTH($W61)&gt;MONTH(AV$2)),NETWORKDAYS.INTL(AV$1,AV$2,11,fériés!$D$4:$D$14),IF(MONTH($W61)=MONTH(AV$1),NETWORKDAYS.INTL(AV$1,$W61,11,fériés!$D$4:$D$14),0))),IF(MONTH($V61)=MONTH(AV$1),IF(MONTH($W61)=MONTH(AV$1),NETWORKDAYS.INTL($V61,$W61,11,fériés!$D$4:$D$14),NETWORKDAYS.INTL($V61,AV$2,11,fériés!$D$4:$D$14)),IF(AND(MONTH($V61)&lt;MONTH(AV$1),MONTH($W61)&gt;MONTH(AV$2)),NETWORKDAYS.INTL(AV$1,AV$2,11,fériés!$D$4:$D$14),IF(MONTH($W61)=MONTH(AV$1),NETWORKDAYS.INTL(AV$1,$W61,11,fériés!$D$4:$D$14),0))))),0)),0)</f>
        <v>0</v>
      </c>
    </row>
    <row r="62" spans="1:48" x14ac:dyDescent="0.2">
      <c r="A62" s="1"/>
      <c r="B62" s="1"/>
      <c r="C62" s="1" t="s">
        <v>98</v>
      </c>
      <c r="D62" s="1" t="s">
        <v>99</v>
      </c>
      <c r="E62" s="2">
        <v>43584.083333333336</v>
      </c>
      <c r="F62" s="2">
        <v>43639.083333333336</v>
      </c>
      <c r="G62" s="1" t="s">
        <v>16</v>
      </c>
      <c r="H62" s="1" t="s">
        <v>277</v>
      </c>
      <c r="I62" s="1" t="s">
        <v>16</v>
      </c>
      <c r="J62" s="1" t="s">
        <v>26</v>
      </c>
      <c r="K62" s="1" t="s">
        <v>26</v>
      </c>
      <c r="L62" s="1" t="s">
        <v>16</v>
      </c>
      <c r="M62" s="20" t="str">
        <f>IFERROR(VLOOKUP(D62,'type d''absences'!$A:$C,3,FALSE),"")</f>
        <v>ALM - ATA</v>
      </c>
      <c r="N62">
        <f>IFERROR(VLOOKUP(B62,'[1]CB PRISME'!$A:$N,5,FALSE),0)</f>
        <v>0</v>
      </c>
      <c r="O62">
        <f>IFERROR(VLOOKUP(N62,'Cadre-Non Cadre'!$A:$C,3),0)</f>
        <v>0</v>
      </c>
      <c r="P62">
        <f>IFERROR(VLOOKUP(B62,'[1]CB PRISME'!$A:$N,13,FALSE),0)</f>
        <v>0</v>
      </c>
      <c r="Q62">
        <f t="shared" si="22"/>
        <v>0</v>
      </c>
      <c r="R62">
        <f>IFERROR(VLOOKUP(B62,'[1]CB PRISME'!$A:$N,7,FALSE),0)</f>
        <v>0</v>
      </c>
      <c r="S62">
        <f>+VLOOKUP(B62,[2]FTP!$A:AL,23,FALSE)</f>
        <v>0</v>
      </c>
      <c r="T62">
        <f t="shared" si="23"/>
        <v>0</v>
      </c>
      <c r="U62" s="5" t="str">
        <f t="shared" si="24"/>
        <v>A</v>
      </c>
      <c r="V62" s="2">
        <f t="shared" si="25"/>
        <v>43584.083333333336</v>
      </c>
      <c r="W62" s="2">
        <f t="shared" si="26"/>
        <v>43639.083333333336</v>
      </c>
      <c r="X62" s="33">
        <f>NETWORKDAYS.INTL(V62,W62,11,fériés!$C$4:$J$16)</f>
        <v>44</v>
      </c>
      <c r="Y62">
        <f>IFERROR(IF(IF(OR(YEAR($V62)=YEAR(Y$1),YEAR($W62)=YEAR(Y$1)),IF($C62="",0,IF($U62="Z",-IF(MONTH($V62)=MONTH(Y$1),IF(MONTH($W62)=MONTH(Y$1),NETWORKDAYS.INTL($V62,$W62,11,fériés!$D$4:$D$14),NETWORKDAYS.INTL($V62,Y$2,11,fériés!$D$4:$D$14)),IF(AND(MONTH($V62)&lt;MONTH(Y$1),MONTH($W62)&gt;MONTH(Y$2)),NETWORKDAYS.INTL(Y$1,Y$2,11,fériés!$D$4:$D$14),IF(MONTH($W62)=MONTH(Y$1),NETWORKDAYS.INTL(Y$1,$W62,11,fériés!$D$4:$D$14),0))),IF(MONTH($V62)=MONTH(Y$1),IF(MONTH($W62)=MONTH(Y$1),NETWORKDAYS.INTL($V62,$W62,11,fériés!$D$4:$D$14),NETWORKDAYS.INTL($V62,Y$2,11,fériés!$D$4:$D$14)),IF(AND(MONTH($V62)&lt;MONTH(Y$1),MONTH($W62)&gt;MONTH(Y$2)),NETWORKDAYS.INTL(Y$1,Y$2,11,fériés!$D$4:$D$14),IF(MONTH($W62)=MONTH(Y$1),NETWORKDAYS.INTL(Y$1,$W62,11,fériés!$D$4:$D$14),0))))),0)&gt;NETWORKDAYS.INTL(Y$1,Y$2,11,fériés!$D$4:$D$14),NETWORKDAYS.INTL(Y$1,Y$2,11,fériés!$D$4:$D$14),IF(OR(YEAR($V62)=YEAR(Y$1),YEAR($W62)=YEAR(Y$1)),IF($C62="",0,IF($U62="Z",-IF(MONTH($V62)=MONTH(Y$1),IF(MONTH($W62)=MONTH(Y$1),NETWORKDAYS.INTL($V62,$W62,11,fériés!$D$4:$D$14),NETWORKDAYS.INTL($V62,Y$2,11,fériés!$D$4:$D$14)),IF(AND(MONTH($V62)&lt;MONTH(Y$1),MONTH($W62)&gt;MONTH(Y$2)),NETWORKDAYS.INTL(Y$1,Y$2,11,fériés!$D$4:$D$14),IF(MONTH($W62)=MONTH(Y$1),NETWORKDAYS.INTL(Y$1,$W62,11,fériés!$D$4:$D$14),0))),IF(MONTH($V62)=MONTH(Y$1),IF(MONTH($W62)=MONTH(Y$1),NETWORKDAYS.INTL($V62,$W62,11,fériés!$D$4:$D$14),NETWORKDAYS.INTL($V62,Y$2,11,fériés!$D$4:$D$14)),IF(AND(MONTH($V62)&lt;MONTH(Y$1),MONTH($W62)&gt;MONTH(Y$2)),NETWORKDAYS.INTL(Y$1,Y$2,11,fériés!$D$4:$D$14),IF(MONTH($W62)=MONTH(Y$1),NETWORKDAYS.INTL(Y$1,$W62,11,fériés!$D$4:$D$14),0))))),0)),0)</f>
        <v>0</v>
      </c>
      <c r="Z62">
        <f>IFERROR(IF(IF(OR(YEAR($V62)=YEAR(Z$1),YEAR($W62)=YEAR(Z$1)),IF($C62="",0,IF($U62="Z",-IF(MONTH($V62)=MONTH(Z$1),IF(MONTH($W62)=MONTH(Z$1),NETWORKDAYS.INTL($V62,$W62,11,fériés!$D$4:$D$14),NETWORKDAYS.INTL($V62,Z$2,11,fériés!$D$4:$D$14)),IF(AND(MONTH($V62)&lt;MONTH(Z$1),MONTH($W62)&gt;MONTH(Z$2)),NETWORKDAYS.INTL(Z$1,Z$2,11,fériés!$D$4:$D$14),IF(MONTH($W62)=MONTH(Z$1),NETWORKDAYS.INTL(Z$1,$W62,11,fériés!$D$4:$D$14),0))),IF(MONTH($V62)=MONTH(Z$1),IF(MONTH($W62)=MONTH(Z$1),NETWORKDAYS.INTL($V62,$W62,11,fériés!$D$4:$D$14),NETWORKDAYS.INTL($V62,Z$2,11,fériés!$D$4:$D$14)),IF(AND(MONTH($V62)&lt;MONTH(Z$1),MONTH($W62)&gt;MONTH(Z$2)),NETWORKDAYS.INTL(Z$1,Z$2,11,fériés!$D$4:$D$14),IF(MONTH($W62)=MONTH(Z$1),NETWORKDAYS.INTL(Z$1,$W62,11,fériés!$D$4:$D$14),0))))),0)&gt;NETWORKDAYS.INTL(Z$1,Z$2,11,fériés!$D$4:$D$14),NETWORKDAYS.INTL(Z$1,Z$2,11,fériés!$D$4:$D$14),IF(OR(YEAR($V62)=YEAR(Z$1),YEAR($W62)=YEAR(Z$1)),IF($C62="",0,IF($U62="Z",-IF(MONTH($V62)=MONTH(Z$1),IF(MONTH($W62)=MONTH(Z$1),NETWORKDAYS.INTL($V62,$W62,11,fériés!$D$4:$D$14),NETWORKDAYS.INTL($V62,Z$2,11,fériés!$D$4:$D$14)),IF(AND(MONTH($V62)&lt;MONTH(Z$1),MONTH($W62)&gt;MONTH(Z$2)),NETWORKDAYS.INTL(Z$1,Z$2,11,fériés!$D$4:$D$14),IF(MONTH($W62)=MONTH(Z$1),NETWORKDAYS.INTL(Z$1,$W62,11,fériés!$D$4:$D$14),0))),IF(MONTH($V62)=MONTH(Z$1),IF(MONTH($W62)=MONTH(Z$1),NETWORKDAYS.INTL($V62,$W62,11,fériés!$D$4:$D$14),NETWORKDAYS.INTL($V62,Z$2,11,fériés!$D$4:$D$14)),IF(AND(MONTH($V62)&lt;MONTH(Z$1),MONTH($W62)&gt;MONTH(Z$2)),NETWORKDAYS.INTL(Z$1,Z$2,11,fériés!$D$4:$D$14),IF(MONTH($W62)=MONTH(Z$1),NETWORKDAYS.INTL(Z$1,$W62,11,fériés!$D$4:$D$14),0))))),0)),0)</f>
        <v>0</v>
      </c>
      <c r="AA62">
        <f>IFERROR(IF(IF(OR(YEAR($V62)=YEAR(AA$1),YEAR($W62)=YEAR(AA$1)),IF($C62="",0,IF($U62="Z",-IF(MONTH($V62)=MONTH(AA$1),IF(MONTH($W62)=MONTH(AA$1),NETWORKDAYS.INTL($V62,$W62,11,fériés!$D$4:$D$14),NETWORKDAYS.INTL($V62,AA$2,11,fériés!$D$4:$D$14)),IF(AND(MONTH($V62)&lt;MONTH(AA$1),MONTH($W62)&gt;MONTH(AA$2)),NETWORKDAYS.INTL(AA$1,AA$2,11,fériés!$D$4:$D$14),IF(MONTH($W62)=MONTH(AA$1),NETWORKDAYS.INTL(AA$1,$W62,11,fériés!$D$4:$D$14),0))),IF(MONTH($V62)=MONTH(AA$1),IF(MONTH($W62)=MONTH(AA$1),NETWORKDAYS.INTL($V62,$W62,11,fériés!$D$4:$D$14),NETWORKDAYS.INTL($V62,AA$2,11,fériés!$D$4:$D$14)),IF(AND(MONTH($V62)&lt;MONTH(AA$1),MONTH($W62)&gt;MONTH(AA$2)),NETWORKDAYS.INTL(AA$1,AA$2,11,fériés!$D$4:$D$14),IF(MONTH($W62)=MONTH(AA$1),NETWORKDAYS.INTL(AA$1,$W62,11,fériés!$D$4:$D$14),0))))),0)&gt;NETWORKDAYS.INTL(AA$1,AA$2,11,fériés!$D$4:$D$14),NETWORKDAYS.INTL(AA$1,AA$2,11,fériés!$D$4:$D$14),IF(OR(YEAR($V62)=YEAR(AA$1),YEAR($W62)=YEAR(AA$1)),IF($C62="",0,IF($U62="Z",-IF(MONTH($V62)=MONTH(AA$1),IF(MONTH($W62)=MONTH(AA$1),NETWORKDAYS.INTL($V62,$W62,11,fériés!$D$4:$D$14),NETWORKDAYS.INTL($V62,AA$2,11,fériés!$D$4:$D$14)),IF(AND(MONTH($V62)&lt;MONTH(AA$1),MONTH($W62)&gt;MONTH(AA$2)),NETWORKDAYS.INTL(AA$1,AA$2,11,fériés!$D$4:$D$14),IF(MONTH($W62)=MONTH(AA$1),NETWORKDAYS.INTL(AA$1,$W62,11,fériés!$D$4:$D$14),0))),IF(MONTH($V62)=MONTH(AA$1),IF(MONTH($W62)=MONTH(AA$1),NETWORKDAYS.INTL($V62,$W62,11,fériés!$D$4:$D$14),NETWORKDAYS.INTL($V62,AA$2,11,fériés!$D$4:$D$14)),IF(AND(MONTH($V62)&lt;MONTH(AA$1),MONTH($W62)&gt;MONTH(AA$2)),NETWORKDAYS.INTL(AA$1,AA$2,11,fériés!$D$4:$D$14),IF(MONTH($W62)=MONTH(AA$1),NETWORKDAYS.INTL(AA$1,$W62,11,fériés!$D$4:$D$14),0))))),0)),0)</f>
        <v>0</v>
      </c>
      <c r="AB62">
        <f>IFERROR(IF(IF(OR(YEAR($V62)=YEAR(AB$1),YEAR($W62)=YEAR(AB$1)),IF($C62="",0,IF($U62="Z",-IF(MONTH($V62)=MONTH(AB$1),IF(MONTH($W62)=MONTH(AB$1),NETWORKDAYS.INTL($V62,$W62,11,fériés!$D$4:$D$14),NETWORKDAYS.INTL($V62,AB$2,11,fériés!$D$4:$D$14)),IF(AND(MONTH($V62)&lt;MONTH(AB$1),MONTH($W62)&gt;MONTH(AB$2)),NETWORKDAYS.INTL(AB$1,AB$2,11,fériés!$D$4:$D$14),IF(MONTH($W62)=MONTH(AB$1),NETWORKDAYS.INTL(AB$1,$W62,11,fériés!$D$4:$D$14),0))),IF(MONTH($V62)=MONTH(AB$1),IF(MONTH($W62)=MONTH(AB$1),NETWORKDAYS.INTL($V62,$W62,11,fériés!$D$4:$D$14),NETWORKDAYS.INTL($V62,AB$2,11,fériés!$D$4:$D$14)),IF(AND(MONTH($V62)&lt;MONTH(AB$1),MONTH($W62)&gt;MONTH(AB$2)),NETWORKDAYS.INTL(AB$1,AB$2,11,fériés!$D$4:$D$14),IF(MONTH($W62)=MONTH(AB$1),NETWORKDAYS.INTL(AB$1,$W62,11,fériés!$D$4:$D$14),0))))),0)&gt;NETWORKDAYS.INTL(AB$1,AB$2,11,fériés!$D$4:$D$14),NETWORKDAYS.INTL(AB$1,AB$2,11,fériés!$D$4:$D$14),IF(OR(YEAR($V62)=YEAR(AB$1),YEAR($W62)=YEAR(AB$1)),IF($C62="",0,IF($U62="Z",-IF(MONTH($V62)=MONTH(AB$1),IF(MONTH($W62)=MONTH(AB$1),NETWORKDAYS.INTL($V62,$W62,11,fériés!$D$4:$D$14),NETWORKDAYS.INTL($V62,AB$2,11,fériés!$D$4:$D$14)),IF(AND(MONTH($V62)&lt;MONTH(AB$1),MONTH($W62)&gt;MONTH(AB$2)),NETWORKDAYS.INTL(AB$1,AB$2,11,fériés!$D$4:$D$14),IF(MONTH($W62)=MONTH(AB$1),NETWORKDAYS.INTL(AB$1,$W62,11,fériés!$D$4:$D$14),0))),IF(MONTH($V62)=MONTH(AB$1),IF(MONTH($W62)=MONTH(AB$1),NETWORKDAYS.INTL($V62,$W62,11,fériés!$D$4:$D$14),NETWORKDAYS.INTL($V62,AB$2,11,fériés!$D$4:$D$14)),IF(AND(MONTH($V62)&lt;MONTH(AB$1),MONTH($W62)&gt;MONTH(AB$2)),NETWORKDAYS.INTL(AB$1,AB$2,11,fériés!$D$4:$D$14),IF(MONTH($W62)=MONTH(AB$1),NETWORKDAYS.INTL(AB$1,$W62,11,fériés!$D$4:$D$14),0))))),0)),0)</f>
        <v>2</v>
      </c>
      <c r="AC62">
        <f>IFERROR(IF(IF(OR(YEAR($V62)=YEAR(AC$1),YEAR($W62)=YEAR(AC$1)),IF($C62="",0,IF($U62="Z",-IF(MONTH($V62)=MONTH(AC$1),IF(MONTH($W62)=MONTH(AC$1),NETWORKDAYS.INTL($V62,$W62,11,fériés!$D$4:$D$14),NETWORKDAYS.INTL($V62,AC$2,11,fériés!$D$4:$D$14)),IF(AND(MONTH($V62)&lt;MONTH(AC$1),MONTH($W62)&gt;MONTH(AC$2)),NETWORKDAYS.INTL(AC$1,AC$2,11,fériés!$D$4:$D$14),IF(MONTH($W62)=MONTH(AC$1),NETWORKDAYS.INTL(AC$1,$W62,11,fériés!$D$4:$D$14),0))),IF(MONTH($V62)=MONTH(AC$1),IF(MONTH($W62)=MONTH(AC$1),NETWORKDAYS.INTL($V62,$W62,11,fériés!$D$4:$D$14),NETWORKDAYS.INTL($V62,AC$2,11,fériés!$D$4:$D$14)),IF(AND(MONTH($V62)&lt;MONTH(AC$1),MONTH($W62)&gt;MONTH(AC$2)),NETWORKDAYS.INTL(AC$1,AC$2,11,fériés!$D$4:$D$14),IF(MONTH($W62)=MONTH(AC$1),NETWORKDAYS.INTL(AC$1,$W62,11,fériés!$D$4:$D$14),0))))),0)&gt;NETWORKDAYS.INTL(AC$1,AC$2,11,fériés!$D$4:$D$14),NETWORKDAYS.INTL(AC$1,AC$2,11,fériés!$D$4:$D$14),IF(OR(YEAR($V62)=YEAR(AC$1),YEAR($W62)=YEAR(AC$1)),IF($C62="",0,IF($U62="Z",-IF(MONTH($V62)=MONTH(AC$1),IF(MONTH($W62)=MONTH(AC$1),NETWORKDAYS.INTL($V62,$W62,11,fériés!$D$4:$D$14),NETWORKDAYS.INTL($V62,AC$2,11,fériés!$D$4:$D$14)),IF(AND(MONTH($V62)&lt;MONTH(AC$1),MONTH($W62)&gt;MONTH(AC$2)),NETWORKDAYS.INTL(AC$1,AC$2,11,fériés!$D$4:$D$14),IF(MONTH($W62)=MONTH(AC$1),NETWORKDAYS.INTL(AC$1,$W62,11,fériés!$D$4:$D$14),0))),IF(MONTH($V62)=MONTH(AC$1),IF(MONTH($W62)=MONTH(AC$1),NETWORKDAYS.INTL($V62,$W62,11,fériés!$D$4:$D$14),NETWORKDAYS.INTL($V62,AC$2,11,fériés!$D$4:$D$14)),IF(AND(MONTH($V62)&lt;MONTH(AC$1),MONTH($W62)&gt;MONTH(AC$2)),NETWORKDAYS.INTL(AC$1,AC$2,11,fériés!$D$4:$D$14),IF(MONTH($W62)=MONTH(AC$1),NETWORKDAYS.INTL(AC$1,$W62,11,fériés!$D$4:$D$14),0))))),0)),0)</f>
        <v>27</v>
      </c>
      <c r="AD62">
        <f>IFERROR(IF(IF(OR(YEAR($V62)=YEAR(AD$1),YEAR($W62)=YEAR(AD$1)),IF($C62="",0,IF($U62="Z",-IF(MONTH($V62)=MONTH(AD$1),IF(MONTH($W62)=MONTH(AD$1),NETWORKDAYS.INTL($V62,$W62,11,fériés!$D$4:$D$14),NETWORKDAYS.INTL($V62,AD$2,11,fériés!$D$4:$D$14)),IF(AND(MONTH($V62)&lt;MONTH(AD$1),MONTH($W62)&gt;MONTH(AD$2)),NETWORKDAYS.INTL(AD$1,AD$2,11,fériés!$D$4:$D$14),IF(MONTH($W62)=MONTH(AD$1),NETWORKDAYS.INTL(AD$1,$W62,11,fériés!$D$4:$D$14),0))),IF(MONTH($V62)=MONTH(AD$1),IF(MONTH($W62)=MONTH(AD$1),NETWORKDAYS.INTL($V62,$W62,11,fériés!$D$4:$D$14),NETWORKDAYS.INTL($V62,AD$2,11,fériés!$D$4:$D$14)),IF(AND(MONTH($V62)&lt;MONTH(AD$1),MONTH($W62)&gt;MONTH(AD$2)),NETWORKDAYS.INTL(AD$1,AD$2,11,fériés!$D$4:$D$14),IF(MONTH($W62)=MONTH(AD$1),NETWORKDAYS.INTL(AD$1,$W62,11,fériés!$D$4:$D$14),0))))),0)&gt;NETWORKDAYS.INTL(AD$1,AD$2,11,fériés!$D$4:$D$14),NETWORKDAYS.INTL(AD$1,AD$2,11,fériés!$D$4:$D$14),IF(OR(YEAR($V62)=YEAR(AD$1),YEAR($W62)=YEAR(AD$1)),IF($C62="",0,IF($U62="Z",-IF(MONTH($V62)=MONTH(AD$1),IF(MONTH($W62)=MONTH(AD$1),NETWORKDAYS.INTL($V62,$W62,11,fériés!$D$4:$D$14),NETWORKDAYS.INTL($V62,AD$2,11,fériés!$D$4:$D$14)),IF(AND(MONTH($V62)&lt;MONTH(AD$1),MONTH($W62)&gt;MONTH(AD$2)),NETWORKDAYS.INTL(AD$1,AD$2,11,fériés!$D$4:$D$14),IF(MONTH($W62)=MONTH(AD$1),NETWORKDAYS.INTL(AD$1,$W62,11,fériés!$D$4:$D$14),0))),IF(MONTH($V62)=MONTH(AD$1),IF(MONTH($W62)=MONTH(AD$1),NETWORKDAYS.INTL($V62,$W62,11,fériés!$D$4:$D$14),NETWORKDAYS.INTL($V62,AD$2,11,fériés!$D$4:$D$14)),IF(AND(MONTH($V62)&lt;MONTH(AD$1),MONTH($W62)&gt;MONTH(AD$2)),NETWORKDAYS.INTL(AD$1,AD$2,11,fériés!$D$4:$D$14),IF(MONTH($W62)=MONTH(AD$1),NETWORKDAYS.INTL(AD$1,$W62,11,fériés!$D$4:$D$14),0))))),0)),0)</f>
        <v>19</v>
      </c>
      <c r="AE62">
        <f>IFERROR(IF(IF(OR(YEAR($V62)=YEAR(AE$1),YEAR($W62)=YEAR(AE$1)),IF($C62="",0,IF($U62="Z",-IF(MONTH($V62)=MONTH(AE$1),IF(MONTH($W62)=MONTH(AE$1),NETWORKDAYS.INTL($V62,$W62,11,fériés!$D$4:$D$14),NETWORKDAYS.INTL($V62,AE$2,11,fériés!$D$4:$D$14)),IF(AND(MONTH($V62)&lt;MONTH(AE$1),MONTH($W62)&gt;MONTH(AE$2)),NETWORKDAYS.INTL(AE$1,AE$2,11,fériés!$D$4:$D$14),IF(MONTH($W62)=MONTH(AE$1),NETWORKDAYS.INTL(AE$1,$W62,11,fériés!$D$4:$D$14),0))),IF(MONTH($V62)=MONTH(AE$1),IF(MONTH($W62)=MONTH(AE$1),NETWORKDAYS.INTL($V62,$W62,11,fériés!$D$4:$D$14),NETWORKDAYS.INTL($V62,AE$2,11,fériés!$D$4:$D$14)),IF(AND(MONTH($V62)&lt;MONTH(AE$1),MONTH($W62)&gt;MONTH(AE$2)),NETWORKDAYS.INTL(AE$1,AE$2,11,fériés!$D$4:$D$14),IF(MONTH($W62)=MONTH(AE$1),NETWORKDAYS.INTL(AE$1,$W62,11,fériés!$D$4:$D$14),0))))),0)&gt;NETWORKDAYS.INTL(AE$1,AE$2,11,fériés!$D$4:$D$14),NETWORKDAYS.INTL(AE$1,AE$2,11,fériés!$D$4:$D$14),IF(OR(YEAR($V62)=YEAR(AE$1),YEAR($W62)=YEAR(AE$1)),IF($C62="",0,IF($U62="Z",-IF(MONTH($V62)=MONTH(AE$1),IF(MONTH($W62)=MONTH(AE$1),NETWORKDAYS.INTL($V62,$W62,11,fériés!$D$4:$D$14),NETWORKDAYS.INTL($V62,AE$2,11,fériés!$D$4:$D$14)),IF(AND(MONTH($V62)&lt;MONTH(AE$1),MONTH($W62)&gt;MONTH(AE$2)),NETWORKDAYS.INTL(AE$1,AE$2,11,fériés!$D$4:$D$14),IF(MONTH($W62)=MONTH(AE$1),NETWORKDAYS.INTL(AE$1,$W62,11,fériés!$D$4:$D$14),0))),IF(MONTH($V62)=MONTH(AE$1),IF(MONTH($W62)=MONTH(AE$1),NETWORKDAYS.INTL($V62,$W62,11,fériés!$D$4:$D$14),NETWORKDAYS.INTL($V62,AE$2,11,fériés!$D$4:$D$14)),IF(AND(MONTH($V62)&lt;MONTH(AE$1),MONTH($W62)&gt;MONTH(AE$2)),NETWORKDAYS.INTL(AE$1,AE$2,11,fériés!$D$4:$D$14),IF(MONTH($W62)=MONTH(AE$1),NETWORKDAYS.INTL(AE$1,$W62,11,fériés!$D$4:$D$14),0))))),0)),0)</f>
        <v>0</v>
      </c>
      <c r="AF62">
        <f>IFERROR(IF(IF(OR(YEAR($V62)=YEAR(AF$1),YEAR($W62)=YEAR(AF$1)),IF($C62="",0,IF($U62="Z",-IF(MONTH($V62)=MONTH(AF$1),IF(MONTH($W62)=MONTH(AF$1),NETWORKDAYS.INTL($V62,$W62,11,fériés!$D$4:$D$14),NETWORKDAYS.INTL($V62,AF$2,11,fériés!$D$4:$D$14)),IF(AND(MONTH($V62)&lt;MONTH(AF$1),MONTH($W62)&gt;MONTH(AF$2)),NETWORKDAYS.INTL(AF$1,AF$2,11,fériés!$D$4:$D$14),IF(MONTH($W62)=MONTH(AF$1),NETWORKDAYS.INTL(AF$1,$W62,11,fériés!$D$4:$D$14),0))),IF(MONTH($V62)=MONTH(AF$1),IF(MONTH($W62)=MONTH(AF$1),NETWORKDAYS.INTL($V62,$W62,11,fériés!$D$4:$D$14),NETWORKDAYS.INTL($V62,AF$2,11,fériés!$D$4:$D$14)),IF(AND(MONTH($V62)&lt;MONTH(AF$1),MONTH($W62)&gt;MONTH(AF$2)),NETWORKDAYS.INTL(AF$1,AF$2,11,fériés!$D$4:$D$14),IF(MONTH($W62)=MONTH(AF$1),NETWORKDAYS.INTL(AF$1,$W62,11,fériés!$D$4:$D$14),0))))),0)&gt;NETWORKDAYS.INTL(AF$1,AF$2,11,fériés!$D$4:$D$14),NETWORKDAYS.INTL(AF$1,AF$2,11,fériés!$D$4:$D$14),IF(OR(YEAR($V62)=YEAR(AF$1),YEAR($W62)=YEAR(AF$1)),IF($C62="",0,IF($U62="Z",-IF(MONTH($V62)=MONTH(AF$1),IF(MONTH($W62)=MONTH(AF$1),NETWORKDAYS.INTL($V62,$W62,11,fériés!$D$4:$D$14),NETWORKDAYS.INTL($V62,AF$2,11,fériés!$D$4:$D$14)),IF(AND(MONTH($V62)&lt;MONTH(AF$1),MONTH($W62)&gt;MONTH(AF$2)),NETWORKDAYS.INTL(AF$1,AF$2,11,fériés!$D$4:$D$14),IF(MONTH($W62)=MONTH(AF$1),NETWORKDAYS.INTL(AF$1,$W62,11,fériés!$D$4:$D$14),0))),IF(MONTH($V62)=MONTH(AF$1),IF(MONTH($W62)=MONTH(AF$1),NETWORKDAYS.INTL($V62,$W62,11,fériés!$D$4:$D$14),NETWORKDAYS.INTL($V62,AF$2,11,fériés!$D$4:$D$14)),IF(AND(MONTH($V62)&lt;MONTH(AF$1),MONTH($W62)&gt;MONTH(AF$2)),NETWORKDAYS.INTL(AF$1,AF$2,11,fériés!$D$4:$D$14),IF(MONTH($W62)=MONTH(AF$1),NETWORKDAYS.INTL(AF$1,$W62,11,fériés!$D$4:$D$14),0))))),0)),0)</f>
        <v>0</v>
      </c>
      <c r="AG62">
        <f>IFERROR(IF(IF(OR(YEAR($V62)=YEAR(AG$1),YEAR($W62)=YEAR(AG$1)),IF($C62="",0,IF($U62="Z",-IF(MONTH($V62)=MONTH(AG$1),IF(MONTH($W62)=MONTH(AG$1),NETWORKDAYS.INTL($V62,$W62,11,fériés!$D$4:$D$14),NETWORKDAYS.INTL($V62,AG$2,11,fériés!$D$4:$D$14)),IF(AND(MONTH($V62)&lt;MONTH(AG$1),MONTH($W62)&gt;MONTH(AG$2)),NETWORKDAYS.INTL(AG$1,AG$2,11,fériés!$D$4:$D$14),IF(MONTH($W62)=MONTH(AG$1),NETWORKDAYS.INTL(AG$1,$W62,11,fériés!$D$4:$D$14),0))),IF(MONTH($V62)=MONTH(AG$1),IF(MONTH($W62)=MONTH(AG$1),NETWORKDAYS.INTL($V62,$W62,11,fériés!$D$4:$D$14),NETWORKDAYS.INTL($V62,AG$2,11,fériés!$D$4:$D$14)),IF(AND(MONTH($V62)&lt;MONTH(AG$1),MONTH($W62)&gt;MONTH(AG$2)),NETWORKDAYS.INTL(AG$1,AG$2,11,fériés!$D$4:$D$14),IF(MONTH($W62)=MONTH(AG$1),NETWORKDAYS.INTL(AG$1,$W62,11,fériés!$D$4:$D$14),0))))),0)&gt;NETWORKDAYS.INTL(AG$1,AG$2,11,fériés!$D$4:$D$14),NETWORKDAYS.INTL(AG$1,AG$2,11,fériés!$D$4:$D$14),IF(OR(YEAR($V62)=YEAR(AG$1),YEAR($W62)=YEAR(AG$1)),IF($C62="",0,IF($U62="Z",-IF(MONTH($V62)=MONTH(AG$1),IF(MONTH($W62)=MONTH(AG$1),NETWORKDAYS.INTL($V62,$W62,11,fériés!$D$4:$D$14),NETWORKDAYS.INTL($V62,AG$2,11,fériés!$D$4:$D$14)),IF(AND(MONTH($V62)&lt;MONTH(AG$1),MONTH($W62)&gt;MONTH(AG$2)),NETWORKDAYS.INTL(AG$1,AG$2,11,fériés!$D$4:$D$14),IF(MONTH($W62)=MONTH(AG$1),NETWORKDAYS.INTL(AG$1,$W62,11,fériés!$D$4:$D$14),0))),IF(MONTH($V62)=MONTH(AG$1),IF(MONTH($W62)=MONTH(AG$1),NETWORKDAYS.INTL($V62,$W62,11,fériés!$D$4:$D$14),NETWORKDAYS.INTL($V62,AG$2,11,fériés!$D$4:$D$14)),IF(AND(MONTH($V62)&lt;MONTH(AG$1),MONTH($W62)&gt;MONTH(AG$2)),NETWORKDAYS.INTL(AG$1,AG$2,11,fériés!$D$4:$D$14),IF(MONTH($W62)=MONTH(AG$1),NETWORKDAYS.INTL(AG$1,$W62,11,fériés!$D$4:$D$14),0))))),0)),0)</f>
        <v>0</v>
      </c>
      <c r="AH62">
        <f>IFERROR(IF(IF(OR(YEAR($V62)=YEAR(AH$1),YEAR($W62)=YEAR(AH$1)),IF($C62="",0,IF($U62="Z",-IF(MONTH($V62)=MONTH(AH$1),IF(MONTH($W62)=MONTH(AH$1),NETWORKDAYS.INTL($V62,$W62,11,fériés!$D$4:$D$14),NETWORKDAYS.INTL($V62,AH$2,11,fériés!$D$4:$D$14)),IF(AND(MONTH($V62)&lt;MONTH(AH$1),MONTH($W62)&gt;MONTH(AH$2)),NETWORKDAYS.INTL(AH$1,AH$2,11,fériés!$D$4:$D$14),IF(MONTH($W62)=MONTH(AH$1),NETWORKDAYS.INTL(AH$1,$W62,11,fériés!$D$4:$D$14),0))),IF(MONTH($V62)=MONTH(AH$1),IF(MONTH($W62)=MONTH(AH$1),NETWORKDAYS.INTL($V62,$W62,11,fériés!$D$4:$D$14),NETWORKDAYS.INTL($V62,AH$2,11,fériés!$D$4:$D$14)),IF(AND(MONTH($V62)&lt;MONTH(AH$1),MONTH($W62)&gt;MONTH(AH$2)),NETWORKDAYS.INTL(AH$1,AH$2,11,fériés!$D$4:$D$14),IF(MONTH($W62)=MONTH(AH$1),NETWORKDAYS.INTL(AH$1,$W62,11,fériés!$D$4:$D$14),0))))),0)&gt;NETWORKDAYS.INTL(AH$1,AH$2,11,fériés!$D$4:$D$14),NETWORKDAYS.INTL(AH$1,AH$2,11,fériés!$D$4:$D$14),IF(OR(YEAR($V62)=YEAR(AH$1),YEAR($W62)=YEAR(AH$1)),IF($C62="",0,IF($U62="Z",-IF(MONTH($V62)=MONTH(AH$1),IF(MONTH($W62)=MONTH(AH$1),NETWORKDAYS.INTL($V62,$W62,11,fériés!$D$4:$D$14),NETWORKDAYS.INTL($V62,AH$2,11,fériés!$D$4:$D$14)),IF(AND(MONTH($V62)&lt;MONTH(AH$1),MONTH($W62)&gt;MONTH(AH$2)),NETWORKDAYS.INTL(AH$1,AH$2,11,fériés!$D$4:$D$14),IF(MONTH($W62)=MONTH(AH$1),NETWORKDAYS.INTL(AH$1,$W62,11,fériés!$D$4:$D$14),0))),IF(MONTH($V62)=MONTH(AH$1),IF(MONTH($W62)=MONTH(AH$1),NETWORKDAYS.INTL($V62,$W62,11,fériés!$D$4:$D$14),NETWORKDAYS.INTL($V62,AH$2,11,fériés!$D$4:$D$14)),IF(AND(MONTH($V62)&lt;MONTH(AH$1),MONTH($W62)&gt;MONTH(AH$2)),NETWORKDAYS.INTL(AH$1,AH$2,11,fériés!$D$4:$D$14),IF(MONTH($W62)=MONTH(AH$1),NETWORKDAYS.INTL(AH$1,$W62,11,fériés!$D$4:$D$14),0))))),0)),0)</f>
        <v>0</v>
      </c>
      <c r="AI62">
        <f>IFERROR(IF(IF(OR(YEAR($V62)=YEAR(AI$1),YEAR($W62)=YEAR(AI$1)),IF($C62="",0,IF($U62="Z",-IF(MONTH($V62)=MONTH(AI$1),IF(MONTH($W62)=MONTH(AI$1),NETWORKDAYS.INTL($V62,$W62,11,fériés!$D$4:$D$14),NETWORKDAYS.INTL($V62,AI$2,11,fériés!$D$4:$D$14)),IF(AND(MONTH($V62)&lt;MONTH(AI$1),MONTH($W62)&gt;MONTH(AI$2)),NETWORKDAYS.INTL(AI$1,AI$2,11,fériés!$D$4:$D$14),IF(MONTH($W62)=MONTH(AI$1),NETWORKDAYS.INTL(AI$1,$W62,11,fériés!$D$4:$D$14),0))),IF(MONTH($V62)=MONTH(AI$1),IF(MONTH($W62)=MONTH(AI$1),NETWORKDAYS.INTL($V62,$W62,11,fériés!$D$4:$D$14),NETWORKDAYS.INTL($V62,AI$2,11,fériés!$D$4:$D$14)),IF(AND(MONTH($V62)&lt;MONTH(AI$1),MONTH($W62)&gt;MONTH(AI$2)),NETWORKDAYS.INTL(AI$1,AI$2,11,fériés!$D$4:$D$14),IF(MONTH($W62)=MONTH(AI$1),NETWORKDAYS.INTL(AI$1,$W62,11,fériés!$D$4:$D$14),0))))),0)&gt;NETWORKDAYS.INTL(AI$1,AI$2,11,fériés!$D$4:$D$14),NETWORKDAYS.INTL(AI$1,AI$2,11,fériés!$D$4:$D$14),IF(OR(YEAR($V62)=YEAR(AI$1),YEAR($W62)=YEAR(AI$1)),IF($C62="",0,IF($U62="Z",-IF(MONTH($V62)=MONTH(AI$1),IF(MONTH($W62)=MONTH(AI$1),NETWORKDAYS.INTL($V62,$W62,11,fériés!$D$4:$D$14),NETWORKDAYS.INTL($V62,AI$2,11,fériés!$D$4:$D$14)),IF(AND(MONTH($V62)&lt;MONTH(AI$1),MONTH($W62)&gt;MONTH(AI$2)),NETWORKDAYS.INTL(AI$1,AI$2,11,fériés!$D$4:$D$14),IF(MONTH($W62)=MONTH(AI$1),NETWORKDAYS.INTL(AI$1,$W62,11,fériés!$D$4:$D$14),0))),IF(MONTH($V62)=MONTH(AI$1),IF(MONTH($W62)=MONTH(AI$1),NETWORKDAYS.INTL($V62,$W62,11,fériés!$D$4:$D$14),NETWORKDAYS.INTL($V62,AI$2,11,fériés!$D$4:$D$14)),IF(AND(MONTH($V62)&lt;MONTH(AI$1),MONTH($W62)&gt;MONTH(AI$2)),NETWORKDAYS.INTL(AI$1,AI$2,11,fériés!$D$4:$D$14),IF(MONTH($W62)=MONTH(AI$1),NETWORKDAYS.INTL(AI$1,$W62,11,fériés!$D$4:$D$14),0))))),0)),0)</f>
        <v>0</v>
      </c>
      <c r="AJ62">
        <f>IFERROR(IF(IF(OR(YEAR($V62)=YEAR(AJ$1),YEAR($W62)=YEAR(AJ$1)),IF($C62="",0,IF($U62="Z",-IF(MONTH($V62)=MONTH(AJ$1),IF(MONTH($W62)=MONTH(AJ$1),NETWORKDAYS.INTL($V62,$W62,11,fériés!$D$4:$D$14),NETWORKDAYS.INTL($V62,AJ$2,11,fériés!$D$4:$D$14)),IF(AND(MONTH($V62)&lt;MONTH(AJ$1),MONTH($W62)&gt;MONTH(AJ$2)),NETWORKDAYS.INTL(AJ$1,AJ$2,11,fériés!$D$4:$D$14),IF(MONTH($W62)=MONTH(AJ$1),NETWORKDAYS.INTL(AJ$1,$W62,11,fériés!$D$4:$D$14),0))),IF(MONTH($V62)=MONTH(AJ$1),IF(MONTH($W62)=MONTH(AJ$1),NETWORKDAYS.INTL($V62,$W62,11,fériés!$D$4:$D$14),NETWORKDAYS.INTL($V62,AJ$2,11,fériés!$D$4:$D$14)),IF(AND(MONTH($V62)&lt;MONTH(AJ$1),MONTH($W62)&gt;MONTH(AJ$2)),NETWORKDAYS.INTL(AJ$1,AJ$2,11,fériés!$D$4:$D$14),IF(MONTH($W62)=MONTH(AJ$1),NETWORKDAYS.INTL(AJ$1,$W62,11,fériés!$D$4:$D$14),0))))),0)&gt;NETWORKDAYS.INTL(AJ$1,AJ$2,11,fériés!$D$4:$D$14),NETWORKDAYS.INTL(AJ$1,AJ$2,11,fériés!$D$4:$D$14),IF(OR(YEAR($V62)=YEAR(AJ$1),YEAR($W62)=YEAR(AJ$1)),IF($C62="",0,IF($U62="Z",-IF(MONTH($V62)=MONTH(AJ$1),IF(MONTH($W62)=MONTH(AJ$1),NETWORKDAYS.INTL($V62,$W62,11,fériés!$D$4:$D$14),NETWORKDAYS.INTL($V62,AJ$2,11,fériés!$D$4:$D$14)),IF(AND(MONTH($V62)&lt;MONTH(AJ$1),MONTH($W62)&gt;MONTH(AJ$2)),NETWORKDAYS.INTL(AJ$1,AJ$2,11,fériés!$D$4:$D$14),IF(MONTH($W62)=MONTH(AJ$1),NETWORKDAYS.INTL(AJ$1,$W62,11,fériés!$D$4:$D$14),0))),IF(MONTH($V62)=MONTH(AJ$1),IF(MONTH($W62)=MONTH(AJ$1),NETWORKDAYS.INTL($V62,$W62,11,fériés!$D$4:$D$14),NETWORKDAYS.INTL($V62,AJ$2,11,fériés!$D$4:$D$14)),IF(AND(MONTH($V62)&lt;MONTH(AJ$1),MONTH($W62)&gt;MONTH(AJ$2)),NETWORKDAYS.INTL(AJ$1,AJ$2,11,fériés!$D$4:$D$14),IF(MONTH($W62)=MONTH(AJ$1),NETWORKDAYS.INTL(AJ$1,$W62,11,fériés!$D$4:$D$14),0))))),0)),0)</f>
        <v>0</v>
      </c>
      <c r="AK62">
        <f>IFERROR(IF(IF(OR(YEAR($V62)=YEAR(AK$1),YEAR($W62)=YEAR(AK$1)),IF($C62="",0,IF($U62="Z",-IF(MONTH($V62)=MONTH(AK$1),IF(MONTH($W62)=MONTH(AK$1),NETWORKDAYS.INTL($V62,$W62,11,fériés!$D$4:$D$14),NETWORKDAYS.INTL($V62,AK$2,11,fériés!$D$4:$D$14)),IF(AND(MONTH($V62)&lt;MONTH(AK$1),MONTH($W62)&gt;MONTH(AK$2)),NETWORKDAYS.INTL(AK$1,AK$2,11,fériés!$D$4:$D$14),IF(MONTH($W62)=MONTH(AK$1),NETWORKDAYS.INTL(AK$1,$W62,11,fériés!$D$4:$D$14),0))),IF(MONTH($V62)=MONTH(AK$1),IF(MONTH($W62)=MONTH(AK$1),NETWORKDAYS.INTL($V62,$W62,11,fériés!$D$4:$D$14),NETWORKDAYS.INTL($V62,AK$2,11,fériés!$D$4:$D$14)),IF(AND(MONTH($V62)&lt;MONTH(AK$1),MONTH($W62)&gt;MONTH(AK$2)),NETWORKDAYS.INTL(AK$1,AK$2,11,fériés!$D$4:$D$14),IF(MONTH($W62)=MONTH(AK$1),NETWORKDAYS.INTL(AK$1,$W62,11,fériés!$D$4:$D$14),0))))),0)&gt;NETWORKDAYS.INTL(AK$1,AK$2,11,fériés!$D$4:$D$14),NETWORKDAYS.INTL(AK$1,AK$2,11,fériés!$D$4:$D$14),IF(OR(YEAR($V62)=YEAR(AK$1),YEAR($W62)=YEAR(AK$1)),IF($C62="",0,IF($U62="Z",-IF(MONTH($V62)=MONTH(AK$1),IF(MONTH($W62)=MONTH(AK$1),NETWORKDAYS.INTL($V62,$W62,11,fériés!$D$4:$D$14),NETWORKDAYS.INTL($V62,AK$2,11,fériés!$D$4:$D$14)),IF(AND(MONTH($V62)&lt;MONTH(AK$1),MONTH($W62)&gt;MONTH(AK$2)),NETWORKDAYS.INTL(AK$1,AK$2,11,fériés!$D$4:$D$14),IF(MONTH($W62)=MONTH(AK$1),NETWORKDAYS.INTL(AK$1,$W62,11,fériés!$D$4:$D$14),0))),IF(MONTH($V62)=MONTH(AK$1),IF(MONTH($W62)=MONTH(AK$1),NETWORKDAYS.INTL($V62,$W62,11,fériés!$D$4:$D$14),NETWORKDAYS.INTL($V62,AK$2,11,fériés!$D$4:$D$14)),IF(AND(MONTH($V62)&lt;MONTH(AK$1),MONTH($W62)&gt;MONTH(AK$2)),NETWORKDAYS.INTL(AK$1,AK$2,11,fériés!$D$4:$D$14),IF(MONTH($W62)=MONTH(AK$1),NETWORKDAYS.INTL(AK$1,$W62,11,fériés!$D$4:$D$14),0))))),0)),0)</f>
        <v>0</v>
      </c>
      <c r="AL62">
        <f>IFERROR(IF(IF(OR(YEAR($V62)=YEAR(AL$1),YEAR($W62)=YEAR(AL$1)),IF($C62="",0,IF($U62="Z",-IF(MONTH($V62)=MONTH(AL$1),IF(MONTH($W62)=MONTH(AL$1),NETWORKDAYS.INTL($V62,$W62,11,fériés!$D$4:$D$14),NETWORKDAYS.INTL($V62,AL$2,11,fériés!$D$4:$D$14)),IF(AND(MONTH($V62)&lt;MONTH(AL$1),MONTH($W62)&gt;MONTH(AL$2)),NETWORKDAYS.INTL(AL$1,AL$2,11,fériés!$D$4:$D$14),IF(MONTH($W62)=MONTH(AL$1),NETWORKDAYS.INTL(AL$1,$W62,11,fériés!$D$4:$D$14),0))),IF(MONTH($V62)=MONTH(AL$1),IF(MONTH($W62)=MONTH(AL$1),NETWORKDAYS.INTL($V62,$W62,11,fériés!$D$4:$D$14),NETWORKDAYS.INTL($V62,AL$2,11,fériés!$D$4:$D$14)),IF(AND(MONTH($V62)&lt;MONTH(AL$1),MONTH($W62)&gt;MONTH(AL$2)),NETWORKDAYS.INTL(AL$1,AL$2,11,fériés!$D$4:$D$14),IF(MONTH($W62)=MONTH(AL$1),NETWORKDAYS.INTL(AL$1,$W62,11,fériés!$D$4:$D$14),0))))),0)&gt;NETWORKDAYS.INTL(AL$1,AL$2,11,fériés!$D$4:$D$14),NETWORKDAYS.INTL(AL$1,AL$2,11,fériés!$D$4:$D$14),IF(OR(YEAR($V62)=YEAR(AL$1),YEAR($W62)=YEAR(AL$1)),IF($C62="",0,IF($U62="Z",-IF(MONTH($V62)=MONTH(AL$1),IF(MONTH($W62)=MONTH(AL$1),NETWORKDAYS.INTL($V62,$W62,11,fériés!$D$4:$D$14),NETWORKDAYS.INTL($V62,AL$2,11,fériés!$D$4:$D$14)),IF(AND(MONTH($V62)&lt;MONTH(AL$1),MONTH($W62)&gt;MONTH(AL$2)),NETWORKDAYS.INTL(AL$1,AL$2,11,fériés!$D$4:$D$14),IF(MONTH($W62)=MONTH(AL$1),NETWORKDAYS.INTL(AL$1,$W62,11,fériés!$D$4:$D$14),0))),IF(MONTH($V62)=MONTH(AL$1),IF(MONTH($W62)=MONTH(AL$1),NETWORKDAYS.INTL($V62,$W62,11,fériés!$D$4:$D$14),NETWORKDAYS.INTL($V62,AL$2,11,fériés!$D$4:$D$14)),IF(AND(MONTH($V62)&lt;MONTH(AL$1),MONTH($W62)&gt;MONTH(AL$2)),NETWORKDAYS.INTL(AL$1,AL$2,11,fériés!$D$4:$D$14),IF(MONTH($W62)=MONTH(AL$1),NETWORKDAYS.INTL(AL$1,$W62,11,fériés!$D$4:$D$14),0))))),0)),0)</f>
        <v>0</v>
      </c>
      <c r="AM62">
        <f>IFERROR(IF(IF(OR(YEAR($V62)=YEAR(AM$1),YEAR($W62)=YEAR(AM$1)),IF($C62="",0,IF($U62="Z",-IF(MONTH($V62)=MONTH(AM$1),IF(MONTH($W62)=MONTH(AM$1),NETWORKDAYS.INTL($V62,$W62,11,fériés!$D$4:$D$14),NETWORKDAYS.INTL($V62,AM$2,11,fériés!$D$4:$D$14)),IF(AND(MONTH($V62)&lt;MONTH(AM$1),MONTH($W62)&gt;MONTH(AM$2)),NETWORKDAYS.INTL(AM$1,AM$2,11,fériés!$D$4:$D$14),IF(MONTH($W62)=MONTH(AM$1),NETWORKDAYS.INTL(AM$1,$W62,11,fériés!$D$4:$D$14),0))),IF(MONTH($V62)=MONTH(AM$1),IF(MONTH($W62)=MONTH(AM$1),NETWORKDAYS.INTL($V62,$W62,11,fériés!$D$4:$D$14),NETWORKDAYS.INTL($V62,AM$2,11,fériés!$D$4:$D$14)),IF(AND(MONTH($V62)&lt;MONTH(AM$1),MONTH($W62)&gt;MONTH(AM$2)),NETWORKDAYS.INTL(AM$1,AM$2,11,fériés!$D$4:$D$14),IF(MONTH($W62)=MONTH(AM$1),NETWORKDAYS.INTL(AM$1,$W62,11,fériés!$D$4:$D$14),0))))),0)&gt;NETWORKDAYS.INTL(AM$1,AM$2,11,fériés!$D$4:$D$14),NETWORKDAYS.INTL(AM$1,AM$2,11,fériés!$D$4:$D$14),IF(OR(YEAR($V62)=YEAR(AM$1),YEAR($W62)=YEAR(AM$1)),IF($C62="",0,IF($U62="Z",-IF(MONTH($V62)=MONTH(AM$1),IF(MONTH($W62)=MONTH(AM$1),NETWORKDAYS.INTL($V62,$W62,11,fériés!$D$4:$D$14),NETWORKDAYS.INTL($V62,AM$2,11,fériés!$D$4:$D$14)),IF(AND(MONTH($V62)&lt;MONTH(AM$1),MONTH($W62)&gt;MONTH(AM$2)),NETWORKDAYS.INTL(AM$1,AM$2,11,fériés!$D$4:$D$14),IF(MONTH($W62)=MONTH(AM$1),NETWORKDAYS.INTL(AM$1,$W62,11,fériés!$D$4:$D$14),0))),IF(MONTH($V62)=MONTH(AM$1),IF(MONTH($W62)=MONTH(AM$1),NETWORKDAYS.INTL($V62,$W62,11,fériés!$D$4:$D$14),NETWORKDAYS.INTL($V62,AM$2,11,fériés!$D$4:$D$14)),IF(AND(MONTH($V62)&lt;MONTH(AM$1),MONTH($W62)&gt;MONTH(AM$2)),NETWORKDAYS.INTL(AM$1,AM$2,11,fériés!$D$4:$D$14),IF(MONTH($W62)=MONTH(AM$1),NETWORKDAYS.INTL(AM$1,$W62,11,fériés!$D$4:$D$14),0))))),0)),0)</f>
        <v>0</v>
      </c>
      <c r="AN62">
        <f>IFERROR(IF(IF(OR(YEAR($V62)=YEAR(AN$1),YEAR($W62)=YEAR(AN$1)),IF($C62="",0,IF($U62="Z",-IF(MONTH($V62)=MONTH(AN$1),IF(MONTH($W62)=MONTH(AN$1),NETWORKDAYS.INTL($V62,$W62,11,fériés!$D$4:$D$14),NETWORKDAYS.INTL($V62,AN$2,11,fériés!$D$4:$D$14)),IF(AND(MONTH($V62)&lt;MONTH(AN$1),MONTH($W62)&gt;MONTH(AN$2)),NETWORKDAYS.INTL(AN$1,AN$2,11,fériés!$D$4:$D$14),IF(MONTH($W62)=MONTH(AN$1),NETWORKDAYS.INTL(AN$1,$W62,11,fériés!$D$4:$D$14),0))),IF(MONTH($V62)=MONTH(AN$1),IF(MONTH($W62)=MONTH(AN$1),NETWORKDAYS.INTL($V62,$W62,11,fériés!$D$4:$D$14),NETWORKDAYS.INTL($V62,AN$2,11,fériés!$D$4:$D$14)),IF(AND(MONTH($V62)&lt;MONTH(AN$1),MONTH($W62)&gt;MONTH(AN$2)),NETWORKDAYS.INTL(AN$1,AN$2,11,fériés!$D$4:$D$14),IF(MONTH($W62)=MONTH(AN$1),NETWORKDAYS.INTL(AN$1,$W62,11,fériés!$D$4:$D$14),0))))),0)&gt;NETWORKDAYS.INTL(AN$1,AN$2,11,fériés!$D$4:$D$14),NETWORKDAYS.INTL(AN$1,AN$2,11,fériés!$D$4:$D$14),IF(OR(YEAR($V62)=YEAR(AN$1),YEAR($W62)=YEAR(AN$1)),IF($C62="",0,IF($U62="Z",-IF(MONTH($V62)=MONTH(AN$1),IF(MONTH($W62)=MONTH(AN$1),NETWORKDAYS.INTL($V62,$W62,11,fériés!$D$4:$D$14),NETWORKDAYS.INTL($V62,AN$2,11,fériés!$D$4:$D$14)),IF(AND(MONTH($V62)&lt;MONTH(AN$1),MONTH($W62)&gt;MONTH(AN$2)),NETWORKDAYS.INTL(AN$1,AN$2,11,fériés!$D$4:$D$14),IF(MONTH($W62)=MONTH(AN$1),NETWORKDAYS.INTL(AN$1,$W62,11,fériés!$D$4:$D$14),0))),IF(MONTH($V62)=MONTH(AN$1),IF(MONTH($W62)=MONTH(AN$1),NETWORKDAYS.INTL($V62,$W62,11,fériés!$D$4:$D$14),NETWORKDAYS.INTL($V62,AN$2,11,fériés!$D$4:$D$14)),IF(AND(MONTH($V62)&lt;MONTH(AN$1),MONTH($W62)&gt;MONTH(AN$2)),NETWORKDAYS.INTL(AN$1,AN$2,11,fériés!$D$4:$D$14),IF(MONTH($W62)=MONTH(AN$1),NETWORKDAYS.INTL(AN$1,$W62,11,fériés!$D$4:$D$14),0))))),0)),0)</f>
        <v>0</v>
      </c>
      <c r="AO62">
        <f>IFERROR(IF(IF(OR(YEAR($V62)=YEAR(AO$1),YEAR($W62)=YEAR(AO$1)),IF($C62="",0,IF($U62="Z",-IF(MONTH($V62)=MONTH(AO$1),IF(MONTH($W62)=MONTH(AO$1),NETWORKDAYS.INTL($V62,$W62,11,fériés!$D$4:$D$14),NETWORKDAYS.INTL($V62,AO$2,11,fériés!$D$4:$D$14)),IF(AND(MONTH($V62)&lt;MONTH(AO$1),MONTH($W62)&gt;MONTH(AO$2)),NETWORKDAYS.INTL(AO$1,AO$2,11,fériés!$D$4:$D$14),IF(MONTH($W62)=MONTH(AO$1),NETWORKDAYS.INTL(AO$1,$W62,11,fériés!$D$4:$D$14),0))),IF(MONTH($V62)=MONTH(AO$1),IF(MONTH($W62)=MONTH(AO$1),NETWORKDAYS.INTL($V62,$W62,11,fériés!$D$4:$D$14),NETWORKDAYS.INTL($V62,AO$2,11,fériés!$D$4:$D$14)),IF(AND(MONTH($V62)&lt;MONTH(AO$1),MONTH($W62)&gt;MONTH(AO$2)),NETWORKDAYS.INTL(AO$1,AO$2,11,fériés!$D$4:$D$14),IF(MONTH($W62)=MONTH(AO$1),NETWORKDAYS.INTL(AO$1,$W62,11,fériés!$D$4:$D$14),0))))),0)&gt;NETWORKDAYS.INTL(AO$1,AO$2,11,fériés!$D$4:$D$14),NETWORKDAYS.INTL(AO$1,AO$2,11,fériés!$D$4:$D$14),IF(OR(YEAR($V62)=YEAR(AO$1),YEAR($W62)=YEAR(AO$1)),IF($C62="",0,IF($U62="Z",-IF(MONTH($V62)=MONTH(AO$1),IF(MONTH($W62)=MONTH(AO$1),NETWORKDAYS.INTL($V62,$W62,11,fériés!$D$4:$D$14),NETWORKDAYS.INTL($V62,AO$2,11,fériés!$D$4:$D$14)),IF(AND(MONTH($V62)&lt;MONTH(AO$1),MONTH($W62)&gt;MONTH(AO$2)),NETWORKDAYS.INTL(AO$1,AO$2,11,fériés!$D$4:$D$14),IF(MONTH($W62)=MONTH(AO$1),NETWORKDAYS.INTL(AO$1,$W62,11,fériés!$D$4:$D$14),0))),IF(MONTH($V62)=MONTH(AO$1),IF(MONTH($W62)=MONTH(AO$1),NETWORKDAYS.INTL($V62,$W62,11,fériés!$D$4:$D$14),NETWORKDAYS.INTL($V62,AO$2,11,fériés!$D$4:$D$14)),IF(AND(MONTH($V62)&lt;MONTH(AO$1),MONTH($W62)&gt;MONTH(AO$2)),NETWORKDAYS.INTL(AO$1,AO$2,11,fériés!$D$4:$D$14),IF(MONTH($W62)=MONTH(AO$1),NETWORKDAYS.INTL(AO$1,$W62,11,fériés!$D$4:$D$14),0))))),0)),0)</f>
        <v>0</v>
      </c>
      <c r="AP62">
        <f>IFERROR(IF(IF(OR(YEAR($V62)=YEAR(AP$1),YEAR($W62)=YEAR(AP$1)),IF($C62="",0,IF($U62="Z",-IF(MONTH($V62)=MONTH(AP$1),IF(MONTH($W62)=MONTH(AP$1),NETWORKDAYS.INTL($V62,$W62,11,fériés!$D$4:$D$14),NETWORKDAYS.INTL($V62,AP$2,11,fériés!$D$4:$D$14)),IF(AND(MONTH($V62)&lt;MONTH(AP$1),MONTH($W62)&gt;MONTH(AP$2)),NETWORKDAYS.INTL(AP$1,AP$2,11,fériés!$D$4:$D$14),IF(MONTH($W62)=MONTH(AP$1),NETWORKDAYS.INTL(AP$1,$W62,11,fériés!$D$4:$D$14),0))),IF(MONTH($V62)=MONTH(AP$1),IF(MONTH($W62)=MONTH(AP$1),NETWORKDAYS.INTL($V62,$W62,11,fériés!$D$4:$D$14),NETWORKDAYS.INTL($V62,AP$2,11,fériés!$D$4:$D$14)),IF(AND(MONTH($V62)&lt;MONTH(AP$1),MONTH($W62)&gt;MONTH(AP$2)),NETWORKDAYS.INTL(AP$1,AP$2,11,fériés!$D$4:$D$14),IF(MONTH($W62)=MONTH(AP$1),NETWORKDAYS.INTL(AP$1,$W62,11,fériés!$D$4:$D$14),0))))),0)&gt;NETWORKDAYS.INTL(AP$1,AP$2,11,fériés!$D$4:$D$14),NETWORKDAYS.INTL(AP$1,AP$2,11,fériés!$D$4:$D$14),IF(OR(YEAR($V62)=YEAR(AP$1),YEAR($W62)=YEAR(AP$1)),IF($C62="",0,IF($U62="Z",-IF(MONTH($V62)=MONTH(AP$1),IF(MONTH($W62)=MONTH(AP$1),NETWORKDAYS.INTL($V62,$W62,11,fériés!$D$4:$D$14),NETWORKDAYS.INTL($V62,AP$2,11,fériés!$D$4:$D$14)),IF(AND(MONTH($V62)&lt;MONTH(AP$1),MONTH($W62)&gt;MONTH(AP$2)),NETWORKDAYS.INTL(AP$1,AP$2,11,fériés!$D$4:$D$14),IF(MONTH($W62)=MONTH(AP$1),NETWORKDAYS.INTL(AP$1,$W62,11,fériés!$D$4:$D$14),0))),IF(MONTH($V62)=MONTH(AP$1),IF(MONTH($W62)=MONTH(AP$1),NETWORKDAYS.INTL($V62,$W62,11,fériés!$D$4:$D$14),NETWORKDAYS.INTL($V62,AP$2,11,fériés!$D$4:$D$14)),IF(AND(MONTH($V62)&lt;MONTH(AP$1),MONTH($W62)&gt;MONTH(AP$2)),NETWORKDAYS.INTL(AP$1,AP$2,11,fériés!$D$4:$D$14),IF(MONTH($W62)=MONTH(AP$1),NETWORKDAYS.INTL(AP$1,$W62,11,fériés!$D$4:$D$14),0))))),0)),0)</f>
        <v>0</v>
      </c>
      <c r="AQ62">
        <f>IFERROR(IF(IF(OR(YEAR($V62)=YEAR(AQ$1),YEAR($W62)=YEAR(AQ$1)),IF($C62="",0,IF($U62="Z",-IF(MONTH($V62)=MONTH(AQ$1),IF(MONTH($W62)=MONTH(AQ$1),NETWORKDAYS.INTL($V62,$W62,11,fériés!$D$4:$D$14),NETWORKDAYS.INTL($V62,AQ$2,11,fériés!$D$4:$D$14)),IF(AND(MONTH($V62)&lt;MONTH(AQ$1),MONTH($W62)&gt;MONTH(AQ$2)),NETWORKDAYS.INTL(AQ$1,AQ$2,11,fériés!$D$4:$D$14),IF(MONTH($W62)=MONTH(AQ$1),NETWORKDAYS.INTL(AQ$1,$W62,11,fériés!$D$4:$D$14),0))),IF(MONTH($V62)=MONTH(AQ$1),IF(MONTH($W62)=MONTH(AQ$1),NETWORKDAYS.INTL($V62,$W62,11,fériés!$D$4:$D$14),NETWORKDAYS.INTL($V62,AQ$2,11,fériés!$D$4:$D$14)),IF(AND(MONTH($V62)&lt;MONTH(AQ$1),MONTH($W62)&gt;MONTH(AQ$2)),NETWORKDAYS.INTL(AQ$1,AQ$2,11,fériés!$D$4:$D$14),IF(MONTH($W62)=MONTH(AQ$1),NETWORKDAYS.INTL(AQ$1,$W62,11,fériés!$D$4:$D$14),0))))),0)&gt;NETWORKDAYS.INTL(AQ$1,AQ$2,11,fériés!$D$4:$D$14),NETWORKDAYS.INTL(AQ$1,AQ$2,11,fériés!$D$4:$D$14),IF(OR(YEAR($V62)=YEAR(AQ$1),YEAR($W62)=YEAR(AQ$1)),IF($C62="",0,IF($U62="Z",-IF(MONTH($V62)=MONTH(AQ$1),IF(MONTH($W62)=MONTH(AQ$1),NETWORKDAYS.INTL($V62,$W62,11,fériés!$D$4:$D$14),NETWORKDAYS.INTL($V62,AQ$2,11,fériés!$D$4:$D$14)),IF(AND(MONTH($V62)&lt;MONTH(AQ$1),MONTH($W62)&gt;MONTH(AQ$2)),NETWORKDAYS.INTL(AQ$1,AQ$2,11,fériés!$D$4:$D$14),IF(MONTH($W62)=MONTH(AQ$1),NETWORKDAYS.INTL(AQ$1,$W62,11,fériés!$D$4:$D$14),0))),IF(MONTH($V62)=MONTH(AQ$1),IF(MONTH($W62)=MONTH(AQ$1),NETWORKDAYS.INTL($V62,$W62,11,fériés!$D$4:$D$14),NETWORKDAYS.INTL($V62,AQ$2,11,fériés!$D$4:$D$14)),IF(AND(MONTH($V62)&lt;MONTH(AQ$1),MONTH($W62)&gt;MONTH(AQ$2)),NETWORKDAYS.INTL(AQ$1,AQ$2,11,fériés!$D$4:$D$14),IF(MONTH($W62)=MONTH(AQ$1),NETWORKDAYS.INTL(AQ$1,$W62,11,fériés!$D$4:$D$14),0))))),0)),0)</f>
        <v>0</v>
      </c>
      <c r="AR62">
        <f>IFERROR(IF(IF(OR(YEAR($V62)=YEAR(AR$1),YEAR($W62)=YEAR(AR$1)),IF($C62="",0,IF($U62="Z",-IF(MONTH($V62)=MONTH(AR$1),IF(MONTH($W62)=MONTH(AR$1),NETWORKDAYS.INTL($V62,$W62,11,fériés!$D$4:$D$14),NETWORKDAYS.INTL($V62,AR$2,11,fériés!$D$4:$D$14)),IF(AND(MONTH($V62)&lt;MONTH(AR$1),MONTH($W62)&gt;MONTH(AR$2)),NETWORKDAYS.INTL(AR$1,AR$2,11,fériés!$D$4:$D$14),IF(MONTH($W62)=MONTH(AR$1),NETWORKDAYS.INTL(AR$1,$W62,11,fériés!$D$4:$D$14),0))),IF(MONTH($V62)=MONTH(AR$1),IF(MONTH($W62)=MONTH(AR$1),NETWORKDAYS.INTL($V62,$W62,11,fériés!$D$4:$D$14),NETWORKDAYS.INTL($V62,AR$2,11,fériés!$D$4:$D$14)),IF(AND(MONTH($V62)&lt;MONTH(AR$1),MONTH($W62)&gt;MONTH(AR$2)),NETWORKDAYS.INTL(AR$1,AR$2,11,fériés!$D$4:$D$14),IF(MONTH($W62)=MONTH(AR$1),NETWORKDAYS.INTL(AR$1,$W62,11,fériés!$D$4:$D$14),0))))),0)&gt;NETWORKDAYS.INTL(AR$1,AR$2,11,fériés!$D$4:$D$14),NETWORKDAYS.INTL(AR$1,AR$2,11,fériés!$D$4:$D$14),IF(OR(YEAR($V62)=YEAR(AR$1),YEAR($W62)=YEAR(AR$1)),IF($C62="",0,IF($U62="Z",-IF(MONTH($V62)=MONTH(AR$1),IF(MONTH($W62)=MONTH(AR$1),NETWORKDAYS.INTL($V62,$W62,11,fériés!$D$4:$D$14),NETWORKDAYS.INTL($V62,AR$2,11,fériés!$D$4:$D$14)),IF(AND(MONTH($V62)&lt;MONTH(AR$1),MONTH($W62)&gt;MONTH(AR$2)),NETWORKDAYS.INTL(AR$1,AR$2,11,fériés!$D$4:$D$14),IF(MONTH($W62)=MONTH(AR$1),NETWORKDAYS.INTL(AR$1,$W62,11,fériés!$D$4:$D$14),0))),IF(MONTH($V62)=MONTH(AR$1),IF(MONTH($W62)=MONTH(AR$1),NETWORKDAYS.INTL($V62,$W62,11,fériés!$D$4:$D$14),NETWORKDAYS.INTL($V62,AR$2,11,fériés!$D$4:$D$14)),IF(AND(MONTH($V62)&lt;MONTH(AR$1),MONTH($W62)&gt;MONTH(AR$2)),NETWORKDAYS.INTL(AR$1,AR$2,11,fériés!$D$4:$D$14),IF(MONTH($W62)=MONTH(AR$1),NETWORKDAYS.INTL(AR$1,$W62,11,fériés!$D$4:$D$14),0))))),0)),0)</f>
        <v>0</v>
      </c>
      <c r="AS62">
        <f>IFERROR(IF(IF(OR(YEAR($V62)=YEAR(AS$1),YEAR($W62)=YEAR(AS$1)),IF($C62="",0,IF($U62="Z",-IF(MONTH($V62)=MONTH(AS$1),IF(MONTH($W62)=MONTH(AS$1),NETWORKDAYS.INTL($V62,$W62,11,fériés!$D$4:$D$14),NETWORKDAYS.INTL($V62,AS$2,11,fériés!$D$4:$D$14)),IF(AND(MONTH($V62)&lt;MONTH(AS$1),MONTH($W62)&gt;MONTH(AS$2)),NETWORKDAYS.INTL(AS$1,AS$2,11,fériés!$D$4:$D$14),IF(MONTH($W62)=MONTH(AS$1),NETWORKDAYS.INTL(AS$1,$W62,11,fériés!$D$4:$D$14),0))),IF(MONTH($V62)=MONTH(AS$1),IF(MONTH($W62)=MONTH(AS$1),NETWORKDAYS.INTL($V62,$W62,11,fériés!$D$4:$D$14),NETWORKDAYS.INTL($V62,AS$2,11,fériés!$D$4:$D$14)),IF(AND(MONTH($V62)&lt;MONTH(AS$1),MONTH($W62)&gt;MONTH(AS$2)),NETWORKDAYS.INTL(AS$1,AS$2,11,fériés!$D$4:$D$14),IF(MONTH($W62)=MONTH(AS$1),NETWORKDAYS.INTL(AS$1,$W62,11,fériés!$D$4:$D$14),0))))),0)&gt;NETWORKDAYS.INTL(AS$1,AS$2,11,fériés!$D$4:$D$14),NETWORKDAYS.INTL(AS$1,AS$2,11,fériés!$D$4:$D$14),IF(OR(YEAR($V62)=YEAR(AS$1),YEAR($W62)=YEAR(AS$1)),IF($C62="",0,IF($U62="Z",-IF(MONTH($V62)=MONTH(AS$1),IF(MONTH($W62)=MONTH(AS$1),NETWORKDAYS.INTL($V62,$W62,11,fériés!$D$4:$D$14),NETWORKDAYS.INTL($V62,AS$2,11,fériés!$D$4:$D$14)),IF(AND(MONTH($V62)&lt;MONTH(AS$1),MONTH($W62)&gt;MONTH(AS$2)),NETWORKDAYS.INTL(AS$1,AS$2,11,fériés!$D$4:$D$14),IF(MONTH($W62)=MONTH(AS$1),NETWORKDAYS.INTL(AS$1,$W62,11,fériés!$D$4:$D$14),0))),IF(MONTH($V62)=MONTH(AS$1),IF(MONTH($W62)=MONTH(AS$1),NETWORKDAYS.INTL($V62,$W62,11,fériés!$D$4:$D$14),NETWORKDAYS.INTL($V62,AS$2,11,fériés!$D$4:$D$14)),IF(AND(MONTH($V62)&lt;MONTH(AS$1),MONTH($W62)&gt;MONTH(AS$2)),NETWORKDAYS.INTL(AS$1,AS$2,11,fériés!$D$4:$D$14),IF(MONTH($W62)=MONTH(AS$1),NETWORKDAYS.INTL(AS$1,$W62,11,fériés!$D$4:$D$14),0))))),0)),0)</f>
        <v>0</v>
      </c>
      <c r="AT62">
        <f>IFERROR(IF(IF(OR(YEAR($V62)=YEAR(AT$1),YEAR($W62)=YEAR(AT$1)),IF($C62="",0,IF($U62="Z",-IF(MONTH($V62)=MONTH(AT$1),IF(MONTH($W62)=MONTH(AT$1),NETWORKDAYS.INTL($V62,$W62,11,fériés!$D$4:$D$14),NETWORKDAYS.INTL($V62,AT$2,11,fériés!$D$4:$D$14)),IF(AND(MONTH($V62)&lt;MONTH(AT$1),MONTH($W62)&gt;MONTH(AT$2)),NETWORKDAYS.INTL(AT$1,AT$2,11,fériés!$D$4:$D$14),IF(MONTH($W62)=MONTH(AT$1),NETWORKDAYS.INTL(AT$1,$W62,11,fériés!$D$4:$D$14),0))),IF(MONTH($V62)=MONTH(AT$1),IF(MONTH($W62)=MONTH(AT$1),NETWORKDAYS.INTL($V62,$W62,11,fériés!$D$4:$D$14),NETWORKDAYS.INTL($V62,AT$2,11,fériés!$D$4:$D$14)),IF(AND(MONTH($V62)&lt;MONTH(AT$1),MONTH($W62)&gt;MONTH(AT$2)),NETWORKDAYS.INTL(AT$1,AT$2,11,fériés!$D$4:$D$14),IF(MONTH($W62)=MONTH(AT$1),NETWORKDAYS.INTL(AT$1,$W62,11,fériés!$D$4:$D$14),0))))),0)&gt;NETWORKDAYS.INTL(AT$1,AT$2,11,fériés!$D$4:$D$14),NETWORKDAYS.INTL(AT$1,AT$2,11,fériés!$D$4:$D$14),IF(OR(YEAR($V62)=YEAR(AT$1),YEAR($W62)=YEAR(AT$1)),IF($C62="",0,IF($U62="Z",-IF(MONTH($V62)=MONTH(AT$1),IF(MONTH($W62)=MONTH(AT$1),NETWORKDAYS.INTL($V62,$W62,11,fériés!$D$4:$D$14),NETWORKDAYS.INTL($V62,AT$2,11,fériés!$D$4:$D$14)),IF(AND(MONTH($V62)&lt;MONTH(AT$1),MONTH($W62)&gt;MONTH(AT$2)),NETWORKDAYS.INTL(AT$1,AT$2,11,fériés!$D$4:$D$14),IF(MONTH($W62)=MONTH(AT$1),NETWORKDAYS.INTL(AT$1,$W62,11,fériés!$D$4:$D$14),0))),IF(MONTH($V62)=MONTH(AT$1),IF(MONTH($W62)=MONTH(AT$1),NETWORKDAYS.INTL($V62,$W62,11,fériés!$D$4:$D$14),NETWORKDAYS.INTL($V62,AT$2,11,fériés!$D$4:$D$14)),IF(AND(MONTH($V62)&lt;MONTH(AT$1),MONTH($W62)&gt;MONTH(AT$2)),NETWORKDAYS.INTL(AT$1,AT$2,11,fériés!$D$4:$D$14),IF(MONTH($W62)=MONTH(AT$1),NETWORKDAYS.INTL(AT$1,$W62,11,fériés!$D$4:$D$14),0))))),0)),0)</f>
        <v>0</v>
      </c>
      <c r="AU62">
        <f>IFERROR(IF(IF(OR(YEAR($V62)=YEAR(AU$1),YEAR($W62)=YEAR(AU$1)),IF($C62="",0,IF($U62="Z",-IF(MONTH($V62)=MONTH(AU$1),IF(MONTH($W62)=MONTH(AU$1),NETWORKDAYS.INTL($V62,$W62,11,fériés!$D$4:$D$14),NETWORKDAYS.INTL($V62,AU$2,11,fériés!$D$4:$D$14)),IF(AND(MONTH($V62)&lt;MONTH(AU$1),MONTH($W62)&gt;MONTH(AU$2)),NETWORKDAYS.INTL(AU$1,AU$2,11,fériés!$D$4:$D$14),IF(MONTH($W62)=MONTH(AU$1),NETWORKDAYS.INTL(AU$1,$W62,11,fériés!$D$4:$D$14),0))),IF(MONTH($V62)=MONTH(AU$1),IF(MONTH($W62)=MONTH(AU$1),NETWORKDAYS.INTL($V62,$W62,11,fériés!$D$4:$D$14),NETWORKDAYS.INTL($V62,AU$2,11,fériés!$D$4:$D$14)),IF(AND(MONTH($V62)&lt;MONTH(AU$1),MONTH($W62)&gt;MONTH(AU$2)),NETWORKDAYS.INTL(AU$1,AU$2,11,fériés!$D$4:$D$14),IF(MONTH($W62)=MONTH(AU$1),NETWORKDAYS.INTL(AU$1,$W62,11,fériés!$D$4:$D$14),0))))),0)&gt;NETWORKDAYS.INTL(AU$1,AU$2,11,fériés!$D$4:$D$14),NETWORKDAYS.INTL(AU$1,AU$2,11,fériés!$D$4:$D$14),IF(OR(YEAR($V62)=YEAR(AU$1),YEAR($W62)=YEAR(AU$1)),IF($C62="",0,IF($U62="Z",-IF(MONTH($V62)=MONTH(AU$1),IF(MONTH($W62)=MONTH(AU$1),NETWORKDAYS.INTL($V62,$W62,11,fériés!$D$4:$D$14),NETWORKDAYS.INTL($V62,AU$2,11,fériés!$D$4:$D$14)),IF(AND(MONTH($V62)&lt;MONTH(AU$1),MONTH($W62)&gt;MONTH(AU$2)),NETWORKDAYS.INTL(AU$1,AU$2,11,fériés!$D$4:$D$14),IF(MONTH($W62)=MONTH(AU$1),NETWORKDAYS.INTL(AU$1,$W62,11,fériés!$D$4:$D$14),0))),IF(MONTH($V62)=MONTH(AU$1),IF(MONTH($W62)=MONTH(AU$1),NETWORKDAYS.INTL($V62,$W62,11,fériés!$D$4:$D$14),NETWORKDAYS.INTL($V62,AU$2,11,fériés!$D$4:$D$14)),IF(AND(MONTH($V62)&lt;MONTH(AU$1),MONTH($W62)&gt;MONTH(AU$2)),NETWORKDAYS.INTL(AU$1,AU$2,11,fériés!$D$4:$D$14),IF(MONTH($W62)=MONTH(AU$1),NETWORKDAYS.INTL(AU$1,$W62,11,fériés!$D$4:$D$14),0))))),0)),0)</f>
        <v>0</v>
      </c>
      <c r="AV62">
        <f>IFERROR(IF(IF(OR(YEAR($V62)=YEAR(AV$1),YEAR($W62)=YEAR(AV$1)),IF($C62="",0,IF($U62="Z",-IF(MONTH($V62)=MONTH(AV$1),IF(MONTH($W62)=MONTH(AV$1),NETWORKDAYS.INTL($V62,$W62,11,fériés!$D$4:$D$14),NETWORKDAYS.INTL($V62,AV$2,11,fériés!$D$4:$D$14)),IF(AND(MONTH($V62)&lt;MONTH(AV$1),MONTH($W62)&gt;MONTH(AV$2)),NETWORKDAYS.INTL(AV$1,AV$2,11,fériés!$D$4:$D$14),IF(MONTH($W62)=MONTH(AV$1),NETWORKDAYS.INTL(AV$1,$W62,11,fériés!$D$4:$D$14),0))),IF(MONTH($V62)=MONTH(AV$1),IF(MONTH($W62)=MONTH(AV$1),NETWORKDAYS.INTL($V62,$W62,11,fériés!$D$4:$D$14),NETWORKDAYS.INTL($V62,AV$2,11,fériés!$D$4:$D$14)),IF(AND(MONTH($V62)&lt;MONTH(AV$1),MONTH($W62)&gt;MONTH(AV$2)),NETWORKDAYS.INTL(AV$1,AV$2,11,fériés!$D$4:$D$14),IF(MONTH($W62)=MONTH(AV$1),NETWORKDAYS.INTL(AV$1,$W62,11,fériés!$D$4:$D$14),0))))),0)&gt;NETWORKDAYS.INTL(AV$1,AV$2,11,fériés!$D$4:$D$14),NETWORKDAYS.INTL(AV$1,AV$2,11,fériés!$D$4:$D$14),IF(OR(YEAR($V62)=YEAR(AV$1),YEAR($W62)=YEAR(AV$1)),IF($C62="",0,IF($U62="Z",-IF(MONTH($V62)=MONTH(AV$1),IF(MONTH($W62)=MONTH(AV$1),NETWORKDAYS.INTL($V62,$W62,11,fériés!$D$4:$D$14),NETWORKDAYS.INTL($V62,AV$2,11,fériés!$D$4:$D$14)),IF(AND(MONTH($V62)&lt;MONTH(AV$1),MONTH($W62)&gt;MONTH(AV$2)),NETWORKDAYS.INTL(AV$1,AV$2,11,fériés!$D$4:$D$14),IF(MONTH($W62)=MONTH(AV$1),NETWORKDAYS.INTL(AV$1,$W62,11,fériés!$D$4:$D$14),0))),IF(MONTH($V62)=MONTH(AV$1),IF(MONTH($W62)=MONTH(AV$1),NETWORKDAYS.INTL($V62,$W62,11,fériés!$D$4:$D$14),NETWORKDAYS.INTL($V62,AV$2,11,fériés!$D$4:$D$14)),IF(AND(MONTH($V62)&lt;MONTH(AV$1),MONTH($W62)&gt;MONTH(AV$2)),NETWORKDAYS.INTL(AV$1,AV$2,11,fériés!$D$4:$D$14),IF(MONTH($W62)=MONTH(AV$1),NETWORKDAYS.INTL(AV$1,$W62,11,fériés!$D$4:$D$14),0))))),0)),0)</f>
        <v>0</v>
      </c>
    </row>
    <row r="63" spans="1:48" x14ac:dyDescent="0.2">
      <c r="A63" s="1"/>
      <c r="B63" s="1"/>
      <c r="C63" s="1" t="s">
        <v>98</v>
      </c>
      <c r="D63" s="1" t="s">
        <v>99</v>
      </c>
      <c r="E63" s="2">
        <v>43549.041666666664</v>
      </c>
      <c r="F63" s="2">
        <v>43583.083333333336</v>
      </c>
      <c r="G63" s="1" t="s">
        <v>16</v>
      </c>
      <c r="H63" s="1" t="s">
        <v>251</v>
      </c>
      <c r="I63" s="1" t="s">
        <v>16</v>
      </c>
      <c r="J63" s="1" t="s">
        <v>26</v>
      </c>
      <c r="K63" s="1" t="s">
        <v>26</v>
      </c>
      <c r="L63" s="1" t="s">
        <v>16</v>
      </c>
      <c r="M63" s="20" t="str">
        <f>IFERROR(VLOOKUP(D63,'type d''absences'!$A:$C,3,FALSE),"")</f>
        <v>ALM - ATA</v>
      </c>
      <c r="N63">
        <f>IFERROR(VLOOKUP(B63,'[1]CB PRISME'!$A:$N,5,FALSE),0)</f>
        <v>0</v>
      </c>
      <c r="O63">
        <f>IFERROR(VLOOKUP(N63,'Cadre-Non Cadre'!$A:$C,3),0)</f>
        <v>0</v>
      </c>
      <c r="P63">
        <f>IFERROR(VLOOKUP(B63,'[1]CB PRISME'!$A:$N,13,FALSE),0)</f>
        <v>0</v>
      </c>
      <c r="Q63">
        <f t="shared" si="22"/>
        <v>0</v>
      </c>
      <c r="R63">
        <f>IFERROR(VLOOKUP(B63,'[1]CB PRISME'!$A:$N,7,FALSE),0)</f>
        <v>0</v>
      </c>
      <c r="S63">
        <f>+VLOOKUP(B63,[2]FTP!$A:AL,23,FALSE)</f>
        <v>0</v>
      </c>
      <c r="T63">
        <f t="shared" si="23"/>
        <v>0</v>
      </c>
      <c r="U63" s="5" t="str">
        <f t="shared" si="24"/>
        <v>A</v>
      </c>
      <c r="V63" s="2">
        <f t="shared" si="25"/>
        <v>43549.041666666664</v>
      </c>
      <c r="W63" s="2">
        <f t="shared" si="26"/>
        <v>43583.083333333336</v>
      </c>
      <c r="X63" s="33">
        <f>NETWORKDAYS.INTL(V63,W63,11,fériés!$C$4:$J$16)</f>
        <v>29</v>
      </c>
      <c r="Y63">
        <f>IFERROR(IF(IF(OR(YEAR($V63)=YEAR(Y$1),YEAR($W63)=YEAR(Y$1)),IF($C63="",0,IF($U63="Z",-IF(MONTH($V63)=MONTH(Y$1),IF(MONTH($W63)=MONTH(Y$1),NETWORKDAYS.INTL($V63,$W63,11,fériés!$D$4:$D$14),NETWORKDAYS.INTL($V63,Y$2,11,fériés!$D$4:$D$14)),IF(AND(MONTH($V63)&lt;MONTH(Y$1),MONTH($W63)&gt;MONTH(Y$2)),NETWORKDAYS.INTL(Y$1,Y$2,11,fériés!$D$4:$D$14),IF(MONTH($W63)=MONTH(Y$1),NETWORKDAYS.INTL(Y$1,$W63,11,fériés!$D$4:$D$14),0))),IF(MONTH($V63)=MONTH(Y$1),IF(MONTH($W63)=MONTH(Y$1),NETWORKDAYS.INTL($V63,$W63,11,fériés!$D$4:$D$14),NETWORKDAYS.INTL($V63,Y$2,11,fériés!$D$4:$D$14)),IF(AND(MONTH($V63)&lt;MONTH(Y$1),MONTH($W63)&gt;MONTH(Y$2)),NETWORKDAYS.INTL(Y$1,Y$2,11,fériés!$D$4:$D$14),IF(MONTH($W63)=MONTH(Y$1),NETWORKDAYS.INTL(Y$1,$W63,11,fériés!$D$4:$D$14),0))))),0)&gt;NETWORKDAYS.INTL(Y$1,Y$2,11,fériés!$D$4:$D$14),NETWORKDAYS.INTL(Y$1,Y$2,11,fériés!$D$4:$D$14),IF(OR(YEAR($V63)=YEAR(Y$1),YEAR($W63)=YEAR(Y$1)),IF($C63="",0,IF($U63="Z",-IF(MONTH($V63)=MONTH(Y$1),IF(MONTH($W63)=MONTH(Y$1),NETWORKDAYS.INTL($V63,$W63,11,fériés!$D$4:$D$14),NETWORKDAYS.INTL($V63,Y$2,11,fériés!$D$4:$D$14)),IF(AND(MONTH($V63)&lt;MONTH(Y$1),MONTH($W63)&gt;MONTH(Y$2)),NETWORKDAYS.INTL(Y$1,Y$2,11,fériés!$D$4:$D$14),IF(MONTH($W63)=MONTH(Y$1),NETWORKDAYS.INTL(Y$1,$W63,11,fériés!$D$4:$D$14),0))),IF(MONTH($V63)=MONTH(Y$1),IF(MONTH($W63)=MONTH(Y$1),NETWORKDAYS.INTL($V63,$W63,11,fériés!$D$4:$D$14),NETWORKDAYS.INTL($V63,Y$2,11,fériés!$D$4:$D$14)),IF(AND(MONTH($V63)&lt;MONTH(Y$1),MONTH($W63)&gt;MONTH(Y$2)),NETWORKDAYS.INTL(Y$1,Y$2,11,fériés!$D$4:$D$14),IF(MONTH($W63)=MONTH(Y$1),NETWORKDAYS.INTL(Y$1,$W63,11,fériés!$D$4:$D$14),0))))),0)),0)</f>
        <v>0</v>
      </c>
      <c r="Z63">
        <f>IFERROR(IF(IF(OR(YEAR($V63)=YEAR(Z$1),YEAR($W63)=YEAR(Z$1)),IF($C63="",0,IF($U63="Z",-IF(MONTH($V63)=MONTH(Z$1),IF(MONTH($W63)=MONTH(Z$1),NETWORKDAYS.INTL($V63,$W63,11,fériés!$D$4:$D$14),NETWORKDAYS.INTL($V63,Z$2,11,fériés!$D$4:$D$14)),IF(AND(MONTH($V63)&lt;MONTH(Z$1),MONTH($W63)&gt;MONTH(Z$2)),NETWORKDAYS.INTL(Z$1,Z$2,11,fériés!$D$4:$D$14),IF(MONTH($W63)=MONTH(Z$1),NETWORKDAYS.INTL(Z$1,$W63,11,fériés!$D$4:$D$14),0))),IF(MONTH($V63)=MONTH(Z$1),IF(MONTH($W63)=MONTH(Z$1),NETWORKDAYS.INTL($V63,$W63,11,fériés!$D$4:$D$14),NETWORKDAYS.INTL($V63,Z$2,11,fériés!$D$4:$D$14)),IF(AND(MONTH($V63)&lt;MONTH(Z$1),MONTH($W63)&gt;MONTH(Z$2)),NETWORKDAYS.INTL(Z$1,Z$2,11,fériés!$D$4:$D$14),IF(MONTH($W63)=MONTH(Z$1),NETWORKDAYS.INTL(Z$1,$W63,11,fériés!$D$4:$D$14),0))))),0)&gt;NETWORKDAYS.INTL(Z$1,Z$2,11,fériés!$D$4:$D$14),NETWORKDAYS.INTL(Z$1,Z$2,11,fériés!$D$4:$D$14),IF(OR(YEAR($V63)=YEAR(Z$1),YEAR($W63)=YEAR(Z$1)),IF($C63="",0,IF($U63="Z",-IF(MONTH($V63)=MONTH(Z$1),IF(MONTH($W63)=MONTH(Z$1),NETWORKDAYS.INTL($V63,$W63,11,fériés!$D$4:$D$14),NETWORKDAYS.INTL($V63,Z$2,11,fériés!$D$4:$D$14)),IF(AND(MONTH($V63)&lt;MONTH(Z$1),MONTH($W63)&gt;MONTH(Z$2)),NETWORKDAYS.INTL(Z$1,Z$2,11,fériés!$D$4:$D$14),IF(MONTH($W63)=MONTH(Z$1),NETWORKDAYS.INTL(Z$1,$W63,11,fériés!$D$4:$D$14),0))),IF(MONTH($V63)=MONTH(Z$1),IF(MONTH($W63)=MONTH(Z$1),NETWORKDAYS.INTL($V63,$W63,11,fériés!$D$4:$D$14),NETWORKDAYS.INTL($V63,Z$2,11,fériés!$D$4:$D$14)),IF(AND(MONTH($V63)&lt;MONTH(Z$1),MONTH($W63)&gt;MONTH(Z$2)),NETWORKDAYS.INTL(Z$1,Z$2,11,fériés!$D$4:$D$14),IF(MONTH($W63)=MONTH(Z$1),NETWORKDAYS.INTL(Z$1,$W63,11,fériés!$D$4:$D$14),0))))),0)),0)</f>
        <v>0</v>
      </c>
      <c r="AA63">
        <f>IFERROR(IF(IF(OR(YEAR($V63)=YEAR(AA$1),YEAR($W63)=YEAR(AA$1)),IF($C63="",0,IF($U63="Z",-IF(MONTH($V63)=MONTH(AA$1),IF(MONTH($W63)=MONTH(AA$1),NETWORKDAYS.INTL($V63,$W63,11,fériés!$D$4:$D$14),NETWORKDAYS.INTL($V63,AA$2,11,fériés!$D$4:$D$14)),IF(AND(MONTH($V63)&lt;MONTH(AA$1),MONTH($W63)&gt;MONTH(AA$2)),NETWORKDAYS.INTL(AA$1,AA$2,11,fériés!$D$4:$D$14),IF(MONTH($W63)=MONTH(AA$1),NETWORKDAYS.INTL(AA$1,$W63,11,fériés!$D$4:$D$14),0))),IF(MONTH($V63)=MONTH(AA$1),IF(MONTH($W63)=MONTH(AA$1),NETWORKDAYS.INTL($V63,$W63,11,fériés!$D$4:$D$14),NETWORKDAYS.INTL($V63,AA$2,11,fériés!$D$4:$D$14)),IF(AND(MONTH($V63)&lt;MONTH(AA$1),MONTH($W63)&gt;MONTH(AA$2)),NETWORKDAYS.INTL(AA$1,AA$2,11,fériés!$D$4:$D$14),IF(MONTH($W63)=MONTH(AA$1),NETWORKDAYS.INTL(AA$1,$W63,11,fériés!$D$4:$D$14),0))))),0)&gt;NETWORKDAYS.INTL(AA$1,AA$2,11,fériés!$D$4:$D$14),NETWORKDAYS.INTL(AA$1,AA$2,11,fériés!$D$4:$D$14),IF(OR(YEAR($V63)=YEAR(AA$1),YEAR($W63)=YEAR(AA$1)),IF($C63="",0,IF($U63="Z",-IF(MONTH($V63)=MONTH(AA$1),IF(MONTH($W63)=MONTH(AA$1),NETWORKDAYS.INTL($V63,$W63,11,fériés!$D$4:$D$14),NETWORKDAYS.INTL($V63,AA$2,11,fériés!$D$4:$D$14)),IF(AND(MONTH($V63)&lt;MONTH(AA$1),MONTH($W63)&gt;MONTH(AA$2)),NETWORKDAYS.INTL(AA$1,AA$2,11,fériés!$D$4:$D$14),IF(MONTH($W63)=MONTH(AA$1),NETWORKDAYS.INTL(AA$1,$W63,11,fériés!$D$4:$D$14),0))),IF(MONTH($V63)=MONTH(AA$1),IF(MONTH($W63)=MONTH(AA$1),NETWORKDAYS.INTL($V63,$W63,11,fériés!$D$4:$D$14),NETWORKDAYS.INTL($V63,AA$2,11,fériés!$D$4:$D$14)),IF(AND(MONTH($V63)&lt;MONTH(AA$1),MONTH($W63)&gt;MONTH(AA$2)),NETWORKDAYS.INTL(AA$1,AA$2,11,fériés!$D$4:$D$14),IF(MONTH($W63)=MONTH(AA$1),NETWORKDAYS.INTL(AA$1,$W63,11,fériés!$D$4:$D$14),0))))),0)),0)</f>
        <v>6</v>
      </c>
      <c r="AB63">
        <f>IFERROR(IF(IF(OR(YEAR($V63)=YEAR(AB$1),YEAR($W63)=YEAR(AB$1)),IF($C63="",0,IF($U63="Z",-IF(MONTH($V63)=MONTH(AB$1),IF(MONTH($W63)=MONTH(AB$1),NETWORKDAYS.INTL($V63,$W63,11,fériés!$D$4:$D$14),NETWORKDAYS.INTL($V63,AB$2,11,fériés!$D$4:$D$14)),IF(AND(MONTH($V63)&lt;MONTH(AB$1),MONTH($W63)&gt;MONTH(AB$2)),NETWORKDAYS.INTL(AB$1,AB$2,11,fériés!$D$4:$D$14),IF(MONTH($W63)=MONTH(AB$1),NETWORKDAYS.INTL(AB$1,$W63,11,fériés!$D$4:$D$14),0))),IF(MONTH($V63)=MONTH(AB$1),IF(MONTH($W63)=MONTH(AB$1),NETWORKDAYS.INTL($V63,$W63,11,fériés!$D$4:$D$14),NETWORKDAYS.INTL($V63,AB$2,11,fériés!$D$4:$D$14)),IF(AND(MONTH($V63)&lt;MONTH(AB$1),MONTH($W63)&gt;MONTH(AB$2)),NETWORKDAYS.INTL(AB$1,AB$2,11,fériés!$D$4:$D$14),IF(MONTH($W63)=MONTH(AB$1),NETWORKDAYS.INTL(AB$1,$W63,11,fériés!$D$4:$D$14),0))))),0)&gt;NETWORKDAYS.INTL(AB$1,AB$2,11,fériés!$D$4:$D$14),NETWORKDAYS.INTL(AB$1,AB$2,11,fériés!$D$4:$D$14),IF(OR(YEAR($V63)=YEAR(AB$1),YEAR($W63)=YEAR(AB$1)),IF($C63="",0,IF($U63="Z",-IF(MONTH($V63)=MONTH(AB$1),IF(MONTH($W63)=MONTH(AB$1),NETWORKDAYS.INTL($V63,$W63,11,fériés!$D$4:$D$14),NETWORKDAYS.INTL($V63,AB$2,11,fériés!$D$4:$D$14)),IF(AND(MONTH($V63)&lt;MONTH(AB$1),MONTH($W63)&gt;MONTH(AB$2)),NETWORKDAYS.INTL(AB$1,AB$2,11,fériés!$D$4:$D$14),IF(MONTH($W63)=MONTH(AB$1),NETWORKDAYS.INTL(AB$1,$W63,11,fériés!$D$4:$D$14),0))),IF(MONTH($V63)=MONTH(AB$1),IF(MONTH($W63)=MONTH(AB$1),NETWORKDAYS.INTL($V63,$W63,11,fériés!$D$4:$D$14),NETWORKDAYS.INTL($V63,AB$2,11,fériés!$D$4:$D$14)),IF(AND(MONTH($V63)&lt;MONTH(AB$1),MONTH($W63)&gt;MONTH(AB$2)),NETWORKDAYS.INTL(AB$1,AB$2,11,fériés!$D$4:$D$14),IF(MONTH($W63)=MONTH(AB$1),NETWORKDAYS.INTL(AB$1,$W63,11,fériés!$D$4:$D$14),0))))),0)),0)</f>
        <v>24</v>
      </c>
      <c r="AC63">
        <f>IFERROR(IF(IF(OR(YEAR($V63)=YEAR(AC$1),YEAR($W63)=YEAR(AC$1)),IF($C63="",0,IF($U63="Z",-IF(MONTH($V63)=MONTH(AC$1),IF(MONTH($W63)=MONTH(AC$1),NETWORKDAYS.INTL($V63,$W63,11,fériés!$D$4:$D$14),NETWORKDAYS.INTL($V63,AC$2,11,fériés!$D$4:$D$14)),IF(AND(MONTH($V63)&lt;MONTH(AC$1),MONTH($W63)&gt;MONTH(AC$2)),NETWORKDAYS.INTL(AC$1,AC$2,11,fériés!$D$4:$D$14),IF(MONTH($W63)=MONTH(AC$1),NETWORKDAYS.INTL(AC$1,$W63,11,fériés!$D$4:$D$14),0))),IF(MONTH($V63)=MONTH(AC$1),IF(MONTH($W63)=MONTH(AC$1),NETWORKDAYS.INTL($V63,$W63,11,fériés!$D$4:$D$14),NETWORKDAYS.INTL($V63,AC$2,11,fériés!$D$4:$D$14)),IF(AND(MONTH($V63)&lt;MONTH(AC$1),MONTH($W63)&gt;MONTH(AC$2)),NETWORKDAYS.INTL(AC$1,AC$2,11,fériés!$D$4:$D$14),IF(MONTH($W63)=MONTH(AC$1),NETWORKDAYS.INTL(AC$1,$W63,11,fériés!$D$4:$D$14),0))))),0)&gt;NETWORKDAYS.INTL(AC$1,AC$2,11,fériés!$D$4:$D$14),NETWORKDAYS.INTL(AC$1,AC$2,11,fériés!$D$4:$D$14),IF(OR(YEAR($V63)=YEAR(AC$1),YEAR($W63)=YEAR(AC$1)),IF($C63="",0,IF($U63="Z",-IF(MONTH($V63)=MONTH(AC$1),IF(MONTH($W63)=MONTH(AC$1),NETWORKDAYS.INTL($V63,$W63,11,fériés!$D$4:$D$14),NETWORKDAYS.INTL($V63,AC$2,11,fériés!$D$4:$D$14)),IF(AND(MONTH($V63)&lt;MONTH(AC$1),MONTH($W63)&gt;MONTH(AC$2)),NETWORKDAYS.INTL(AC$1,AC$2,11,fériés!$D$4:$D$14),IF(MONTH($W63)=MONTH(AC$1),NETWORKDAYS.INTL(AC$1,$W63,11,fériés!$D$4:$D$14),0))),IF(MONTH($V63)=MONTH(AC$1),IF(MONTH($W63)=MONTH(AC$1),NETWORKDAYS.INTL($V63,$W63,11,fériés!$D$4:$D$14),NETWORKDAYS.INTL($V63,AC$2,11,fériés!$D$4:$D$14)),IF(AND(MONTH($V63)&lt;MONTH(AC$1),MONTH($W63)&gt;MONTH(AC$2)),NETWORKDAYS.INTL(AC$1,AC$2,11,fériés!$D$4:$D$14),IF(MONTH($W63)=MONTH(AC$1),NETWORKDAYS.INTL(AC$1,$W63,11,fériés!$D$4:$D$14),0))))),0)),0)</f>
        <v>0</v>
      </c>
      <c r="AD63">
        <f>IFERROR(IF(IF(OR(YEAR($V63)=YEAR(AD$1),YEAR($W63)=YEAR(AD$1)),IF($C63="",0,IF($U63="Z",-IF(MONTH($V63)=MONTH(AD$1),IF(MONTH($W63)=MONTH(AD$1),NETWORKDAYS.INTL($V63,$W63,11,fériés!$D$4:$D$14),NETWORKDAYS.INTL($V63,AD$2,11,fériés!$D$4:$D$14)),IF(AND(MONTH($V63)&lt;MONTH(AD$1),MONTH($W63)&gt;MONTH(AD$2)),NETWORKDAYS.INTL(AD$1,AD$2,11,fériés!$D$4:$D$14),IF(MONTH($W63)=MONTH(AD$1),NETWORKDAYS.INTL(AD$1,$W63,11,fériés!$D$4:$D$14),0))),IF(MONTH($V63)=MONTH(AD$1),IF(MONTH($W63)=MONTH(AD$1),NETWORKDAYS.INTL($V63,$W63,11,fériés!$D$4:$D$14),NETWORKDAYS.INTL($V63,AD$2,11,fériés!$D$4:$D$14)),IF(AND(MONTH($V63)&lt;MONTH(AD$1),MONTH($W63)&gt;MONTH(AD$2)),NETWORKDAYS.INTL(AD$1,AD$2,11,fériés!$D$4:$D$14),IF(MONTH($W63)=MONTH(AD$1),NETWORKDAYS.INTL(AD$1,$W63,11,fériés!$D$4:$D$14),0))))),0)&gt;NETWORKDAYS.INTL(AD$1,AD$2,11,fériés!$D$4:$D$14),NETWORKDAYS.INTL(AD$1,AD$2,11,fériés!$D$4:$D$14),IF(OR(YEAR($V63)=YEAR(AD$1),YEAR($W63)=YEAR(AD$1)),IF($C63="",0,IF($U63="Z",-IF(MONTH($V63)=MONTH(AD$1),IF(MONTH($W63)=MONTH(AD$1),NETWORKDAYS.INTL($V63,$W63,11,fériés!$D$4:$D$14),NETWORKDAYS.INTL($V63,AD$2,11,fériés!$D$4:$D$14)),IF(AND(MONTH($V63)&lt;MONTH(AD$1),MONTH($W63)&gt;MONTH(AD$2)),NETWORKDAYS.INTL(AD$1,AD$2,11,fériés!$D$4:$D$14),IF(MONTH($W63)=MONTH(AD$1),NETWORKDAYS.INTL(AD$1,$W63,11,fériés!$D$4:$D$14),0))),IF(MONTH($V63)=MONTH(AD$1),IF(MONTH($W63)=MONTH(AD$1),NETWORKDAYS.INTL($V63,$W63,11,fériés!$D$4:$D$14),NETWORKDAYS.INTL($V63,AD$2,11,fériés!$D$4:$D$14)),IF(AND(MONTH($V63)&lt;MONTH(AD$1),MONTH($W63)&gt;MONTH(AD$2)),NETWORKDAYS.INTL(AD$1,AD$2,11,fériés!$D$4:$D$14),IF(MONTH($W63)=MONTH(AD$1),NETWORKDAYS.INTL(AD$1,$W63,11,fériés!$D$4:$D$14),0))))),0)),0)</f>
        <v>0</v>
      </c>
      <c r="AE63">
        <f>IFERROR(IF(IF(OR(YEAR($V63)=YEAR(AE$1),YEAR($W63)=YEAR(AE$1)),IF($C63="",0,IF($U63="Z",-IF(MONTH($V63)=MONTH(AE$1),IF(MONTH($W63)=MONTH(AE$1),NETWORKDAYS.INTL($V63,$W63,11,fériés!$D$4:$D$14),NETWORKDAYS.INTL($V63,AE$2,11,fériés!$D$4:$D$14)),IF(AND(MONTH($V63)&lt;MONTH(AE$1),MONTH($W63)&gt;MONTH(AE$2)),NETWORKDAYS.INTL(AE$1,AE$2,11,fériés!$D$4:$D$14),IF(MONTH($W63)=MONTH(AE$1),NETWORKDAYS.INTL(AE$1,$W63,11,fériés!$D$4:$D$14),0))),IF(MONTH($V63)=MONTH(AE$1),IF(MONTH($W63)=MONTH(AE$1),NETWORKDAYS.INTL($V63,$W63,11,fériés!$D$4:$D$14),NETWORKDAYS.INTL($V63,AE$2,11,fériés!$D$4:$D$14)),IF(AND(MONTH($V63)&lt;MONTH(AE$1),MONTH($W63)&gt;MONTH(AE$2)),NETWORKDAYS.INTL(AE$1,AE$2,11,fériés!$D$4:$D$14),IF(MONTH($W63)=MONTH(AE$1),NETWORKDAYS.INTL(AE$1,$W63,11,fériés!$D$4:$D$14),0))))),0)&gt;NETWORKDAYS.INTL(AE$1,AE$2,11,fériés!$D$4:$D$14),NETWORKDAYS.INTL(AE$1,AE$2,11,fériés!$D$4:$D$14),IF(OR(YEAR($V63)=YEAR(AE$1),YEAR($W63)=YEAR(AE$1)),IF($C63="",0,IF($U63="Z",-IF(MONTH($V63)=MONTH(AE$1),IF(MONTH($W63)=MONTH(AE$1),NETWORKDAYS.INTL($V63,$W63,11,fériés!$D$4:$D$14),NETWORKDAYS.INTL($V63,AE$2,11,fériés!$D$4:$D$14)),IF(AND(MONTH($V63)&lt;MONTH(AE$1),MONTH($W63)&gt;MONTH(AE$2)),NETWORKDAYS.INTL(AE$1,AE$2,11,fériés!$D$4:$D$14),IF(MONTH($W63)=MONTH(AE$1),NETWORKDAYS.INTL(AE$1,$W63,11,fériés!$D$4:$D$14),0))),IF(MONTH($V63)=MONTH(AE$1),IF(MONTH($W63)=MONTH(AE$1),NETWORKDAYS.INTL($V63,$W63,11,fériés!$D$4:$D$14),NETWORKDAYS.INTL($V63,AE$2,11,fériés!$D$4:$D$14)),IF(AND(MONTH($V63)&lt;MONTH(AE$1),MONTH($W63)&gt;MONTH(AE$2)),NETWORKDAYS.INTL(AE$1,AE$2,11,fériés!$D$4:$D$14),IF(MONTH($W63)=MONTH(AE$1),NETWORKDAYS.INTL(AE$1,$W63,11,fériés!$D$4:$D$14),0))))),0)),0)</f>
        <v>0</v>
      </c>
      <c r="AF63">
        <f>IFERROR(IF(IF(OR(YEAR($V63)=YEAR(AF$1),YEAR($W63)=YEAR(AF$1)),IF($C63="",0,IF($U63="Z",-IF(MONTH($V63)=MONTH(AF$1),IF(MONTH($W63)=MONTH(AF$1),NETWORKDAYS.INTL($V63,$W63,11,fériés!$D$4:$D$14),NETWORKDAYS.INTL($V63,AF$2,11,fériés!$D$4:$D$14)),IF(AND(MONTH($V63)&lt;MONTH(AF$1),MONTH($W63)&gt;MONTH(AF$2)),NETWORKDAYS.INTL(AF$1,AF$2,11,fériés!$D$4:$D$14),IF(MONTH($W63)=MONTH(AF$1),NETWORKDAYS.INTL(AF$1,$W63,11,fériés!$D$4:$D$14),0))),IF(MONTH($V63)=MONTH(AF$1),IF(MONTH($W63)=MONTH(AF$1),NETWORKDAYS.INTL($V63,$W63,11,fériés!$D$4:$D$14),NETWORKDAYS.INTL($V63,AF$2,11,fériés!$D$4:$D$14)),IF(AND(MONTH($V63)&lt;MONTH(AF$1),MONTH($W63)&gt;MONTH(AF$2)),NETWORKDAYS.INTL(AF$1,AF$2,11,fériés!$D$4:$D$14),IF(MONTH($W63)=MONTH(AF$1),NETWORKDAYS.INTL(AF$1,$W63,11,fériés!$D$4:$D$14),0))))),0)&gt;NETWORKDAYS.INTL(AF$1,AF$2,11,fériés!$D$4:$D$14),NETWORKDAYS.INTL(AF$1,AF$2,11,fériés!$D$4:$D$14),IF(OR(YEAR($V63)=YEAR(AF$1),YEAR($W63)=YEAR(AF$1)),IF($C63="",0,IF($U63="Z",-IF(MONTH($V63)=MONTH(AF$1),IF(MONTH($W63)=MONTH(AF$1),NETWORKDAYS.INTL($V63,$W63,11,fériés!$D$4:$D$14),NETWORKDAYS.INTL($V63,AF$2,11,fériés!$D$4:$D$14)),IF(AND(MONTH($V63)&lt;MONTH(AF$1),MONTH($W63)&gt;MONTH(AF$2)),NETWORKDAYS.INTL(AF$1,AF$2,11,fériés!$D$4:$D$14),IF(MONTH($W63)=MONTH(AF$1),NETWORKDAYS.INTL(AF$1,$W63,11,fériés!$D$4:$D$14),0))),IF(MONTH($V63)=MONTH(AF$1),IF(MONTH($W63)=MONTH(AF$1),NETWORKDAYS.INTL($V63,$W63,11,fériés!$D$4:$D$14),NETWORKDAYS.INTL($V63,AF$2,11,fériés!$D$4:$D$14)),IF(AND(MONTH($V63)&lt;MONTH(AF$1),MONTH($W63)&gt;MONTH(AF$2)),NETWORKDAYS.INTL(AF$1,AF$2,11,fériés!$D$4:$D$14),IF(MONTH($W63)=MONTH(AF$1),NETWORKDAYS.INTL(AF$1,$W63,11,fériés!$D$4:$D$14),0))))),0)),0)</f>
        <v>0</v>
      </c>
      <c r="AG63">
        <f>IFERROR(IF(IF(OR(YEAR($V63)=YEAR(AG$1),YEAR($W63)=YEAR(AG$1)),IF($C63="",0,IF($U63="Z",-IF(MONTH($V63)=MONTH(AG$1),IF(MONTH($W63)=MONTH(AG$1),NETWORKDAYS.INTL($V63,$W63,11,fériés!$D$4:$D$14),NETWORKDAYS.INTL($V63,AG$2,11,fériés!$D$4:$D$14)),IF(AND(MONTH($V63)&lt;MONTH(AG$1),MONTH($W63)&gt;MONTH(AG$2)),NETWORKDAYS.INTL(AG$1,AG$2,11,fériés!$D$4:$D$14),IF(MONTH($W63)=MONTH(AG$1),NETWORKDAYS.INTL(AG$1,$W63,11,fériés!$D$4:$D$14),0))),IF(MONTH($V63)=MONTH(AG$1),IF(MONTH($W63)=MONTH(AG$1),NETWORKDAYS.INTL($V63,$W63,11,fériés!$D$4:$D$14),NETWORKDAYS.INTL($V63,AG$2,11,fériés!$D$4:$D$14)),IF(AND(MONTH($V63)&lt;MONTH(AG$1),MONTH($W63)&gt;MONTH(AG$2)),NETWORKDAYS.INTL(AG$1,AG$2,11,fériés!$D$4:$D$14),IF(MONTH($W63)=MONTH(AG$1),NETWORKDAYS.INTL(AG$1,$W63,11,fériés!$D$4:$D$14),0))))),0)&gt;NETWORKDAYS.INTL(AG$1,AG$2,11,fériés!$D$4:$D$14),NETWORKDAYS.INTL(AG$1,AG$2,11,fériés!$D$4:$D$14),IF(OR(YEAR($V63)=YEAR(AG$1),YEAR($W63)=YEAR(AG$1)),IF($C63="",0,IF($U63="Z",-IF(MONTH($V63)=MONTH(AG$1),IF(MONTH($W63)=MONTH(AG$1),NETWORKDAYS.INTL($V63,$W63,11,fériés!$D$4:$D$14),NETWORKDAYS.INTL($V63,AG$2,11,fériés!$D$4:$D$14)),IF(AND(MONTH($V63)&lt;MONTH(AG$1),MONTH($W63)&gt;MONTH(AG$2)),NETWORKDAYS.INTL(AG$1,AG$2,11,fériés!$D$4:$D$14),IF(MONTH($W63)=MONTH(AG$1),NETWORKDAYS.INTL(AG$1,$W63,11,fériés!$D$4:$D$14),0))),IF(MONTH($V63)=MONTH(AG$1),IF(MONTH($W63)=MONTH(AG$1),NETWORKDAYS.INTL($V63,$W63,11,fériés!$D$4:$D$14),NETWORKDAYS.INTL($V63,AG$2,11,fériés!$D$4:$D$14)),IF(AND(MONTH($V63)&lt;MONTH(AG$1),MONTH($W63)&gt;MONTH(AG$2)),NETWORKDAYS.INTL(AG$1,AG$2,11,fériés!$D$4:$D$14),IF(MONTH($W63)=MONTH(AG$1),NETWORKDAYS.INTL(AG$1,$W63,11,fériés!$D$4:$D$14),0))))),0)),0)</f>
        <v>0</v>
      </c>
      <c r="AH63">
        <f>IFERROR(IF(IF(OR(YEAR($V63)=YEAR(AH$1),YEAR($W63)=YEAR(AH$1)),IF($C63="",0,IF($U63="Z",-IF(MONTH($V63)=MONTH(AH$1),IF(MONTH($W63)=MONTH(AH$1),NETWORKDAYS.INTL($V63,$W63,11,fériés!$D$4:$D$14),NETWORKDAYS.INTL($V63,AH$2,11,fériés!$D$4:$D$14)),IF(AND(MONTH($V63)&lt;MONTH(AH$1),MONTH($W63)&gt;MONTH(AH$2)),NETWORKDAYS.INTL(AH$1,AH$2,11,fériés!$D$4:$D$14),IF(MONTH($W63)=MONTH(AH$1),NETWORKDAYS.INTL(AH$1,$W63,11,fériés!$D$4:$D$14),0))),IF(MONTH($V63)=MONTH(AH$1),IF(MONTH($W63)=MONTH(AH$1),NETWORKDAYS.INTL($V63,$W63,11,fériés!$D$4:$D$14),NETWORKDAYS.INTL($V63,AH$2,11,fériés!$D$4:$D$14)),IF(AND(MONTH($V63)&lt;MONTH(AH$1),MONTH($W63)&gt;MONTH(AH$2)),NETWORKDAYS.INTL(AH$1,AH$2,11,fériés!$D$4:$D$14),IF(MONTH($W63)=MONTH(AH$1),NETWORKDAYS.INTL(AH$1,$W63,11,fériés!$D$4:$D$14),0))))),0)&gt;NETWORKDAYS.INTL(AH$1,AH$2,11,fériés!$D$4:$D$14),NETWORKDAYS.INTL(AH$1,AH$2,11,fériés!$D$4:$D$14),IF(OR(YEAR($V63)=YEAR(AH$1),YEAR($W63)=YEAR(AH$1)),IF($C63="",0,IF($U63="Z",-IF(MONTH($V63)=MONTH(AH$1),IF(MONTH($W63)=MONTH(AH$1),NETWORKDAYS.INTL($V63,$W63,11,fériés!$D$4:$D$14),NETWORKDAYS.INTL($V63,AH$2,11,fériés!$D$4:$D$14)),IF(AND(MONTH($V63)&lt;MONTH(AH$1),MONTH($W63)&gt;MONTH(AH$2)),NETWORKDAYS.INTL(AH$1,AH$2,11,fériés!$D$4:$D$14),IF(MONTH($W63)=MONTH(AH$1),NETWORKDAYS.INTL(AH$1,$W63,11,fériés!$D$4:$D$14),0))),IF(MONTH($V63)=MONTH(AH$1),IF(MONTH($W63)=MONTH(AH$1),NETWORKDAYS.INTL($V63,$W63,11,fériés!$D$4:$D$14),NETWORKDAYS.INTL($V63,AH$2,11,fériés!$D$4:$D$14)),IF(AND(MONTH($V63)&lt;MONTH(AH$1),MONTH($W63)&gt;MONTH(AH$2)),NETWORKDAYS.INTL(AH$1,AH$2,11,fériés!$D$4:$D$14),IF(MONTH($W63)=MONTH(AH$1),NETWORKDAYS.INTL(AH$1,$W63,11,fériés!$D$4:$D$14),0))))),0)),0)</f>
        <v>0</v>
      </c>
      <c r="AI63">
        <f>IFERROR(IF(IF(OR(YEAR($V63)=YEAR(AI$1),YEAR($W63)=YEAR(AI$1)),IF($C63="",0,IF($U63="Z",-IF(MONTH($V63)=MONTH(AI$1),IF(MONTH($W63)=MONTH(AI$1),NETWORKDAYS.INTL($V63,$W63,11,fériés!$D$4:$D$14),NETWORKDAYS.INTL($V63,AI$2,11,fériés!$D$4:$D$14)),IF(AND(MONTH($V63)&lt;MONTH(AI$1),MONTH($W63)&gt;MONTH(AI$2)),NETWORKDAYS.INTL(AI$1,AI$2,11,fériés!$D$4:$D$14),IF(MONTH($W63)=MONTH(AI$1),NETWORKDAYS.INTL(AI$1,$W63,11,fériés!$D$4:$D$14),0))),IF(MONTH($V63)=MONTH(AI$1),IF(MONTH($W63)=MONTH(AI$1),NETWORKDAYS.INTL($V63,$W63,11,fériés!$D$4:$D$14),NETWORKDAYS.INTL($V63,AI$2,11,fériés!$D$4:$D$14)),IF(AND(MONTH($V63)&lt;MONTH(AI$1),MONTH($W63)&gt;MONTH(AI$2)),NETWORKDAYS.INTL(AI$1,AI$2,11,fériés!$D$4:$D$14),IF(MONTH($W63)=MONTH(AI$1),NETWORKDAYS.INTL(AI$1,$W63,11,fériés!$D$4:$D$14),0))))),0)&gt;NETWORKDAYS.INTL(AI$1,AI$2,11,fériés!$D$4:$D$14),NETWORKDAYS.INTL(AI$1,AI$2,11,fériés!$D$4:$D$14),IF(OR(YEAR($V63)=YEAR(AI$1),YEAR($W63)=YEAR(AI$1)),IF($C63="",0,IF($U63="Z",-IF(MONTH($V63)=MONTH(AI$1),IF(MONTH($W63)=MONTH(AI$1),NETWORKDAYS.INTL($V63,$W63,11,fériés!$D$4:$D$14),NETWORKDAYS.INTL($V63,AI$2,11,fériés!$D$4:$D$14)),IF(AND(MONTH($V63)&lt;MONTH(AI$1),MONTH($W63)&gt;MONTH(AI$2)),NETWORKDAYS.INTL(AI$1,AI$2,11,fériés!$D$4:$D$14),IF(MONTH($W63)=MONTH(AI$1),NETWORKDAYS.INTL(AI$1,$W63,11,fériés!$D$4:$D$14),0))),IF(MONTH($V63)=MONTH(AI$1),IF(MONTH($W63)=MONTH(AI$1),NETWORKDAYS.INTL($V63,$W63,11,fériés!$D$4:$D$14),NETWORKDAYS.INTL($V63,AI$2,11,fériés!$D$4:$D$14)),IF(AND(MONTH($V63)&lt;MONTH(AI$1),MONTH($W63)&gt;MONTH(AI$2)),NETWORKDAYS.INTL(AI$1,AI$2,11,fériés!$D$4:$D$14),IF(MONTH($W63)=MONTH(AI$1),NETWORKDAYS.INTL(AI$1,$W63,11,fériés!$D$4:$D$14),0))))),0)),0)</f>
        <v>0</v>
      </c>
      <c r="AJ63">
        <f>IFERROR(IF(IF(OR(YEAR($V63)=YEAR(AJ$1),YEAR($W63)=YEAR(AJ$1)),IF($C63="",0,IF($U63="Z",-IF(MONTH($V63)=MONTH(AJ$1),IF(MONTH($W63)=MONTH(AJ$1),NETWORKDAYS.INTL($V63,$W63,11,fériés!$D$4:$D$14),NETWORKDAYS.INTL($V63,AJ$2,11,fériés!$D$4:$D$14)),IF(AND(MONTH($V63)&lt;MONTH(AJ$1),MONTH($W63)&gt;MONTH(AJ$2)),NETWORKDAYS.INTL(AJ$1,AJ$2,11,fériés!$D$4:$D$14),IF(MONTH($W63)=MONTH(AJ$1),NETWORKDAYS.INTL(AJ$1,$W63,11,fériés!$D$4:$D$14),0))),IF(MONTH($V63)=MONTH(AJ$1),IF(MONTH($W63)=MONTH(AJ$1),NETWORKDAYS.INTL($V63,$W63,11,fériés!$D$4:$D$14),NETWORKDAYS.INTL($V63,AJ$2,11,fériés!$D$4:$D$14)),IF(AND(MONTH($V63)&lt;MONTH(AJ$1),MONTH($W63)&gt;MONTH(AJ$2)),NETWORKDAYS.INTL(AJ$1,AJ$2,11,fériés!$D$4:$D$14),IF(MONTH($W63)=MONTH(AJ$1),NETWORKDAYS.INTL(AJ$1,$W63,11,fériés!$D$4:$D$14),0))))),0)&gt;NETWORKDAYS.INTL(AJ$1,AJ$2,11,fériés!$D$4:$D$14),NETWORKDAYS.INTL(AJ$1,AJ$2,11,fériés!$D$4:$D$14),IF(OR(YEAR($V63)=YEAR(AJ$1),YEAR($W63)=YEAR(AJ$1)),IF($C63="",0,IF($U63="Z",-IF(MONTH($V63)=MONTH(AJ$1),IF(MONTH($W63)=MONTH(AJ$1),NETWORKDAYS.INTL($V63,$W63,11,fériés!$D$4:$D$14),NETWORKDAYS.INTL($V63,AJ$2,11,fériés!$D$4:$D$14)),IF(AND(MONTH($V63)&lt;MONTH(AJ$1),MONTH($W63)&gt;MONTH(AJ$2)),NETWORKDAYS.INTL(AJ$1,AJ$2,11,fériés!$D$4:$D$14),IF(MONTH($W63)=MONTH(AJ$1),NETWORKDAYS.INTL(AJ$1,$W63,11,fériés!$D$4:$D$14),0))),IF(MONTH($V63)=MONTH(AJ$1),IF(MONTH($W63)=MONTH(AJ$1),NETWORKDAYS.INTL($V63,$W63,11,fériés!$D$4:$D$14),NETWORKDAYS.INTL($V63,AJ$2,11,fériés!$D$4:$D$14)),IF(AND(MONTH($V63)&lt;MONTH(AJ$1),MONTH($W63)&gt;MONTH(AJ$2)),NETWORKDAYS.INTL(AJ$1,AJ$2,11,fériés!$D$4:$D$14),IF(MONTH($W63)=MONTH(AJ$1),NETWORKDAYS.INTL(AJ$1,$W63,11,fériés!$D$4:$D$14),0))))),0)),0)</f>
        <v>0</v>
      </c>
      <c r="AK63">
        <f>IFERROR(IF(IF(OR(YEAR($V63)=YEAR(AK$1),YEAR($W63)=YEAR(AK$1)),IF($C63="",0,IF($U63="Z",-IF(MONTH($V63)=MONTH(AK$1),IF(MONTH($W63)=MONTH(AK$1),NETWORKDAYS.INTL($V63,$W63,11,fériés!$D$4:$D$14),NETWORKDAYS.INTL($V63,AK$2,11,fériés!$D$4:$D$14)),IF(AND(MONTH($V63)&lt;MONTH(AK$1),MONTH($W63)&gt;MONTH(AK$2)),NETWORKDAYS.INTL(AK$1,AK$2,11,fériés!$D$4:$D$14),IF(MONTH($W63)=MONTH(AK$1),NETWORKDAYS.INTL(AK$1,$W63,11,fériés!$D$4:$D$14),0))),IF(MONTH($V63)=MONTH(AK$1),IF(MONTH($W63)=MONTH(AK$1),NETWORKDAYS.INTL($V63,$W63,11,fériés!$D$4:$D$14),NETWORKDAYS.INTL($V63,AK$2,11,fériés!$D$4:$D$14)),IF(AND(MONTH($V63)&lt;MONTH(AK$1),MONTH($W63)&gt;MONTH(AK$2)),NETWORKDAYS.INTL(AK$1,AK$2,11,fériés!$D$4:$D$14),IF(MONTH($W63)=MONTH(AK$1),NETWORKDAYS.INTL(AK$1,$W63,11,fériés!$D$4:$D$14),0))))),0)&gt;NETWORKDAYS.INTL(AK$1,AK$2,11,fériés!$D$4:$D$14),NETWORKDAYS.INTL(AK$1,AK$2,11,fériés!$D$4:$D$14),IF(OR(YEAR($V63)=YEAR(AK$1),YEAR($W63)=YEAR(AK$1)),IF($C63="",0,IF($U63="Z",-IF(MONTH($V63)=MONTH(AK$1),IF(MONTH($W63)=MONTH(AK$1),NETWORKDAYS.INTL($V63,$W63,11,fériés!$D$4:$D$14),NETWORKDAYS.INTL($V63,AK$2,11,fériés!$D$4:$D$14)),IF(AND(MONTH($V63)&lt;MONTH(AK$1),MONTH($W63)&gt;MONTH(AK$2)),NETWORKDAYS.INTL(AK$1,AK$2,11,fériés!$D$4:$D$14),IF(MONTH($W63)=MONTH(AK$1),NETWORKDAYS.INTL(AK$1,$W63,11,fériés!$D$4:$D$14),0))),IF(MONTH($V63)=MONTH(AK$1),IF(MONTH($W63)=MONTH(AK$1),NETWORKDAYS.INTL($V63,$W63,11,fériés!$D$4:$D$14),NETWORKDAYS.INTL($V63,AK$2,11,fériés!$D$4:$D$14)),IF(AND(MONTH($V63)&lt;MONTH(AK$1),MONTH($W63)&gt;MONTH(AK$2)),NETWORKDAYS.INTL(AK$1,AK$2,11,fériés!$D$4:$D$14),IF(MONTH($W63)=MONTH(AK$1),NETWORKDAYS.INTL(AK$1,$W63,11,fériés!$D$4:$D$14),0))))),0)),0)</f>
        <v>0</v>
      </c>
      <c r="AL63">
        <f>IFERROR(IF(IF(OR(YEAR($V63)=YEAR(AL$1),YEAR($W63)=YEAR(AL$1)),IF($C63="",0,IF($U63="Z",-IF(MONTH($V63)=MONTH(AL$1),IF(MONTH($W63)=MONTH(AL$1),NETWORKDAYS.INTL($V63,$W63,11,fériés!$D$4:$D$14),NETWORKDAYS.INTL($V63,AL$2,11,fériés!$D$4:$D$14)),IF(AND(MONTH($V63)&lt;MONTH(AL$1),MONTH($W63)&gt;MONTH(AL$2)),NETWORKDAYS.INTL(AL$1,AL$2,11,fériés!$D$4:$D$14),IF(MONTH($W63)=MONTH(AL$1),NETWORKDAYS.INTL(AL$1,$W63,11,fériés!$D$4:$D$14),0))),IF(MONTH($V63)=MONTH(AL$1),IF(MONTH($W63)=MONTH(AL$1),NETWORKDAYS.INTL($V63,$W63,11,fériés!$D$4:$D$14),NETWORKDAYS.INTL($V63,AL$2,11,fériés!$D$4:$D$14)),IF(AND(MONTH($V63)&lt;MONTH(AL$1),MONTH($W63)&gt;MONTH(AL$2)),NETWORKDAYS.INTL(AL$1,AL$2,11,fériés!$D$4:$D$14),IF(MONTH($W63)=MONTH(AL$1),NETWORKDAYS.INTL(AL$1,$W63,11,fériés!$D$4:$D$14),0))))),0)&gt;NETWORKDAYS.INTL(AL$1,AL$2,11,fériés!$D$4:$D$14),NETWORKDAYS.INTL(AL$1,AL$2,11,fériés!$D$4:$D$14),IF(OR(YEAR($V63)=YEAR(AL$1),YEAR($W63)=YEAR(AL$1)),IF($C63="",0,IF($U63="Z",-IF(MONTH($V63)=MONTH(AL$1),IF(MONTH($W63)=MONTH(AL$1),NETWORKDAYS.INTL($V63,$W63,11,fériés!$D$4:$D$14),NETWORKDAYS.INTL($V63,AL$2,11,fériés!$D$4:$D$14)),IF(AND(MONTH($V63)&lt;MONTH(AL$1),MONTH($W63)&gt;MONTH(AL$2)),NETWORKDAYS.INTL(AL$1,AL$2,11,fériés!$D$4:$D$14),IF(MONTH($W63)=MONTH(AL$1),NETWORKDAYS.INTL(AL$1,$W63,11,fériés!$D$4:$D$14),0))),IF(MONTH($V63)=MONTH(AL$1),IF(MONTH($W63)=MONTH(AL$1),NETWORKDAYS.INTL($V63,$W63,11,fériés!$D$4:$D$14),NETWORKDAYS.INTL($V63,AL$2,11,fériés!$D$4:$D$14)),IF(AND(MONTH($V63)&lt;MONTH(AL$1),MONTH($W63)&gt;MONTH(AL$2)),NETWORKDAYS.INTL(AL$1,AL$2,11,fériés!$D$4:$D$14),IF(MONTH($W63)=MONTH(AL$1),NETWORKDAYS.INTL(AL$1,$W63,11,fériés!$D$4:$D$14),0))))),0)),0)</f>
        <v>0</v>
      </c>
      <c r="AM63">
        <f>IFERROR(IF(IF(OR(YEAR($V63)=YEAR(AM$1),YEAR($W63)=YEAR(AM$1)),IF($C63="",0,IF($U63="Z",-IF(MONTH($V63)=MONTH(AM$1),IF(MONTH($W63)=MONTH(AM$1),NETWORKDAYS.INTL($V63,$W63,11,fériés!$D$4:$D$14),NETWORKDAYS.INTL($V63,AM$2,11,fériés!$D$4:$D$14)),IF(AND(MONTH($V63)&lt;MONTH(AM$1),MONTH($W63)&gt;MONTH(AM$2)),NETWORKDAYS.INTL(AM$1,AM$2,11,fériés!$D$4:$D$14),IF(MONTH($W63)=MONTH(AM$1),NETWORKDAYS.INTL(AM$1,$W63,11,fériés!$D$4:$D$14),0))),IF(MONTH($V63)=MONTH(AM$1),IF(MONTH($W63)=MONTH(AM$1),NETWORKDAYS.INTL($V63,$W63,11,fériés!$D$4:$D$14),NETWORKDAYS.INTL($V63,AM$2,11,fériés!$D$4:$D$14)),IF(AND(MONTH($V63)&lt;MONTH(AM$1),MONTH($W63)&gt;MONTH(AM$2)),NETWORKDAYS.INTL(AM$1,AM$2,11,fériés!$D$4:$D$14),IF(MONTH($W63)=MONTH(AM$1),NETWORKDAYS.INTL(AM$1,$W63,11,fériés!$D$4:$D$14),0))))),0)&gt;NETWORKDAYS.INTL(AM$1,AM$2,11,fériés!$D$4:$D$14),NETWORKDAYS.INTL(AM$1,AM$2,11,fériés!$D$4:$D$14),IF(OR(YEAR($V63)=YEAR(AM$1),YEAR($W63)=YEAR(AM$1)),IF($C63="",0,IF($U63="Z",-IF(MONTH($V63)=MONTH(AM$1),IF(MONTH($W63)=MONTH(AM$1),NETWORKDAYS.INTL($V63,$W63,11,fériés!$D$4:$D$14),NETWORKDAYS.INTL($V63,AM$2,11,fériés!$D$4:$D$14)),IF(AND(MONTH($V63)&lt;MONTH(AM$1),MONTH($W63)&gt;MONTH(AM$2)),NETWORKDAYS.INTL(AM$1,AM$2,11,fériés!$D$4:$D$14),IF(MONTH($W63)=MONTH(AM$1),NETWORKDAYS.INTL(AM$1,$W63,11,fériés!$D$4:$D$14),0))),IF(MONTH($V63)=MONTH(AM$1),IF(MONTH($W63)=MONTH(AM$1),NETWORKDAYS.INTL($V63,$W63,11,fériés!$D$4:$D$14),NETWORKDAYS.INTL($V63,AM$2,11,fériés!$D$4:$D$14)),IF(AND(MONTH($V63)&lt;MONTH(AM$1),MONTH($W63)&gt;MONTH(AM$2)),NETWORKDAYS.INTL(AM$1,AM$2,11,fériés!$D$4:$D$14),IF(MONTH($W63)=MONTH(AM$1),NETWORKDAYS.INTL(AM$1,$W63,11,fériés!$D$4:$D$14),0))))),0)),0)</f>
        <v>0</v>
      </c>
      <c r="AN63">
        <f>IFERROR(IF(IF(OR(YEAR($V63)=YEAR(AN$1),YEAR($W63)=YEAR(AN$1)),IF($C63="",0,IF($U63="Z",-IF(MONTH($V63)=MONTH(AN$1),IF(MONTH($W63)=MONTH(AN$1),NETWORKDAYS.INTL($V63,$W63,11,fériés!$D$4:$D$14),NETWORKDAYS.INTL($V63,AN$2,11,fériés!$D$4:$D$14)),IF(AND(MONTH($V63)&lt;MONTH(AN$1),MONTH($W63)&gt;MONTH(AN$2)),NETWORKDAYS.INTL(AN$1,AN$2,11,fériés!$D$4:$D$14),IF(MONTH($W63)=MONTH(AN$1),NETWORKDAYS.INTL(AN$1,$W63,11,fériés!$D$4:$D$14),0))),IF(MONTH($V63)=MONTH(AN$1),IF(MONTH($W63)=MONTH(AN$1),NETWORKDAYS.INTL($V63,$W63,11,fériés!$D$4:$D$14),NETWORKDAYS.INTL($V63,AN$2,11,fériés!$D$4:$D$14)),IF(AND(MONTH($V63)&lt;MONTH(AN$1),MONTH($W63)&gt;MONTH(AN$2)),NETWORKDAYS.INTL(AN$1,AN$2,11,fériés!$D$4:$D$14),IF(MONTH($W63)=MONTH(AN$1),NETWORKDAYS.INTL(AN$1,$W63,11,fériés!$D$4:$D$14),0))))),0)&gt;NETWORKDAYS.INTL(AN$1,AN$2,11,fériés!$D$4:$D$14),NETWORKDAYS.INTL(AN$1,AN$2,11,fériés!$D$4:$D$14),IF(OR(YEAR($V63)=YEAR(AN$1),YEAR($W63)=YEAR(AN$1)),IF($C63="",0,IF($U63="Z",-IF(MONTH($V63)=MONTH(AN$1),IF(MONTH($W63)=MONTH(AN$1),NETWORKDAYS.INTL($V63,$W63,11,fériés!$D$4:$D$14),NETWORKDAYS.INTL($V63,AN$2,11,fériés!$D$4:$D$14)),IF(AND(MONTH($V63)&lt;MONTH(AN$1),MONTH($W63)&gt;MONTH(AN$2)),NETWORKDAYS.INTL(AN$1,AN$2,11,fériés!$D$4:$D$14),IF(MONTH($W63)=MONTH(AN$1),NETWORKDAYS.INTL(AN$1,$W63,11,fériés!$D$4:$D$14),0))),IF(MONTH($V63)=MONTH(AN$1),IF(MONTH($W63)=MONTH(AN$1),NETWORKDAYS.INTL($V63,$W63,11,fériés!$D$4:$D$14),NETWORKDAYS.INTL($V63,AN$2,11,fériés!$D$4:$D$14)),IF(AND(MONTH($V63)&lt;MONTH(AN$1),MONTH($W63)&gt;MONTH(AN$2)),NETWORKDAYS.INTL(AN$1,AN$2,11,fériés!$D$4:$D$14),IF(MONTH($W63)=MONTH(AN$1),NETWORKDAYS.INTL(AN$1,$W63,11,fériés!$D$4:$D$14),0))))),0)),0)</f>
        <v>0</v>
      </c>
      <c r="AO63">
        <f>IFERROR(IF(IF(OR(YEAR($V63)=YEAR(AO$1),YEAR($W63)=YEAR(AO$1)),IF($C63="",0,IF($U63="Z",-IF(MONTH($V63)=MONTH(AO$1),IF(MONTH($W63)=MONTH(AO$1),NETWORKDAYS.INTL($V63,$W63,11,fériés!$D$4:$D$14),NETWORKDAYS.INTL($V63,AO$2,11,fériés!$D$4:$D$14)),IF(AND(MONTH($V63)&lt;MONTH(AO$1),MONTH($W63)&gt;MONTH(AO$2)),NETWORKDAYS.INTL(AO$1,AO$2,11,fériés!$D$4:$D$14),IF(MONTH($W63)=MONTH(AO$1),NETWORKDAYS.INTL(AO$1,$W63,11,fériés!$D$4:$D$14),0))),IF(MONTH($V63)=MONTH(AO$1),IF(MONTH($W63)=MONTH(AO$1),NETWORKDAYS.INTL($V63,$W63,11,fériés!$D$4:$D$14),NETWORKDAYS.INTL($V63,AO$2,11,fériés!$D$4:$D$14)),IF(AND(MONTH($V63)&lt;MONTH(AO$1),MONTH($W63)&gt;MONTH(AO$2)),NETWORKDAYS.INTL(AO$1,AO$2,11,fériés!$D$4:$D$14),IF(MONTH($W63)=MONTH(AO$1),NETWORKDAYS.INTL(AO$1,$W63,11,fériés!$D$4:$D$14),0))))),0)&gt;NETWORKDAYS.INTL(AO$1,AO$2,11,fériés!$D$4:$D$14),NETWORKDAYS.INTL(AO$1,AO$2,11,fériés!$D$4:$D$14),IF(OR(YEAR($V63)=YEAR(AO$1),YEAR($W63)=YEAR(AO$1)),IF($C63="",0,IF($U63="Z",-IF(MONTH($V63)=MONTH(AO$1),IF(MONTH($W63)=MONTH(AO$1),NETWORKDAYS.INTL($V63,$W63,11,fériés!$D$4:$D$14),NETWORKDAYS.INTL($V63,AO$2,11,fériés!$D$4:$D$14)),IF(AND(MONTH($V63)&lt;MONTH(AO$1),MONTH($W63)&gt;MONTH(AO$2)),NETWORKDAYS.INTL(AO$1,AO$2,11,fériés!$D$4:$D$14),IF(MONTH($W63)=MONTH(AO$1),NETWORKDAYS.INTL(AO$1,$W63,11,fériés!$D$4:$D$14),0))),IF(MONTH($V63)=MONTH(AO$1),IF(MONTH($W63)=MONTH(AO$1),NETWORKDAYS.INTL($V63,$W63,11,fériés!$D$4:$D$14),NETWORKDAYS.INTL($V63,AO$2,11,fériés!$D$4:$D$14)),IF(AND(MONTH($V63)&lt;MONTH(AO$1),MONTH($W63)&gt;MONTH(AO$2)),NETWORKDAYS.INTL(AO$1,AO$2,11,fériés!$D$4:$D$14),IF(MONTH($W63)=MONTH(AO$1),NETWORKDAYS.INTL(AO$1,$W63,11,fériés!$D$4:$D$14),0))))),0)),0)</f>
        <v>0</v>
      </c>
      <c r="AP63">
        <f>IFERROR(IF(IF(OR(YEAR($V63)=YEAR(AP$1),YEAR($W63)=YEAR(AP$1)),IF($C63="",0,IF($U63="Z",-IF(MONTH($V63)=MONTH(AP$1),IF(MONTH($W63)=MONTH(AP$1),NETWORKDAYS.INTL($V63,$W63,11,fériés!$D$4:$D$14),NETWORKDAYS.INTL($V63,AP$2,11,fériés!$D$4:$D$14)),IF(AND(MONTH($V63)&lt;MONTH(AP$1),MONTH($W63)&gt;MONTH(AP$2)),NETWORKDAYS.INTL(AP$1,AP$2,11,fériés!$D$4:$D$14),IF(MONTH($W63)=MONTH(AP$1),NETWORKDAYS.INTL(AP$1,$W63,11,fériés!$D$4:$D$14),0))),IF(MONTH($V63)=MONTH(AP$1),IF(MONTH($W63)=MONTH(AP$1),NETWORKDAYS.INTL($V63,$W63,11,fériés!$D$4:$D$14),NETWORKDAYS.INTL($V63,AP$2,11,fériés!$D$4:$D$14)),IF(AND(MONTH($V63)&lt;MONTH(AP$1),MONTH($W63)&gt;MONTH(AP$2)),NETWORKDAYS.INTL(AP$1,AP$2,11,fériés!$D$4:$D$14),IF(MONTH($W63)=MONTH(AP$1),NETWORKDAYS.INTL(AP$1,$W63,11,fériés!$D$4:$D$14),0))))),0)&gt;NETWORKDAYS.INTL(AP$1,AP$2,11,fériés!$D$4:$D$14),NETWORKDAYS.INTL(AP$1,AP$2,11,fériés!$D$4:$D$14),IF(OR(YEAR($V63)=YEAR(AP$1),YEAR($W63)=YEAR(AP$1)),IF($C63="",0,IF($U63="Z",-IF(MONTH($V63)=MONTH(AP$1),IF(MONTH($W63)=MONTH(AP$1),NETWORKDAYS.INTL($V63,$W63,11,fériés!$D$4:$D$14),NETWORKDAYS.INTL($V63,AP$2,11,fériés!$D$4:$D$14)),IF(AND(MONTH($V63)&lt;MONTH(AP$1),MONTH($W63)&gt;MONTH(AP$2)),NETWORKDAYS.INTL(AP$1,AP$2,11,fériés!$D$4:$D$14),IF(MONTH($W63)=MONTH(AP$1),NETWORKDAYS.INTL(AP$1,$W63,11,fériés!$D$4:$D$14),0))),IF(MONTH($V63)=MONTH(AP$1),IF(MONTH($W63)=MONTH(AP$1),NETWORKDAYS.INTL($V63,$W63,11,fériés!$D$4:$D$14),NETWORKDAYS.INTL($V63,AP$2,11,fériés!$D$4:$D$14)),IF(AND(MONTH($V63)&lt;MONTH(AP$1),MONTH($W63)&gt;MONTH(AP$2)),NETWORKDAYS.INTL(AP$1,AP$2,11,fériés!$D$4:$D$14),IF(MONTH($W63)=MONTH(AP$1),NETWORKDAYS.INTL(AP$1,$W63,11,fériés!$D$4:$D$14),0))))),0)),0)</f>
        <v>0</v>
      </c>
      <c r="AQ63">
        <f>IFERROR(IF(IF(OR(YEAR($V63)=YEAR(AQ$1),YEAR($W63)=YEAR(AQ$1)),IF($C63="",0,IF($U63="Z",-IF(MONTH($V63)=MONTH(AQ$1),IF(MONTH($W63)=MONTH(AQ$1),NETWORKDAYS.INTL($V63,$W63,11,fériés!$D$4:$D$14),NETWORKDAYS.INTL($V63,AQ$2,11,fériés!$D$4:$D$14)),IF(AND(MONTH($V63)&lt;MONTH(AQ$1),MONTH($W63)&gt;MONTH(AQ$2)),NETWORKDAYS.INTL(AQ$1,AQ$2,11,fériés!$D$4:$D$14),IF(MONTH($W63)=MONTH(AQ$1),NETWORKDAYS.INTL(AQ$1,$W63,11,fériés!$D$4:$D$14),0))),IF(MONTH($V63)=MONTH(AQ$1),IF(MONTH($W63)=MONTH(AQ$1),NETWORKDAYS.INTL($V63,$W63,11,fériés!$D$4:$D$14),NETWORKDAYS.INTL($V63,AQ$2,11,fériés!$D$4:$D$14)),IF(AND(MONTH($V63)&lt;MONTH(AQ$1),MONTH($W63)&gt;MONTH(AQ$2)),NETWORKDAYS.INTL(AQ$1,AQ$2,11,fériés!$D$4:$D$14),IF(MONTH($W63)=MONTH(AQ$1),NETWORKDAYS.INTL(AQ$1,$W63,11,fériés!$D$4:$D$14),0))))),0)&gt;NETWORKDAYS.INTL(AQ$1,AQ$2,11,fériés!$D$4:$D$14),NETWORKDAYS.INTL(AQ$1,AQ$2,11,fériés!$D$4:$D$14),IF(OR(YEAR($V63)=YEAR(AQ$1),YEAR($W63)=YEAR(AQ$1)),IF($C63="",0,IF($U63="Z",-IF(MONTH($V63)=MONTH(AQ$1),IF(MONTH($W63)=MONTH(AQ$1),NETWORKDAYS.INTL($V63,$W63,11,fériés!$D$4:$D$14),NETWORKDAYS.INTL($V63,AQ$2,11,fériés!$D$4:$D$14)),IF(AND(MONTH($V63)&lt;MONTH(AQ$1),MONTH($W63)&gt;MONTH(AQ$2)),NETWORKDAYS.INTL(AQ$1,AQ$2,11,fériés!$D$4:$D$14),IF(MONTH($W63)=MONTH(AQ$1),NETWORKDAYS.INTL(AQ$1,$W63,11,fériés!$D$4:$D$14),0))),IF(MONTH($V63)=MONTH(AQ$1),IF(MONTH($W63)=MONTH(AQ$1),NETWORKDAYS.INTL($V63,$W63,11,fériés!$D$4:$D$14),NETWORKDAYS.INTL($V63,AQ$2,11,fériés!$D$4:$D$14)),IF(AND(MONTH($V63)&lt;MONTH(AQ$1),MONTH($W63)&gt;MONTH(AQ$2)),NETWORKDAYS.INTL(AQ$1,AQ$2,11,fériés!$D$4:$D$14),IF(MONTH($W63)=MONTH(AQ$1),NETWORKDAYS.INTL(AQ$1,$W63,11,fériés!$D$4:$D$14),0))))),0)),0)</f>
        <v>0</v>
      </c>
      <c r="AR63">
        <f>IFERROR(IF(IF(OR(YEAR($V63)=YEAR(AR$1),YEAR($W63)=YEAR(AR$1)),IF($C63="",0,IF($U63="Z",-IF(MONTH($V63)=MONTH(AR$1),IF(MONTH($W63)=MONTH(AR$1),NETWORKDAYS.INTL($V63,$W63,11,fériés!$D$4:$D$14),NETWORKDAYS.INTL($V63,AR$2,11,fériés!$D$4:$D$14)),IF(AND(MONTH($V63)&lt;MONTH(AR$1),MONTH($W63)&gt;MONTH(AR$2)),NETWORKDAYS.INTL(AR$1,AR$2,11,fériés!$D$4:$D$14),IF(MONTH($W63)=MONTH(AR$1),NETWORKDAYS.INTL(AR$1,$W63,11,fériés!$D$4:$D$14),0))),IF(MONTH($V63)=MONTH(AR$1),IF(MONTH($W63)=MONTH(AR$1),NETWORKDAYS.INTL($V63,$W63,11,fériés!$D$4:$D$14),NETWORKDAYS.INTL($V63,AR$2,11,fériés!$D$4:$D$14)),IF(AND(MONTH($V63)&lt;MONTH(AR$1),MONTH($W63)&gt;MONTH(AR$2)),NETWORKDAYS.INTL(AR$1,AR$2,11,fériés!$D$4:$D$14),IF(MONTH($W63)=MONTH(AR$1),NETWORKDAYS.INTL(AR$1,$W63,11,fériés!$D$4:$D$14),0))))),0)&gt;NETWORKDAYS.INTL(AR$1,AR$2,11,fériés!$D$4:$D$14),NETWORKDAYS.INTL(AR$1,AR$2,11,fériés!$D$4:$D$14),IF(OR(YEAR($V63)=YEAR(AR$1),YEAR($W63)=YEAR(AR$1)),IF($C63="",0,IF($U63="Z",-IF(MONTH($V63)=MONTH(AR$1),IF(MONTH($W63)=MONTH(AR$1),NETWORKDAYS.INTL($V63,$W63,11,fériés!$D$4:$D$14),NETWORKDAYS.INTL($V63,AR$2,11,fériés!$D$4:$D$14)),IF(AND(MONTH($V63)&lt;MONTH(AR$1),MONTH($W63)&gt;MONTH(AR$2)),NETWORKDAYS.INTL(AR$1,AR$2,11,fériés!$D$4:$D$14),IF(MONTH($W63)=MONTH(AR$1),NETWORKDAYS.INTL(AR$1,$W63,11,fériés!$D$4:$D$14),0))),IF(MONTH($V63)=MONTH(AR$1),IF(MONTH($W63)=MONTH(AR$1),NETWORKDAYS.INTL($V63,$W63,11,fériés!$D$4:$D$14),NETWORKDAYS.INTL($V63,AR$2,11,fériés!$D$4:$D$14)),IF(AND(MONTH($V63)&lt;MONTH(AR$1),MONTH($W63)&gt;MONTH(AR$2)),NETWORKDAYS.INTL(AR$1,AR$2,11,fériés!$D$4:$D$14),IF(MONTH($W63)=MONTH(AR$1),NETWORKDAYS.INTL(AR$1,$W63,11,fériés!$D$4:$D$14),0))))),0)),0)</f>
        <v>0</v>
      </c>
      <c r="AS63">
        <f>IFERROR(IF(IF(OR(YEAR($V63)=YEAR(AS$1),YEAR($W63)=YEAR(AS$1)),IF($C63="",0,IF($U63="Z",-IF(MONTH($V63)=MONTH(AS$1),IF(MONTH($W63)=MONTH(AS$1),NETWORKDAYS.INTL($V63,$W63,11,fériés!$D$4:$D$14),NETWORKDAYS.INTL($V63,AS$2,11,fériés!$D$4:$D$14)),IF(AND(MONTH($V63)&lt;MONTH(AS$1),MONTH($W63)&gt;MONTH(AS$2)),NETWORKDAYS.INTL(AS$1,AS$2,11,fériés!$D$4:$D$14),IF(MONTH($W63)=MONTH(AS$1),NETWORKDAYS.INTL(AS$1,$W63,11,fériés!$D$4:$D$14),0))),IF(MONTH($V63)=MONTH(AS$1),IF(MONTH($W63)=MONTH(AS$1),NETWORKDAYS.INTL($V63,$W63,11,fériés!$D$4:$D$14),NETWORKDAYS.INTL($V63,AS$2,11,fériés!$D$4:$D$14)),IF(AND(MONTH($V63)&lt;MONTH(AS$1),MONTH($W63)&gt;MONTH(AS$2)),NETWORKDAYS.INTL(AS$1,AS$2,11,fériés!$D$4:$D$14),IF(MONTH($W63)=MONTH(AS$1),NETWORKDAYS.INTL(AS$1,$W63,11,fériés!$D$4:$D$14),0))))),0)&gt;NETWORKDAYS.INTL(AS$1,AS$2,11,fériés!$D$4:$D$14),NETWORKDAYS.INTL(AS$1,AS$2,11,fériés!$D$4:$D$14),IF(OR(YEAR($V63)=YEAR(AS$1),YEAR($W63)=YEAR(AS$1)),IF($C63="",0,IF($U63="Z",-IF(MONTH($V63)=MONTH(AS$1),IF(MONTH($W63)=MONTH(AS$1),NETWORKDAYS.INTL($V63,$W63,11,fériés!$D$4:$D$14),NETWORKDAYS.INTL($V63,AS$2,11,fériés!$D$4:$D$14)),IF(AND(MONTH($V63)&lt;MONTH(AS$1),MONTH($W63)&gt;MONTH(AS$2)),NETWORKDAYS.INTL(AS$1,AS$2,11,fériés!$D$4:$D$14),IF(MONTH($W63)=MONTH(AS$1),NETWORKDAYS.INTL(AS$1,$W63,11,fériés!$D$4:$D$14),0))),IF(MONTH($V63)=MONTH(AS$1),IF(MONTH($W63)=MONTH(AS$1),NETWORKDAYS.INTL($V63,$W63,11,fériés!$D$4:$D$14),NETWORKDAYS.INTL($V63,AS$2,11,fériés!$D$4:$D$14)),IF(AND(MONTH($V63)&lt;MONTH(AS$1),MONTH($W63)&gt;MONTH(AS$2)),NETWORKDAYS.INTL(AS$1,AS$2,11,fériés!$D$4:$D$14),IF(MONTH($W63)=MONTH(AS$1),NETWORKDAYS.INTL(AS$1,$W63,11,fériés!$D$4:$D$14),0))))),0)),0)</f>
        <v>0</v>
      </c>
      <c r="AT63">
        <f>IFERROR(IF(IF(OR(YEAR($V63)=YEAR(AT$1),YEAR($W63)=YEAR(AT$1)),IF($C63="",0,IF($U63="Z",-IF(MONTH($V63)=MONTH(AT$1),IF(MONTH($W63)=MONTH(AT$1),NETWORKDAYS.INTL($V63,$W63,11,fériés!$D$4:$D$14),NETWORKDAYS.INTL($V63,AT$2,11,fériés!$D$4:$D$14)),IF(AND(MONTH($V63)&lt;MONTH(AT$1),MONTH($W63)&gt;MONTH(AT$2)),NETWORKDAYS.INTL(AT$1,AT$2,11,fériés!$D$4:$D$14),IF(MONTH($W63)=MONTH(AT$1),NETWORKDAYS.INTL(AT$1,$W63,11,fériés!$D$4:$D$14),0))),IF(MONTH($V63)=MONTH(AT$1),IF(MONTH($W63)=MONTH(AT$1),NETWORKDAYS.INTL($V63,$W63,11,fériés!$D$4:$D$14),NETWORKDAYS.INTL($V63,AT$2,11,fériés!$D$4:$D$14)),IF(AND(MONTH($V63)&lt;MONTH(AT$1),MONTH($W63)&gt;MONTH(AT$2)),NETWORKDAYS.INTL(AT$1,AT$2,11,fériés!$D$4:$D$14),IF(MONTH($W63)=MONTH(AT$1),NETWORKDAYS.INTL(AT$1,$W63,11,fériés!$D$4:$D$14),0))))),0)&gt;NETWORKDAYS.INTL(AT$1,AT$2,11,fériés!$D$4:$D$14),NETWORKDAYS.INTL(AT$1,AT$2,11,fériés!$D$4:$D$14),IF(OR(YEAR($V63)=YEAR(AT$1),YEAR($W63)=YEAR(AT$1)),IF($C63="",0,IF($U63="Z",-IF(MONTH($V63)=MONTH(AT$1),IF(MONTH($W63)=MONTH(AT$1),NETWORKDAYS.INTL($V63,$W63,11,fériés!$D$4:$D$14),NETWORKDAYS.INTL($V63,AT$2,11,fériés!$D$4:$D$14)),IF(AND(MONTH($V63)&lt;MONTH(AT$1),MONTH($W63)&gt;MONTH(AT$2)),NETWORKDAYS.INTL(AT$1,AT$2,11,fériés!$D$4:$D$14),IF(MONTH($W63)=MONTH(AT$1),NETWORKDAYS.INTL(AT$1,$W63,11,fériés!$D$4:$D$14),0))),IF(MONTH($V63)=MONTH(AT$1),IF(MONTH($W63)=MONTH(AT$1),NETWORKDAYS.INTL($V63,$W63,11,fériés!$D$4:$D$14),NETWORKDAYS.INTL($V63,AT$2,11,fériés!$D$4:$D$14)),IF(AND(MONTH($V63)&lt;MONTH(AT$1),MONTH($W63)&gt;MONTH(AT$2)),NETWORKDAYS.INTL(AT$1,AT$2,11,fériés!$D$4:$D$14),IF(MONTH($W63)=MONTH(AT$1),NETWORKDAYS.INTL(AT$1,$W63,11,fériés!$D$4:$D$14),0))))),0)),0)</f>
        <v>0</v>
      </c>
      <c r="AU63">
        <f>IFERROR(IF(IF(OR(YEAR($V63)=YEAR(AU$1),YEAR($W63)=YEAR(AU$1)),IF($C63="",0,IF($U63="Z",-IF(MONTH($V63)=MONTH(AU$1),IF(MONTH($W63)=MONTH(AU$1),NETWORKDAYS.INTL($V63,$W63,11,fériés!$D$4:$D$14),NETWORKDAYS.INTL($V63,AU$2,11,fériés!$D$4:$D$14)),IF(AND(MONTH($V63)&lt;MONTH(AU$1),MONTH($W63)&gt;MONTH(AU$2)),NETWORKDAYS.INTL(AU$1,AU$2,11,fériés!$D$4:$D$14),IF(MONTH($W63)=MONTH(AU$1),NETWORKDAYS.INTL(AU$1,$W63,11,fériés!$D$4:$D$14),0))),IF(MONTH($V63)=MONTH(AU$1),IF(MONTH($W63)=MONTH(AU$1),NETWORKDAYS.INTL($V63,$W63,11,fériés!$D$4:$D$14),NETWORKDAYS.INTL($V63,AU$2,11,fériés!$D$4:$D$14)),IF(AND(MONTH($V63)&lt;MONTH(AU$1),MONTH($W63)&gt;MONTH(AU$2)),NETWORKDAYS.INTL(AU$1,AU$2,11,fériés!$D$4:$D$14),IF(MONTH($W63)=MONTH(AU$1),NETWORKDAYS.INTL(AU$1,$W63,11,fériés!$D$4:$D$14),0))))),0)&gt;NETWORKDAYS.INTL(AU$1,AU$2,11,fériés!$D$4:$D$14),NETWORKDAYS.INTL(AU$1,AU$2,11,fériés!$D$4:$D$14),IF(OR(YEAR($V63)=YEAR(AU$1),YEAR($W63)=YEAR(AU$1)),IF($C63="",0,IF($U63="Z",-IF(MONTH($V63)=MONTH(AU$1),IF(MONTH($W63)=MONTH(AU$1),NETWORKDAYS.INTL($V63,$W63,11,fériés!$D$4:$D$14),NETWORKDAYS.INTL($V63,AU$2,11,fériés!$D$4:$D$14)),IF(AND(MONTH($V63)&lt;MONTH(AU$1),MONTH($W63)&gt;MONTH(AU$2)),NETWORKDAYS.INTL(AU$1,AU$2,11,fériés!$D$4:$D$14),IF(MONTH($W63)=MONTH(AU$1),NETWORKDAYS.INTL(AU$1,$W63,11,fériés!$D$4:$D$14),0))),IF(MONTH($V63)=MONTH(AU$1),IF(MONTH($W63)=MONTH(AU$1),NETWORKDAYS.INTL($V63,$W63,11,fériés!$D$4:$D$14),NETWORKDAYS.INTL($V63,AU$2,11,fériés!$D$4:$D$14)),IF(AND(MONTH($V63)&lt;MONTH(AU$1),MONTH($W63)&gt;MONTH(AU$2)),NETWORKDAYS.INTL(AU$1,AU$2,11,fériés!$D$4:$D$14),IF(MONTH($W63)=MONTH(AU$1),NETWORKDAYS.INTL(AU$1,$W63,11,fériés!$D$4:$D$14),0))))),0)),0)</f>
        <v>0</v>
      </c>
      <c r="AV63">
        <f>IFERROR(IF(IF(OR(YEAR($V63)=YEAR(AV$1),YEAR($W63)=YEAR(AV$1)),IF($C63="",0,IF($U63="Z",-IF(MONTH($V63)=MONTH(AV$1),IF(MONTH($W63)=MONTH(AV$1),NETWORKDAYS.INTL($V63,$W63,11,fériés!$D$4:$D$14),NETWORKDAYS.INTL($V63,AV$2,11,fériés!$D$4:$D$14)),IF(AND(MONTH($V63)&lt;MONTH(AV$1),MONTH($W63)&gt;MONTH(AV$2)),NETWORKDAYS.INTL(AV$1,AV$2,11,fériés!$D$4:$D$14),IF(MONTH($W63)=MONTH(AV$1),NETWORKDAYS.INTL(AV$1,$W63,11,fériés!$D$4:$D$14),0))),IF(MONTH($V63)=MONTH(AV$1),IF(MONTH($W63)=MONTH(AV$1),NETWORKDAYS.INTL($V63,$W63,11,fériés!$D$4:$D$14),NETWORKDAYS.INTL($V63,AV$2,11,fériés!$D$4:$D$14)),IF(AND(MONTH($V63)&lt;MONTH(AV$1),MONTH($W63)&gt;MONTH(AV$2)),NETWORKDAYS.INTL(AV$1,AV$2,11,fériés!$D$4:$D$14),IF(MONTH($W63)=MONTH(AV$1),NETWORKDAYS.INTL(AV$1,$W63,11,fériés!$D$4:$D$14),0))))),0)&gt;NETWORKDAYS.INTL(AV$1,AV$2,11,fériés!$D$4:$D$14),NETWORKDAYS.INTL(AV$1,AV$2,11,fériés!$D$4:$D$14),IF(OR(YEAR($V63)=YEAR(AV$1),YEAR($W63)=YEAR(AV$1)),IF($C63="",0,IF($U63="Z",-IF(MONTH($V63)=MONTH(AV$1),IF(MONTH($W63)=MONTH(AV$1),NETWORKDAYS.INTL($V63,$W63,11,fériés!$D$4:$D$14),NETWORKDAYS.INTL($V63,AV$2,11,fériés!$D$4:$D$14)),IF(AND(MONTH($V63)&lt;MONTH(AV$1),MONTH($W63)&gt;MONTH(AV$2)),NETWORKDAYS.INTL(AV$1,AV$2,11,fériés!$D$4:$D$14),IF(MONTH($W63)=MONTH(AV$1),NETWORKDAYS.INTL(AV$1,$W63,11,fériés!$D$4:$D$14),0))),IF(MONTH($V63)=MONTH(AV$1),IF(MONTH($W63)=MONTH(AV$1),NETWORKDAYS.INTL($V63,$W63,11,fériés!$D$4:$D$14),NETWORKDAYS.INTL($V63,AV$2,11,fériés!$D$4:$D$14)),IF(AND(MONTH($V63)&lt;MONTH(AV$1),MONTH($W63)&gt;MONTH(AV$2)),NETWORKDAYS.INTL(AV$1,AV$2,11,fériés!$D$4:$D$14),IF(MONTH($W63)=MONTH(AV$1),NETWORKDAYS.INTL(AV$1,$W63,11,fériés!$D$4:$D$14),0))))),0)),0)</f>
        <v>0</v>
      </c>
    </row>
    <row r="64" spans="1:48" x14ac:dyDescent="0.2">
      <c r="A64" s="1"/>
      <c r="B64" s="1"/>
      <c r="C64" s="1" t="s">
        <v>98</v>
      </c>
      <c r="D64" s="1" t="s">
        <v>99</v>
      </c>
      <c r="E64" s="2">
        <v>43513.041666666664</v>
      </c>
      <c r="F64" s="2">
        <v>43548.041666666664</v>
      </c>
      <c r="G64" s="1" t="s">
        <v>16</v>
      </c>
      <c r="H64" s="1" t="s">
        <v>285</v>
      </c>
      <c r="I64" s="1" t="s">
        <v>16</v>
      </c>
      <c r="J64" s="1" t="s">
        <v>26</v>
      </c>
      <c r="K64" s="1" t="s">
        <v>26</v>
      </c>
      <c r="L64" s="1" t="s">
        <v>16</v>
      </c>
      <c r="M64" s="20" t="str">
        <f>IFERROR(VLOOKUP(D64,'type d''absences'!$A:$C,3,FALSE),"")</f>
        <v>ALM - ATA</v>
      </c>
      <c r="N64">
        <f>IFERROR(VLOOKUP(B64,'[1]CB PRISME'!$A:$N,5,FALSE),0)</f>
        <v>0</v>
      </c>
      <c r="O64">
        <f>IFERROR(VLOOKUP(N64,'Cadre-Non Cadre'!$A:$C,3),0)</f>
        <v>0</v>
      </c>
      <c r="P64">
        <f>IFERROR(VLOOKUP(B64,'[1]CB PRISME'!$A:$N,13,FALSE),0)</f>
        <v>0</v>
      </c>
      <c r="Q64">
        <f t="shared" si="22"/>
        <v>0</v>
      </c>
      <c r="R64">
        <f>IFERROR(VLOOKUP(B64,'[1]CB PRISME'!$A:$N,7,FALSE),0)</f>
        <v>0</v>
      </c>
      <c r="S64">
        <f>+VLOOKUP(B64,[2]FTP!$A:AL,23,FALSE)</f>
        <v>0</v>
      </c>
      <c r="T64">
        <f t="shared" si="23"/>
        <v>0</v>
      </c>
      <c r="U64" s="5" t="str">
        <f t="shared" si="24"/>
        <v>A</v>
      </c>
      <c r="V64" s="2">
        <f t="shared" si="25"/>
        <v>43513.041666666664</v>
      </c>
      <c r="W64" s="2">
        <f t="shared" si="26"/>
        <v>43548.041666666664</v>
      </c>
      <c r="X64" s="33">
        <f>NETWORKDAYS.INTL(V64,W64,11,fériés!$C$4:$J$16)</f>
        <v>30</v>
      </c>
      <c r="Y64">
        <f>IFERROR(IF(IF(OR(YEAR($V64)=YEAR(Y$1),YEAR($W64)=YEAR(Y$1)),IF($C64="",0,IF($U64="Z",-IF(MONTH($V64)=MONTH(Y$1),IF(MONTH($W64)=MONTH(Y$1),NETWORKDAYS.INTL($V64,$W64,11,fériés!$D$4:$D$14),NETWORKDAYS.INTL($V64,Y$2,11,fériés!$D$4:$D$14)),IF(AND(MONTH($V64)&lt;MONTH(Y$1),MONTH($W64)&gt;MONTH(Y$2)),NETWORKDAYS.INTL(Y$1,Y$2,11,fériés!$D$4:$D$14),IF(MONTH($W64)=MONTH(Y$1),NETWORKDAYS.INTL(Y$1,$W64,11,fériés!$D$4:$D$14),0))),IF(MONTH($V64)=MONTH(Y$1),IF(MONTH($W64)=MONTH(Y$1),NETWORKDAYS.INTL($V64,$W64,11,fériés!$D$4:$D$14),NETWORKDAYS.INTL($V64,Y$2,11,fériés!$D$4:$D$14)),IF(AND(MONTH($V64)&lt;MONTH(Y$1),MONTH($W64)&gt;MONTH(Y$2)),NETWORKDAYS.INTL(Y$1,Y$2,11,fériés!$D$4:$D$14),IF(MONTH($W64)=MONTH(Y$1),NETWORKDAYS.INTL(Y$1,$W64,11,fériés!$D$4:$D$14),0))))),0)&gt;NETWORKDAYS.INTL(Y$1,Y$2,11,fériés!$D$4:$D$14),NETWORKDAYS.INTL(Y$1,Y$2,11,fériés!$D$4:$D$14),IF(OR(YEAR($V64)=YEAR(Y$1),YEAR($W64)=YEAR(Y$1)),IF($C64="",0,IF($U64="Z",-IF(MONTH($V64)=MONTH(Y$1),IF(MONTH($W64)=MONTH(Y$1),NETWORKDAYS.INTL($V64,$W64,11,fériés!$D$4:$D$14),NETWORKDAYS.INTL($V64,Y$2,11,fériés!$D$4:$D$14)),IF(AND(MONTH($V64)&lt;MONTH(Y$1),MONTH($W64)&gt;MONTH(Y$2)),NETWORKDAYS.INTL(Y$1,Y$2,11,fériés!$D$4:$D$14),IF(MONTH($W64)=MONTH(Y$1),NETWORKDAYS.INTL(Y$1,$W64,11,fériés!$D$4:$D$14),0))),IF(MONTH($V64)=MONTH(Y$1),IF(MONTH($W64)=MONTH(Y$1),NETWORKDAYS.INTL($V64,$W64,11,fériés!$D$4:$D$14),NETWORKDAYS.INTL($V64,Y$2,11,fériés!$D$4:$D$14)),IF(AND(MONTH($V64)&lt;MONTH(Y$1),MONTH($W64)&gt;MONTH(Y$2)),NETWORKDAYS.INTL(Y$1,Y$2,11,fériés!$D$4:$D$14),IF(MONTH($W64)=MONTH(Y$1),NETWORKDAYS.INTL(Y$1,$W64,11,fériés!$D$4:$D$14),0))))),0)),0)</f>
        <v>0</v>
      </c>
      <c r="Z64">
        <f>IFERROR(IF(IF(OR(YEAR($V64)=YEAR(Z$1),YEAR($W64)=YEAR(Z$1)),IF($C64="",0,IF($U64="Z",-IF(MONTH($V64)=MONTH(Z$1),IF(MONTH($W64)=MONTH(Z$1),NETWORKDAYS.INTL($V64,$W64,11,fériés!$D$4:$D$14),NETWORKDAYS.INTL($V64,Z$2,11,fériés!$D$4:$D$14)),IF(AND(MONTH($V64)&lt;MONTH(Z$1),MONTH($W64)&gt;MONTH(Z$2)),NETWORKDAYS.INTL(Z$1,Z$2,11,fériés!$D$4:$D$14),IF(MONTH($W64)=MONTH(Z$1),NETWORKDAYS.INTL(Z$1,$W64,11,fériés!$D$4:$D$14),0))),IF(MONTH($V64)=MONTH(Z$1),IF(MONTH($W64)=MONTH(Z$1),NETWORKDAYS.INTL($V64,$W64,11,fériés!$D$4:$D$14),NETWORKDAYS.INTL($V64,Z$2,11,fériés!$D$4:$D$14)),IF(AND(MONTH($V64)&lt;MONTH(Z$1),MONTH($W64)&gt;MONTH(Z$2)),NETWORKDAYS.INTL(Z$1,Z$2,11,fériés!$D$4:$D$14),IF(MONTH($W64)=MONTH(Z$1),NETWORKDAYS.INTL(Z$1,$W64,11,fériés!$D$4:$D$14),0))))),0)&gt;NETWORKDAYS.INTL(Z$1,Z$2,11,fériés!$D$4:$D$14),NETWORKDAYS.INTL(Z$1,Z$2,11,fériés!$D$4:$D$14),IF(OR(YEAR($V64)=YEAR(Z$1),YEAR($W64)=YEAR(Z$1)),IF($C64="",0,IF($U64="Z",-IF(MONTH($V64)=MONTH(Z$1),IF(MONTH($W64)=MONTH(Z$1),NETWORKDAYS.INTL($V64,$W64,11,fériés!$D$4:$D$14),NETWORKDAYS.INTL($V64,Z$2,11,fériés!$D$4:$D$14)),IF(AND(MONTH($V64)&lt;MONTH(Z$1),MONTH($W64)&gt;MONTH(Z$2)),NETWORKDAYS.INTL(Z$1,Z$2,11,fériés!$D$4:$D$14),IF(MONTH($W64)=MONTH(Z$1),NETWORKDAYS.INTL(Z$1,$W64,11,fériés!$D$4:$D$14),0))),IF(MONTH($V64)=MONTH(Z$1),IF(MONTH($W64)=MONTH(Z$1),NETWORKDAYS.INTL($V64,$W64,11,fériés!$D$4:$D$14),NETWORKDAYS.INTL($V64,Z$2,11,fériés!$D$4:$D$14)),IF(AND(MONTH($V64)&lt;MONTH(Z$1),MONTH($W64)&gt;MONTH(Z$2)),NETWORKDAYS.INTL(Z$1,Z$2,11,fériés!$D$4:$D$14),IF(MONTH($W64)=MONTH(Z$1),NETWORKDAYS.INTL(Z$1,$W64,11,fériés!$D$4:$D$14),0))))),0)),0)</f>
        <v>10</v>
      </c>
      <c r="AA64">
        <f>IFERROR(IF(IF(OR(YEAR($V64)=YEAR(AA$1),YEAR($W64)=YEAR(AA$1)),IF($C64="",0,IF($U64="Z",-IF(MONTH($V64)=MONTH(AA$1),IF(MONTH($W64)=MONTH(AA$1),NETWORKDAYS.INTL($V64,$W64,11,fériés!$D$4:$D$14),NETWORKDAYS.INTL($V64,AA$2,11,fériés!$D$4:$D$14)),IF(AND(MONTH($V64)&lt;MONTH(AA$1),MONTH($W64)&gt;MONTH(AA$2)),NETWORKDAYS.INTL(AA$1,AA$2,11,fériés!$D$4:$D$14),IF(MONTH($W64)=MONTH(AA$1),NETWORKDAYS.INTL(AA$1,$W64,11,fériés!$D$4:$D$14),0))),IF(MONTH($V64)=MONTH(AA$1),IF(MONTH($W64)=MONTH(AA$1),NETWORKDAYS.INTL($V64,$W64,11,fériés!$D$4:$D$14),NETWORKDAYS.INTL($V64,AA$2,11,fériés!$D$4:$D$14)),IF(AND(MONTH($V64)&lt;MONTH(AA$1),MONTH($W64)&gt;MONTH(AA$2)),NETWORKDAYS.INTL(AA$1,AA$2,11,fériés!$D$4:$D$14),IF(MONTH($W64)=MONTH(AA$1),NETWORKDAYS.INTL(AA$1,$W64,11,fériés!$D$4:$D$14),0))))),0)&gt;NETWORKDAYS.INTL(AA$1,AA$2,11,fériés!$D$4:$D$14),NETWORKDAYS.INTL(AA$1,AA$2,11,fériés!$D$4:$D$14),IF(OR(YEAR($V64)=YEAR(AA$1),YEAR($W64)=YEAR(AA$1)),IF($C64="",0,IF($U64="Z",-IF(MONTH($V64)=MONTH(AA$1),IF(MONTH($W64)=MONTH(AA$1),NETWORKDAYS.INTL($V64,$W64,11,fériés!$D$4:$D$14),NETWORKDAYS.INTL($V64,AA$2,11,fériés!$D$4:$D$14)),IF(AND(MONTH($V64)&lt;MONTH(AA$1),MONTH($W64)&gt;MONTH(AA$2)),NETWORKDAYS.INTL(AA$1,AA$2,11,fériés!$D$4:$D$14),IF(MONTH($W64)=MONTH(AA$1),NETWORKDAYS.INTL(AA$1,$W64,11,fériés!$D$4:$D$14),0))),IF(MONTH($V64)=MONTH(AA$1),IF(MONTH($W64)=MONTH(AA$1),NETWORKDAYS.INTL($V64,$W64,11,fériés!$D$4:$D$14),NETWORKDAYS.INTL($V64,AA$2,11,fériés!$D$4:$D$14)),IF(AND(MONTH($V64)&lt;MONTH(AA$1),MONTH($W64)&gt;MONTH(AA$2)),NETWORKDAYS.INTL(AA$1,AA$2,11,fériés!$D$4:$D$14),IF(MONTH($W64)=MONTH(AA$1),NETWORKDAYS.INTL(AA$1,$W64,11,fériés!$D$4:$D$14),0))))),0)),0)</f>
        <v>20</v>
      </c>
      <c r="AB64">
        <f>IFERROR(IF(IF(OR(YEAR($V64)=YEAR(AB$1),YEAR($W64)=YEAR(AB$1)),IF($C64="",0,IF($U64="Z",-IF(MONTH($V64)=MONTH(AB$1),IF(MONTH($W64)=MONTH(AB$1),NETWORKDAYS.INTL($V64,$W64,11,fériés!$D$4:$D$14),NETWORKDAYS.INTL($V64,AB$2,11,fériés!$D$4:$D$14)),IF(AND(MONTH($V64)&lt;MONTH(AB$1),MONTH($W64)&gt;MONTH(AB$2)),NETWORKDAYS.INTL(AB$1,AB$2,11,fériés!$D$4:$D$14),IF(MONTH($W64)=MONTH(AB$1),NETWORKDAYS.INTL(AB$1,$W64,11,fériés!$D$4:$D$14),0))),IF(MONTH($V64)=MONTH(AB$1),IF(MONTH($W64)=MONTH(AB$1),NETWORKDAYS.INTL($V64,$W64,11,fériés!$D$4:$D$14),NETWORKDAYS.INTL($V64,AB$2,11,fériés!$D$4:$D$14)),IF(AND(MONTH($V64)&lt;MONTH(AB$1),MONTH($W64)&gt;MONTH(AB$2)),NETWORKDAYS.INTL(AB$1,AB$2,11,fériés!$D$4:$D$14),IF(MONTH($W64)=MONTH(AB$1),NETWORKDAYS.INTL(AB$1,$W64,11,fériés!$D$4:$D$14),0))))),0)&gt;NETWORKDAYS.INTL(AB$1,AB$2,11,fériés!$D$4:$D$14),NETWORKDAYS.INTL(AB$1,AB$2,11,fériés!$D$4:$D$14),IF(OR(YEAR($V64)=YEAR(AB$1),YEAR($W64)=YEAR(AB$1)),IF($C64="",0,IF($U64="Z",-IF(MONTH($V64)=MONTH(AB$1),IF(MONTH($W64)=MONTH(AB$1),NETWORKDAYS.INTL($V64,$W64,11,fériés!$D$4:$D$14),NETWORKDAYS.INTL($V64,AB$2,11,fériés!$D$4:$D$14)),IF(AND(MONTH($V64)&lt;MONTH(AB$1),MONTH($W64)&gt;MONTH(AB$2)),NETWORKDAYS.INTL(AB$1,AB$2,11,fériés!$D$4:$D$14),IF(MONTH($W64)=MONTH(AB$1),NETWORKDAYS.INTL(AB$1,$W64,11,fériés!$D$4:$D$14),0))),IF(MONTH($V64)=MONTH(AB$1),IF(MONTH($W64)=MONTH(AB$1),NETWORKDAYS.INTL($V64,$W64,11,fériés!$D$4:$D$14),NETWORKDAYS.INTL($V64,AB$2,11,fériés!$D$4:$D$14)),IF(AND(MONTH($V64)&lt;MONTH(AB$1),MONTH($W64)&gt;MONTH(AB$2)),NETWORKDAYS.INTL(AB$1,AB$2,11,fériés!$D$4:$D$14),IF(MONTH($W64)=MONTH(AB$1),NETWORKDAYS.INTL(AB$1,$W64,11,fériés!$D$4:$D$14),0))))),0)),0)</f>
        <v>0</v>
      </c>
      <c r="AC64">
        <f>IFERROR(IF(IF(OR(YEAR($V64)=YEAR(AC$1),YEAR($W64)=YEAR(AC$1)),IF($C64="",0,IF($U64="Z",-IF(MONTH($V64)=MONTH(AC$1),IF(MONTH($W64)=MONTH(AC$1),NETWORKDAYS.INTL($V64,$W64,11,fériés!$D$4:$D$14),NETWORKDAYS.INTL($V64,AC$2,11,fériés!$D$4:$D$14)),IF(AND(MONTH($V64)&lt;MONTH(AC$1),MONTH($W64)&gt;MONTH(AC$2)),NETWORKDAYS.INTL(AC$1,AC$2,11,fériés!$D$4:$D$14),IF(MONTH($W64)=MONTH(AC$1),NETWORKDAYS.INTL(AC$1,$W64,11,fériés!$D$4:$D$14),0))),IF(MONTH($V64)=MONTH(AC$1),IF(MONTH($W64)=MONTH(AC$1),NETWORKDAYS.INTL($V64,$W64,11,fériés!$D$4:$D$14),NETWORKDAYS.INTL($V64,AC$2,11,fériés!$D$4:$D$14)),IF(AND(MONTH($V64)&lt;MONTH(AC$1),MONTH($W64)&gt;MONTH(AC$2)),NETWORKDAYS.INTL(AC$1,AC$2,11,fériés!$D$4:$D$14),IF(MONTH($W64)=MONTH(AC$1),NETWORKDAYS.INTL(AC$1,$W64,11,fériés!$D$4:$D$14),0))))),0)&gt;NETWORKDAYS.INTL(AC$1,AC$2,11,fériés!$D$4:$D$14),NETWORKDAYS.INTL(AC$1,AC$2,11,fériés!$D$4:$D$14),IF(OR(YEAR($V64)=YEAR(AC$1),YEAR($W64)=YEAR(AC$1)),IF($C64="",0,IF($U64="Z",-IF(MONTH($V64)=MONTH(AC$1),IF(MONTH($W64)=MONTH(AC$1),NETWORKDAYS.INTL($V64,$W64,11,fériés!$D$4:$D$14),NETWORKDAYS.INTL($V64,AC$2,11,fériés!$D$4:$D$14)),IF(AND(MONTH($V64)&lt;MONTH(AC$1),MONTH($W64)&gt;MONTH(AC$2)),NETWORKDAYS.INTL(AC$1,AC$2,11,fériés!$D$4:$D$14),IF(MONTH($W64)=MONTH(AC$1),NETWORKDAYS.INTL(AC$1,$W64,11,fériés!$D$4:$D$14),0))),IF(MONTH($V64)=MONTH(AC$1),IF(MONTH($W64)=MONTH(AC$1),NETWORKDAYS.INTL($V64,$W64,11,fériés!$D$4:$D$14),NETWORKDAYS.INTL($V64,AC$2,11,fériés!$D$4:$D$14)),IF(AND(MONTH($V64)&lt;MONTH(AC$1),MONTH($W64)&gt;MONTH(AC$2)),NETWORKDAYS.INTL(AC$1,AC$2,11,fériés!$D$4:$D$14),IF(MONTH($W64)=MONTH(AC$1),NETWORKDAYS.INTL(AC$1,$W64,11,fériés!$D$4:$D$14),0))))),0)),0)</f>
        <v>0</v>
      </c>
      <c r="AD64">
        <f>IFERROR(IF(IF(OR(YEAR($V64)=YEAR(AD$1),YEAR($W64)=YEAR(AD$1)),IF($C64="",0,IF($U64="Z",-IF(MONTH($V64)=MONTH(AD$1),IF(MONTH($W64)=MONTH(AD$1),NETWORKDAYS.INTL($V64,$W64,11,fériés!$D$4:$D$14),NETWORKDAYS.INTL($V64,AD$2,11,fériés!$D$4:$D$14)),IF(AND(MONTH($V64)&lt;MONTH(AD$1),MONTH($W64)&gt;MONTH(AD$2)),NETWORKDAYS.INTL(AD$1,AD$2,11,fériés!$D$4:$D$14),IF(MONTH($W64)=MONTH(AD$1),NETWORKDAYS.INTL(AD$1,$W64,11,fériés!$D$4:$D$14),0))),IF(MONTH($V64)=MONTH(AD$1),IF(MONTH($W64)=MONTH(AD$1),NETWORKDAYS.INTL($V64,$W64,11,fériés!$D$4:$D$14),NETWORKDAYS.INTL($V64,AD$2,11,fériés!$D$4:$D$14)),IF(AND(MONTH($V64)&lt;MONTH(AD$1),MONTH($W64)&gt;MONTH(AD$2)),NETWORKDAYS.INTL(AD$1,AD$2,11,fériés!$D$4:$D$14),IF(MONTH($W64)=MONTH(AD$1),NETWORKDAYS.INTL(AD$1,$W64,11,fériés!$D$4:$D$14),0))))),0)&gt;NETWORKDAYS.INTL(AD$1,AD$2,11,fériés!$D$4:$D$14),NETWORKDAYS.INTL(AD$1,AD$2,11,fériés!$D$4:$D$14),IF(OR(YEAR($V64)=YEAR(AD$1),YEAR($W64)=YEAR(AD$1)),IF($C64="",0,IF($U64="Z",-IF(MONTH($V64)=MONTH(AD$1),IF(MONTH($W64)=MONTH(AD$1),NETWORKDAYS.INTL($V64,$W64,11,fériés!$D$4:$D$14),NETWORKDAYS.INTL($V64,AD$2,11,fériés!$D$4:$D$14)),IF(AND(MONTH($V64)&lt;MONTH(AD$1),MONTH($W64)&gt;MONTH(AD$2)),NETWORKDAYS.INTL(AD$1,AD$2,11,fériés!$D$4:$D$14),IF(MONTH($W64)=MONTH(AD$1),NETWORKDAYS.INTL(AD$1,$W64,11,fériés!$D$4:$D$14),0))),IF(MONTH($V64)=MONTH(AD$1),IF(MONTH($W64)=MONTH(AD$1),NETWORKDAYS.INTL($V64,$W64,11,fériés!$D$4:$D$14),NETWORKDAYS.INTL($V64,AD$2,11,fériés!$D$4:$D$14)),IF(AND(MONTH($V64)&lt;MONTH(AD$1),MONTH($W64)&gt;MONTH(AD$2)),NETWORKDAYS.INTL(AD$1,AD$2,11,fériés!$D$4:$D$14),IF(MONTH($W64)=MONTH(AD$1),NETWORKDAYS.INTL(AD$1,$W64,11,fériés!$D$4:$D$14),0))))),0)),0)</f>
        <v>0</v>
      </c>
      <c r="AE64">
        <f>IFERROR(IF(IF(OR(YEAR($V64)=YEAR(AE$1),YEAR($W64)=YEAR(AE$1)),IF($C64="",0,IF($U64="Z",-IF(MONTH($V64)=MONTH(AE$1),IF(MONTH($W64)=MONTH(AE$1),NETWORKDAYS.INTL($V64,$W64,11,fériés!$D$4:$D$14),NETWORKDAYS.INTL($V64,AE$2,11,fériés!$D$4:$D$14)),IF(AND(MONTH($V64)&lt;MONTH(AE$1),MONTH($W64)&gt;MONTH(AE$2)),NETWORKDAYS.INTL(AE$1,AE$2,11,fériés!$D$4:$D$14),IF(MONTH($W64)=MONTH(AE$1),NETWORKDAYS.INTL(AE$1,$W64,11,fériés!$D$4:$D$14),0))),IF(MONTH($V64)=MONTH(AE$1),IF(MONTH($W64)=MONTH(AE$1),NETWORKDAYS.INTL($V64,$W64,11,fériés!$D$4:$D$14),NETWORKDAYS.INTL($V64,AE$2,11,fériés!$D$4:$D$14)),IF(AND(MONTH($V64)&lt;MONTH(AE$1),MONTH($W64)&gt;MONTH(AE$2)),NETWORKDAYS.INTL(AE$1,AE$2,11,fériés!$D$4:$D$14),IF(MONTH($W64)=MONTH(AE$1),NETWORKDAYS.INTL(AE$1,$W64,11,fériés!$D$4:$D$14),0))))),0)&gt;NETWORKDAYS.INTL(AE$1,AE$2,11,fériés!$D$4:$D$14),NETWORKDAYS.INTL(AE$1,AE$2,11,fériés!$D$4:$D$14),IF(OR(YEAR($V64)=YEAR(AE$1),YEAR($W64)=YEAR(AE$1)),IF($C64="",0,IF($U64="Z",-IF(MONTH($V64)=MONTH(AE$1),IF(MONTH($W64)=MONTH(AE$1),NETWORKDAYS.INTL($V64,$W64,11,fériés!$D$4:$D$14),NETWORKDAYS.INTL($V64,AE$2,11,fériés!$D$4:$D$14)),IF(AND(MONTH($V64)&lt;MONTH(AE$1),MONTH($W64)&gt;MONTH(AE$2)),NETWORKDAYS.INTL(AE$1,AE$2,11,fériés!$D$4:$D$14),IF(MONTH($W64)=MONTH(AE$1),NETWORKDAYS.INTL(AE$1,$W64,11,fériés!$D$4:$D$14),0))),IF(MONTH($V64)=MONTH(AE$1),IF(MONTH($W64)=MONTH(AE$1),NETWORKDAYS.INTL($V64,$W64,11,fériés!$D$4:$D$14),NETWORKDAYS.INTL($V64,AE$2,11,fériés!$D$4:$D$14)),IF(AND(MONTH($V64)&lt;MONTH(AE$1),MONTH($W64)&gt;MONTH(AE$2)),NETWORKDAYS.INTL(AE$1,AE$2,11,fériés!$D$4:$D$14),IF(MONTH($W64)=MONTH(AE$1),NETWORKDAYS.INTL(AE$1,$W64,11,fériés!$D$4:$D$14),0))))),0)),0)</f>
        <v>0</v>
      </c>
      <c r="AF64">
        <f>IFERROR(IF(IF(OR(YEAR($V64)=YEAR(AF$1),YEAR($W64)=YEAR(AF$1)),IF($C64="",0,IF($U64="Z",-IF(MONTH($V64)=MONTH(AF$1),IF(MONTH($W64)=MONTH(AF$1),NETWORKDAYS.INTL($V64,$W64,11,fériés!$D$4:$D$14),NETWORKDAYS.INTL($V64,AF$2,11,fériés!$D$4:$D$14)),IF(AND(MONTH($V64)&lt;MONTH(AF$1),MONTH($W64)&gt;MONTH(AF$2)),NETWORKDAYS.INTL(AF$1,AF$2,11,fériés!$D$4:$D$14),IF(MONTH($W64)=MONTH(AF$1),NETWORKDAYS.INTL(AF$1,$W64,11,fériés!$D$4:$D$14),0))),IF(MONTH($V64)=MONTH(AF$1),IF(MONTH($W64)=MONTH(AF$1),NETWORKDAYS.INTL($V64,$W64,11,fériés!$D$4:$D$14),NETWORKDAYS.INTL($V64,AF$2,11,fériés!$D$4:$D$14)),IF(AND(MONTH($V64)&lt;MONTH(AF$1),MONTH($W64)&gt;MONTH(AF$2)),NETWORKDAYS.INTL(AF$1,AF$2,11,fériés!$D$4:$D$14),IF(MONTH($W64)=MONTH(AF$1),NETWORKDAYS.INTL(AF$1,$W64,11,fériés!$D$4:$D$14),0))))),0)&gt;NETWORKDAYS.INTL(AF$1,AF$2,11,fériés!$D$4:$D$14),NETWORKDAYS.INTL(AF$1,AF$2,11,fériés!$D$4:$D$14),IF(OR(YEAR($V64)=YEAR(AF$1),YEAR($W64)=YEAR(AF$1)),IF($C64="",0,IF($U64="Z",-IF(MONTH($V64)=MONTH(AF$1),IF(MONTH($W64)=MONTH(AF$1),NETWORKDAYS.INTL($V64,$W64,11,fériés!$D$4:$D$14),NETWORKDAYS.INTL($V64,AF$2,11,fériés!$D$4:$D$14)),IF(AND(MONTH($V64)&lt;MONTH(AF$1),MONTH($W64)&gt;MONTH(AF$2)),NETWORKDAYS.INTL(AF$1,AF$2,11,fériés!$D$4:$D$14),IF(MONTH($W64)=MONTH(AF$1),NETWORKDAYS.INTL(AF$1,$W64,11,fériés!$D$4:$D$14),0))),IF(MONTH($V64)=MONTH(AF$1),IF(MONTH($W64)=MONTH(AF$1),NETWORKDAYS.INTL($V64,$W64,11,fériés!$D$4:$D$14),NETWORKDAYS.INTL($V64,AF$2,11,fériés!$D$4:$D$14)),IF(AND(MONTH($V64)&lt;MONTH(AF$1),MONTH($W64)&gt;MONTH(AF$2)),NETWORKDAYS.INTL(AF$1,AF$2,11,fériés!$D$4:$D$14),IF(MONTH($W64)=MONTH(AF$1),NETWORKDAYS.INTL(AF$1,$W64,11,fériés!$D$4:$D$14),0))))),0)),0)</f>
        <v>0</v>
      </c>
      <c r="AG64">
        <f>IFERROR(IF(IF(OR(YEAR($V64)=YEAR(AG$1),YEAR($W64)=YEAR(AG$1)),IF($C64="",0,IF($U64="Z",-IF(MONTH($V64)=MONTH(AG$1),IF(MONTH($W64)=MONTH(AG$1),NETWORKDAYS.INTL($V64,$W64,11,fériés!$D$4:$D$14),NETWORKDAYS.INTL($V64,AG$2,11,fériés!$D$4:$D$14)),IF(AND(MONTH($V64)&lt;MONTH(AG$1),MONTH($W64)&gt;MONTH(AG$2)),NETWORKDAYS.INTL(AG$1,AG$2,11,fériés!$D$4:$D$14),IF(MONTH($W64)=MONTH(AG$1),NETWORKDAYS.INTL(AG$1,$W64,11,fériés!$D$4:$D$14),0))),IF(MONTH($V64)=MONTH(AG$1),IF(MONTH($W64)=MONTH(AG$1),NETWORKDAYS.INTL($V64,$W64,11,fériés!$D$4:$D$14),NETWORKDAYS.INTL($V64,AG$2,11,fériés!$D$4:$D$14)),IF(AND(MONTH($V64)&lt;MONTH(AG$1),MONTH($W64)&gt;MONTH(AG$2)),NETWORKDAYS.INTL(AG$1,AG$2,11,fériés!$D$4:$D$14),IF(MONTH($W64)=MONTH(AG$1),NETWORKDAYS.INTL(AG$1,$W64,11,fériés!$D$4:$D$14),0))))),0)&gt;NETWORKDAYS.INTL(AG$1,AG$2,11,fériés!$D$4:$D$14),NETWORKDAYS.INTL(AG$1,AG$2,11,fériés!$D$4:$D$14),IF(OR(YEAR($V64)=YEAR(AG$1),YEAR($W64)=YEAR(AG$1)),IF($C64="",0,IF($U64="Z",-IF(MONTH($V64)=MONTH(AG$1),IF(MONTH($W64)=MONTH(AG$1),NETWORKDAYS.INTL($V64,$W64,11,fériés!$D$4:$D$14),NETWORKDAYS.INTL($V64,AG$2,11,fériés!$D$4:$D$14)),IF(AND(MONTH($V64)&lt;MONTH(AG$1),MONTH($W64)&gt;MONTH(AG$2)),NETWORKDAYS.INTL(AG$1,AG$2,11,fériés!$D$4:$D$14),IF(MONTH($W64)=MONTH(AG$1),NETWORKDAYS.INTL(AG$1,$W64,11,fériés!$D$4:$D$14),0))),IF(MONTH($V64)=MONTH(AG$1),IF(MONTH($W64)=MONTH(AG$1),NETWORKDAYS.INTL($V64,$W64,11,fériés!$D$4:$D$14),NETWORKDAYS.INTL($V64,AG$2,11,fériés!$D$4:$D$14)),IF(AND(MONTH($V64)&lt;MONTH(AG$1),MONTH($W64)&gt;MONTH(AG$2)),NETWORKDAYS.INTL(AG$1,AG$2,11,fériés!$D$4:$D$14),IF(MONTH($W64)=MONTH(AG$1),NETWORKDAYS.INTL(AG$1,$W64,11,fériés!$D$4:$D$14),0))))),0)),0)</f>
        <v>0</v>
      </c>
      <c r="AH64">
        <f>IFERROR(IF(IF(OR(YEAR($V64)=YEAR(AH$1),YEAR($W64)=YEAR(AH$1)),IF($C64="",0,IF($U64="Z",-IF(MONTH($V64)=MONTH(AH$1),IF(MONTH($W64)=MONTH(AH$1),NETWORKDAYS.INTL($V64,$W64,11,fériés!$D$4:$D$14),NETWORKDAYS.INTL($V64,AH$2,11,fériés!$D$4:$D$14)),IF(AND(MONTH($V64)&lt;MONTH(AH$1),MONTH($W64)&gt;MONTH(AH$2)),NETWORKDAYS.INTL(AH$1,AH$2,11,fériés!$D$4:$D$14),IF(MONTH($W64)=MONTH(AH$1),NETWORKDAYS.INTL(AH$1,$W64,11,fériés!$D$4:$D$14),0))),IF(MONTH($V64)=MONTH(AH$1),IF(MONTH($W64)=MONTH(AH$1),NETWORKDAYS.INTL($V64,$W64,11,fériés!$D$4:$D$14),NETWORKDAYS.INTL($V64,AH$2,11,fériés!$D$4:$D$14)),IF(AND(MONTH($V64)&lt;MONTH(AH$1),MONTH($W64)&gt;MONTH(AH$2)),NETWORKDAYS.INTL(AH$1,AH$2,11,fériés!$D$4:$D$14),IF(MONTH($W64)=MONTH(AH$1),NETWORKDAYS.INTL(AH$1,$W64,11,fériés!$D$4:$D$14),0))))),0)&gt;NETWORKDAYS.INTL(AH$1,AH$2,11,fériés!$D$4:$D$14),NETWORKDAYS.INTL(AH$1,AH$2,11,fériés!$D$4:$D$14),IF(OR(YEAR($V64)=YEAR(AH$1),YEAR($W64)=YEAR(AH$1)),IF($C64="",0,IF($U64="Z",-IF(MONTH($V64)=MONTH(AH$1),IF(MONTH($W64)=MONTH(AH$1),NETWORKDAYS.INTL($V64,$W64,11,fériés!$D$4:$D$14),NETWORKDAYS.INTL($V64,AH$2,11,fériés!$D$4:$D$14)),IF(AND(MONTH($V64)&lt;MONTH(AH$1),MONTH($W64)&gt;MONTH(AH$2)),NETWORKDAYS.INTL(AH$1,AH$2,11,fériés!$D$4:$D$14),IF(MONTH($W64)=MONTH(AH$1),NETWORKDAYS.INTL(AH$1,$W64,11,fériés!$D$4:$D$14),0))),IF(MONTH($V64)=MONTH(AH$1),IF(MONTH($W64)=MONTH(AH$1),NETWORKDAYS.INTL($V64,$W64,11,fériés!$D$4:$D$14),NETWORKDAYS.INTL($V64,AH$2,11,fériés!$D$4:$D$14)),IF(AND(MONTH($V64)&lt;MONTH(AH$1),MONTH($W64)&gt;MONTH(AH$2)),NETWORKDAYS.INTL(AH$1,AH$2,11,fériés!$D$4:$D$14),IF(MONTH($W64)=MONTH(AH$1),NETWORKDAYS.INTL(AH$1,$W64,11,fériés!$D$4:$D$14),0))))),0)),0)</f>
        <v>0</v>
      </c>
      <c r="AI64">
        <f>IFERROR(IF(IF(OR(YEAR($V64)=YEAR(AI$1),YEAR($W64)=YEAR(AI$1)),IF($C64="",0,IF($U64="Z",-IF(MONTH($V64)=MONTH(AI$1),IF(MONTH($W64)=MONTH(AI$1),NETWORKDAYS.INTL($V64,$W64,11,fériés!$D$4:$D$14),NETWORKDAYS.INTL($V64,AI$2,11,fériés!$D$4:$D$14)),IF(AND(MONTH($V64)&lt;MONTH(AI$1),MONTH($W64)&gt;MONTH(AI$2)),NETWORKDAYS.INTL(AI$1,AI$2,11,fériés!$D$4:$D$14),IF(MONTH($W64)=MONTH(AI$1),NETWORKDAYS.INTL(AI$1,$W64,11,fériés!$D$4:$D$14),0))),IF(MONTH($V64)=MONTH(AI$1),IF(MONTH($W64)=MONTH(AI$1),NETWORKDAYS.INTL($V64,$W64,11,fériés!$D$4:$D$14),NETWORKDAYS.INTL($V64,AI$2,11,fériés!$D$4:$D$14)),IF(AND(MONTH($V64)&lt;MONTH(AI$1),MONTH($W64)&gt;MONTH(AI$2)),NETWORKDAYS.INTL(AI$1,AI$2,11,fériés!$D$4:$D$14),IF(MONTH($W64)=MONTH(AI$1),NETWORKDAYS.INTL(AI$1,$W64,11,fériés!$D$4:$D$14),0))))),0)&gt;NETWORKDAYS.INTL(AI$1,AI$2,11,fériés!$D$4:$D$14),NETWORKDAYS.INTL(AI$1,AI$2,11,fériés!$D$4:$D$14),IF(OR(YEAR($V64)=YEAR(AI$1),YEAR($W64)=YEAR(AI$1)),IF($C64="",0,IF($U64="Z",-IF(MONTH($V64)=MONTH(AI$1),IF(MONTH($W64)=MONTH(AI$1),NETWORKDAYS.INTL($V64,$W64,11,fériés!$D$4:$D$14),NETWORKDAYS.INTL($V64,AI$2,11,fériés!$D$4:$D$14)),IF(AND(MONTH($V64)&lt;MONTH(AI$1),MONTH($W64)&gt;MONTH(AI$2)),NETWORKDAYS.INTL(AI$1,AI$2,11,fériés!$D$4:$D$14),IF(MONTH($W64)=MONTH(AI$1),NETWORKDAYS.INTL(AI$1,$W64,11,fériés!$D$4:$D$14),0))),IF(MONTH($V64)=MONTH(AI$1),IF(MONTH($W64)=MONTH(AI$1),NETWORKDAYS.INTL($V64,$W64,11,fériés!$D$4:$D$14),NETWORKDAYS.INTL($V64,AI$2,11,fériés!$D$4:$D$14)),IF(AND(MONTH($V64)&lt;MONTH(AI$1),MONTH($W64)&gt;MONTH(AI$2)),NETWORKDAYS.INTL(AI$1,AI$2,11,fériés!$D$4:$D$14),IF(MONTH($W64)=MONTH(AI$1),NETWORKDAYS.INTL(AI$1,$W64,11,fériés!$D$4:$D$14),0))))),0)),0)</f>
        <v>0</v>
      </c>
      <c r="AJ64">
        <f>IFERROR(IF(IF(OR(YEAR($V64)=YEAR(AJ$1),YEAR($W64)=YEAR(AJ$1)),IF($C64="",0,IF($U64="Z",-IF(MONTH($V64)=MONTH(AJ$1),IF(MONTH($W64)=MONTH(AJ$1),NETWORKDAYS.INTL($V64,$W64,11,fériés!$D$4:$D$14),NETWORKDAYS.INTL($V64,AJ$2,11,fériés!$D$4:$D$14)),IF(AND(MONTH($V64)&lt;MONTH(AJ$1),MONTH($W64)&gt;MONTH(AJ$2)),NETWORKDAYS.INTL(AJ$1,AJ$2,11,fériés!$D$4:$D$14),IF(MONTH($W64)=MONTH(AJ$1),NETWORKDAYS.INTL(AJ$1,$W64,11,fériés!$D$4:$D$14),0))),IF(MONTH($V64)=MONTH(AJ$1),IF(MONTH($W64)=MONTH(AJ$1),NETWORKDAYS.INTL($V64,$W64,11,fériés!$D$4:$D$14),NETWORKDAYS.INTL($V64,AJ$2,11,fériés!$D$4:$D$14)),IF(AND(MONTH($V64)&lt;MONTH(AJ$1),MONTH($W64)&gt;MONTH(AJ$2)),NETWORKDAYS.INTL(AJ$1,AJ$2,11,fériés!$D$4:$D$14),IF(MONTH($W64)=MONTH(AJ$1),NETWORKDAYS.INTL(AJ$1,$W64,11,fériés!$D$4:$D$14),0))))),0)&gt;NETWORKDAYS.INTL(AJ$1,AJ$2,11,fériés!$D$4:$D$14),NETWORKDAYS.INTL(AJ$1,AJ$2,11,fériés!$D$4:$D$14),IF(OR(YEAR($V64)=YEAR(AJ$1),YEAR($W64)=YEAR(AJ$1)),IF($C64="",0,IF($U64="Z",-IF(MONTH($V64)=MONTH(AJ$1),IF(MONTH($W64)=MONTH(AJ$1),NETWORKDAYS.INTL($V64,$W64,11,fériés!$D$4:$D$14),NETWORKDAYS.INTL($V64,AJ$2,11,fériés!$D$4:$D$14)),IF(AND(MONTH($V64)&lt;MONTH(AJ$1),MONTH($W64)&gt;MONTH(AJ$2)),NETWORKDAYS.INTL(AJ$1,AJ$2,11,fériés!$D$4:$D$14),IF(MONTH($W64)=MONTH(AJ$1),NETWORKDAYS.INTL(AJ$1,$W64,11,fériés!$D$4:$D$14),0))),IF(MONTH($V64)=MONTH(AJ$1),IF(MONTH($W64)=MONTH(AJ$1),NETWORKDAYS.INTL($V64,$W64,11,fériés!$D$4:$D$14),NETWORKDAYS.INTL($V64,AJ$2,11,fériés!$D$4:$D$14)),IF(AND(MONTH($V64)&lt;MONTH(AJ$1),MONTH($W64)&gt;MONTH(AJ$2)),NETWORKDAYS.INTL(AJ$1,AJ$2,11,fériés!$D$4:$D$14),IF(MONTH($W64)=MONTH(AJ$1),NETWORKDAYS.INTL(AJ$1,$W64,11,fériés!$D$4:$D$14),0))))),0)),0)</f>
        <v>0</v>
      </c>
      <c r="AK64">
        <f>IFERROR(IF(IF(OR(YEAR($V64)=YEAR(AK$1),YEAR($W64)=YEAR(AK$1)),IF($C64="",0,IF($U64="Z",-IF(MONTH($V64)=MONTH(AK$1),IF(MONTH($W64)=MONTH(AK$1),NETWORKDAYS.INTL($V64,$W64,11,fériés!$D$4:$D$14),NETWORKDAYS.INTL($V64,AK$2,11,fériés!$D$4:$D$14)),IF(AND(MONTH($V64)&lt;MONTH(AK$1),MONTH($W64)&gt;MONTH(AK$2)),NETWORKDAYS.INTL(AK$1,AK$2,11,fériés!$D$4:$D$14),IF(MONTH($W64)=MONTH(AK$1),NETWORKDAYS.INTL(AK$1,$W64,11,fériés!$D$4:$D$14),0))),IF(MONTH($V64)=MONTH(AK$1),IF(MONTH($W64)=MONTH(AK$1),NETWORKDAYS.INTL($V64,$W64,11,fériés!$D$4:$D$14),NETWORKDAYS.INTL($V64,AK$2,11,fériés!$D$4:$D$14)),IF(AND(MONTH($V64)&lt;MONTH(AK$1),MONTH($W64)&gt;MONTH(AK$2)),NETWORKDAYS.INTL(AK$1,AK$2,11,fériés!$D$4:$D$14),IF(MONTH($W64)=MONTH(AK$1),NETWORKDAYS.INTL(AK$1,$W64,11,fériés!$D$4:$D$14),0))))),0)&gt;NETWORKDAYS.INTL(AK$1,AK$2,11,fériés!$D$4:$D$14),NETWORKDAYS.INTL(AK$1,AK$2,11,fériés!$D$4:$D$14),IF(OR(YEAR($V64)=YEAR(AK$1),YEAR($W64)=YEAR(AK$1)),IF($C64="",0,IF($U64="Z",-IF(MONTH($V64)=MONTH(AK$1),IF(MONTH($W64)=MONTH(AK$1),NETWORKDAYS.INTL($V64,$W64,11,fériés!$D$4:$D$14),NETWORKDAYS.INTL($V64,AK$2,11,fériés!$D$4:$D$14)),IF(AND(MONTH($V64)&lt;MONTH(AK$1),MONTH($W64)&gt;MONTH(AK$2)),NETWORKDAYS.INTL(AK$1,AK$2,11,fériés!$D$4:$D$14),IF(MONTH($W64)=MONTH(AK$1),NETWORKDAYS.INTL(AK$1,$W64,11,fériés!$D$4:$D$14),0))),IF(MONTH($V64)=MONTH(AK$1),IF(MONTH($W64)=MONTH(AK$1),NETWORKDAYS.INTL($V64,$W64,11,fériés!$D$4:$D$14),NETWORKDAYS.INTL($V64,AK$2,11,fériés!$D$4:$D$14)),IF(AND(MONTH($V64)&lt;MONTH(AK$1),MONTH($W64)&gt;MONTH(AK$2)),NETWORKDAYS.INTL(AK$1,AK$2,11,fériés!$D$4:$D$14),IF(MONTH($W64)=MONTH(AK$1),NETWORKDAYS.INTL(AK$1,$W64,11,fériés!$D$4:$D$14),0))))),0)),0)</f>
        <v>0</v>
      </c>
      <c r="AL64">
        <f>IFERROR(IF(IF(OR(YEAR($V64)=YEAR(AL$1),YEAR($W64)=YEAR(AL$1)),IF($C64="",0,IF($U64="Z",-IF(MONTH($V64)=MONTH(AL$1),IF(MONTH($W64)=MONTH(AL$1),NETWORKDAYS.INTL($V64,$W64,11,fériés!$D$4:$D$14),NETWORKDAYS.INTL($V64,AL$2,11,fériés!$D$4:$D$14)),IF(AND(MONTH($V64)&lt;MONTH(AL$1),MONTH($W64)&gt;MONTH(AL$2)),NETWORKDAYS.INTL(AL$1,AL$2,11,fériés!$D$4:$D$14),IF(MONTH($W64)=MONTH(AL$1),NETWORKDAYS.INTL(AL$1,$W64,11,fériés!$D$4:$D$14),0))),IF(MONTH($V64)=MONTH(AL$1),IF(MONTH($W64)=MONTH(AL$1),NETWORKDAYS.INTL($V64,$W64,11,fériés!$D$4:$D$14),NETWORKDAYS.INTL($V64,AL$2,11,fériés!$D$4:$D$14)),IF(AND(MONTH($V64)&lt;MONTH(AL$1),MONTH($W64)&gt;MONTH(AL$2)),NETWORKDAYS.INTL(AL$1,AL$2,11,fériés!$D$4:$D$14),IF(MONTH($W64)=MONTH(AL$1),NETWORKDAYS.INTL(AL$1,$W64,11,fériés!$D$4:$D$14),0))))),0)&gt;NETWORKDAYS.INTL(AL$1,AL$2,11,fériés!$D$4:$D$14),NETWORKDAYS.INTL(AL$1,AL$2,11,fériés!$D$4:$D$14),IF(OR(YEAR($V64)=YEAR(AL$1),YEAR($W64)=YEAR(AL$1)),IF($C64="",0,IF($U64="Z",-IF(MONTH($V64)=MONTH(AL$1),IF(MONTH($W64)=MONTH(AL$1),NETWORKDAYS.INTL($V64,$W64,11,fériés!$D$4:$D$14),NETWORKDAYS.INTL($V64,AL$2,11,fériés!$D$4:$D$14)),IF(AND(MONTH($V64)&lt;MONTH(AL$1),MONTH($W64)&gt;MONTH(AL$2)),NETWORKDAYS.INTL(AL$1,AL$2,11,fériés!$D$4:$D$14),IF(MONTH($W64)=MONTH(AL$1),NETWORKDAYS.INTL(AL$1,$W64,11,fériés!$D$4:$D$14),0))),IF(MONTH($V64)=MONTH(AL$1),IF(MONTH($W64)=MONTH(AL$1),NETWORKDAYS.INTL($V64,$W64,11,fériés!$D$4:$D$14),NETWORKDAYS.INTL($V64,AL$2,11,fériés!$D$4:$D$14)),IF(AND(MONTH($V64)&lt;MONTH(AL$1),MONTH($W64)&gt;MONTH(AL$2)),NETWORKDAYS.INTL(AL$1,AL$2,11,fériés!$D$4:$D$14),IF(MONTH($W64)=MONTH(AL$1),NETWORKDAYS.INTL(AL$1,$W64,11,fériés!$D$4:$D$14),0))))),0)),0)</f>
        <v>0</v>
      </c>
      <c r="AM64">
        <f>IFERROR(IF(IF(OR(YEAR($V64)=YEAR(AM$1),YEAR($W64)=YEAR(AM$1)),IF($C64="",0,IF($U64="Z",-IF(MONTH($V64)=MONTH(AM$1),IF(MONTH($W64)=MONTH(AM$1),NETWORKDAYS.INTL($V64,$W64,11,fériés!$D$4:$D$14),NETWORKDAYS.INTL($V64,AM$2,11,fériés!$D$4:$D$14)),IF(AND(MONTH($V64)&lt;MONTH(AM$1),MONTH($W64)&gt;MONTH(AM$2)),NETWORKDAYS.INTL(AM$1,AM$2,11,fériés!$D$4:$D$14),IF(MONTH($W64)=MONTH(AM$1),NETWORKDAYS.INTL(AM$1,$W64,11,fériés!$D$4:$D$14),0))),IF(MONTH($V64)=MONTH(AM$1),IF(MONTH($W64)=MONTH(AM$1),NETWORKDAYS.INTL($V64,$W64,11,fériés!$D$4:$D$14),NETWORKDAYS.INTL($V64,AM$2,11,fériés!$D$4:$D$14)),IF(AND(MONTH($V64)&lt;MONTH(AM$1),MONTH($W64)&gt;MONTH(AM$2)),NETWORKDAYS.INTL(AM$1,AM$2,11,fériés!$D$4:$D$14),IF(MONTH($W64)=MONTH(AM$1),NETWORKDAYS.INTL(AM$1,$W64,11,fériés!$D$4:$D$14),0))))),0)&gt;NETWORKDAYS.INTL(AM$1,AM$2,11,fériés!$D$4:$D$14),NETWORKDAYS.INTL(AM$1,AM$2,11,fériés!$D$4:$D$14),IF(OR(YEAR($V64)=YEAR(AM$1),YEAR($W64)=YEAR(AM$1)),IF($C64="",0,IF($U64="Z",-IF(MONTH($V64)=MONTH(AM$1),IF(MONTH($W64)=MONTH(AM$1),NETWORKDAYS.INTL($V64,$W64,11,fériés!$D$4:$D$14),NETWORKDAYS.INTL($V64,AM$2,11,fériés!$D$4:$D$14)),IF(AND(MONTH($V64)&lt;MONTH(AM$1),MONTH($W64)&gt;MONTH(AM$2)),NETWORKDAYS.INTL(AM$1,AM$2,11,fériés!$D$4:$D$14),IF(MONTH($W64)=MONTH(AM$1),NETWORKDAYS.INTL(AM$1,$W64,11,fériés!$D$4:$D$14),0))),IF(MONTH($V64)=MONTH(AM$1),IF(MONTH($W64)=MONTH(AM$1),NETWORKDAYS.INTL($V64,$W64,11,fériés!$D$4:$D$14),NETWORKDAYS.INTL($V64,AM$2,11,fériés!$D$4:$D$14)),IF(AND(MONTH($V64)&lt;MONTH(AM$1),MONTH($W64)&gt;MONTH(AM$2)),NETWORKDAYS.INTL(AM$1,AM$2,11,fériés!$D$4:$D$14),IF(MONTH($W64)=MONTH(AM$1),NETWORKDAYS.INTL(AM$1,$W64,11,fériés!$D$4:$D$14),0))))),0)),0)</f>
        <v>0</v>
      </c>
      <c r="AN64">
        <f>IFERROR(IF(IF(OR(YEAR($V64)=YEAR(AN$1),YEAR($W64)=YEAR(AN$1)),IF($C64="",0,IF($U64="Z",-IF(MONTH($V64)=MONTH(AN$1),IF(MONTH($W64)=MONTH(AN$1),NETWORKDAYS.INTL($V64,$W64,11,fériés!$D$4:$D$14),NETWORKDAYS.INTL($V64,AN$2,11,fériés!$D$4:$D$14)),IF(AND(MONTH($V64)&lt;MONTH(AN$1),MONTH($W64)&gt;MONTH(AN$2)),NETWORKDAYS.INTL(AN$1,AN$2,11,fériés!$D$4:$D$14),IF(MONTH($W64)=MONTH(AN$1),NETWORKDAYS.INTL(AN$1,$W64,11,fériés!$D$4:$D$14),0))),IF(MONTH($V64)=MONTH(AN$1),IF(MONTH($W64)=MONTH(AN$1),NETWORKDAYS.INTL($V64,$W64,11,fériés!$D$4:$D$14),NETWORKDAYS.INTL($V64,AN$2,11,fériés!$D$4:$D$14)),IF(AND(MONTH($V64)&lt;MONTH(AN$1),MONTH($W64)&gt;MONTH(AN$2)),NETWORKDAYS.INTL(AN$1,AN$2,11,fériés!$D$4:$D$14),IF(MONTH($W64)=MONTH(AN$1),NETWORKDAYS.INTL(AN$1,$W64,11,fériés!$D$4:$D$14),0))))),0)&gt;NETWORKDAYS.INTL(AN$1,AN$2,11,fériés!$D$4:$D$14),NETWORKDAYS.INTL(AN$1,AN$2,11,fériés!$D$4:$D$14),IF(OR(YEAR($V64)=YEAR(AN$1),YEAR($W64)=YEAR(AN$1)),IF($C64="",0,IF($U64="Z",-IF(MONTH($V64)=MONTH(AN$1),IF(MONTH($W64)=MONTH(AN$1),NETWORKDAYS.INTL($V64,$W64,11,fériés!$D$4:$D$14),NETWORKDAYS.INTL($V64,AN$2,11,fériés!$D$4:$D$14)),IF(AND(MONTH($V64)&lt;MONTH(AN$1),MONTH($W64)&gt;MONTH(AN$2)),NETWORKDAYS.INTL(AN$1,AN$2,11,fériés!$D$4:$D$14),IF(MONTH($W64)=MONTH(AN$1),NETWORKDAYS.INTL(AN$1,$W64,11,fériés!$D$4:$D$14),0))),IF(MONTH($V64)=MONTH(AN$1),IF(MONTH($W64)=MONTH(AN$1),NETWORKDAYS.INTL($V64,$W64,11,fériés!$D$4:$D$14),NETWORKDAYS.INTL($V64,AN$2,11,fériés!$D$4:$D$14)),IF(AND(MONTH($V64)&lt;MONTH(AN$1),MONTH($W64)&gt;MONTH(AN$2)),NETWORKDAYS.INTL(AN$1,AN$2,11,fériés!$D$4:$D$14),IF(MONTH($W64)=MONTH(AN$1),NETWORKDAYS.INTL(AN$1,$W64,11,fériés!$D$4:$D$14),0))))),0)),0)</f>
        <v>0</v>
      </c>
      <c r="AO64">
        <f>IFERROR(IF(IF(OR(YEAR($V64)=YEAR(AO$1),YEAR($W64)=YEAR(AO$1)),IF($C64="",0,IF($U64="Z",-IF(MONTH($V64)=MONTH(AO$1),IF(MONTH($W64)=MONTH(AO$1),NETWORKDAYS.INTL($V64,$W64,11,fériés!$D$4:$D$14),NETWORKDAYS.INTL($V64,AO$2,11,fériés!$D$4:$D$14)),IF(AND(MONTH($V64)&lt;MONTH(AO$1),MONTH($W64)&gt;MONTH(AO$2)),NETWORKDAYS.INTL(AO$1,AO$2,11,fériés!$D$4:$D$14),IF(MONTH($W64)=MONTH(AO$1),NETWORKDAYS.INTL(AO$1,$W64,11,fériés!$D$4:$D$14),0))),IF(MONTH($V64)=MONTH(AO$1),IF(MONTH($W64)=MONTH(AO$1),NETWORKDAYS.INTL($V64,$W64,11,fériés!$D$4:$D$14),NETWORKDAYS.INTL($V64,AO$2,11,fériés!$D$4:$D$14)),IF(AND(MONTH($V64)&lt;MONTH(AO$1),MONTH($W64)&gt;MONTH(AO$2)),NETWORKDAYS.INTL(AO$1,AO$2,11,fériés!$D$4:$D$14),IF(MONTH($W64)=MONTH(AO$1),NETWORKDAYS.INTL(AO$1,$W64,11,fériés!$D$4:$D$14),0))))),0)&gt;NETWORKDAYS.INTL(AO$1,AO$2,11,fériés!$D$4:$D$14),NETWORKDAYS.INTL(AO$1,AO$2,11,fériés!$D$4:$D$14),IF(OR(YEAR($V64)=YEAR(AO$1),YEAR($W64)=YEAR(AO$1)),IF($C64="",0,IF($U64="Z",-IF(MONTH($V64)=MONTH(AO$1),IF(MONTH($W64)=MONTH(AO$1),NETWORKDAYS.INTL($V64,$W64,11,fériés!$D$4:$D$14),NETWORKDAYS.INTL($V64,AO$2,11,fériés!$D$4:$D$14)),IF(AND(MONTH($V64)&lt;MONTH(AO$1),MONTH($W64)&gt;MONTH(AO$2)),NETWORKDAYS.INTL(AO$1,AO$2,11,fériés!$D$4:$D$14),IF(MONTH($W64)=MONTH(AO$1),NETWORKDAYS.INTL(AO$1,$W64,11,fériés!$D$4:$D$14),0))),IF(MONTH($V64)=MONTH(AO$1),IF(MONTH($W64)=MONTH(AO$1),NETWORKDAYS.INTL($V64,$W64,11,fériés!$D$4:$D$14),NETWORKDAYS.INTL($V64,AO$2,11,fériés!$D$4:$D$14)),IF(AND(MONTH($V64)&lt;MONTH(AO$1),MONTH($W64)&gt;MONTH(AO$2)),NETWORKDAYS.INTL(AO$1,AO$2,11,fériés!$D$4:$D$14),IF(MONTH($W64)=MONTH(AO$1),NETWORKDAYS.INTL(AO$1,$W64,11,fériés!$D$4:$D$14),0))))),0)),0)</f>
        <v>0</v>
      </c>
      <c r="AP64">
        <f>IFERROR(IF(IF(OR(YEAR($V64)=YEAR(AP$1),YEAR($W64)=YEAR(AP$1)),IF($C64="",0,IF($U64="Z",-IF(MONTH($V64)=MONTH(AP$1),IF(MONTH($W64)=MONTH(AP$1),NETWORKDAYS.INTL($V64,$W64,11,fériés!$D$4:$D$14),NETWORKDAYS.INTL($V64,AP$2,11,fériés!$D$4:$D$14)),IF(AND(MONTH($V64)&lt;MONTH(AP$1),MONTH($W64)&gt;MONTH(AP$2)),NETWORKDAYS.INTL(AP$1,AP$2,11,fériés!$D$4:$D$14),IF(MONTH($W64)=MONTH(AP$1),NETWORKDAYS.INTL(AP$1,$W64,11,fériés!$D$4:$D$14),0))),IF(MONTH($V64)=MONTH(AP$1),IF(MONTH($W64)=MONTH(AP$1),NETWORKDAYS.INTL($V64,$W64,11,fériés!$D$4:$D$14),NETWORKDAYS.INTL($V64,AP$2,11,fériés!$D$4:$D$14)),IF(AND(MONTH($V64)&lt;MONTH(AP$1),MONTH($W64)&gt;MONTH(AP$2)),NETWORKDAYS.INTL(AP$1,AP$2,11,fériés!$D$4:$D$14),IF(MONTH($W64)=MONTH(AP$1),NETWORKDAYS.INTL(AP$1,$W64,11,fériés!$D$4:$D$14),0))))),0)&gt;NETWORKDAYS.INTL(AP$1,AP$2,11,fériés!$D$4:$D$14),NETWORKDAYS.INTL(AP$1,AP$2,11,fériés!$D$4:$D$14),IF(OR(YEAR($V64)=YEAR(AP$1),YEAR($W64)=YEAR(AP$1)),IF($C64="",0,IF($U64="Z",-IF(MONTH($V64)=MONTH(AP$1),IF(MONTH($W64)=MONTH(AP$1),NETWORKDAYS.INTL($V64,$W64,11,fériés!$D$4:$D$14),NETWORKDAYS.INTL($V64,AP$2,11,fériés!$D$4:$D$14)),IF(AND(MONTH($V64)&lt;MONTH(AP$1),MONTH($W64)&gt;MONTH(AP$2)),NETWORKDAYS.INTL(AP$1,AP$2,11,fériés!$D$4:$D$14),IF(MONTH($W64)=MONTH(AP$1),NETWORKDAYS.INTL(AP$1,$W64,11,fériés!$D$4:$D$14),0))),IF(MONTH($V64)=MONTH(AP$1),IF(MONTH($W64)=MONTH(AP$1),NETWORKDAYS.INTL($V64,$W64,11,fériés!$D$4:$D$14),NETWORKDAYS.INTL($V64,AP$2,11,fériés!$D$4:$D$14)),IF(AND(MONTH($V64)&lt;MONTH(AP$1),MONTH($W64)&gt;MONTH(AP$2)),NETWORKDAYS.INTL(AP$1,AP$2,11,fériés!$D$4:$D$14),IF(MONTH($W64)=MONTH(AP$1),NETWORKDAYS.INTL(AP$1,$W64,11,fériés!$D$4:$D$14),0))))),0)),0)</f>
        <v>0</v>
      </c>
      <c r="AQ64">
        <f>IFERROR(IF(IF(OR(YEAR($V64)=YEAR(AQ$1),YEAR($W64)=YEAR(AQ$1)),IF($C64="",0,IF($U64="Z",-IF(MONTH($V64)=MONTH(AQ$1),IF(MONTH($W64)=MONTH(AQ$1),NETWORKDAYS.INTL($V64,$W64,11,fériés!$D$4:$D$14),NETWORKDAYS.INTL($V64,AQ$2,11,fériés!$D$4:$D$14)),IF(AND(MONTH($V64)&lt;MONTH(AQ$1),MONTH($W64)&gt;MONTH(AQ$2)),NETWORKDAYS.INTL(AQ$1,AQ$2,11,fériés!$D$4:$D$14),IF(MONTH($W64)=MONTH(AQ$1),NETWORKDAYS.INTL(AQ$1,$W64,11,fériés!$D$4:$D$14),0))),IF(MONTH($V64)=MONTH(AQ$1),IF(MONTH($W64)=MONTH(AQ$1),NETWORKDAYS.INTL($V64,$W64,11,fériés!$D$4:$D$14),NETWORKDAYS.INTL($V64,AQ$2,11,fériés!$D$4:$D$14)),IF(AND(MONTH($V64)&lt;MONTH(AQ$1),MONTH($W64)&gt;MONTH(AQ$2)),NETWORKDAYS.INTL(AQ$1,AQ$2,11,fériés!$D$4:$D$14),IF(MONTH($W64)=MONTH(AQ$1),NETWORKDAYS.INTL(AQ$1,$W64,11,fériés!$D$4:$D$14),0))))),0)&gt;NETWORKDAYS.INTL(AQ$1,AQ$2,11,fériés!$D$4:$D$14),NETWORKDAYS.INTL(AQ$1,AQ$2,11,fériés!$D$4:$D$14),IF(OR(YEAR($V64)=YEAR(AQ$1),YEAR($W64)=YEAR(AQ$1)),IF($C64="",0,IF($U64="Z",-IF(MONTH($V64)=MONTH(AQ$1),IF(MONTH($W64)=MONTH(AQ$1),NETWORKDAYS.INTL($V64,$W64,11,fériés!$D$4:$D$14),NETWORKDAYS.INTL($V64,AQ$2,11,fériés!$D$4:$D$14)),IF(AND(MONTH($V64)&lt;MONTH(AQ$1),MONTH($W64)&gt;MONTH(AQ$2)),NETWORKDAYS.INTL(AQ$1,AQ$2,11,fériés!$D$4:$D$14),IF(MONTH($W64)=MONTH(AQ$1),NETWORKDAYS.INTL(AQ$1,$W64,11,fériés!$D$4:$D$14),0))),IF(MONTH($V64)=MONTH(AQ$1),IF(MONTH($W64)=MONTH(AQ$1),NETWORKDAYS.INTL($V64,$W64,11,fériés!$D$4:$D$14),NETWORKDAYS.INTL($V64,AQ$2,11,fériés!$D$4:$D$14)),IF(AND(MONTH($V64)&lt;MONTH(AQ$1),MONTH($W64)&gt;MONTH(AQ$2)),NETWORKDAYS.INTL(AQ$1,AQ$2,11,fériés!$D$4:$D$14),IF(MONTH($W64)=MONTH(AQ$1),NETWORKDAYS.INTL(AQ$1,$W64,11,fériés!$D$4:$D$14),0))))),0)),0)</f>
        <v>0</v>
      </c>
      <c r="AR64">
        <f>IFERROR(IF(IF(OR(YEAR($V64)=YEAR(AR$1),YEAR($W64)=YEAR(AR$1)),IF($C64="",0,IF($U64="Z",-IF(MONTH($V64)=MONTH(AR$1),IF(MONTH($W64)=MONTH(AR$1),NETWORKDAYS.INTL($V64,$W64,11,fériés!$D$4:$D$14),NETWORKDAYS.INTL($V64,AR$2,11,fériés!$D$4:$D$14)),IF(AND(MONTH($V64)&lt;MONTH(AR$1),MONTH($W64)&gt;MONTH(AR$2)),NETWORKDAYS.INTL(AR$1,AR$2,11,fériés!$D$4:$D$14),IF(MONTH($W64)=MONTH(AR$1),NETWORKDAYS.INTL(AR$1,$W64,11,fériés!$D$4:$D$14),0))),IF(MONTH($V64)=MONTH(AR$1),IF(MONTH($W64)=MONTH(AR$1),NETWORKDAYS.INTL($V64,$W64,11,fériés!$D$4:$D$14),NETWORKDAYS.INTL($V64,AR$2,11,fériés!$D$4:$D$14)),IF(AND(MONTH($V64)&lt;MONTH(AR$1),MONTH($W64)&gt;MONTH(AR$2)),NETWORKDAYS.INTL(AR$1,AR$2,11,fériés!$D$4:$D$14),IF(MONTH($W64)=MONTH(AR$1),NETWORKDAYS.INTL(AR$1,$W64,11,fériés!$D$4:$D$14),0))))),0)&gt;NETWORKDAYS.INTL(AR$1,AR$2,11,fériés!$D$4:$D$14),NETWORKDAYS.INTL(AR$1,AR$2,11,fériés!$D$4:$D$14),IF(OR(YEAR($V64)=YEAR(AR$1),YEAR($W64)=YEAR(AR$1)),IF($C64="",0,IF($U64="Z",-IF(MONTH($V64)=MONTH(AR$1),IF(MONTH($W64)=MONTH(AR$1),NETWORKDAYS.INTL($V64,$W64,11,fériés!$D$4:$D$14),NETWORKDAYS.INTL($V64,AR$2,11,fériés!$D$4:$D$14)),IF(AND(MONTH($V64)&lt;MONTH(AR$1),MONTH($W64)&gt;MONTH(AR$2)),NETWORKDAYS.INTL(AR$1,AR$2,11,fériés!$D$4:$D$14),IF(MONTH($W64)=MONTH(AR$1),NETWORKDAYS.INTL(AR$1,$W64,11,fériés!$D$4:$D$14),0))),IF(MONTH($V64)=MONTH(AR$1),IF(MONTH($W64)=MONTH(AR$1),NETWORKDAYS.INTL($V64,$W64,11,fériés!$D$4:$D$14),NETWORKDAYS.INTL($V64,AR$2,11,fériés!$D$4:$D$14)),IF(AND(MONTH($V64)&lt;MONTH(AR$1),MONTH($W64)&gt;MONTH(AR$2)),NETWORKDAYS.INTL(AR$1,AR$2,11,fériés!$D$4:$D$14),IF(MONTH($W64)=MONTH(AR$1),NETWORKDAYS.INTL(AR$1,$W64,11,fériés!$D$4:$D$14),0))))),0)),0)</f>
        <v>0</v>
      </c>
      <c r="AS64">
        <f>IFERROR(IF(IF(OR(YEAR($V64)=YEAR(AS$1),YEAR($W64)=YEAR(AS$1)),IF($C64="",0,IF($U64="Z",-IF(MONTH($V64)=MONTH(AS$1),IF(MONTH($W64)=MONTH(AS$1),NETWORKDAYS.INTL($V64,$W64,11,fériés!$D$4:$D$14),NETWORKDAYS.INTL($V64,AS$2,11,fériés!$D$4:$D$14)),IF(AND(MONTH($V64)&lt;MONTH(AS$1),MONTH($W64)&gt;MONTH(AS$2)),NETWORKDAYS.INTL(AS$1,AS$2,11,fériés!$D$4:$D$14),IF(MONTH($W64)=MONTH(AS$1),NETWORKDAYS.INTL(AS$1,$W64,11,fériés!$D$4:$D$14),0))),IF(MONTH($V64)=MONTH(AS$1),IF(MONTH($W64)=MONTH(AS$1),NETWORKDAYS.INTL($V64,$W64,11,fériés!$D$4:$D$14),NETWORKDAYS.INTL($V64,AS$2,11,fériés!$D$4:$D$14)),IF(AND(MONTH($V64)&lt;MONTH(AS$1),MONTH($W64)&gt;MONTH(AS$2)),NETWORKDAYS.INTL(AS$1,AS$2,11,fériés!$D$4:$D$14),IF(MONTH($W64)=MONTH(AS$1),NETWORKDAYS.INTL(AS$1,$W64,11,fériés!$D$4:$D$14),0))))),0)&gt;NETWORKDAYS.INTL(AS$1,AS$2,11,fériés!$D$4:$D$14),NETWORKDAYS.INTL(AS$1,AS$2,11,fériés!$D$4:$D$14),IF(OR(YEAR($V64)=YEAR(AS$1),YEAR($W64)=YEAR(AS$1)),IF($C64="",0,IF($U64="Z",-IF(MONTH($V64)=MONTH(AS$1),IF(MONTH($W64)=MONTH(AS$1),NETWORKDAYS.INTL($V64,$W64,11,fériés!$D$4:$D$14),NETWORKDAYS.INTL($V64,AS$2,11,fériés!$D$4:$D$14)),IF(AND(MONTH($V64)&lt;MONTH(AS$1),MONTH($W64)&gt;MONTH(AS$2)),NETWORKDAYS.INTL(AS$1,AS$2,11,fériés!$D$4:$D$14),IF(MONTH($W64)=MONTH(AS$1),NETWORKDAYS.INTL(AS$1,$W64,11,fériés!$D$4:$D$14),0))),IF(MONTH($V64)=MONTH(AS$1),IF(MONTH($W64)=MONTH(AS$1),NETWORKDAYS.INTL($V64,$W64,11,fériés!$D$4:$D$14),NETWORKDAYS.INTL($V64,AS$2,11,fériés!$D$4:$D$14)),IF(AND(MONTH($V64)&lt;MONTH(AS$1),MONTH($W64)&gt;MONTH(AS$2)),NETWORKDAYS.INTL(AS$1,AS$2,11,fériés!$D$4:$D$14),IF(MONTH($W64)=MONTH(AS$1),NETWORKDAYS.INTL(AS$1,$W64,11,fériés!$D$4:$D$14),0))))),0)),0)</f>
        <v>0</v>
      </c>
      <c r="AT64">
        <f>IFERROR(IF(IF(OR(YEAR($V64)=YEAR(AT$1),YEAR($W64)=YEAR(AT$1)),IF($C64="",0,IF($U64="Z",-IF(MONTH($V64)=MONTH(AT$1),IF(MONTH($W64)=MONTH(AT$1),NETWORKDAYS.INTL($V64,$W64,11,fériés!$D$4:$D$14),NETWORKDAYS.INTL($V64,AT$2,11,fériés!$D$4:$D$14)),IF(AND(MONTH($V64)&lt;MONTH(AT$1),MONTH($W64)&gt;MONTH(AT$2)),NETWORKDAYS.INTL(AT$1,AT$2,11,fériés!$D$4:$D$14),IF(MONTH($W64)=MONTH(AT$1),NETWORKDAYS.INTL(AT$1,$W64,11,fériés!$D$4:$D$14),0))),IF(MONTH($V64)=MONTH(AT$1),IF(MONTH($W64)=MONTH(AT$1),NETWORKDAYS.INTL($V64,$W64,11,fériés!$D$4:$D$14),NETWORKDAYS.INTL($V64,AT$2,11,fériés!$D$4:$D$14)),IF(AND(MONTH($V64)&lt;MONTH(AT$1),MONTH($W64)&gt;MONTH(AT$2)),NETWORKDAYS.INTL(AT$1,AT$2,11,fériés!$D$4:$D$14),IF(MONTH($W64)=MONTH(AT$1),NETWORKDAYS.INTL(AT$1,$W64,11,fériés!$D$4:$D$14),0))))),0)&gt;NETWORKDAYS.INTL(AT$1,AT$2,11,fériés!$D$4:$D$14),NETWORKDAYS.INTL(AT$1,AT$2,11,fériés!$D$4:$D$14),IF(OR(YEAR($V64)=YEAR(AT$1),YEAR($W64)=YEAR(AT$1)),IF($C64="",0,IF($U64="Z",-IF(MONTH($V64)=MONTH(AT$1),IF(MONTH($W64)=MONTH(AT$1),NETWORKDAYS.INTL($V64,$W64,11,fériés!$D$4:$D$14),NETWORKDAYS.INTL($V64,AT$2,11,fériés!$D$4:$D$14)),IF(AND(MONTH($V64)&lt;MONTH(AT$1),MONTH($W64)&gt;MONTH(AT$2)),NETWORKDAYS.INTL(AT$1,AT$2,11,fériés!$D$4:$D$14),IF(MONTH($W64)=MONTH(AT$1),NETWORKDAYS.INTL(AT$1,$W64,11,fériés!$D$4:$D$14),0))),IF(MONTH($V64)=MONTH(AT$1),IF(MONTH($W64)=MONTH(AT$1),NETWORKDAYS.INTL($V64,$W64,11,fériés!$D$4:$D$14),NETWORKDAYS.INTL($V64,AT$2,11,fériés!$D$4:$D$14)),IF(AND(MONTH($V64)&lt;MONTH(AT$1),MONTH($W64)&gt;MONTH(AT$2)),NETWORKDAYS.INTL(AT$1,AT$2,11,fériés!$D$4:$D$14),IF(MONTH($W64)=MONTH(AT$1),NETWORKDAYS.INTL(AT$1,$W64,11,fériés!$D$4:$D$14),0))))),0)),0)</f>
        <v>0</v>
      </c>
      <c r="AU64">
        <f>IFERROR(IF(IF(OR(YEAR($V64)=YEAR(AU$1),YEAR($W64)=YEAR(AU$1)),IF($C64="",0,IF($U64="Z",-IF(MONTH($V64)=MONTH(AU$1),IF(MONTH($W64)=MONTH(AU$1),NETWORKDAYS.INTL($V64,$W64,11,fériés!$D$4:$D$14),NETWORKDAYS.INTL($V64,AU$2,11,fériés!$D$4:$D$14)),IF(AND(MONTH($V64)&lt;MONTH(AU$1),MONTH($W64)&gt;MONTH(AU$2)),NETWORKDAYS.INTL(AU$1,AU$2,11,fériés!$D$4:$D$14),IF(MONTH($W64)=MONTH(AU$1),NETWORKDAYS.INTL(AU$1,$W64,11,fériés!$D$4:$D$14),0))),IF(MONTH($V64)=MONTH(AU$1),IF(MONTH($W64)=MONTH(AU$1),NETWORKDAYS.INTL($V64,$W64,11,fériés!$D$4:$D$14),NETWORKDAYS.INTL($V64,AU$2,11,fériés!$D$4:$D$14)),IF(AND(MONTH($V64)&lt;MONTH(AU$1),MONTH($W64)&gt;MONTH(AU$2)),NETWORKDAYS.INTL(AU$1,AU$2,11,fériés!$D$4:$D$14),IF(MONTH($W64)=MONTH(AU$1),NETWORKDAYS.INTL(AU$1,$W64,11,fériés!$D$4:$D$14),0))))),0)&gt;NETWORKDAYS.INTL(AU$1,AU$2,11,fériés!$D$4:$D$14),NETWORKDAYS.INTL(AU$1,AU$2,11,fériés!$D$4:$D$14),IF(OR(YEAR($V64)=YEAR(AU$1),YEAR($W64)=YEAR(AU$1)),IF($C64="",0,IF($U64="Z",-IF(MONTH($V64)=MONTH(AU$1),IF(MONTH($W64)=MONTH(AU$1),NETWORKDAYS.INTL($V64,$W64,11,fériés!$D$4:$D$14),NETWORKDAYS.INTL($V64,AU$2,11,fériés!$D$4:$D$14)),IF(AND(MONTH($V64)&lt;MONTH(AU$1),MONTH($W64)&gt;MONTH(AU$2)),NETWORKDAYS.INTL(AU$1,AU$2,11,fériés!$D$4:$D$14),IF(MONTH($W64)=MONTH(AU$1),NETWORKDAYS.INTL(AU$1,$W64,11,fériés!$D$4:$D$14),0))),IF(MONTH($V64)=MONTH(AU$1),IF(MONTH($W64)=MONTH(AU$1),NETWORKDAYS.INTL($V64,$W64,11,fériés!$D$4:$D$14),NETWORKDAYS.INTL($V64,AU$2,11,fériés!$D$4:$D$14)),IF(AND(MONTH($V64)&lt;MONTH(AU$1),MONTH($W64)&gt;MONTH(AU$2)),NETWORKDAYS.INTL(AU$1,AU$2,11,fériés!$D$4:$D$14),IF(MONTH($W64)=MONTH(AU$1),NETWORKDAYS.INTL(AU$1,$W64,11,fériés!$D$4:$D$14),0))))),0)),0)</f>
        <v>0</v>
      </c>
      <c r="AV64">
        <f>IFERROR(IF(IF(OR(YEAR($V64)=YEAR(AV$1),YEAR($W64)=YEAR(AV$1)),IF($C64="",0,IF($U64="Z",-IF(MONTH($V64)=MONTH(AV$1),IF(MONTH($W64)=MONTH(AV$1),NETWORKDAYS.INTL($V64,$W64,11,fériés!$D$4:$D$14),NETWORKDAYS.INTL($V64,AV$2,11,fériés!$D$4:$D$14)),IF(AND(MONTH($V64)&lt;MONTH(AV$1),MONTH($W64)&gt;MONTH(AV$2)),NETWORKDAYS.INTL(AV$1,AV$2,11,fériés!$D$4:$D$14),IF(MONTH($W64)=MONTH(AV$1),NETWORKDAYS.INTL(AV$1,$W64,11,fériés!$D$4:$D$14),0))),IF(MONTH($V64)=MONTH(AV$1),IF(MONTH($W64)=MONTH(AV$1),NETWORKDAYS.INTL($V64,$W64,11,fériés!$D$4:$D$14),NETWORKDAYS.INTL($V64,AV$2,11,fériés!$D$4:$D$14)),IF(AND(MONTH($V64)&lt;MONTH(AV$1),MONTH($W64)&gt;MONTH(AV$2)),NETWORKDAYS.INTL(AV$1,AV$2,11,fériés!$D$4:$D$14),IF(MONTH($W64)=MONTH(AV$1),NETWORKDAYS.INTL(AV$1,$W64,11,fériés!$D$4:$D$14),0))))),0)&gt;NETWORKDAYS.INTL(AV$1,AV$2,11,fériés!$D$4:$D$14),NETWORKDAYS.INTL(AV$1,AV$2,11,fériés!$D$4:$D$14),IF(OR(YEAR($V64)=YEAR(AV$1),YEAR($W64)=YEAR(AV$1)),IF($C64="",0,IF($U64="Z",-IF(MONTH($V64)=MONTH(AV$1),IF(MONTH($W64)=MONTH(AV$1),NETWORKDAYS.INTL($V64,$W64,11,fériés!$D$4:$D$14),NETWORKDAYS.INTL($V64,AV$2,11,fériés!$D$4:$D$14)),IF(AND(MONTH($V64)&lt;MONTH(AV$1),MONTH($W64)&gt;MONTH(AV$2)),NETWORKDAYS.INTL(AV$1,AV$2,11,fériés!$D$4:$D$14),IF(MONTH($W64)=MONTH(AV$1),NETWORKDAYS.INTL(AV$1,$W64,11,fériés!$D$4:$D$14),0))),IF(MONTH($V64)=MONTH(AV$1),IF(MONTH($W64)=MONTH(AV$1),NETWORKDAYS.INTL($V64,$W64,11,fériés!$D$4:$D$14),NETWORKDAYS.INTL($V64,AV$2,11,fériés!$D$4:$D$14)),IF(AND(MONTH($V64)&lt;MONTH(AV$1),MONTH($W64)&gt;MONTH(AV$2)),NETWORKDAYS.INTL(AV$1,AV$2,11,fériés!$D$4:$D$14),IF(MONTH($W64)=MONTH(AV$1),NETWORKDAYS.INTL(AV$1,$W64,11,fériés!$D$4:$D$14),0))))),0)),0)</f>
        <v>0</v>
      </c>
    </row>
    <row r="65" spans="1:48" x14ac:dyDescent="0.2">
      <c r="A65" s="1"/>
      <c r="B65" s="1"/>
      <c r="C65" s="1" t="s">
        <v>98</v>
      </c>
      <c r="D65" s="1" t="s">
        <v>99</v>
      </c>
      <c r="E65" s="2">
        <v>43482.041666666664</v>
      </c>
      <c r="F65" s="2">
        <v>43512.041666666664</v>
      </c>
      <c r="G65" s="1" t="s">
        <v>16</v>
      </c>
      <c r="H65" s="1" t="s">
        <v>128</v>
      </c>
      <c r="I65" s="1" t="s">
        <v>16</v>
      </c>
      <c r="J65" s="1" t="s">
        <v>26</v>
      </c>
      <c r="K65" s="1" t="s">
        <v>26</v>
      </c>
      <c r="L65" s="1" t="s">
        <v>16</v>
      </c>
      <c r="M65" s="20" t="str">
        <f>IFERROR(VLOOKUP(D65,'type d''absences'!$A:$C,3,FALSE),"")</f>
        <v>ALM - ATA</v>
      </c>
      <c r="N65">
        <f>IFERROR(VLOOKUP(B65,'[1]CB PRISME'!$A:$N,5,FALSE),0)</f>
        <v>0</v>
      </c>
      <c r="O65">
        <f>IFERROR(VLOOKUP(N65,'Cadre-Non Cadre'!$A:$C,3),0)</f>
        <v>0</v>
      </c>
      <c r="P65">
        <f>IFERROR(VLOOKUP(B65,'[1]CB PRISME'!$A:$N,13,FALSE),0)</f>
        <v>0</v>
      </c>
      <c r="Q65">
        <f t="shared" si="22"/>
        <v>0</v>
      </c>
      <c r="R65">
        <f>IFERROR(VLOOKUP(B65,'[1]CB PRISME'!$A:$N,7,FALSE),0)</f>
        <v>0</v>
      </c>
      <c r="S65">
        <f>+VLOOKUP(B65,[2]FTP!$A:AL,23,FALSE)</f>
        <v>0</v>
      </c>
      <c r="T65">
        <f t="shared" si="23"/>
        <v>0</v>
      </c>
      <c r="U65" s="5" t="str">
        <f t="shared" si="24"/>
        <v>A</v>
      </c>
      <c r="V65" s="2">
        <f t="shared" si="25"/>
        <v>43482.041666666664</v>
      </c>
      <c r="W65" s="2">
        <f t="shared" si="26"/>
        <v>43512.041666666664</v>
      </c>
      <c r="X65" s="33">
        <f>NETWORKDAYS.INTL(V65,W65,11,fériés!$C$4:$J$16)</f>
        <v>27</v>
      </c>
      <c r="Y65">
        <f>IFERROR(IF(IF(OR(YEAR($V65)=YEAR(Y$1),YEAR($W65)=YEAR(Y$1)),IF($C65="",0,IF($U65="Z",-IF(MONTH($V65)=MONTH(Y$1),IF(MONTH($W65)=MONTH(Y$1),NETWORKDAYS.INTL($V65,$W65,11,fériés!$D$4:$D$14),NETWORKDAYS.INTL($V65,Y$2,11,fériés!$D$4:$D$14)),IF(AND(MONTH($V65)&lt;MONTH(Y$1),MONTH($W65)&gt;MONTH(Y$2)),NETWORKDAYS.INTL(Y$1,Y$2,11,fériés!$D$4:$D$14),IF(MONTH($W65)=MONTH(Y$1),NETWORKDAYS.INTL(Y$1,$W65,11,fériés!$D$4:$D$14),0))),IF(MONTH($V65)=MONTH(Y$1),IF(MONTH($W65)=MONTH(Y$1),NETWORKDAYS.INTL($V65,$W65,11,fériés!$D$4:$D$14),NETWORKDAYS.INTL($V65,Y$2,11,fériés!$D$4:$D$14)),IF(AND(MONTH($V65)&lt;MONTH(Y$1),MONTH($W65)&gt;MONTH(Y$2)),NETWORKDAYS.INTL(Y$1,Y$2,11,fériés!$D$4:$D$14),IF(MONTH($W65)=MONTH(Y$1),NETWORKDAYS.INTL(Y$1,$W65,11,fériés!$D$4:$D$14),0))))),0)&gt;NETWORKDAYS.INTL(Y$1,Y$2,11,fériés!$D$4:$D$14),NETWORKDAYS.INTL(Y$1,Y$2,11,fériés!$D$4:$D$14),IF(OR(YEAR($V65)=YEAR(Y$1),YEAR($W65)=YEAR(Y$1)),IF($C65="",0,IF($U65="Z",-IF(MONTH($V65)=MONTH(Y$1),IF(MONTH($W65)=MONTH(Y$1),NETWORKDAYS.INTL($V65,$W65,11,fériés!$D$4:$D$14),NETWORKDAYS.INTL($V65,Y$2,11,fériés!$D$4:$D$14)),IF(AND(MONTH($V65)&lt;MONTH(Y$1),MONTH($W65)&gt;MONTH(Y$2)),NETWORKDAYS.INTL(Y$1,Y$2,11,fériés!$D$4:$D$14),IF(MONTH($W65)=MONTH(Y$1),NETWORKDAYS.INTL(Y$1,$W65,11,fériés!$D$4:$D$14),0))),IF(MONTH($V65)=MONTH(Y$1),IF(MONTH($W65)=MONTH(Y$1),NETWORKDAYS.INTL($V65,$W65,11,fériés!$D$4:$D$14),NETWORKDAYS.INTL($V65,Y$2,11,fériés!$D$4:$D$14)),IF(AND(MONTH($V65)&lt;MONTH(Y$1),MONTH($W65)&gt;MONTH(Y$2)),NETWORKDAYS.INTL(Y$1,Y$2,11,fériés!$D$4:$D$14),IF(MONTH($W65)=MONTH(Y$1),NETWORKDAYS.INTL(Y$1,$W65,11,fériés!$D$4:$D$14),0))))),0)),0)</f>
        <v>13</v>
      </c>
      <c r="Z65">
        <f>IFERROR(IF(IF(OR(YEAR($V65)=YEAR(Z$1),YEAR($W65)=YEAR(Z$1)),IF($C65="",0,IF($U65="Z",-IF(MONTH($V65)=MONTH(Z$1),IF(MONTH($W65)=MONTH(Z$1),NETWORKDAYS.INTL($V65,$W65,11,fériés!$D$4:$D$14),NETWORKDAYS.INTL($V65,Z$2,11,fériés!$D$4:$D$14)),IF(AND(MONTH($V65)&lt;MONTH(Z$1),MONTH($W65)&gt;MONTH(Z$2)),NETWORKDAYS.INTL(Z$1,Z$2,11,fériés!$D$4:$D$14),IF(MONTH($W65)=MONTH(Z$1),NETWORKDAYS.INTL(Z$1,$W65,11,fériés!$D$4:$D$14),0))),IF(MONTH($V65)=MONTH(Z$1),IF(MONTH($W65)=MONTH(Z$1),NETWORKDAYS.INTL($V65,$W65,11,fériés!$D$4:$D$14),NETWORKDAYS.INTL($V65,Z$2,11,fériés!$D$4:$D$14)),IF(AND(MONTH($V65)&lt;MONTH(Z$1),MONTH($W65)&gt;MONTH(Z$2)),NETWORKDAYS.INTL(Z$1,Z$2,11,fériés!$D$4:$D$14),IF(MONTH($W65)=MONTH(Z$1),NETWORKDAYS.INTL(Z$1,$W65,11,fériés!$D$4:$D$14),0))))),0)&gt;NETWORKDAYS.INTL(Z$1,Z$2,11,fériés!$D$4:$D$14),NETWORKDAYS.INTL(Z$1,Z$2,11,fériés!$D$4:$D$14),IF(OR(YEAR($V65)=YEAR(Z$1),YEAR($W65)=YEAR(Z$1)),IF($C65="",0,IF($U65="Z",-IF(MONTH($V65)=MONTH(Z$1),IF(MONTH($W65)=MONTH(Z$1),NETWORKDAYS.INTL($V65,$W65,11,fériés!$D$4:$D$14),NETWORKDAYS.INTL($V65,Z$2,11,fériés!$D$4:$D$14)),IF(AND(MONTH($V65)&lt;MONTH(Z$1),MONTH($W65)&gt;MONTH(Z$2)),NETWORKDAYS.INTL(Z$1,Z$2,11,fériés!$D$4:$D$14),IF(MONTH($W65)=MONTH(Z$1),NETWORKDAYS.INTL(Z$1,$W65,11,fériés!$D$4:$D$14),0))),IF(MONTH($V65)=MONTH(Z$1),IF(MONTH($W65)=MONTH(Z$1),NETWORKDAYS.INTL($V65,$W65,11,fériés!$D$4:$D$14),NETWORKDAYS.INTL($V65,Z$2,11,fériés!$D$4:$D$14)),IF(AND(MONTH($V65)&lt;MONTH(Z$1),MONTH($W65)&gt;MONTH(Z$2)),NETWORKDAYS.INTL(Z$1,Z$2,11,fériés!$D$4:$D$14),IF(MONTH($W65)=MONTH(Z$1),NETWORKDAYS.INTL(Z$1,$W65,11,fériés!$D$4:$D$14),0))))),0)),0)</f>
        <v>14</v>
      </c>
      <c r="AA65">
        <f>IFERROR(IF(IF(OR(YEAR($V65)=YEAR(AA$1),YEAR($W65)=YEAR(AA$1)),IF($C65="",0,IF($U65="Z",-IF(MONTH($V65)=MONTH(AA$1),IF(MONTH($W65)=MONTH(AA$1),NETWORKDAYS.INTL($V65,$W65,11,fériés!$D$4:$D$14),NETWORKDAYS.INTL($V65,AA$2,11,fériés!$D$4:$D$14)),IF(AND(MONTH($V65)&lt;MONTH(AA$1),MONTH($W65)&gt;MONTH(AA$2)),NETWORKDAYS.INTL(AA$1,AA$2,11,fériés!$D$4:$D$14),IF(MONTH($W65)=MONTH(AA$1),NETWORKDAYS.INTL(AA$1,$W65,11,fériés!$D$4:$D$14),0))),IF(MONTH($V65)=MONTH(AA$1),IF(MONTH($W65)=MONTH(AA$1),NETWORKDAYS.INTL($V65,$W65,11,fériés!$D$4:$D$14),NETWORKDAYS.INTL($V65,AA$2,11,fériés!$D$4:$D$14)),IF(AND(MONTH($V65)&lt;MONTH(AA$1),MONTH($W65)&gt;MONTH(AA$2)),NETWORKDAYS.INTL(AA$1,AA$2,11,fériés!$D$4:$D$14),IF(MONTH($W65)=MONTH(AA$1),NETWORKDAYS.INTL(AA$1,$W65,11,fériés!$D$4:$D$14),0))))),0)&gt;NETWORKDAYS.INTL(AA$1,AA$2,11,fériés!$D$4:$D$14),NETWORKDAYS.INTL(AA$1,AA$2,11,fériés!$D$4:$D$14),IF(OR(YEAR($V65)=YEAR(AA$1),YEAR($W65)=YEAR(AA$1)),IF($C65="",0,IF($U65="Z",-IF(MONTH($V65)=MONTH(AA$1),IF(MONTH($W65)=MONTH(AA$1),NETWORKDAYS.INTL($V65,$W65,11,fériés!$D$4:$D$14),NETWORKDAYS.INTL($V65,AA$2,11,fériés!$D$4:$D$14)),IF(AND(MONTH($V65)&lt;MONTH(AA$1),MONTH($W65)&gt;MONTH(AA$2)),NETWORKDAYS.INTL(AA$1,AA$2,11,fériés!$D$4:$D$14),IF(MONTH($W65)=MONTH(AA$1),NETWORKDAYS.INTL(AA$1,$W65,11,fériés!$D$4:$D$14),0))),IF(MONTH($V65)=MONTH(AA$1),IF(MONTH($W65)=MONTH(AA$1),NETWORKDAYS.INTL($V65,$W65,11,fériés!$D$4:$D$14),NETWORKDAYS.INTL($V65,AA$2,11,fériés!$D$4:$D$14)),IF(AND(MONTH($V65)&lt;MONTH(AA$1),MONTH($W65)&gt;MONTH(AA$2)),NETWORKDAYS.INTL(AA$1,AA$2,11,fériés!$D$4:$D$14),IF(MONTH($W65)=MONTH(AA$1),NETWORKDAYS.INTL(AA$1,$W65,11,fériés!$D$4:$D$14),0))))),0)),0)</f>
        <v>0</v>
      </c>
      <c r="AB65">
        <f>IFERROR(IF(IF(OR(YEAR($V65)=YEAR(AB$1),YEAR($W65)=YEAR(AB$1)),IF($C65="",0,IF($U65="Z",-IF(MONTH($V65)=MONTH(AB$1),IF(MONTH($W65)=MONTH(AB$1),NETWORKDAYS.INTL($V65,$W65,11,fériés!$D$4:$D$14),NETWORKDAYS.INTL($V65,AB$2,11,fériés!$D$4:$D$14)),IF(AND(MONTH($V65)&lt;MONTH(AB$1),MONTH($W65)&gt;MONTH(AB$2)),NETWORKDAYS.INTL(AB$1,AB$2,11,fériés!$D$4:$D$14),IF(MONTH($W65)=MONTH(AB$1),NETWORKDAYS.INTL(AB$1,$W65,11,fériés!$D$4:$D$14),0))),IF(MONTH($V65)=MONTH(AB$1),IF(MONTH($W65)=MONTH(AB$1),NETWORKDAYS.INTL($V65,$W65,11,fériés!$D$4:$D$14),NETWORKDAYS.INTL($V65,AB$2,11,fériés!$D$4:$D$14)),IF(AND(MONTH($V65)&lt;MONTH(AB$1),MONTH($W65)&gt;MONTH(AB$2)),NETWORKDAYS.INTL(AB$1,AB$2,11,fériés!$D$4:$D$14),IF(MONTH($W65)=MONTH(AB$1),NETWORKDAYS.INTL(AB$1,$W65,11,fériés!$D$4:$D$14),0))))),0)&gt;NETWORKDAYS.INTL(AB$1,AB$2,11,fériés!$D$4:$D$14),NETWORKDAYS.INTL(AB$1,AB$2,11,fériés!$D$4:$D$14),IF(OR(YEAR($V65)=YEAR(AB$1),YEAR($W65)=YEAR(AB$1)),IF($C65="",0,IF($U65="Z",-IF(MONTH($V65)=MONTH(AB$1),IF(MONTH($W65)=MONTH(AB$1),NETWORKDAYS.INTL($V65,$W65,11,fériés!$D$4:$D$14),NETWORKDAYS.INTL($V65,AB$2,11,fériés!$D$4:$D$14)),IF(AND(MONTH($V65)&lt;MONTH(AB$1),MONTH($W65)&gt;MONTH(AB$2)),NETWORKDAYS.INTL(AB$1,AB$2,11,fériés!$D$4:$D$14),IF(MONTH($W65)=MONTH(AB$1),NETWORKDAYS.INTL(AB$1,$W65,11,fériés!$D$4:$D$14),0))),IF(MONTH($V65)=MONTH(AB$1),IF(MONTH($W65)=MONTH(AB$1),NETWORKDAYS.INTL($V65,$W65,11,fériés!$D$4:$D$14),NETWORKDAYS.INTL($V65,AB$2,11,fériés!$D$4:$D$14)),IF(AND(MONTH($V65)&lt;MONTH(AB$1),MONTH($W65)&gt;MONTH(AB$2)),NETWORKDAYS.INTL(AB$1,AB$2,11,fériés!$D$4:$D$14),IF(MONTH($W65)=MONTH(AB$1),NETWORKDAYS.INTL(AB$1,$W65,11,fériés!$D$4:$D$14),0))))),0)),0)</f>
        <v>0</v>
      </c>
      <c r="AC65">
        <f>IFERROR(IF(IF(OR(YEAR($V65)=YEAR(AC$1),YEAR($W65)=YEAR(AC$1)),IF($C65="",0,IF($U65="Z",-IF(MONTH($V65)=MONTH(AC$1),IF(MONTH($W65)=MONTH(AC$1),NETWORKDAYS.INTL($V65,$W65,11,fériés!$D$4:$D$14),NETWORKDAYS.INTL($V65,AC$2,11,fériés!$D$4:$D$14)),IF(AND(MONTH($V65)&lt;MONTH(AC$1),MONTH($W65)&gt;MONTH(AC$2)),NETWORKDAYS.INTL(AC$1,AC$2,11,fériés!$D$4:$D$14),IF(MONTH($W65)=MONTH(AC$1),NETWORKDAYS.INTL(AC$1,$W65,11,fériés!$D$4:$D$14),0))),IF(MONTH($V65)=MONTH(AC$1),IF(MONTH($W65)=MONTH(AC$1),NETWORKDAYS.INTL($V65,$W65,11,fériés!$D$4:$D$14),NETWORKDAYS.INTL($V65,AC$2,11,fériés!$D$4:$D$14)),IF(AND(MONTH($V65)&lt;MONTH(AC$1),MONTH($W65)&gt;MONTH(AC$2)),NETWORKDAYS.INTL(AC$1,AC$2,11,fériés!$D$4:$D$14),IF(MONTH($W65)=MONTH(AC$1),NETWORKDAYS.INTL(AC$1,$W65,11,fériés!$D$4:$D$14),0))))),0)&gt;NETWORKDAYS.INTL(AC$1,AC$2,11,fériés!$D$4:$D$14),NETWORKDAYS.INTL(AC$1,AC$2,11,fériés!$D$4:$D$14),IF(OR(YEAR($V65)=YEAR(AC$1),YEAR($W65)=YEAR(AC$1)),IF($C65="",0,IF($U65="Z",-IF(MONTH($V65)=MONTH(AC$1),IF(MONTH($W65)=MONTH(AC$1),NETWORKDAYS.INTL($V65,$W65,11,fériés!$D$4:$D$14),NETWORKDAYS.INTL($V65,AC$2,11,fériés!$D$4:$D$14)),IF(AND(MONTH($V65)&lt;MONTH(AC$1),MONTH($W65)&gt;MONTH(AC$2)),NETWORKDAYS.INTL(AC$1,AC$2,11,fériés!$D$4:$D$14),IF(MONTH($W65)=MONTH(AC$1),NETWORKDAYS.INTL(AC$1,$W65,11,fériés!$D$4:$D$14),0))),IF(MONTH($V65)=MONTH(AC$1),IF(MONTH($W65)=MONTH(AC$1),NETWORKDAYS.INTL($V65,$W65,11,fériés!$D$4:$D$14),NETWORKDAYS.INTL($V65,AC$2,11,fériés!$D$4:$D$14)),IF(AND(MONTH($V65)&lt;MONTH(AC$1),MONTH($W65)&gt;MONTH(AC$2)),NETWORKDAYS.INTL(AC$1,AC$2,11,fériés!$D$4:$D$14),IF(MONTH($W65)=MONTH(AC$1),NETWORKDAYS.INTL(AC$1,$W65,11,fériés!$D$4:$D$14),0))))),0)),0)</f>
        <v>0</v>
      </c>
      <c r="AD65">
        <f>IFERROR(IF(IF(OR(YEAR($V65)=YEAR(AD$1),YEAR($W65)=YEAR(AD$1)),IF($C65="",0,IF($U65="Z",-IF(MONTH($V65)=MONTH(AD$1),IF(MONTH($W65)=MONTH(AD$1),NETWORKDAYS.INTL($V65,$W65,11,fériés!$D$4:$D$14),NETWORKDAYS.INTL($V65,AD$2,11,fériés!$D$4:$D$14)),IF(AND(MONTH($V65)&lt;MONTH(AD$1),MONTH($W65)&gt;MONTH(AD$2)),NETWORKDAYS.INTL(AD$1,AD$2,11,fériés!$D$4:$D$14),IF(MONTH($W65)=MONTH(AD$1),NETWORKDAYS.INTL(AD$1,$W65,11,fériés!$D$4:$D$14),0))),IF(MONTH($V65)=MONTH(AD$1),IF(MONTH($W65)=MONTH(AD$1),NETWORKDAYS.INTL($V65,$W65,11,fériés!$D$4:$D$14),NETWORKDAYS.INTL($V65,AD$2,11,fériés!$D$4:$D$14)),IF(AND(MONTH($V65)&lt;MONTH(AD$1),MONTH($W65)&gt;MONTH(AD$2)),NETWORKDAYS.INTL(AD$1,AD$2,11,fériés!$D$4:$D$14),IF(MONTH($W65)=MONTH(AD$1),NETWORKDAYS.INTL(AD$1,$W65,11,fériés!$D$4:$D$14),0))))),0)&gt;NETWORKDAYS.INTL(AD$1,AD$2,11,fériés!$D$4:$D$14),NETWORKDAYS.INTL(AD$1,AD$2,11,fériés!$D$4:$D$14),IF(OR(YEAR($V65)=YEAR(AD$1),YEAR($W65)=YEAR(AD$1)),IF($C65="",0,IF($U65="Z",-IF(MONTH($V65)=MONTH(AD$1),IF(MONTH($W65)=MONTH(AD$1),NETWORKDAYS.INTL($V65,$W65,11,fériés!$D$4:$D$14),NETWORKDAYS.INTL($V65,AD$2,11,fériés!$D$4:$D$14)),IF(AND(MONTH($V65)&lt;MONTH(AD$1),MONTH($W65)&gt;MONTH(AD$2)),NETWORKDAYS.INTL(AD$1,AD$2,11,fériés!$D$4:$D$14),IF(MONTH($W65)=MONTH(AD$1),NETWORKDAYS.INTL(AD$1,$W65,11,fériés!$D$4:$D$14),0))),IF(MONTH($V65)=MONTH(AD$1),IF(MONTH($W65)=MONTH(AD$1),NETWORKDAYS.INTL($V65,$W65,11,fériés!$D$4:$D$14),NETWORKDAYS.INTL($V65,AD$2,11,fériés!$D$4:$D$14)),IF(AND(MONTH($V65)&lt;MONTH(AD$1),MONTH($W65)&gt;MONTH(AD$2)),NETWORKDAYS.INTL(AD$1,AD$2,11,fériés!$D$4:$D$14),IF(MONTH($W65)=MONTH(AD$1),NETWORKDAYS.INTL(AD$1,$W65,11,fériés!$D$4:$D$14),0))))),0)),0)</f>
        <v>0</v>
      </c>
      <c r="AE65">
        <f>IFERROR(IF(IF(OR(YEAR($V65)=YEAR(AE$1),YEAR($W65)=YEAR(AE$1)),IF($C65="",0,IF($U65="Z",-IF(MONTH($V65)=MONTH(AE$1),IF(MONTH($W65)=MONTH(AE$1),NETWORKDAYS.INTL($V65,$W65,11,fériés!$D$4:$D$14),NETWORKDAYS.INTL($V65,AE$2,11,fériés!$D$4:$D$14)),IF(AND(MONTH($V65)&lt;MONTH(AE$1),MONTH($W65)&gt;MONTH(AE$2)),NETWORKDAYS.INTL(AE$1,AE$2,11,fériés!$D$4:$D$14),IF(MONTH($W65)=MONTH(AE$1),NETWORKDAYS.INTL(AE$1,$W65,11,fériés!$D$4:$D$14),0))),IF(MONTH($V65)=MONTH(AE$1),IF(MONTH($W65)=MONTH(AE$1),NETWORKDAYS.INTL($V65,$W65,11,fériés!$D$4:$D$14),NETWORKDAYS.INTL($V65,AE$2,11,fériés!$D$4:$D$14)),IF(AND(MONTH($V65)&lt;MONTH(AE$1),MONTH($W65)&gt;MONTH(AE$2)),NETWORKDAYS.INTL(AE$1,AE$2,11,fériés!$D$4:$D$14),IF(MONTH($W65)=MONTH(AE$1),NETWORKDAYS.INTL(AE$1,$W65,11,fériés!$D$4:$D$14),0))))),0)&gt;NETWORKDAYS.INTL(AE$1,AE$2,11,fériés!$D$4:$D$14),NETWORKDAYS.INTL(AE$1,AE$2,11,fériés!$D$4:$D$14),IF(OR(YEAR($V65)=YEAR(AE$1),YEAR($W65)=YEAR(AE$1)),IF($C65="",0,IF($U65="Z",-IF(MONTH($V65)=MONTH(AE$1),IF(MONTH($W65)=MONTH(AE$1),NETWORKDAYS.INTL($V65,$W65,11,fériés!$D$4:$D$14),NETWORKDAYS.INTL($V65,AE$2,11,fériés!$D$4:$D$14)),IF(AND(MONTH($V65)&lt;MONTH(AE$1),MONTH($W65)&gt;MONTH(AE$2)),NETWORKDAYS.INTL(AE$1,AE$2,11,fériés!$D$4:$D$14),IF(MONTH($W65)=MONTH(AE$1),NETWORKDAYS.INTL(AE$1,$W65,11,fériés!$D$4:$D$14),0))),IF(MONTH($V65)=MONTH(AE$1),IF(MONTH($W65)=MONTH(AE$1),NETWORKDAYS.INTL($V65,$W65,11,fériés!$D$4:$D$14),NETWORKDAYS.INTL($V65,AE$2,11,fériés!$D$4:$D$14)),IF(AND(MONTH($V65)&lt;MONTH(AE$1),MONTH($W65)&gt;MONTH(AE$2)),NETWORKDAYS.INTL(AE$1,AE$2,11,fériés!$D$4:$D$14),IF(MONTH($W65)=MONTH(AE$1),NETWORKDAYS.INTL(AE$1,$W65,11,fériés!$D$4:$D$14),0))))),0)),0)</f>
        <v>0</v>
      </c>
      <c r="AF65">
        <f>IFERROR(IF(IF(OR(YEAR($V65)=YEAR(AF$1),YEAR($W65)=YEAR(AF$1)),IF($C65="",0,IF($U65="Z",-IF(MONTH($V65)=MONTH(AF$1),IF(MONTH($W65)=MONTH(AF$1),NETWORKDAYS.INTL($V65,$W65,11,fériés!$D$4:$D$14),NETWORKDAYS.INTL($V65,AF$2,11,fériés!$D$4:$D$14)),IF(AND(MONTH($V65)&lt;MONTH(AF$1),MONTH($W65)&gt;MONTH(AF$2)),NETWORKDAYS.INTL(AF$1,AF$2,11,fériés!$D$4:$D$14),IF(MONTH($W65)=MONTH(AF$1),NETWORKDAYS.INTL(AF$1,$W65,11,fériés!$D$4:$D$14),0))),IF(MONTH($V65)=MONTH(AF$1),IF(MONTH($W65)=MONTH(AF$1),NETWORKDAYS.INTL($V65,$W65,11,fériés!$D$4:$D$14),NETWORKDAYS.INTL($V65,AF$2,11,fériés!$D$4:$D$14)),IF(AND(MONTH($V65)&lt;MONTH(AF$1),MONTH($W65)&gt;MONTH(AF$2)),NETWORKDAYS.INTL(AF$1,AF$2,11,fériés!$D$4:$D$14),IF(MONTH($W65)=MONTH(AF$1),NETWORKDAYS.INTL(AF$1,$W65,11,fériés!$D$4:$D$14),0))))),0)&gt;NETWORKDAYS.INTL(AF$1,AF$2,11,fériés!$D$4:$D$14),NETWORKDAYS.INTL(AF$1,AF$2,11,fériés!$D$4:$D$14),IF(OR(YEAR($V65)=YEAR(AF$1),YEAR($W65)=YEAR(AF$1)),IF($C65="",0,IF($U65="Z",-IF(MONTH($V65)=MONTH(AF$1),IF(MONTH($W65)=MONTH(AF$1),NETWORKDAYS.INTL($V65,$W65,11,fériés!$D$4:$D$14),NETWORKDAYS.INTL($V65,AF$2,11,fériés!$D$4:$D$14)),IF(AND(MONTH($V65)&lt;MONTH(AF$1),MONTH($W65)&gt;MONTH(AF$2)),NETWORKDAYS.INTL(AF$1,AF$2,11,fériés!$D$4:$D$14),IF(MONTH($W65)=MONTH(AF$1),NETWORKDAYS.INTL(AF$1,$W65,11,fériés!$D$4:$D$14),0))),IF(MONTH($V65)=MONTH(AF$1),IF(MONTH($W65)=MONTH(AF$1),NETWORKDAYS.INTL($V65,$W65,11,fériés!$D$4:$D$14),NETWORKDAYS.INTL($V65,AF$2,11,fériés!$D$4:$D$14)),IF(AND(MONTH($V65)&lt;MONTH(AF$1),MONTH($W65)&gt;MONTH(AF$2)),NETWORKDAYS.INTL(AF$1,AF$2,11,fériés!$D$4:$D$14),IF(MONTH($W65)=MONTH(AF$1),NETWORKDAYS.INTL(AF$1,$W65,11,fériés!$D$4:$D$14),0))))),0)),0)</f>
        <v>0</v>
      </c>
      <c r="AG65">
        <f>IFERROR(IF(IF(OR(YEAR($V65)=YEAR(AG$1),YEAR($W65)=YEAR(AG$1)),IF($C65="",0,IF($U65="Z",-IF(MONTH($V65)=MONTH(AG$1),IF(MONTH($W65)=MONTH(AG$1),NETWORKDAYS.INTL($V65,$W65,11,fériés!$D$4:$D$14),NETWORKDAYS.INTL($V65,AG$2,11,fériés!$D$4:$D$14)),IF(AND(MONTH($V65)&lt;MONTH(AG$1),MONTH($W65)&gt;MONTH(AG$2)),NETWORKDAYS.INTL(AG$1,AG$2,11,fériés!$D$4:$D$14),IF(MONTH($W65)=MONTH(AG$1),NETWORKDAYS.INTL(AG$1,$W65,11,fériés!$D$4:$D$14),0))),IF(MONTH($V65)=MONTH(AG$1),IF(MONTH($W65)=MONTH(AG$1),NETWORKDAYS.INTL($V65,$W65,11,fériés!$D$4:$D$14),NETWORKDAYS.INTL($V65,AG$2,11,fériés!$D$4:$D$14)),IF(AND(MONTH($V65)&lt;MONTH(AG$1),MONTH($W65)&gt;MONTH(AG$2)),NETWORKDAYS.INTL(AG$1,AG$2,11,fériés!$D$4:$D$14),IF(MONTH($W65)=MONTH(AG$1),NETWORKDAYS.INTL(AG$1,$W65,11,fériés!$D$4:$D$14),0))))),0)&gt;NETWORKDAYS.INTL(AG$1,AG$2,11,fériés!$D$4:$D$14),NETWORKDAYS.INTL(AG$1,AG$2,11,fériés!$D$4:$D$14),IF(OR(YEAR($V65)=YEAR(AG$1),YEAR($W65)=YEAR(AG$1)),IF($C65="",0,IF($U65="Z",-IF(MONTH($V65)=MONTH(AG$1),IF(MONTH($W65)=MONTH(AG$1),NETWORKDAYS.INTL($V65,$W65,11,fériés!$D$4:$D$14),NETWORKDAYS.INTL($V65,AG$2,11,fériés!$D$4:$D$14)),IF(AND(MONTH($V65)&lt;MONTH(AG$1),MONTH($W65)&gt;MONTH(AG$2)),NETWORKDAYS.INTL(AG$1,AG$2,11,fériés!$D$4:$D$14),IF(MONTH($W65)=MONTH(AG$1),NETWORKDAYS.INTL(AG$1,$W65,11,fériés!$D$4:$D$14),0))),IF(MONTH($V65)=MONTH(AG$1),IF(MONTH($W65)=MONTH(AG$1),NETWORKDAYS.INTL($V65,$W65,11,fériés!$D$4:$D$14),NETWORKDAYS.INTL($V65,AG$2,11,fériés!$D$4:$D$14)),IF(AND(MONTH($V65)&lt;MONTH(AG$1),MONTH($W65)&gt;MONTH(AG$2)),NETWORKDAYS.INTL(AG$1,AG$2,11,fériés!$D$4:$D$14),IF(MONTH($W65)=MONTH(AG$1),NETWORKDAYS.INTL(AG$1,$W65,11,fériés!$D$4:$D$14),0))))),0)),0)</f>
        <v>0</v>
      </c>
      <c r="AH65">
        <f>IFERROR(IF(IF(OR(YEAR($V65)=YEAR(AH$1),YEAR($W65)=YEAR(AH$1)),IF($C65="",0,IF($U65="Z",-IF(MONTH($V65)=MONTH(AH$1),IF(MONTH($W65)=MONTH(AH$1),NETWORKDAYS.INTL($V65,$W65,11,fériés!$D$4:$D$14),NETWORKDAYS.INTL($V65,AH$2,11,fériés!$D$4:$D$14)),IF(AND(MONTH($V65)&lt;MONTH(AH$1),MONTH($W65)&gt;MONTH(AH$2)),NETWORKDAYS.INTL(AH$1,AH$2,11,fériés!$D$4:$D$14),IF(MONTH($W65)=MONTH(AH$1),NETWORKDAYS.INTL(AH$1,$W65,11,fériés!$D$4:$D$14),0))),IF(MONTH($V65)=MONTH(AH$1),IF(MONTH($W65)=MONTH(AH$1),NETWORKDAYS.INTL($V65,$W65,11,fériés!$D$4:$D$14),NETWORKDAYS.INTL($V65,AH$2,11,fériés!$D$4:$D$14)),IF(AND(MONTH($V65)&lt;MONTH(AH$1),MONTH($W65)&gt;MONTH(AH$2)),NETWORKDAYS.INTL(AH$1,AH$2,11,fériés!$D$4:$D$14),IF(MONTH($W65)=MONTH(AH$1),NETWORKDAYS.INTL(AH$1,$W65,11,fériés!$D$4:$D$14),0))))),0)&gt;NETWORKDAYS.INTL(AH$1,AH$2,11,fériés!$D$4:$D$14),NETWORKDAYS.INTL(AH$1,AH$2,11,fériés!$D$4:$D$14),IF(OR(YEAR($V65)=YEAR(AH$1),YEAR($W65)=YEAR(AH$1)),IF($C65="",0,IF($U65="Z",-IF(MONTH($V65)=MONTH(AH$1),IF(MONTH($W65)=MONTH(AH$1),NETWORKDAYS.INTL($V65,$W65,11,fériés!$D$4:$D$14),NETWORKDAYS.INTL($V65,AH$2,11,fériés!$D$4:$D$14)),IF(AND(MONTH($V65)&lt;MONTH(AH$1),MONTH($W65)&gt;MONTH(AH$2)),NETWORKDAYS.INTL(AH$1,AH$2,11,fériés!$D$4:$D$14),IF(MONTH($W65)=MONTH(AH$1),NETWORKDAYS.INTL(AH$1,$W65,11,fériés!$D$4:$D$14),0))),IF(MONTH($V65)=MONTH(AH$1),IF(MONTH($W65)=MONTH(AH$1),NETWORKDAYS.INTL($V65,$W65,11,fériés!$D$4:$D$14),NETWORKDAYS.INTL($V65,AH$2,11,fériés!$D$4:$D$14)),IF(AND(MONTH($V65)&lt;MONTH(AH$1),MONTH($W65)&gt;MONTH(AH$2)),NETWORKDAYS.INTL(AH$1,AH$2,11,fériés!$D$4:$D$14),IF(MONTH($W65)=MONTH(AH$1),NETWORKDAYS.INTL(AH$1,$W65,11,fériés!$D$4:$D$14),0))))),0)),0)</f>
        <v>0</v>
      </c>
      <c r="AI65">
        <f>IFERROR(IF(IF(OR(YEAR($V65)=YEAR(AI$1),YEAR($W65)=YEAR(AI$1)),IF($C65="",0,IF($U65="Z",-IF(MONTH($V65)=MONTH(AI$1),IF(MONTH($W65)=MONTH(AI$1),NETWORKDAYS.INTL($V65,$W65,11,fériés!$D$4:$D$14),NETWORKDAYS.INTL($V65,AI$2,11,fériés!$D$4:$D$14)),IF(AND(MONTH($V65)&lt;MONTH(AI$1),MONTH($W65)&gt;MONTH(AI$2)),NETWORKDAYS.INTL(AI$1,AI$2,11,fériés!$D$4:$D$14),IF(MONTH($W65)=MONTH(AI$1),NETWORKDAYS.INTL(AI$1,$W65,11,fériés!$D$4:$D$14),0))),IF(MONTH($V65)=MONTH(AI$1),IF(MONTH($W65)=MONTH(AI$1),NETWORKDAYS.INTL($V65,$W65,11,fériés!$D$4:$D$14),NETWORKDAYS.INTL($V65,AI$2,11,fériés!$D$4:$D$14)),IF(AND(MONTH($V65)&lt;MONTH(AI$1),MONTH($W65)&gt;MONTH(AI$2)),NETWORKDAYS.INTL(AI$1,AI$2,11,fériés!$D$4:$D$14),IF(MONTH($W65)=MONTH(AI$1),NETWORKDAYS.INTL(AI$1,$W65,11,fériés!$D$4:$D$14),0))))),0)&gt;NETWORKDAYS.INTL(AI$1,AI$2,11,fériés!$D$4:$D$14),NETWORKDAYS.INTL(AI$1,AI$2,11,fériés!$D$4:$D$14),IF(OR(YEAR($V65)=YEAR(AI$1),YEAR($W65)=YEAR(AI$1)),IF($C65="",0,IF($U65="Z",-IF(MONTH($V65)=MONTH(AI$1),IF(MONTH($W65)=MONTH(AI$1),NETWORKDAYS.INTL($V65,$W65,11,fériés!$D$4:$D$14),NETWORKDAYS.INTL($V65,AI$2,11,fériés!$D$4:$D$14)),IF(AND(MONTH($V65)&lt;MONTH(AI$1),MONTH($W65)&gt;MONTH(AI$2)),NETWORKDAYS.INTL(AI$1,AI$2,11,fériés!$D$4:$D$14),IF(MONTH($W65)=MONTH(AI$1),NETWORKDAYS.INTL(AI$1,$W65,11,fériés!$D$4:$D$14),0))),IF(MONTH($V65)=MONTH(AI$1),IF(MONTH($W65)=MONTH(AI$1),NETWORKDAYS.INTL($V65,$W65,11,fériés!$D$4:$D$14),NETWORKDAYS.INTL($V65,AI$2,11,fériés!$D$4:$D$14)),IF(AND(MONTH($V65)&lt;MONTH(AI$1),MONTH($W65)&gt;MONTH(AI$2)),NETWORKDAYS.INTL(AI$1,AI$2,11,fériés!$D$4:$D$14),IF(MONTH($W65)=MONTH(AI$1),NETWORKDAYS.INTL(AI$1,$W65,11,fériés!$D$4:$D$14),0))))),0)),0)</f>
        <v>0</v>
      </c>
      <c r="AJ65">
        <f>IFERROR(IF(IF(OR(YEAR($V65)=YEAR(AJ$1),YEAR($W65)=YEAR(AJ$1)),IF($C65="",0,IF($U65="Z",-IF(MONTH($V65)=MONTH(AJ$1),IF(MONTH($W65)=MONTH(AJ$1),NETWORKDAYS.INTL($V65,$W65,11,fériés!$D$4:$D$14),NETWORKDAYS.INTL($V65,AJ$2,11,fériés!$D$4:$D$14)),IF(AND(MONTH($V65)&lt;MONTH(AJ$1),MONTH($W65)&gt;MONTH(AJ$2)),NETWORKDAYS.INTL(AJ$1,AJ$2,11,fériés!$D$4:$D$14),IF(MONTH($W65)=MONTH(AJ$1),NETWORKDAYS.INTL(AJ$1,$W65,11,fériés!$D$4:$D$14),0))),IF(MONTH($V65)=MONTH(AJ$1),IF(MONTH($W65)=MONTH(AJ$1),NETWORKDAYS.INTL($V65,$W65,11,fériés!$D$4:$D$14),NETWORKDAYS.INTL($V65,AJ$2,11,fériés!$D$4:$D$14)),IF(AND(MONTH($V65)&lt;MONTH(AJ$1),MONTH($W65)&gt;MONTH(AJ$2)),NETWORKDAYS.INTL(AJ$1,AJ$2,11,fériés!$D$4:$D$14),IF(MONTH($W65)=MONTH(AJ$1),NETWORKDAYS.INTL(AJ$1,$W65,11,fériés!$D$4:$D$14),0))))),0)&gt;NETWORKDAYS.INTL(AJ$1,AJ$2,11,fériés!$D$4:$D$14),NETWORKDAYS.INTL(AJ$1,AJ$2,11,fériés!$D$4:$D$14),IF(OR(YEAR($V65)=YEAR(AJ$1),YEAR($W65)=YEAR(AJ$1)),IF($C65="",0,IF($U65="Z",-IF(MONTH($V65)=MONTH(AJ$1),IF(MONTH($W65)=MONTH(AJ$1),NETWORKDAYS.INTL($V65,$W65,11,fériés!$D$4:$D$14),NETWORKDAYS.INTL($V65,AJ$2,11,fériés!$D$4:$D$14)),IF(AND(MONTH($V65)&lt;MONTH(AJ$1),MONTH($W65)&gt;MONTH(AJ$2)),NETWORKDAYS.INTL(AJ$1,AJ$2,11,fériés!$D$4:$D$14),IF(MONTH($W65)=MONTH(AJ$1),NETWORKDAYS.INTL(AJ$1,$W65,11,fériés!$D$4:$D$14),0))),IF(MONTH($V65)=MONTH(AJ$1),IF(MONTH($W65)=MONTH(AJ$1),NETWORKDAYS.INTL($V65,$W65,11,fériés!$D$4:$D$14),NETWORKDAYS.INTL($V65,AJ$2,11,fériés!$D$4:$D$14)),IF(AND(MONTH($V65)&lt;MONTH(AJ$1),MONTH($W65)&gt;MONTH(AJ$2)),NETWORKDAYS.INTL(AJ$1,AJ$2,11,fériés!$D$4:$D$14),IF(MONTH($W65)=MONTH(AJ$1),NETWORKDAYS.INTL(AJ$1,$W65,11,fériés!$D$4:$D$14),0))))),0)),0)</f>
        <v>0</v>
      </c>
      <c r="AK65">
        <f>IFERROR(IF(IF(OR(YEAR($V65)=YEAR(AK$1),YEAR($W65)=YEAR(AK$1)),IF($C65="",0,IF($U65="Z",-IF(MONTH($V65)=MONTH(AK$1),IF(MONTH($W65)=MONTH(AK$1),NETWORKDAYS.INTL($V65,$W65,11,fériés!$D$4:$D$14),NETWORKDAYS.INTL($V65,AK$2,11,fériés!$D$4:$D$14)),IF(AND(MONTH($V65)&lt;MONTH(AK$1),MONTH($W65)&gt;MONTH(AK$2)),NETWORKDAYS.INTL(AK$1,AK$2,11,fériés!$D$4:$D$14),IF(MONTH($W65)=MONTH(AK$1),NETWORKDAYS.INTL(AK$1,$W65,11,fériés!$D$4:$D$14),0))),IF(MONTH($V65)=MONTH(AK$1),IF(MONTH($W65)=MONTH(AK$1),NETWORKDAYS.INTL($V65,$W65,11,fériés!$D$4:$D$14),NETWORKDAYS.INTL($V65,AK$2,11,fériés!$D$4:$D$14)),IF(AND(MONTH($V65)&lt;MONTH(AK$1),MONTH($W65)&gt;MONTH(AK$2)),NETWORKDAYS.INTL(AK$1,AK$2,11,fériés!$D$4:$D$14),IF(MONTH($W65)=MONTH(AK$1),NETWORKDAYS.INTL(AK$1,$W65,11,fériés!$D$4:$D$14),0))))),0)&gt;NETWORKDAYS.INTL(AK$1,AK$2,11,fériés!$D$4:$D$14),NETWORKDAYS.INTL(AK$1,AK$2,11,fériés!$D$4:$D$14),IF(OR(YEAR($V65)=YEAR(AK$1),YEAR($W65)=YEAR(AK$1)),IF($C65="",0,IF($U65="Z",-IF(MONTH($V65)=MONTH(AK$1),IF(MONTH($W65)=MONTH(AK$1),NETWORKDAYS.INTL($V65,$W65,11,fériés!$D$4:$D$14),NETWORKDAYS.INTL($V65,AK$2,11,fériés!$D$4:$D$14)),IF(AND(MONTH($V65)&lt;MONTH(AK$1),MONTH($W65)&gt;MONTH(AK$2)),NETWORKDAYS.INTL(AK$1,AK$2,11,fériés!$D$4:$D$14),IF(MONTH($W65)=MONTH(AK$1),NETWORKDAYS.INTL(AK$1,$W65,11,fériés!$D$4:$D$14),0))),IF(MONTH($V65)=MONTH(AK$1),IF(MONTH($W65)=MONTH(AK$1),NETWORKDAYS.INTL($V65,$W65,11,fériés!$D$4:$D$14),NETWORKDAYS.INTL($V65,AK$2,11,fériés!$D$4:$D$14)),IF(AND(MONTH($V65)&lt;MONTH(AK$1),MONTH($W65)&gt;MONTH(AK$2)),NETWORKDAYS.INTL(AK$1,AK$2,11,fériés!$D$4:$D$14),IF(MONTH($W65)=MONTH(AK$1),NETWORKDAYS.INTL(AK$1,$W65,11,fériés!$D$4:$D$14),0))))),0)),0)</f>
        <v>0</v>
      </c>
      <c r="AL65">
        <f>IFERROR(IF(IF(OR(YEAR($V65)=YEAR(AL$1),YEAR($W65)=YEAR(AL$1)),IF($C65="",0,IF($U65="Z",-IF(MONTH($V65)=MONTH(AL$1),IF(MONTH($W65)=MONTH(AL$1),NETWORKDAYS.INTL($V65,$W65,11,fériés!$D$4:$D$14),NETWORKDAYS.INTL($V65,AL$2,11,fériés!$D$4:$D$14)),IF(AND(MONTH($V65)&lt;MONTH(AL$1),MONTH($W65)&gt;MONTH(AL$2)),NETWORKDAYS.INTL(AL$1,AL$2,11,fériés!$D$4:$D$14),IF(MONTH($W65)=MONTH(AL$1),NETWORKDAYS.INTL(AL$1,$W65,11,fériés!$D$4:$D$14),0))),IF(MONTH($V65)=MONTH(AL$1),IF(MONTH($W65)=MONTH(AL$1),NETWORKDAYS.INTL($V65,$W65,11,fériés!$D$4:$D$14),NETWORKDAYS.INTL($V65,AL$2,11,fériés!$D$4:$D$14)),IF(AND(MONTH($V65)&lt;MONTH(AL$1),MONTH($W65)&gt;MONTH(AL$2)),NETWORKDAYS.INTL(AL$1,AL$2,11,fériés!$D$4:$D$14),IF(MONTH($W65)=MONTH(AL$1),NETWORKDAYS.INTL(AL$1,$W65,11,fériés!$D$4:$D$14),0))))),0)&gt;NETWORKDAYS.INTL(AL$1,AL$2,11,fériés!$D$4:$D$14),NETWORKDAYS.INTL(AL$1,AL$2,11,fériés!$D$4:$D$14),IF(OR(YEAR($V65)=YEAR(AL$1),YEAR($W65)=YEAR(AL$1)),IF($C65="",0,IF($U65="Z",-IF(MONTH($V65)=MONTH(AL$1),IF(MONTH($W65)=MONTH(AL$1),NETWORKDAYS.INTL($V65,$W65,11,fériés!$D$4:$D$14),NETWORKDAYS.INTL($V65,AL$2,11,fériés!$D$4:$D$14)),IF(AND(MONTH($V65)&lt;MONTH(AL$1),MONTH($W65)&gt;MONTH(AL$2)),NETWORKDAYS.INTL(AL$1,AL$2,11,fériés!$D$4:$D$14),IF(MONTH($W65)=MONTH(AL$1),NETWORKDAYS.INTL(AL$1,$W65,11,fériés!$D$4:$D$14),0))),IF(MONTH($V65)=MONTH(AL$1),IF(MONTH($W65)=MONTH(AL$1),NETWORKDAYS.INTL($V65,$W65,11,fériés!$D$4:$D$14),NETWORKDAYS.INTL($V65,AL$2,11,fériés!$D$4:$D$14)),IF(AND(MONTH($V65)&lt;MONTH(AL$1),MONTH($W65)&gt;MONTH(AL$2)),NETWORKDAYS.INTL(AL$1,AL$2,11,fériés!$D$4:$D$14),IF(MONTH($W65)=MONTH(AL$1),NETWORKDAYS.INTL(AL$1,$W65,11,fériés!$D$4:$D$14),0))))),0)),0)</f>
        <v>0</v>
      </c>
      <c r="AM65">
        <f>IFERROR(IF(IF(OR(YEAR($V65)=YEAR(AM$1),YEAR($W65)=YEAR(AM$1)),IF($C65="",0,IF($U65="Z",-IF(MONTH($V65)=MONTH(AM$1),IF(MONTH($W65)=MONTH(AM$1),NETWORKDAYS.INTL($V65,$W65,11,fériés!$D$4:$D$14),NETWORKDAYS.INTL($V65,AM$2,11,fériés!$D$4:$D$14)),IF(AND(MONTH($V65)&lt;MONTH(AM$1),MONTH($W65)&gt;MONTH(AM$2)),NETWORKDAYS.INTL(AM$1,AM$2,11,fériés!$D$4:$D$14),IF(MONTH($W65)=MONTH(AM$1),NETWORKDAYS.INTL(AM$1,$W65,11,fériés!$D$4:$D$14),0))),IF(MONTH($V65)=MONTH(AM$1),IF(MONTH($W65)=MONTH(AM$1),NETWORKDAYS.INTL($V65,$W65,11,fériés!$D$4:$D$14),NETWORKDAYS.INTL($V65,AM$2,11,fériés!$D$4:$D$14)),IF(AND(MONTH($V65)&lt;MONTH(AM$1),MONTH($W65)&gt;MONTH(AM$2)),NETWORKDAYS.INTL(AM$1,AM$2,11,fériés!$D$4:$D$14),IF(MONTH($W65)=MONTH(AM$1),NETWORKDAYS.INTL(AM$1,$W65,11,fériés!$D$4:$D$14),0))))),0)&gt;NETWORKDAYS.INTL(AM$1,AM$2,11,fériés!$D$4:$D$14),NETWORKDAYS.INTL(AM$1,AM$2,11,fériés!$D$4:$D$14),IF(OR(YEAR($V65)=YEAR(AM$1),YEAR($W65)=YEAR(AM$1)),IF($C65="",0,IF($U65="Z",-IF(MONTH($V65)=MONTH(AM$1),IF(MONTH($W65)=MONTH(AM$1),NETWORKDAYS.INTL($V65,$W65,11,fériés!$D$4:$D$14),NETWORKDAYS.INTL($V65,AM$2,11,fériés!$D$4:$D$14)),IF(AND(MONTH($V65)&lt;MONTH(AM$1),MONTH($W65)&gt;MONTH(AM$2)),NETWORKDAYS.INTL(AM$1,AM$2,11,fériés!$D$4:$D$14),IF(MONTH($W65)=MONTH(AM$1),NETWORKDAYS.INTL(AM$1,$W65,11,fériés!$D$4:$D$14),0))),IF(MONTH($V65)=MONTH(AM$1),IF(MONTH($W65)=MONTH(AM$1),NETWORKDAYS.INTL($V65,$W65,11,fériés!$D$4:$D$14),NETWORKDAYS.INTL($V65,AM$2,11,fériés!$D$4:$D$14)),IF(AND(MONTH($V65)&lt;MONTH(AM$1),MONTH($W65)&gt;MONTH(AM$2)),NETWORKDAYS.INTL(AM$1,AM$2,11,fériés!$D$4:$D$14),IF(MONTH($W65)=MONTH(AM$1),NETWORKDAYS.INTL(AM$1,$W65,11,fériés!$D$4:$D$14),0))))),0)),0)</f>
        <v>0</v>
      </c>
      <c r="AN65">
        <f>IFERROR(IF(IF(OR(YEAR($V65)=YEAR(AN$1),YEAR($W65)=YEAR(AN$1)),IF($C65="",0,IF($U65="Z",-IF(MONTH($V65)=MONTH(AN$1),IF(MONTH($W65)=MONTH(AN$1),NETWORKDAYS.INTL($V65,$W65,11,fériés!$D$4:$D$14),NETWORKDAYS.INTL($V65,AN$2,11,fériés!$D$4:$D$14)),IF(AND(MONTH($V65)&lt;MONTH(AN$1),MONTH($W65)&gt;MONTH(AN$2)),NETWORKDAYS.INTL(AN$1,AN$2,11,fériés!$D$4:$D$14),IF(MONTH($W65)=MONTH(AN$1),NETWORKDAYS.INTL(AN$1,$W65,11,fériés!$D$4:$D$14),0))),IF(MONTH($V65)=MONTH(AN$1),IF(MONTH($W65)=MONTH(AN$1),NETWORKDAYS.INTL($V65,$W65,11,fériés!$D$4:$D$14),NETWORKDAYS.INTL($V65,AN$2,11,fériés!$D$4:$D$14)),IF(AND(MONTH($V65)&lt;MONTH(AN$1),MONTH($W65)&gt;MONTH(AN$2)),NETWORKDAYS.INTL(AN$1,AN$2,11,fériés!$D$4:$D$14),IF(MONTH($W65)=MONTH(AN$1),NETWORKDAYS.INTL(AN$1,$W65,11,fériés!$D$4:$D$14),0))))),0)&gt;NETWORKDAYS.INTL(AN$1,AN$2,11,fériés!$D$4:$D$14),NETWORKDAYS.INTL(AN$1,AN$2,11,fériés!$D$4:$D$14),IF(OR(YEAR($V65)=YEAR(AN$1),YEAR($W65)=YEAR(AN$1)),IF($C65="",0,IF($U65="Z",-IF(MONTH($V65)=MONTH(AN$1),IF(MONTH($W65)=MONTH(AN$1),NETWORKDAYS.INTL($V65,$W65,11,fériés!$D$4:$D$14),NETWORKDAYS.INTL($V65,AN$2,11,fériés!$D$4:$D$14)),IF(AND(MONTH($V65)&lt;MONTH(AN$1),MONTH($W65)&gt;MONTH(AN$2)),NETWORKDAYS.INTL(AN$1,AN$2,11,fériés!$D$4:$D$14),IF(MONTH($W65)=MONTH(AN$1),NETWORKDAYS.INTL(AN$1,$W65,11,fériés!$D$4:$D$14),0))),IF(MONTH($V65)=MONTH(AN$1),IF(MONTH($W65)=MONTH(AN$1),NETWORKDAYS.INTL($V65,$W65,11,fériés!$D$4:$D$14),NETWORKDAYS.INTL($V65,AN$2,11,fériés!$D$4:$D$14)),IF(AND(MONTH($V65)&lt;MONTH(AN$1),MONTH($W65)&gt;MONTH(AN$2)),NETWORKDAYS.INTL(AN$1,AN$2,11,fériés!$D$4:$D$14),IF(MONTH($W65)=MONTH(AN$1),NETWORKDAYS.INTL(AN$1,$W65,11,fériés!$D$4:$D$14),0))))),0)),0)</f>
        <v>0</v>
      </c>
      <c r="AO65">
        <f>IFERROR(IF(IF(OR(YEAR($V65)=YEAR(AO$1),YEAR($W65)=YEAR(AO$1)),IF($C65="",0,IF($U65="Z",-IF(MONTH($V65)=MONTH(AO$1),IF(MONTH($W65)=MONTH(AO$1),NETWORKDAYS.INTL($V65,$W65,11,fériés!$D$4:$D$14),NETWORKDAYS.INTL($V65,AO$2,11,fériés!$D$4:$D$14)),IF(AND(MONTH($V65)&lt;MONTH(AO$1),MONTH($W65)&gt;MONTH(AO$2)),NETWORKDAYS.INTL(AO$1,AO$2,11,fériés!$D$4:$D$14),IF(MONTH($W65)=MONTH(AO$1),NETWORKDAYS.INTL(AO$1,$W65,11,fériés!$D$4:$D$14),0))),IF(MONTH($V65)=MONTH(AO$1),IF(MONTH($W65)=MONTH(AO$1),NETWORKDAYS.INTL($V65,$W65,11,fériés!$D$4:$D$14),NETWORKDAYS.INTL($V65,AO$2,11,fériés!$D$4:$D$14)),IF(AND(MONTH($V65)&lt;MONTH(AO$1),MONTH($W65)&gt;MONTH(AO$2)),NETWORKDAYS.INTL(AO$1,AO$2,11,fériés!$D$4:$D$14),IF(MONTH($W65)=MONTH(AO$1),NETWORKDAYS.INTL(AO$1,$W65,11,fériés!$D$4:$D$14),0))))),0)&gt;NETWORKDAYS.INTL(AO$1,AO$2,11,fériés!$D$4:$D$14),NETWORKDAYS.INTL(AO$1,AO$2,11,fériés!$D$4:$D$14),IF(OR(YEAR($V65)=YEAR(AO$1),YEAR($W65)=YEAR(AO$1)),IF($C65="",0,IF($U65="Z",-IF(MONTH($V65)=MONTH(AO$1),IF(MONTH($W65)=MONTH(AO$1),NETWORKDAYS.INTL($V65,$W65,11,fériés!$D$4:$D$14),NETWORKDAYS.INTL($V65,AO$2,11,fériés!$D$4:$D$14)),IF(AND(MONTH($V65)&lt;MONTH(AO$1),MONTH($W65)&gt;MONTH(AO$2)),NETWORKDAYS.INTL(AO$1,AO$2,11,fériés!$D$4:$D$14),IF(MONTH($W65)=MONTH(AO$1),NETWORKDAYS.INTL(AO$1,$W65,11,fériés!$D$4:$D$14),0))),IF(MONTH($V65)=MONTH(AO$1),IF(MONTH($W65)=MONTH(AO$1),NETWORKDAYS.INTL($V65,$W65,11,fériés!$D$4:$D$14),NETWORKDAYS.INTL($V65,AO$2,11,fériés!$D$4:$D$14)),IF(AND(MONTH($V65)&lt;MONTH(AO$1),MONTH($W65)&gt;MONTH(AO$2)),NETWORKDAYS.INTL(AO$1,AO$2,11,fériés!$D$4:$D$14),IF(MONTH($W65)=MONTH(AO$1),NETWORKDAYS.INTL(AO$1,$W65,11,fériés!$D$4:$D$14),0))))),0)),0)</f>
        <v>0</v>
      </c>
      <c r="AP65">
        <f>IFERROR(IF(IF(OR(YEAR($V65)=YEAR(AP$1),YEAR($W65)=YEAR(AP$1)),IF($C65="",0,IF($U65="Z",-IF(MONTH($V65)=MONTH(AP$1),IF(MONTH($W65)=MONTH(AP$1),NETWORKDAYS.INTL($V65,$W65,11,fériés!$D$4:$D$14),NETWORKDAYS.INTL($V65,AP$2,11,fériés!$D$4:$D$14)),IF(AND(MONTH($V65)&lt;MONTH(AP$1),MONTH($W65)&gt;MONTH(AP$2)),NETWORKDAYS.INTL(AP$1,AP$2,11,fériés!$D$4:$D$14),IF(MONTH($W65)=MONTH(AP$1),NETWORKDAYS.INTL(AP$1,$W65,11,fériés!$D$4:$D$14),0))),IF(MONTH($V65)=MONTH(AP$1),IF(MONTH($W65)=MONTH(AP$1),NETWORKDAYS.INTL($V65,$W65,11,fériés!$D$4:$D$14),NETWORKDAYS.INTL($V65,AP$2,11,fériés!$D$4:$D$14)),IF(AND(MONTH($V65)&lt;MONTH(AP$1),MONTH($W65)&gt;MONTH(AP$2)),NETWORKDAYS.INTL(AP$1,AP$2,11,fériés!$D$4:$D$14),IF(MONTH($W65)=MONTH(AP$1),NETWORKDAYS.INTL(AP$1,$W65,11,fériés!$D$4:$D$14),0))))),0)&gt;NETWORKDAYS.INTL(AP$1,AP$2,11,fériés!$D$4:$D$14),NETWORKDAYS.INTL(AP$1,AP$2,11,fériés!$D$4:$D$14),IF(OR(YEAR($V65)=YEAR(AP$1),YEAR($W65)=YEAR(AP$1)),IF($C65="",0,IF($U65="Z",-IF(MONTH($V65)=MONTH(AP$1),IF(MONTH($W65)=MONTH(AP$1),NETWORKDAYS.INTL($V65,$W65,11,fériés!$D$4:$D$14),NETWORKDAYS.INTL($V65,AP$2,11,fériés!$D$4:$D$14)),IF(AND(MONTH($V65)&lt;MONTH(AP$1),MONTH($W65)&gt;MONTH(AP$2)),NETWORKDAYS.INTL(AP$1,AP$2,11,fériés!$D$4:$D$14),IF(MONTH($W65)=MONTH(AP$1),NETWORKDAYS.INTL(AP$1,$W65,11,fériés!$D$4:$D$14),0))),IF(MONTH($V65)=MONTH(AP$1),IF(MONTH($W65)=MONTH(AP$1),NETWORKDAYS.INTL($V65,$W65,11,fériés!$D$4:$D$14),NETWORKDAYS.INTL($V65,AP$2,11,fériés!$D$4:$D$14)),IF(AND(MONTH($V65)&lt;MONTH(AP$1),MONTH($W65)&gt;MONTH(AP$2)),NETWORKDAYS.INTL(AP$1,AP$2,11,fériés!$D$4:$D$14),IF(MONTH($W65)=MONTH(AP$1),NETWORKDAYS.INTL(AP$1,$W65,11,fériés!$D$4:$D$14),0))))),0)),0)</f>
        <v>0</v>
      </c>
      <c r="AQ65">
        <f>IFERROR(IF(IF(OR(YEAR($V65)=YEAR(AQ$1),YEAR($W65)=YEAR(AQ$1)),IF($C65="",0,IF($U65="Z",-IF(MONTH($V65)=MONTH(AQ$1),IF(MONTH($W65)=MONTH(AQ$1),NETWORKDAYS.INTL($V65,$W65,11,fériés!$D$4:$D$14),NETWORKDAYS.INTL($V65,AQ$2,11,fériés!$D$4:$D$14)),IF(AND(MONTH($V65)&lt;MONTH(AQ$1),MONTH($W65)&gt;MONTH(AQ$2)),NETWORKDAYS.INTL(AQ$1,AQ$2,11,fériés!$D$4:$D$14),IF(MONTH($W65)=MONTH(AQ$1),NETWORKDAYS.INTL(AQ$1,$W65,11,fériés!$D$4:$D$14),0))),IF(MONTH($V65)=MONTH(AQ$1),IF(MONTH($W65)=MONTH(AQ$1),NETWORKDAYS.INTL($V65,$W65,11,fériés!$D$4:$D$14),NETWORKDAYS.INTL($V65,AQ$2,11,fériés!$D$4:$D$14)),IF(AND(MONTH($V65)&lt;MONTH(AQ$1),MONTH($W65)&gt;MONTH(AQ$2)),NETWORKDAYS.INTL(AQ$1,AQ$2,11,fériés!$D$4:$D$14),IF(MONTH($W65)=MONTH(AQ$1),NETWORKDAYS.INTL(AQ$1,$W65,11,fériés!$D$4:$D$14),0))))),0)&gt;NETWORKDAYS.INTL(AQ$1,AQ$2,11,fériés!$D$4:$D$14),NETWORKDAYS.INTL(AQ$1,AQ$2,11,fériés!$D$4:$D$14),IF(OR(YEAR($V65)=YEAR(AQ$1),YEAR($W65)=YEAR(AQ$1)),IF($C65="",0,IF($U65="Z",-IF(MONTH($V65)=MONTH(AQ$1),IF(MONTH($W65)=MONTH(AQ$1),NETWORKDAYS.INTL($V65,$W65,11,fériés!$D$4:$D$14),NETWORKDAYS.INTL($V65,AQ$2,11,fériés!$D$4:$D$14)),IF(AND(MONTH($V65)&lt;MONTH(AQ$1),MONTH($W65)&gt;MONTH(AQ$2)),NETWORKDAYS.INTL(AQ$1,AQ$2,11,fériés!$D$4:$D$14),IF(MONTH($W65)=MONTH(AQ$1),NETWORKDAYS.INTL(AQ$1,$W65,11,fériés!$D$4:$D$14),0))),IF(MONTH($V65)=MONTH(AQ$1),IF(MONTH($W65)=MONTH(AQ$1),NETWORKDAYS.INTL($V65,$W65,11,fériés!$D$4:$D$14),NETWORKDAYS.INTL($V65,AQ$2,11,fériés!$D$4:$D$14)),IF(AND(MONTH($V65)&lt;MONTH(AQ$1),MONTH($W65)&gt;MONTH(AQ$2)),NETWORKDAYS.INTL(AQ$1,AQ$2,11,fériés!$D$4:$D$14),IF(MONTH($W65)=MONTH(AQ$1),NETWORKDAYS.INTL(AQ$1,$W65,11,fériés!$D$4:$D$14),0))))),0)),0)</f>
        <v>0</v>
      </c>
      <c r="AR65">
        <f>IFERROR(IF(IF(OR(YEAR($V65)=YEAR(AR$1),YEAR($W65)=YEAR(AR$1)),IF($C65="",0,IF($U65="Z",-IF(MONTH($V65)=MONTH(AR$1),IF(MONTH($W65)=MONTH(AR$1),NETWORKDAYS.INTL($V65,$W65,11,fériés!$D$4:$D$14),NETWORKDAYS.INTL($V65,AR$2,11,fériés!$D$4:$D$14)),IF(AND(MONTH($V65)&lt;MONTH(AR$1),MONTH($W65)&gt;MONTH(AR$2)),NETWORKDAYS.INTL(AR$1,AR$2,11,fériés!$D$4:$D$14),IF(MONTH($W65)=MONTH(AR$1),NETWORKDAYS.INTL(AR$1,$W65,11,fériés!$D$4:$D$14),0))),IF(MONTH($V65)=MONTH(AR$1),IF(MONTH($W65)=MONTH(AR$1),NETWORKDAYS.INTL($V65,$W65,11,fériés!$D$4:$D$14),NETWORKDAYS.INTL($V65,AR$2,11,fériés!$D$4:$D$14)),IF(AND(MONTH($V65)&lt;MONTH(AR$1),MONTH($W65)&gt;MONTH(AR$2)),NETWORKDAYS.INTL(AR$1,AR$2,11,fériés!$D$4:$D$14),IF(MONTH($W65)=MONTH(AR$1),NETWORKDAYS.INTL(AR$1,$W65,11,fériés!$D$4:$D$14),0))))),0)&gt;NETWORKDAYS.INTL(AR$1,AR$2,11,fériés!$D$4:$D$14),NETWORKDAYS.INTL(AR$1,AR$2,11,fériés!$D$4:$D$14),IF(OR(YEAR($V65)=YEAR(AR$1),YEAR($W65)=YEAR(AR$1)),IF($C65="",0,IF($U65="Z",-IF(MONTH($V65)=MONTH(AR$1),IF(MONTH($W65)=MONTH(AR$1),NETWORKDAYS.INTL($V65,$W65,11,fériés!$D$4:$D$14),NETWORKDAYS.INTL($V65,AR$2,11,fériés!$D$4:$D$14)),IF(AND(MONTH($V65)&lt;MONTH(AR$1),MONTH($W65)&gt;MONTH(AR$2)),NETWORKDAYS.INTL(AR$1,AR$2,11,fériés!$D$4:$D$14),IF(MONTH($W65)=MONTH(AR$1),NETWORKDAYS.INTL(AR$1,$W65,11,fériés!$D$4:$D$14),0))),IF(MONTH($V65)=MONTH(AR$1),IF(MONTH($W65)=MONTH(AR$1),NETWORKDAYS.INTL($V65,$W65,11,fériés!$D$4:$D$14),NETWORKDAYS.INTL($V65,AR$2,11,fériés!$D$4:$D$14)),IF(AND(MONTH($V65)&lt;MONTH(AR$1),MONTH($W65)&gt;MONTH(AR$2)),NETWORKDAYS.INTL(AR$1,AR$2,11,fériés!$D$4:$D$14),IF(MONTH($W65)=MONTH(AR$1),NETWORKDAYS.INTL(AR$1,$W65,11,fériés!$D$4:$D$14),0))))),0)),0)</f>
        <v>0</v>
      </c>
      <c r="AS65">
        <f>IFERROR(IF(IF(OR(YEAR($V65)=YEAR(AS$1),YEAR($W65)=YEAR(AS$1)),IF($C65="",0,IF($U65="Z",-IF(MONTH($V65)=MONTH(AS$1),IF(MONTH($W65)=MONTH(AS$1),NETWORKDAYS.INTL($V65,$W65,11,fériés!$D$4:$D$14),NETWORKDAYS.INTL($V65,AS$2,11,fériés!$D$4:$D$14)),IF(AND(MONTH($V65)&lt;MONTH(AS$1),MONTH($W65)&gt;MONTH(AS$2)),NETWORKDAYS.INTL(AS$1,AS$2,11,fériés!$D$4:$D$14),IF(MONTH($W65)=MONTH(AS$1),NETWORKDAYS.INTL(AS$1,$W65,11,fériés!$D$4:$D$14),0))),IF(MONTH($V65)=MONTH(AS$1),IF(MONTH($W65)=MONTH(AS$1),NETWORKDAYS.INTL($V65,$W65,11,fériés!$D$4:$D$14),NETWORKDAYS.INTL($V65,AS$2,11,fériés!$D$4:$D$14)),IF(AND(MONTH($V65)&lt;MONTH(AS$1),MONTH($W65)&gt;MONTH(AS$2)),NETWORKDAYS.INTL(AS$1,AS$2,11,fériés!$D$4:$D$14),IF(MONTH($W65)=MONTH(AS$1),NETWORKDAYS.INTL(AS$1,$W65,11,fériés!$D$4:$D$14),0))))),0)&gt;NETWORKDAYS.INTL(AS$1,AS$2,11,fériés!$D$4:$D$14),NETWORKDAYS.INTL(AS$1,AS$2,11,fériés!$D$4:$D$14),IF(OR(YEAR($V65)=YEAR(AS$1),YEAR($W65)=YEAR(AS$1)),IF($C65="",0,IF($U65="Z",-IF(MONTH($V65)=MONTH(AS$1),IF(MONTH($W65)=MONTH(AS$1),NETWORKDAYS.INTL($V65,$W65,11,fériés!$D$4:$D$14),NETWORKDAYS.INTL($V65,AS$2,11,fériés!$D$4:$D$14)),IF(AND(MONTH($V65)&lt;MONTH(AS$1),MONTH($W65)&gt;MONTH(AS$2)),NETWORKDAYS.INTL(AS$1,AS$2,11,fériés!$D$4:$D$14),IF(MONTH($W65)=MONTH(AS$1),NETWORKDAYS.INTL(AS$1,$W65,11,fériés!$D$4:$D$14),0))),IF(MONTH($V65)=MONTH(AS$1),IF(MONTH($W65)=MONTH(AS$1),NETWORKDAYS.INTL($V65,$W65,11,fériés!$D$4:$D$14),NETWORKDAYS.INTL($V65,AS$2,11,fériés!$D$4:$D$14)),IF(AND(MONTH($V65)&lt;MONTH(AS$1),MONTH($W65)&gt;MONTH(AS$2)),NETWORKDAYS.INTL(AS$1,AS$2,11,fériés!$D$4:$D$14),IF(MONTH($W65)=MONTH(AS$1),NETWORKDAYS.INTL(AS$1,$W65,11,fériés!$D$4:$D$14),0))))),0)),0)</f>
        <v>0</v>
      </c>
      <c r="AT65">
        <f>IFERROR(IF(IF(OR(YEAR($V65)=YEAR(AT$1),YEAR($W65)=YEAR(AT$1)),IF($C65="",0,IF($U65="Z",-IF(MONTH($V65)=MONTH(AT$1),IF(MONTH($W65)=MONTH(AT$1),NETWORKDAYS.INTL($V65,$W65,11,fériés!$D$4:$D$14),NETWORKDAYS.INTL($V65,AT$2,11,fériés!$D$4:$D$14)),IF(AND(MONTH($V65)&lt;MONTH(AT$1),MONTH($W65)&gt;MONTH(AT$2)),NETWORKDAYS.INTL(AT$1,AT$2,11,fériés!$D$4:$D$14),IF(MONTH($W65)=MONTH(AT$1),NETWORKDAYS.INTL(AT$1,$W65,11,fériés!$D$4:$D$14),0))),IF(MONTH($V65)=MONTH(AT$1),IF(MONTH($W65)=MONTH(AT$1),NETWORKDAYS.INTL($V65,$W65,11,fériés!$D$4:$D$14),NETWORKDAYS.INTL($V65,AT$2,11,fériés!$D$4:$D$14)),IF(AND(MONTH($V65)&lt;MONTH(AT$1),MONTH($W65)&gt;MONTH(AT$2)),NETWORKDAYS.INTL(AT$1,AT$2,11,fériés!$D$4:$D$14),IF(MONTH($W65)=MONTH(AT$1),NETWORKDAYS.INTL(AT$1,$W65,11,fériés!$D$4:$D$14),0))))),0)&gt;NETWORKDAYS.INTL(AT$1,AT$2,11,fériés!$D$4:$D$14),NETWORKDAYS.INTL(AT$1,AT$2,11,fériés!$D$4:$D$14),IF(OR(YEAR($V65)=YEAR(AT$1),YEAR($W65)=YEAR(AT$1)),IF($C65="",0,IF($U65="Z",-IF(MONTH($V65)=MONTH(AT$1),IF(MONTH($W65)=MONTH(AT$1),NETWORKDAYS.INTL($V65,$W65,11,fériés!$D$4:$D$14),NETWORKDAYS.INTL($V65,AT$2,11,fériés!$D$4:$D$14)),IF(AND(MONTH($V65)&lt;MONTH(AT$1),MONTH($W65)&gt;MONTH(AT$2)),NETWORKDAYS.INTL(AT$1,AT$2,11,fériés!$D$4:$D$14),IF(MONTH($W65)=MONTH(AT$1),NETWORKDAYS.INTL(AT$1,$W65,11,fériés!$D$4:$D$14),0))),IF(MONTH($V65)=MONTH(AT$1),IF(MONTH($W65)=MONTH(AT$1),NETWORKDAYS.INTL($V65,$W65,11,fériés!$D$4:$D$14),NETWORKDAYS.INTL($V65,AT$2,11,fériés!$D$4:$D$14)),IF(AND(MONTH($V65)&lt;MONTH(AT$1),MONTH($W65)&gt;MONTH(AT$2)),NETWORKDAYS.INTL(AT$1,AT$2,11,fériés!$D$4:$D$14),IF(MONTH($W65)=MONTH(AT$1),NETWORKDAYS.INTL(AT$1,$W65,11,fériés!$D$4:$D$14),0))))),0)),0)</f>
        <v>0</v>
      </c>
      <c r="AU65">
        <f>IFERROR(IF(IF(OR(YEAR($V65)=YEAR(AU$1),YEAR($W65)=YEAR(AU$1)),IF($C65="",0,IF($U65="Z",-IF(MONTH($V65)=MONTH(AU$1),IF(MONTH($W65)=MONTH(AU$1),NETWORKDAYS.INTL($V65,$W65,11,fériés!$D$4:$D$14),NETWORKDAYS.INTL($V65,AU$2,11,fériés!$D$4:$D$14)),IF(AND(MONTH($V65)&lt;MONTH(AU$1),MONTH($W65)&gt;MONTH(AU$2)),NETWORKDAYS.INTL(AU$1,AU$2,11,fériés!$D$4:$D$14),IF(MONTH($W65)=MONTH(AU$1),NETWORKDAYS.INTL(AU$1,$W65,11,fériés!$D$4:$D$14),0))),IF(MONTH($V65)=MONTH(AU$1),IF(MONTH($W65)=MONTH(AU$1),NETWORKDAYS.INTL($V65,$W65,11,fériés!$D$4:$D$14),NETWORKDAYS.INTL($V65,AU$2,11,fériés!$D$4:$D$14)),IF(AND(MONTH($V65)&lt;MONTH(AU$1),MONTH($W65)&gt;MONTH(AU$2)),NETWORKDAYS.INTL(AU$1,AU$2,11,fériés!$D$4:$D$14),IF(MONTH($W65)=MONTH(AU$1),NETWORKDAYS.INTL(AU$1,$W65,11,fériés!$D$4:$D$14),0))))),0)&gt;NETWORKDAYS.INTL(AU$1,AU$2,11,fériés!$D$4:$D$14),NETWORKDAYS.INTL(AU$1,AU$2,11,fériés!$D$4:$D$14),IF(OR(YEAR($V65)=YEAR(AU$1),YEAR($W65)=YEAR(AU$1)),IF($C65="",0,IF($U65="Z",-IF(MONTH($V65)=MONTH(AU$1),IF(MONTH($W65)=MONTH(AU$1),NETWORKDAYS.INTL($V65,$W65,11,fériés!$D$4:$D$14),NETWORKDAYS.INTL($V65,AU$2,11,fériés!$D$4:$D$14)),IF(AND(MONTH($V65)&lt;MONTH(AU$1),MONTH($W65)&gt;MONTH(AU$2)),NETWORKDAYS.INTL(AU$1,AU$2,11,fériés!$D$4:$D$14),IF(MONTH($W65)=MONTH(AU$1),NETWORKDAYS.INTL(AU$1,$W65,11,fériés!$D$4:$D$14),0))),IF(MONTH($V65)=MONTH(AU$1),IF(MONTH($W65)=MONTH(AU$1),NETWORKDAYS.INTL($V65,$W65,11,fériés!$D$4:$D$14),NETWORKDAYS.INTL($V65,AU$2,11,fériés!$D$4:$D$14)),IF(AND(MONTH($V65)&lt;MONTH(AU$1),MONTH($W65)&gt;MONTH(AU$2)),NETWORKDAYS.INTL(AU$1,AU$2,11,fériés!$D$4:$D$14),IF(MONTH($W65)=MONTH(AU$1),NETWORKDAYS.INTL(AU$1,$W65,11,fériés!$D$4:$D$14),0))))),0)),0)</f>
        <v>0</v>
      </c>
      <c r="AV65">
        <f>IFERROR(IF(IF(OR(YEAR($V65)=YEAR(AV$1),YEAR($W65)=YEAR(AV$1)),IF($C65="",0,IF($U65="Z",-IF(MONTH($V65)=MONTH(AV$1),IF(MONTH($W65)=MONTH(AV$1),NETWORKDAYS.INTL($V65,$W65,11,fériés!$D$4:$D$14),NETWORKDAYS.INTL($V65,AV$2,11,fériés!$D$4:$D$14)),IF(AND(MONTH($V65)&lt;MONTH(AV$1),MONTH($W65)&gt;MONTH(AV$2)),NETWORKDAYS.INTL(AV$1,AV$2,11,fériés!$D$4:$D$14),IF(MONTH($W65)=MONTH(AV$1),NETWORKDAYS.INTL(AV$1,$W65,11,fériés!$D$4:$D$14),0))),IF(MONTH($V65)=MONTH(AV$1),IF(MONTH($W65)=MONTH(AV$1),NETWORKDAYS.INTL($V65,$W65,11,fériés!$D$4:$D$14),NETWORKDAYS.INTL($V65,AV$2,11,fériés!$D$4:$D$14)),IF(AND(MONTH($V65)&lt;MONTH(AV$1),MONTH($W65)&gt;MONTH(AV$2)),NETWORKDAYS.INTL(AV$1,AV$2,11,fériés!$D$4:$D$14),IF(MONTH($W65)=MONTH(AV$1),NETWORKDAYS.INTL(AV$1,$W65,11,fériés!$D$4:$D$14),0))))),0)&gt;NETWORKDAYS.INTL(AV$1,AV$2,11,fériés!$D$4:$D$14),NETWORKDAYS.INTL(AV$1,AV$2,11,fériés!$D$4:$D$14),IF(OR(YEAR($V65)=YEAR(AV$1),YEAR($W65)=YEAR(AV$1)),IF($C65="",0,IF($U65="Z",-IF(MONTH($V65)=MONTH(AV$1),IF(MONTH($W65)=MONTH(AV$1),NETWORKDAYS.INTL($V65,$W65,11,fériés!$D$4:$D$14),NETWORKDAYS.INTL($V65,AV$2,11,fériés!$D$4:$D$14)),IF(AND(MONTH($V65)&lt;MONTH(AV$1),MONTH($W65)&gt;MONTH(AV$2)),NETWORKDAYS.INTL(AV$1,AV$2,11,fériés!$D$4:$D$14),IF(MONTH($W65)=MONTH(AV$1),NETWORKDAYS.INTL(AV$1,$W65,11,fériés!$D$4:$D$14),0))),IF(MONTH($V65)=MONTH(AV$1),IF(MONTH($W65)=MONTH(AV$1),NETWORKDAYS.INTL($V65,$W65,11,fériés!$D$4:$D$14),NETWORKDAYS.INTL($V65,AV$2,11,fériés!$D$4:$D$14)),IF(AND(MONTH($V65)&lt;MONTH(AV$1),MONTH($W65)&gt;MONTH(AV$2)),NETWORKDAYS.INTL(AV$1,AV$2,11,fériés!$D$4:$D$14),IF(MONTH($W65)=MONTH(AV$1),NETWORKDAYS.INTL(AV$1,$W65,11,fériés!$D$4:$D$14),0))))),0)),0)</f>
        <v>0</v>
      </c>
    </row>
    <row r="66" spans="1:48" x14ac:dyDescent="0.2">
      <c r="A66" s="1"/>
      <c r="B66" s="1"/>
      <c r="C66" s="1" t="s">
        <v>98</v>
      </c>
      <c r="D66" s="1" t="s">
        <v>99</v>
      </c>
      <c r="E66" s="2">
        <v>43451.041666666664</v>
      </c>
      <c r="F66" s="2">
        <v>43481.041666666664</v>
      </c>
      <c r="G66" s="1" t="s">
        <v>16</v>
      </c>
      <c r="H66" s="1" t="s">
        <v>128</v>
      </c>
      <c r="I66" s="1" t="s">
        <v>16</v>
      </c>
      <c r="J66" s="1" t="s">
        <v>26</v>
      </c>
      <c r="K66" s="1" t="s">
        <v>26</v>
      </c>
      <c r="L66" s="1" t="s">
        <v>16</v>
      </c>
      <c r="M66" s="20" t="str">
        <f>IFERROR(VLOOKUP(D66,'type d''absences'!$A:$C,3,FALSE),"")</f>
        <v>ALM - ATA</v>
      </c>
      <c r="N66">
        <f>IFERROR(VLOOKUP(B66,'[1]CB PRISME'!$A:$N,5,FALSE),0)</f>
        <v>0</v>
      </c>
      <c r="O66">
        <f>IFERROR(VLOOKUP(N66,'Cadre-Non Cadre'!$A:$C,3),0)</f>
        <v>0</v>
      </c>
      <c r="P66">
        <f>IFERROR(VLOOKUP(B66,'[1]CB PRISME'!$A:$N,13,FALSE),0)</f>
        <v>0</v>
      </c>
      <c r="Q66">
        <f t="shared" si="22"/>
        <v>0</v>
      </c>
      <c r="R66">
        <f>IFERROR(VLOOKUP(B66,'[1]CB PRISME'!$A:$N,7,FALSE),0)</f>
        <v>0</v>
      </c>
      <c r="S66">
        <f>+VLOOKUP(B66,[2]FTP!$A:AL,23,FALSE)</f>
        <v>0</v>
      </c>
      <c r="T66">
        <f t="shared" si="23"/>
        <v>0</v>
      </c>
      <c r="U66" s="5" t="str">
        <f t="shared" si="24"/>
        <v>A</v>
      </c>
      <c r="V66" s="2">
        <f t="shared" si="25"/>
        <v>43466</v>
      </c>
      <c r="W66" s="2">
        <f t="shared" si="26"/>
        <v>43481.041666666664</v>
      </c>
      <c r="X66" s="33">
        <f>NETWORKDAYS.INTL(V66,W66,11,fériés!$C$4:$J$16)</f>
        <v>13</v>
      </c>
      <c r="Y66">
        <f>IFERROR(IF(IF(OR(YEAR($V66)=YEAR(Y$1),YEAR($W66)=YEAR(Y$1)),IF($C66="",0,IF($U66="Z",-IF(MONTH($V66)=MONTH(Y$1),IF(MONTH($W66)=MONTH(Y$1),NETWORKDAYS.INTL($V66,$W66,11,fériés!$D$4:$D$14),NETWORKDAYS.INTL($V66,Y$2,11,fériés!$D$4:$D$14)),IF(AND(MONTH($V66)&lt;MONTH(Y$1),MONTH($W66)&gt;MONTH(Y$2)),NETWORKDAYS.INTL(Y$1,Y$2,11,fériés!$D$4:$D$14),IF(MONTH($W66)=MONTH(Y$1),NETWORKDAYS.INTL(Y$1,$W66,11,fériés!$D$4:$D$14),0))),IF(MONTH($V66)=MONTH(Y$1),IF(MONTH($W66)=MONTH(Y$1),NETWORKDAYS.INTL($V66,$W66,11,fériés!$D$4:$D$14),NETWORKDAYS.INTL($V66,Y$2,11,fériés!$D$4:$D$14)),IF(AND(MONTH($V66)&lt;MONTH(Y$1),MONTH($W66)&gt;MONTH(Y$2)),NETWORKDAYS.INTL(Y$1,Y$2,11,fériés!$D$4:$D$14),IF(MONTH($W66)=MONTH(Y$1),NETWORKDAYS.INTL(Y$1,$W66,11,fériés!$D$4:$D$14),0))))),0)&gt;NETWORKDAYS.INTL(Y$1,Y$2,11,fériés!$D$4:$D$14),NETWORKDAYS.INTL(Y$1,Y$2,11,fériés!$D$4:$D$14),IF(OR(YEAR($V66)=YEAR(Y$1),YEAR($W66)=YEAR(Y$1)),IF($C66="",0,IF($U66="Z",-IF(MONTH($V66)=MONTH(Y$1),IF(MONTH($W66)=MONTH(Y$1),NETWORKDAYS.INTL($V66,$W66,11,fériés!$D$4:$D$14),NETWORKDAYS.INTL($V66,Y$2,11,fériés!$D$4:$D$14)),IF(AND(MONTH($V66)&lt;MONTH(Y$1),MONTH($W66)&gt;MONTH(Y$2)),NETWORKDAYS.INTL(Y$1,Y$2,11,fériés!$D$4:$D$14),IF(MONTH($W66)=MONTH(Y$1),NETWORKDAYS.INTL(Y$1,$W66,11,fériés!$D$4:$D$14),0))),IF(MONTH($V66)=MONTH(Y$1),IF(MONTH($W66)=MONTH(Y$1),NETWORKDAYS.INTL($V66,$W66,11,fériés!$D$4:$D$14),NETWORKDAYS.INTL($V66,Y$2,11,fériés!$D$4:$D$14)),IF(AND(MONTH($V66)&lt;MONTH(Y$1),MONTH($W66)&gt;MONTH(Y$2)),NETWORKDAYS.INTL(Y$1,Y$2,11,fériés!$D$4:$D$14),IF(MONTH($W66)=MONTH(Y$1),NETWORKDAYS.INTL(Y$1,$W66,11,fériés!$D$4:$D$14),0))))),0)),0)</f>
        <v>14</v>
      </c>
      <c r="Z66">
        <f>IFERROR(IF(IF(OR(YEAR($V66)=YEAR(Z$1),YEAR($W66)=YEAR(Z$1)),IF($C66="",0,IF($U66="Z",-IF(MONTH($V66)=MONTH(Z$1),IF(MONTH($W66)=MONTH(Z$1),NETWORKDAYS.INTL($V66,$W66,11,fériés!$D$4:$D$14),NETWORKDAYS.INTL($V66,Z$2,11,fériés!$D$4:$D$14)),IF(AND(MONTH($V66)&lt;MONTH(Z$1),MONTH($W66)&gt;MONTH(Z$2)),NETWORKDAYS.INTL(Z$1,Z$2,11,fériés!$D$4:$D$14),IF(MONTH($W66)=MONTH(Z$1),NETWORKDAYS.INTL(Z$1,$W66,11,fériés!$D$4:$D$14),0))),IF(MONTH($V66)=MONTH(Z$1),IF(MONTH($W66)=MONTH(Z$1),NETWORKDAYS.INTL($V66,$W66,11,fériés!$D$4:$D$14),NETWORKDAYS.INTL($V66,Z$2,11,fériés!$D$4:$D$14)),IF(AND(MONTH($V66)&lt;MONTH(Z$1),MONTH($W66)&gt;MONTH(Z$2)),NETWORKDAYS.INTL(Z$1,Z$2,11,fériés!$D$4:$D$14),IF(MONTH($W66)=MONTH(Z$1),NETWORKDAYS.INTL(Z$1,$W66,11,fériés!$D$4:$D$14),0))))),0)&gt;NETWORKDAYS.INTL(Z$1,Z$2,11,fériés!$D$4:$D$14),NETWORKDAYS.INTL(Z$1,Z$2,11,fériés!$D$4:$D$14),IF(OR(YEAR($V66)=YEAR(Z$1),YEAR($W66)=YEAR(Z$1)),IF($C66="",0,IF($U66="Z",-IF(MONTH($V66)=MONTH(Z$1),IF(MONTH($W66)=MONTH(Z$1),NETWORKDAYS.INTL($V66,$W66,11,fériés!$D$4:$D$14),NETWORKDAYS.INTL($V66,Z$2,11,fériés!$D$4:$D$14)),IF(AND(MONTH($V66)&lt;MONTH(Z$1),MONTH($W66)&gt;MONTH(Z$2)),NETWORKDAYS.INTL(Z$1,Z$2,11,fériés!$D$4:$D$14),IF(MONTH($W66)=MONTH(Z$1),NETWORKDAYS.INTL(Z$1,$W66,11,fériés!$D$4:$D$14),0))),IF(MONTH($V66)=MONTH(Z$1),IF(MONTH($W66)=MONTH(Z$1),NETWORKDAYS.INTL($V66,$W66,11,fériés!$D$4:$D$14),NETWORKDAYS.INTL($V66,Z$2,11,fériés!$D$4:$D$14)),IF(AND(MONTH($V66)&lt;MONTH(Z$1),MONTH($W66)&gt;MONTH(Z$2)),NETWORKDAYS.INTL(Z$1,Z$2,11,fériés!$D$4:$D$14),IF(MONTH($W66)=MONTH(Z$1),NETWORKDAYS.INTL(Z$1,$W66,11,fériés!$D$4:$D$14),0))))),0)),0)</f>
        <v>0</v>
      </c>
      <c r="AA66">
        <f>IFERROR(IF(IF(OR(YEAR($V66)=YEAR(AA$1),YEAR($W66)=YEAR(AA$1)),IF($C66="",0,IF($U66="Z",-IF(MONTH($V66)=MONTH(AA$1),IF(MONTH($W66)=MONTH(AA$1),NETWORKDAYS.INTL($V66,$W66,11,fériés!$D$4:$D$14),NETWORKDAYS.INTL($V66,AA$2,11,fériés!$D$4:$D$14)),IF(AND(MONTH($V66)&lt;MONTH(AA$1),MONTH($W66)&gt;MONTH(AA$2)),NETWORKDAYS.INTL(AA$1,AA$2,11,fériés!$D$4:$D$14),IF(MONTH($W66)=MONTH(AA$1),NETWORKDAYS.INTL(AA$1,$W66,11,fériés!$D$4:$D$14),0))),IF(MONTH($V66)=MONTH(AA$1),IF(MONTH($W66)=MONTH(AA$1),NETWORKDAYS.INTL($V66,$W66,11,fériés!$D$4:$D$14),NETWORKDAYS.INTL($V66,AA$2,11,fériés!$D$4:$D$14)),IF(AND(MONTH($V66)&lt;MONTH(AA$1),MONTH($W66)&gt;MONTH(AA$2)),NETWORKDAYS.INTL(AA$1,AA$2,11,fériés!$D$4:$D$14),IF(MONTH($W66)=MONTH(AA$1),NETWORKDAYS.INTL(AA$1,$W66,11,fériés!$D$4:$D$14),0))))),0)&gt;NETWORKDAYS.INTL(AA$1,AA$2,11,fériés!$D$4:$D$14),NETWORKDAYS.INTL(AA$1,AA$2,11,fériés!$D$4:$D$14),IF(OR(YEAR($V66)=YEAR(AA$1),YEAR($W66)=YEAR(AA$1)),IF($C66="",0,IF($U66="Z",-IF(MONTH($V66)=MONTH(AA$1),IF(MONTH($W66)=MONTH(AA$1),NETWORKDAYS.INTL($V66,$W66,11,fériés!$D$4:$D$14),NETWORKDAYS.INTL($V66,AA$2,11,fériés!$D$4:$D$14)),IF(AND(MONTH($V66)&lt;MONTH(AA$1),MONTH($W66)&gt;MONTH(AA$2)),NETWORKDAYS.INTL(AA$1,AA$2,11,fériés!$D$4:$D$14),IF(MONTH($W66)=MONTH(AA$1),NETWORKDAYS.INTL(AA$1,$W66,11,fériés!$D$4:$D$14),0))),IF(MONTH($V66)=MONTH(AA$1),IF(MONTH($W66)=MONTH(AA$1),NETWORKDAYS.INTL($V66,$W66,11,fériés!$D$4:$D$14),NETWORKDAYS.INTL($V66,AA$2,11,fériés!$D$4:$D$14)),IF(AND(MONTH($V66)&lt;MONTH(AA$1),MONTH($W66)&gt;MONTH(AA$2)),NETWORKDAYS.INTL(AA$1,AA$2,11,fériés!$D$4:$D$14),IF(MONTH($W66)=MONTH(AA$1),NETWORKDAYS.INTL(AA$1,$W66,11,fériés!$D$4:$D$14),0))))),0)),0)</f>
        <v>0</v>
      </c>
      <c r="AB66">
        <f>IFERROR(IF(IF(OR(YEAR($V66)=YEAR(AB$1),YEAR($W66)=YEAR(AB$1)),IF($C66="",0,IF($U66="Z",-IF(MONTH($V66)=MONTH(AB$1),IF(MONTH($W66)=MONTH(AB$1),NETWORKDAYS.INTL($V66,$W66,11,fériés!$D$4:$D$14),NETWORKDAYS.INTL($V66,AB$2,11,fériés!$D$4:$D$14)),IF(AND(MONTH($V66)&lt;MONTH(AB$1),MONTH($W66)&gt;MONTH(AB$2)),NETWORKDAYS.INTL(AB$1,AB$2,11,fériés!$D$4:$D$14),IF(MONTH($W66)=MONTH(AB$1),NETWORKDAYS.INTL(AB$1,$W66,11,fériés!$D$4:$D$14),0))),IF(MONTH($V66)=MONTH(AB$1),IF(MONTH($W66)=MONTH(AB$1),NETWORKDAYS.INTL($V66,$W66,11,fériés!$D$4:$D$14),NETWORKDAYS.INTL($V66,AB$2,11,fériés!$D$4:$D$14)),IF(AND(MONTH($V66)&lt;MONTH(AB$1),MONTH($W66)&gt;MONTH(AB$2)),NETWORKDAYS.INTL(AB$1,AB$2,11,fériés!$D$4:$D$14),IF(MONTH($W66)=MONTH(AB$1),NETWORKDAYS.INTL(AB$1,$W66,11,fériés!$D$4:$D$14),0))))),0)&gt;NETWORKDAYS.INTL(AB$1,AB$2,11,fériés!$D$4:$D$14),NETWORKDAYS.INTL(AB$1,AB$2,11,fériés!$D$4:$D$14),IF(OR(YEAR($V66)=YEAR(AB$1),YEAR($W66)=YEAR(AB$1)),IF($C66="",0,IF($U66="Z",-IF(MONTH($V66)=MONTH(AB$1),IF(MONTH($W66)=MONTH(AB$1),NETWORKDAYS.INTL($V66,$W66,11,fériés!$D$4:$D$14),NETWORKDAYS.INTL($V66,AB$2,11,fériés!$D$4:$D$14)),IF(AND(MONTH($V66)&lt;MONTH(AB$1),MONTH($W66)&gt;MONTH(AB$2)),NETWORKDAYS.INTL(AB$1,AB$2,11,fériés!$D$4:$D$14),IF(MONTH($W66)=MONTH(AB$1),NETWORKDAYS.INTL(AB$1,$W66,11,fériés!$D$4:$D$14),0))),IF(MONTH($V66)=MONTH(AB$1),IF(MONTH($W66)=MONTH(AB$1),NETWORKDAYS.INTL($V66,$W66,11,fériés!$D$4:$D$14),NETWORKDAYS.INTL($V66,AB$2,11,fériés!$D$4:$D$14)),IF(AND(MONTH($V66)&lt;MONTH(AB$1),MONTH($W66)&gt;MONTH(AB$2)),NETWORKDAYS.INTL(AB$1,AB$2,11,fériés!$D$4:$D$14),IF(MONTH($W66)=MONTH(AB$1),NETWORKDAYS.INTL(AB$1,$W66,11,fériés!$D$4:$D$14),0))))),0)),0)</f>
        <v>0</v>
      </c>
      <c r="AC66">
        <f>IFERROR(IF(IF(OR(YEAR($V66)=YEAR(AC$1),YEAR($W66)=YEAR(AC$1)),IF($C66="",0,IF($U66="Z",-IF(MONTH($V66)=MONTH(AC$1),IF(MONTH($W66)=MONTH(AC$1),NETWORKDAYS.INTL($V66,$W66,11,fériés!$D$4:$D$14),NETWORKDAYS.INTL($V66,AC$2,11,fériés!$D$4:$D$14)),IF(AND(MONTH($V66)&lt;MONTH(AC$1),MONTH($W66)&gt;MONTH(AC$2)),NETWORKDAYS.INTL(AC$1,AC$2,11,fériés!$D$4:$D$14),IF(MONTH($W66)=MONTH(AC$1),NETWORKDAYS.INTL(AC$1,$W66,11,fériés!$D$4:$D$14),0))),IF(MONTH($V66)=MONTH(AC$1),IF(MONTH($W66)=MONTH(AC$1),NETWORKDAYS.INTL($V66,$W66,11,fériés!$D$4:$D$14),NETWORKDAYS.INTL($V66,AC$2,11,fériés!$D$4:$D$14)),IF(AND(MONTH($V66)&lt;MONTH(AC$1),MONTH($W66)&gt;MONTH(AC$2)),NETWORKDAYS.INTL(AC$1,AC$2,11,fériés!$D$4:$D$14),IF(MONTH($W66)=MONTH(AC$1),NETWORKDAYS.INTL(AC$1,$W66,11,fériés!$D$4:$D$14),0))))),0)&gt;NETWORKDAYS.INTL(AC$1,AC$2,11,fériés!$D$4:$D$14),NETWORKDAYS.INTL(AC$1,AC$2,11,fériés!$D$4:$D$14),IF(OR(YEAR($V66)=YEAR(AC$1),YEAR($W66)=YEAR(AC$1)),IF($C66="",0,IF($U66="Z",-IF(MONTH($V66)=MONTH(AC$1),IF(MONTH($W66)=MONTH(AC$1),NETWORKDAYS.INTL($V66,$W66,11,fériés!$D$4:$D$14),NETWORKDAYS.INTL($V66,AC$2,11,fériés!$D$4:$D$14)),IF(AND(MONTH($V66)&lt;MONTH(AC$1),MONTH($W66)&gt;MONTH(AC$2)),NETWORKDAYS.INTL(AC$1,AC$2,11,fériés!$D$4:$D$14),IF(MONTH($W66)=MONTH(AC$1),NETWORKDAYS.INTL(AC$1,$W66,11,fériés!$D$4:$D$14),0))),IF(MONTH($V66)=MONTH(AC$1),IF(MONTH($W66)=MONTH(AC$1),NETWORKDAYS.INTL($V66,$W66,11,fériés!$D$4:$D$14),NETWORKDAYS.INTL($V66,AC$2,11,fériés!$D$4:$D$14)),IF(AND(MONTH($V66)&lt;MONTH(AC$1),MONTH($W66)&gt;MONTH(AC$2)),NETWORKDAYS.INTL(AC$1,AC$2,11,fériés!$D$4:$D$14),IF(MONTH($W66)=MONTH(AC$1),NETWORKDAYS.INTL(AC$1,$W66,11,fériés!$D$4:$D$14),0))))),0)),0)</f>
        <v>0</v>
      </c>
      <c r="AD66">
        <f>IFERROR(IF(IF(OR(YEAR($V66)=YEAR(AD$1),YEAR($W66)=YEAR(AD$1)),IF($C66="",0,IF($U66="Z",-IF(MONTH($V66)=MONTH(AD$1),IF(MONTH($W66)=MONTH(AD$1),NETWORKDAYS.INTL($V66,$W66,11,fériés!$D$4:$D$14),NETWORKDAYS.INTL($V66,AD$2,11,fériés!$D$4:$D$14)),IF(AND(MONTH($V66)&lt;MONTH(AD$1),MONTH($W66)&gt;MONTH(AD$2)),NETWORKDAYS.INTL(AD$1,AD$2,11,fériés!$D$4:$D$14),IF(MONTH($W66)=MONTH(AD$1),NETWORKDAYS.INTL(AD$1,$W66,11,fériés!$D$4:$D$14),0))),IF(MONTH($V66)=MONTH(AD$1),IF(MONTH($W66)=MONTH(AD$1),NETWORKDAYS.INTL($V66,$W66,11,fériés!$D$4:$D$14),NETWORKDAYS.INTL($V66,AD$2,11,fériés!$D$4:$D$14)),IF(AND(MONTH($V66)&lt;MONTH(AD$1),MONTH($W66)&gt;MONTH(AD$2)),NETWORKDAYS.INTL(AD$1,AD$2,11,fériés!$D$4:$D$14),IF(MONTH($W66)=MONTH(AD$1),NETWORKDAYS.INTL(AD$1,$W66,11,fériés!$D$4:$D$14),0))))),0)&gt;NETWORKDAYS.INTL(AD$1,AD$2,11,fériés!$D$4:$D$14),NETWORKDAYS.INTL(AD$1,AD$2,11,fériés!$D$4:$D$14),IF(OR(YEAR($V66)=YEAR(AD$1),YEAR($W66)=YEAR(AD$1)),IF($C66="",0,IF($U66="Z",-IF(MONTH($V66)=MONTH(AD$1),IF(MONTH($W66)=MONTH(AD$1),NETWORKDAYS.INTL($V66,$W66,11,fériés!$D$4:$D$14),NETWORKDAYS.INTL($V66,AD$2,11,fériés!$D$4:$D$14)),IF(AND(MONTH($V66)&lt;MONTH(AD$1),MONTH($W66)&gt;MONTH(AD$2)),NETWORKDAYS.INTL(AD$1,AD$2,11,fériés!$D$4:$D$14),IF(MONTH($W66)=MONTH(AD$1),NETWORKDAYS.INTL(AD$1,$W66,11,fériés!$D$4:$D$14),0))),IF(MONTH($V66)=MONTH(AD$1),IF(MONTH($W66)=MONTH(AD$1),NETWORKDAYS.INTL($V66,$W66,11,fériés!$D$4:$D$14),NETWORKDAYS.INTL($V66,AD$2,11,fériés!$D$4:$D$14)),IF(AND(MONTH($V66)&lt;MONTH(AD$1),MONTH($W66)&gt;MONTH(AD$2)),NETWORKDAYS.INTL(AD$1,AD$2,11,fériés!$D$4:$D$14),IF(MONTH($W66)=MONTH(AD$1),NETWORKDAYS.INTL(AD$1,$W66,11,fériés!$D$4:$D$14),0))))),0)),0)</f>
        <v>0</v>
      </c>
      <c r="AE66">
        <f>IFERROR(IF(IF(OR(YEAR($V66)=YEAR(AE$1),YEAR($W66)=YEAR(AE$1)),IF($C66="",0,IF($U66="Z",-IF(MONTH($V66)=MONTH(AE$1),IF(MONTH($W66)=MONTH(AE$1),NETWORKDAYS.INTL($V66,$W66,11,fériés!$D$4:$D$14),NETWORKDAYS.INTL($V66,AE$2,11,fériés!$D$4:$D$14)),IF(AND(MONTH($V66)&lt;MONTH(AE$1),MONTH($W66)&gt;MONTH(AE$2)),NETWORKDAYS.INTL(AE$1,AE$2,11,fériés!$D$4:$D$14),IF(MONTH($W66)=MONTH(AE$1),NETWORKDAYS.INTL(AE$1,$W66,11,fériés!$D$4:$D$14),0))),IF(MONTH($V66)=MONTH(AE$1),IF(MONTH($W66)=MONTH(AE$1),NETWORKDAYS.INTL($V66,$W66,11,fériés!$D$4:$D$14),NETWORKDAYS.INTL($V66,AE$2,11,fériés!$D$4:$D$14)),IF(AND(MONTH($V66)&lt;MONTH(AE$1),MONTH($W66)&gt;MONTH(AE$2)),NETWORKDAYS.INTL(AE$1,AE$2,11,fériés!$D$4:$D$14),IF(MONTH($W66)=MONTH(AE$1),NETWORKDAYS.INTL(AE$1,$W66,11,fériés!$D$4:$D$14),0))))),0)&gt;NETWORKDAYS.INTL(AE$1,AE$2,11,fériés!$D$4:$D$14),NETWORKDAYS.INTL(AE$1,AE$2,11,fériés!$D$4:$D$14),IF(OR(YEAR($V66)=YEAR(AE$1),YEAR($W66)=YEAR(AE$1)),IF($C66="",0,IF($U66="Z",-IF(MONTH($V66)=MONTH(AE$1),IF(MONTH($W66)=MONTH(AE$1),NETWORKDAYS.INTL($V66,$W66,11,fériés!$D$4:$D$14),NETWORKDAYS.INTL($V66,AE$2,11,fériés!$D$4:$D$14)),IF(AND(MONTH($V66)&lt;MONTH(AE$1),MONTH($W66)&gt;MONTH(AE$2)),NETWORKDAYS.INTL(AE$1,AE$2,11,fériés!$D$4:$D$14),IF(MONTH($W66)=MONTH(AE$1),NETWORKDAYS.INTL(AE$1,$W66,11,fériés!$D$4:$D$14),0))),IF(MONTH($V66)=MONTH(AE$1),IF(MONTH($W66)=MONTH(AE$1),NETWORKDAYS.INTL($V66,$W66,11,fériés!$D$4:$D$14),NETWORKDAYS.INTL($V66,AE$2,11,fériés!$D$4:$D$14)),IF(AND(MONTH($V66)&lt;MONTH(AE$1),MONTH($W66)&gt;MONTH(AE$2)),NETWORKDAYS.INTL(AE$1,AE$2,11,fériés!$D$4:$D$14),IF(MONTH($W66)=MONTH(AE$1),NETWORKDAYS.INTL(AE$1,$W66,11,fériés!$D$4:$D$14),0))))),0)),0)</f>
        <v>0</v>
      </c>
      <c r="AF66">
        <f>IFERROR(IF(IF(OR(YEAR($V66)=YEAR(AF$1),YEAR($W66)=YEAR(AF$1)),IF($C66="",0,IF($U66="Z",-IF(MONTH($V66)=MONTH(AF$1),IF(MONTH($W66)=MONTH(AF$1),NETWORKDAYS.INTL($V66,$W66,11,fériés!$D$4:$D$14),NETWORKDAYS.INTL($V66,AF$2,11,fériés!$D$4:$D$14)),IF(AND(MONTH($V66)&lt;MONTH(AF$1),MONTH($W66)&gt;MONTH(AF$2)),NETWORKDAYS.INTL(AF$1,AF$2,11,fériés!$D$4:$D$14),IF(MONTH($W66)=MONTH(AF$1),NETWORKDAYS.INTL(AF$1,$W66,11,fériés!$D$4:$D$14),0))),IF(MONTH($V66)=MONTH(AF$1),IF(MONTH($W66)=MONTH(AF$1),NETWORKDAYS.INTL($V66,$W66,11,fériés!$D$4:$D$14),NETWORKDAYS.INTL($V66,AF$2,11,fériés!$D$4:$D$14)),IF(AND(MONTH($V66)&lt;MONTH(AF$1),MONTH($W66)&gt;MONTH(AF$2)),NETWORKDAYS.INTL(AF$1,AF$2,11,fériés!$D$4:$D$14),IF(MONTH($W66)=MONTH(AF$1),NETWORKDAYS.INTL(AF$1,$W66,11,fériés!$D$4:$D$14),0))))),0)&gt;NETWORKDAYS.INTL(AF$1,AF$2,11,fériés!$D$4:$D$14),NETWORKDAYS.INTL(AF$1,AF$2,11,fériés!$D$4:$D$14),IF(OR(YEAR($V66)=YEAR(AF$1),YEAR($W66)=YEAR(AF$1)),IF($C66="",0,IF($U66="Z",-IF(MONTH($V66)=MONTH(AF$1),IF(MONTH($W66)=MONTH(AF$1),NETWORKDAYS.INTL($V66,$W66,11,fériés!$D$4:$D$14),NETWORKDAYS.INTL($V66,AF$2,11,fériés!$D$4:$D$14)),IF(AND(MONTH($V66)&lt;MONTH(AF$1),MONTH($W66)&gt;MONTH(AF$2)),NETWORKDAYS.INTL(AF$1,AF$2,11,fériés!$D$4:$D$14),IF(MONTH($W66)=MONTH(AF$1),NETWORKDAYS.INTL(AF$1,$W66,11,fériés!$D$4:$D$14),0))),IF(MONTH($V66)=MONTH(AF$1),IF(MONTH($W66)=MONTH(AF$1),NETWORKDAYS.INTL($V66,$W66,11,fériés!$D$4:$D$14),NETWORKDAYS.INTL($V66,AF$2,11,fériés!$D$4:$D$14)),IF(AND(MONTH($V66)&lt;MONTH(AF$1),MONTH($W66)&gt;MONTH(AF$2)),NETWORKDAYS.INTL(AF$1,AF$2,11,fériés!$D$4:$D$14),IF(MONTH($W66)=MONTH(AF$1),NETWORKDAYS.INTL(AF$1,$W66,11,fériés!$D$4:$D$14),0))))),0)),0)</f>
        <v>0</v>
      </c>
      <c r="AG66">
        <f>IFERROR(IF(IF(OR(YEAR($V66)=YEAR(AG$1),YEAR($W66)=YEAR(AG$1)),IF($C66="",0,IF($U66="Z",-IF(MONTH($V66)=MONTH(AG$1),IF(MONTH($W66)=MONTH(AG$1),NETWORKDAYS.INTL($V66,$W66,11,fériés!$D$4:$D$14),NETWORKDAYS.INTL($V66,AG$2,11,fériés!$D$4:$D$14)),IF(AND(MONTH($V66)&lt;MONTH(AG$1),MONTH($W66)&gt;MONTH(AG$2)),NETWORKDAYS.INTL(AG$1,AG$2,11,fériés!$D$4:$D$14),IF(MONTH($W66)=MONTH(AG$1),NETWORKDAYS.INTL(AG$1,$W66,11,fériés!$D$4:$D$14),0))),IF(MONTH($V66)=MONTH(AG$1),IF(MONTH($W66)=MONTH(AG$1),NETWORKDAYS.INTL($V66,$W66,11,fériés!$D$4:$D$14),NETWORKDAYS.INTL($V66,AG$2,11,fériés!$D$4:$D$14)),IF(AND(MONTH($V66)&lt;MONTH(AG$1),MONTH($W66)&gt;MONTH(AG$2)),NETWORKDAYS.INTL(AG$1,AG$2,11,fériés!$D$4:$D$14),IF(MONTH($W66)=MONTH(AG$1),NETWORKDAYS.INTL(AG$1,$W66,11,fériés!$D$4:$D$14),0))))),0)&gt;NETWORKDAYS.INTL(AG$1,AG$2,11,fériés!$D$4:$D$14),NETWORKDAYS.INTL(AG$1,AG$2,11,fériés!$D$4:$D$14),IF(OR(YEAR($V66)=YEAR(AG$1),YEAR($W66)=YEAR(AG$1)),IF($C66="",0,IF($U66="Z",-IF(MONTH($V66)=MONTH(AG$1),IF(MONTH($W66)=MONTH(AG$1),NETWORKDAYS.INTL($V66,$W66,11,fériés!$D$4:$D$14),NETWORKDAYS.INTL($V66,AG$2,11,fériés!$D$4:$D$14)),IF(AND(MONTH($V66)&lt;MONTH(AG$1),MONTH($W66)&gt;MONTH(AG$2)),NETWORKDAYS.INTL(AG$1,AG$2,11,fériés!$D$4:$D$14),IF(MONTH($W66)=MONTH(AG$1),NETWORKDAYS.INTL(AG$1,$W66,11,fériés!$D$4:$D$14),0))),IF(MONTH($V66)=MONTH(AG$1),IF(MONTH($W66)=MONTH(AG$1),NETWORKDAYS.INTL($V66,$W66,11,fériés!$D$4:$D$14),NETWORKDAYS.INTL($V66,AG$2,11,fériés!$D$4:$D$14)),IF(AND(MONTH($V66)&lt;MONTH(AG$1),MONTH($W66)&gt;MONTH(AG$2)),NETWORKDAYS.INTL(AG$1,AG$2,11,fériés!$D$4:$D$14),IF(MONTH($W66)=MONTH(AG$1),NETWORKDAYS.INTL(AG$1,$W66,11,fériés!$D$4:$D$14),0))))),0)),0)</f>
        <v>0</v>
      </c>
      <c r="AH66">
        <f>IFERROR(IF(IF(OR(YEAR($V66)=YEAR(AH$1),YEAR($W66)=YEAR(AH$1)),IF($C66="",0,IF($U66="Z",-IF(MONTH($V66)=MONTH(AH$1),IF(MONTH($W66)=MONTH(AH$1),NETWORKDAYS.INTL($V66,$W66,11,fériés!$D$4:$D$14),NETWORKDAYS.INTL($V66,AH$2,11,fériés!$D$4:$D$14)),IF(AND(MONTH($V66)&lt;MONTH(AH$1),MONTH($W66)&gt;MONTH(AH$2)),NETWORKDAYS.INTL(AH$1,AH$2,11,fériés!$D$4:$D$14),IF(MONTH($W66)=MONTH(AH$1),NETWORKDAYS.INTL(AH$1,$W66,11,fériés!$D$4:$D$14),0))),IF(MONTH($V66)=MONTH(AH$1),IF(MONTH($W66)=MONTH(AH$1),NETWORKDAYS.INTL($V66,$W66,11,fériés!$D$4:$D$14),NETWORKDAYS.INTL($V66,AH$2,11,fériés!$D$4:$D$14)),IF(AND(MONTH($V66)&lt;MONTH(AH$1),MONTH($W66)&gt;MONTH(AH$2)),NETWORKDAYS.INTL(AH$1,AH$2,11,fériés!$D$4:$D$14),IF(MONTH($W66)=MONTH(AH$1),NETWORKDAYS.INTL(AH$1,$W66,11,fériés!$D$4:$D$14),0))))),0)&gt;NETWORKDAYS.INTL(AH$1,AH$2,11,fériés!$D$4:$D$14),NETWORKDAYS.INTL(AH$1,AH$2,11,fériés!$D$4:$D$14),IF(OR(YEAR($V66)=YEAR(AH$1),YEAR($W66)=YEAR(AH$1)),IF($C66="",0,IF($U66="Z",-IF(MONTH($V66)=MONTH(AH$1),IF(MONTH($W66)=MONTH(AH$1),NETWORKDAYS.INTL($V66,$W66,11,fériés!$D$4:$D$14),NETWORKDAYS.INTL($V66,AH$2,11,fériés!$D$4:$D$14)),IF(AND(MONTH($V66)&lt;MONTH(AH$1),MONTH($W66)&gt;MONTH(AH$2)),NETWORKDAYS.INTL(AH$1,AH$2,11,fériés!$D$4:$D$14),IF(MONTH($W66)=MONTH(AH$1),NETWORKDAYS.INTL(AH$1,$W66,11,fériés!$D$4:$D$14),0))),IF(MONTH($V66)=MONTH(AH$1),IF(MONTH($W66)=MONTH(AH$1),NETWORKDAYS.INTL($V66,$W66,11,fériés!$D$4:$D$14),NETWORKDAYS.INTL($V66,AH$2,11,fériés!$D$4:$D$14)),IF(AND(MONTH($V66)&lt;MONTH(AH$1),MONTH($W66)&gt;MONTH(AH$2)),NETWORKDAYS.INTL(AH$1,AH$2,11,fériés!$D$4:$D$14),IF(MONTH($W66)=MONTH(AH$1),NETWORKDAYS.INTL(AH$1,$W66,11,fériés!$D$4:$D$14),0))))),0)),0)</f>
        <v>0</v>
      </c>
      <c r="AI66">
        <f>IFERROR(IF(IF(OR(YEAR($V66)=YEAR(AI$1),YEAR($W66)=YEAR(AI$1)),IF($C66="",0,IF($U66="Z",-IF(MONTH($V66)=MONTH(AI$1),IF(MONTH($W66)=MONTH(AI$1),NETWORKDAYS.INTL($V66,$W66,11,fériés!$D$4:$D$14),NETWORKDAYS.INTL($V66,AI$2,11,fériés!$D$4:$D$14)),IF(AND(MONTH($V66)&lt;MONTH(AI$1),MONTH($W66)&gt;MONTH(AI$2)),NETWORKDAYS.INTL(AI$1,AI$2,11,fériés!$D$4:$D$14),IF(MONTH($W66)=MONTH(AI$1),NETWORKDAYS.INTL(AI$1,$W66,11,fériés!$D$4:$D$14),0))),IF(MONTH($V66)=MONTH(AI$1),IF(MONTH($W66)=MONTH(AI$1),NETWORKDAYS.INTL($V66,$W66,11,fériés!$D$4:$D$14),NETWORKDAYS.INTL($V66,AI$2,11,fériés!$D$4:$D$14)),IF(AND(MONTH($V66)&lt;MONTH(AI$1),MONTH($W66)&gt;MONTH(AI$2)),NETWORKDAYS.INTL(AI$1,AI$2,11,fériés!$D$4:$D$14),IF(MONTH($W66)=MONTH(AI$1),NETWORKDAYS.INTL(AI$1,$W66,11,fériés!$D$4:$D$14),0))))),0)&gt;NETWORKDAYS.INTL(AI$1,AI$2,11,fériés!$D$4:$D$14),NETWORKDAYS.INTL(AI$1,AI$2,11,fériés!$D$4:$D$14),IF(OR(YEAR($V66)=YEAR(AI$1),YEAR($W66)=YEAR(AI$1)),IF($C66="",0,IF($U66="Z",-IF(MONTH($V66)=MONTH(AI$1),IF(MONTH($W66)=MONTH(AI$1),NETWORKDAYS.INTL($V66,$W66,11,fériés!$D$4:$D$14),NETWORKDAYS.INTL($V66,AI$2,11,fériés!$D$4:$D$14)),IF(AND(MONTH($V66)&lt;MONTH(AI$1),MONTH($W66)&gt;MONTH(AI$2)),NETWORKDAYS.INTL(AI$1,AI$2,11,fériés!$D$4:$D$14),IF(MONTH($W66)=MONTH(AI$1),NETWORKDAYS.INTL(AI$1,$W66,11,fériés!$D$4:$D$14),0))),IF(MONTH($V66)=MONTH(AI$1),IF(MONTH($W66)=MONTH(AI$1),NETWORKDAYS.INTL($V66,$W66,11,fériés!$D$4:$D$14),NETWORKDAYS.INTL($V66,AI$2,11,fériés!$D$4:$D$14)),IF(AND(MONTH($V66)&lt;MONTH(AI$1),MONTH($W66)&gt;MONTH(AI$2)),NETWORKDAYS.INTL(AI$1,AI$2,11,fériés!$D$4:$D$14),IF(MONTH($W66)=MONTH(AI$1),NETWORKDAYS.INTL(AI$1,$W66,11,fériés!$D$4:$D$14),0))))),0)),0)</f>
        <v>0</v>
      </c>
      <c r="AJ66">
        <f>IFERROR(IF(IF(OR(YEAR($V66)=YEAR(AJ$1),YEAR($W66)=YEAR(AJ$1)),IF($C66="",0,IF($U66="Z",-IF(MONTH($V66)=MONTH(AJ$1),IF(MONTH($W66)=MONTH(AJ$1),NETWORKDAYS.INTL($V66,$W66,11,fériés!$D$4:$D$14),NETWORKDAYS.INTL($V66,AJ$2,11,fériés!$D$4:$D$14)),IF(AND(MONTH($V66)&lt;MONTH(AJ$1),MONTH($W66)&gt;MONTH(AJ$2)),NETWORKDAYS.INTL(AJ$1,AJ$2,11,fériés!$D$4:$D$14),IF(MONTH($W66)=MONTH(AJ$1),NETWORKDAYS.INTL(AJ$1,$W66,11,fériés!$D$4:$D$14),0))),IF(MONTH($V66)=MONTH(AJ$1),IF(MONTH($W66)=MONTH(AJ$1),NETWORKDAYS.INTL($V66,$W66,11,fériés!$D$4:$D$14),NETWORKDAYS.INTL($V66,AJ$2,11,fériés!$D$4:$D$14)),IF(AND(MONTH($V66)&lt;MONTH(AJ$1),MONTH($W66)&gt;MONTH(AJ$2)),NETWORKDAYS.INTL(AJ$1,AJ$2,11,fériés!$D$4:$D$14),IF(MONTH($W66)=MONTH(AJ$1),NETWORKDAYS.INTL(AJ$1,$W66,11,fériés!$D$4:$D$14),0))))),0)&gt;NETWORKDAYS.INTL(AJ$1,AJ$2,11,fériés!$D$4:$D$14),NETWORKDAYS.INTL(AJ$1,AJ$2,11,fériés!$D$4:$D$14),IF(OR(YEAR($V66)=YEAR(AJ$1),YEAR($W66)=YEAR(AJ$1)),IF($C66="",0,IF($U66="Z",-IF(MONTH($V66)=MONTH(AJ$1),IF(MONTH($W66)=MONTH(AJ$1),NETWORKDAYS.INTL($V66,$W66,11,fériés!$D$4:$D$14),NETWORKDAYS.INTL($V66,AJ$2,11,fériés!$D$4:$D$14)),IF(AND(MONTH($V66)&lt;MONTH(AJ$1),MONTH($W66)&gt;MONTH(AJ$2)),NETWORKDAYS.INTL(AJ$1,AJ$2,11,fériés!$D$4:$D$14),IF(MONTH($W66)=MONTH(AJ$1),NETWORKDAYS.INTL(AJ$1,$W66,11,fériés!$D$4:$D$14),0))),IF(MONTH($V66)=MONTH(AJ$1),IF(MONTH($W66)=MONTH(AJ$1),NETWORKDAYS.INTL($V66,$W66,11,fériés!$D$4:$D$14),NETWORKDAYS.INTL($V66,AJ$2,11,fériés!$D$4:$D$14)),IF(AND(MONTH($V66)&lt;MONTH(AJ$1),MONTH($W66)&gt;MONTH(AJ$2)),NETWORKDAYS.INTL(AJ$1,AJ$2,11,fériés!$D$4:$D$14),IF(MONTH($W66)=MONTH(AJ$1),NETWORKDAYS.INTL(AJ$1,$W66,11,fériés!$D$4:$D$14),0))))),0)),0)</f>
        <v>0</v>
      </c>
      <c r="AK66">
        <f>IFERROR(IF(IF(OR(YEAR($V66)=YEAR(AK$1),YEAR($W66)=YEAR(AK$1)),IF($C66="",0,IF($U66="Z",-IF(MONTH($V66)=MONTH(AK$1),IF(MONTH($W66)=MONTH(AK$1),NETWORKDAYS.INTL($V66,$W66,11,fériés!$D$4:$D$14),NETWORKDAYS.INTL($V66,AK$2,11,fériés!$D$4:$D$14)),IF(AND(MONTH($V66)&lt;MONTH(AK$1),MONTH($W66)&gt;MONTH(AK$2)),NETWORKDAYS.INTL(AK$1,AK$2,11,fériés!$D$4:$D$14),IF(MONTH($W66)=MONTH(AK$1),NETWORKDAYS.INTL(AK$1,$W66,11,fériés!$D$4:$D$14),0))),IF(MONTH($V66)=MONTH(AK$1),IF(MONTH($W66)=MONTH(AK$1),NETWORKDAYS.INTL($V66,$W66,11,fériés!$D$4:$D$14),NETWORKDAYS.INTL($V66,AK$2,11,fériés!$D$4:$D$14)),IF(AND(MONTH($V66)&lt;MONTH(AK$1),MONTH($W66)&gt;MONTH(AK$2)),NETWORKDAYS.INTL(AK$1,AK$2,11,fériés!$D$4:$D$14),IF(MONTH($W66)=MONTH(AK$1),NETWORKDAYS.INTL(AK$1,$W66,11,fériés!$D$4:$D$14),0))))),0)&gt;NETWORKDAYS.INTL(AK$1,AK$2,11,fériés!$D$4:$D$14),NETWORKDAYS.INTL(AK$1,AK$2,11,fériés!$D$4:$D$14),IF(OR(YEAR($V66)=YEAR(AK$1),YEAR($W66)=YEAR(AK$1)),IF($C66="",0,IF($U66="Z",-IF(MONTH($V66)=MONTH(AK$1),IF(MONTH($W66)=MONTH(AK$1),NETWORKDAYS.INTL($V66,$W66,11,fériés!$D$4:$D$14),NETWORKDAYS.INTL($V66,AK$2,11,fériés!$D$4:$D$14)),IF(AND(MONTH($V66)&lt;MONTH(AK$1),MONTH($W66)&gt;MONTH(AK$2)),NETWORKDAYS.INTL(AK$1,AK$2,11,fériés!$D$4:$D$14),IF(MONTH($W66)=MONTH(AK$1),NETWORKDAYS.INTL(AK$1,$W66,11,fériés!$D$4:$D$14),0))),IF(MONTH($V66)=MONTH(AK$1),IF(MONTH($W66)=MONTH(AK$1),NETWORKDAYS.INTL($V66,$W66,11,fériés!$D$4:$D$14),NETWORKDAYS.INTL($V66,AK$2,11,fériés!$D$4:$D$14)),IF(AND(MONTH($V66)&lt;MONTH(AK$1),MONTH($W66)&gt;MONTH(AK$2)),NETWORKDAYS.INTL(AK$1,AK$2,11,fériés!$D$4:$D$14),IF(MONTH($W66)=MONTH(AK$1),NETWORKDAYS.INTL(AK$1,$W66,11,fériés!$D$4:$D$14),0))))),0)),0)</f>
        <v>0</v>
      </c>
      <c r="AL66">
        <f>IFERROR(IF(IF(OR(YEAR($V66)=YEAR(AL$1),YEAR($W66)=YEAR(AL$1)),IF($C66="",0,IF($U66="Z",-IF(MONTH($V66)=MONTH(AL$1),IF(MONTH($W66)=MONTH(AL$1),NETWORKDAYS.INTL($V66,$W66,11,fériés!$D$4:$D$14),NETWORKDAYS.INTL($V66,AL$2,11,fériés!$D$4:$D$14)),IF(AND(MONTH($V66)&lt;MONTH(AL$1),MONTH($W66)&gt;MONTH(AL$2)),NETWORKDAYS.INTL(AL$1,AL$2,11,fériés!$D$4:$D$14),IF(MONTH($W66)=MONTH(AL$1),NETWORKDAYS.INTL(AL$1,$W66,11,fériés!$D$4:$D$14),0))),IF(MONTH($V66)=MONTH(AL$1),IF(MONTH($W66)=MONTH(AL$1),NETWORKDAYS.INTL($V66,$W66,11,fériés!$D$4:$D$14),NETWORKDAYS.INTL($V66,AL$2,11,fériés!$D$4:$D$14)),IF(AND(MONTH($V66)&lt;MONTH(AL$1),MONTH($W66)&gt;MONTH(AL$2)),NETWORKDAYS.INTL(AL$1,AL$2,11,fériés!$D$4:$D$14),IF(MONTH($W66)=MONTH(AL$1),NETWORKDAYS.INTL(AL$1,$W66,11,fériés!$D$4:$D$14),0))))),0)&gt;NETWORKDAYS.INTL(AL$1,AL$2,11,fériés!$D$4:$D$14),NETWORKDAYS.INTL(AL$1,AL$2,11,fériés!$D$4:$D$14),IF(OR(YEAR($V66)=YEAR(AL$1),YEAR($W66)=YEAR(AL$1)),IF($C66="",0,IF($U66="Z",-IF(MONTH($V66)=MONTH(AL$1),IF(MONTH($W66)=MONTH(AL$1),NETWORKDAYS.INTL($V66,$W66,11,fériés!$D$4:$D$14),NETWORKDAYS.INTL($V66,AL$2,11,fériés!$D$4:$D$14)),IF(AND(MONTH($V66)&lt;MONTH(AL$1),MONTH($W66)&gt;MONTH(AL$2)),NETWORKDAYS.INTL(AL$1,AL$2,11,fériés!$D$4:$D$14),IF(MONTH($W66)=MONTH(AL$1),NETWORKDAYS.INTL(AL$1,$W66,11,fériés!$D$4:$D$14),0))),IF(MONTH($V66)=MONTH(AL$1),IF(MONTH($W66)=MONTH(AL$1),NETWORKDAYS.INTL($V66,$W66,11,fériés!$D$4:$D$14),NETWORKDAYS.INTL($V66,AL$2,11,fériés!$D$4:$D$14)),IF(AND(MONTH($V66)&lt;MONTH(AL$1),MONTH($W66)&gt;MONTH(AL$2)),NETWORKDAYS.INTL(AL$1,AL$2,11,fériés!$D$4:$D$14),IF(MONTH($W66)=MONTH(AL$1),NETWORKDAYS.INTL(AL$1,$W66,11,fériés!$D$4:$D$14),0))))),0)),0)</f>
        <v>0</v>
      </c>
      <c r="AM66">
        <f>IFERROR(IF(IF(OR(YEAR($V66)=YEAR(AM$1),YEAR($W66)=YEAR(AM$1)),IF($C66="",0,IF($U66="Z",-IF(MONTH($V66)=MONTH(AM$1),IF(MONTH($W66)=MONTH(AM$1),NETWORKDAYS.INTL($V66,$W66,11,fériés!$D$4:$D$14),NETWORKDAYS.INTL($V66,AM$2,11,fériés!$D$4:$D$14)),IF(AND(MONTH($V66)&lt;MONTH(AM$1),MONTH($W66)&gt;MONTH(AM$2)),NETWORKDAYS.INTL(AM$1,AM$2,11,fériés!$D$4:$D$14),IF(MONTH($W66)=MONTH(AM$1),NETWORKDAYS.INTL(AM$1,$W66,11,fériés!$D$4:$D$14),0))),IF(MONTH($V66)=MONTH(AM$1),IF(MONTH($W66)=MONTH(AM$1),NETWORKDAYS.INTL($V66,$W66,11,fériés!$D$4:$D$14),NETWORKDAYS.INTL($V66,AM$2,11,fériés!$D$4:$D$14)),IF(AND(MONTH($V66)&lt;MONTH(AM$1),MONTH($W66)&gt;MONTH(AM$2)),NETWORKDAYS.INTL(AM$1,AM$2,11,fériés!$D$4:$D$14),IF(MONTH($W66)=MONTH(AM$1),NETWORKDAYS.INTL(AM$1,$W66,11,fériés!$D$4:$D$14),0))))),0)&gt;NETWORKDAYS.INTL(AM$1,AM$2,11,fériés!$D$4:$D$14),NETWORKDAYS.INTL(AM$1,AM$2,11,fériés!$D$4:$D$14),IF(OR(YEAR($V66)=YEAR(AM$1),YEAR($W66)=YEAR(AM$1)),IF($C66="",0,IF($U66="Z",-IF(MONTH($V66)=MONTH(AM$1),IF(MONTH($W66)=MONTH(AM$1),NETWORKDAYS.INTL($V66,$W66,11,fériés!$D$4:$D$14),NETWORKDAYS.INTL($V66,AM$2,11,fériés!$D$4:$D$14)),IF(AND(MONTH($V66)&lt;MONTH(AM$1),MONTH($W66)&gt;MONTH(AM$2)),NETWORKDAYS.INTL(AM$1,AM$2,11,fériés!$D$4:$D$14),IF(MONTH($W66)=MONTH(AM$1),NETWORKDAYS.INTL(AM$1,$W66,11,fériés!$D$4:$D$14),0))),IF(MONTH($V66)=MONTH(AM$1),IF(MONTH($W66)=MONTH(AM$1),NETWORKDAYS.INTL($V66,$W66,11,fériés!$D$4:$D$14),NETWORKDAYS.INTL($V66,AM$2,11,fériés!$D$4:$D$14)),IF(AND(MONTH($V66)&lt;MONTH(AM$1),MONTH($W66)&gt;MONTH(AM$2)),NETWORKDAYS.INTL(AM$1,AM$2,11,fériés!$D$4:$D$14),IF(MONTH($W66)=MONTH(AM$1),NETWORKDAYS.INTL(AM$1,$W66,11,fériés!$D$4:$D$14),0))))),0)),0)</f>
        <v>0</v>
      </c>
      <c r="AN66">
        <f>IFERROR(IF(IF(OR(YEAR($V66)=YEAR(AN$1),YEAR($W66)=YEAR(AN$1)),IF($C66="",0,IF($U66="Z",-IF(MONTH($V66)=MONTH(AN$1),IF(MONTH($W66)=MONTH(AN$1),NETWORKDAYS.INTL($V66,$W66,11,fériés!$D$4:$D$14),NETWORKDAYS.INTL($V66,AN$2,11,fériés!$D$4:$D$14)),IF(AND(MONTH($V66)&lt;MONTH(AN$1),MONTH($W66)&gt;MONTH(AN$2)),NETWORKDAYS.INTL(AN$1,AN$2,11,fériés!$D$4:$D$14),IF(MONTH($W66)=MONTH(AN$1),NETWORKDAYS.INTL(AN$1,$W66,11,fériés!$D$4:$D$14),0))),IF(MONTH($V66)=MONTH(AN$1),IF(MONTH($W66)=MONTH(AN$1),NETWORKDAYS.INTL($V66,$W66,11,fériés!$D$4:$D$14),NETWORKDAYS.INTL($V66,AN$2,11,fériés!$D$4:$D$14)),IF(AND(MONTH($V66)&lt;MONTH(AN$1),MONTH($W66)&gt;MONTH(AN$2)),NETWORKDAYS.INTL(AN$1,AN$2,11,fériés!$D$4:$D$14),IF(MONTH($W66)=MONTH(AN$1),NETWORKDAYS.INTL(AN$1,$W66,11,fériés!$D$4:$D$14),0))))),0)&gt;NETWORKDAYS.INTL(AN$1,AN$2,11,fériés!$D$4:$D$14),NETWORKDAYS.INTL(AN$1,AN$2,11,fériés!$D$4:$D$14),IF(OR(YEAR($V66)=YEAR(AN$1),YEAR($W66)=YEAR(AN$1)),IF($C66="",0,IF($U66="Z",-IF(MONTH($V66)=MONTH(AN$1),IF(MONTH($W66)=MONTH(AN$1),NETWORKDAYS.INTL($V66,$W66,11,fériés!$D$4:$D$14),NETWORKDAYS.INTL($V66,AN$2,11,fériés!$D$4:$D$14)),IF(AND(MONTH($V66)&lt;MONTH(AN$1),MONTH($W66)&gt;MONTH(AN$2)),NETWORKDAYS.INTL(AN$1,AN$2,11,fériés!$D$4:$D$14),IF(MONTH($W66)=MONTH(AN$1),NETWORKDAYS.INTL(AN$1,$W66,11,fériés!$D$4:$D$14),0))),IF(MONTH($V66)=MONTH(AN$1),IF(MONTH($W66)=MONTH(AN$1),NETWORKDAYS.INTL($V66,$W66,11,fériés!$D$4:$D$14),NETWORKDAYS.INTL($V66,AN$2,11,fériés!$D$4:$D$14)),IF(AND(MONTH($V66)&lt;MONTH(AN$1),MONTH($W66)&gt;MONTH(AN$2)),NETWORKDAYS.INTL(AN$1,AN$2,11,fériés!$D$4:$D$14),IF(MONTH($W66)=MONTH(AN$1),NETWORKDAYS.INTL(AN$1,$W66,11,fériés!$D$4:$D$14),0))))),0)),0)</f>
        <v>0</v>
      </c>
      <c r="AO66">
        <f>IFERROR(IF(IF(OR(YEAR($V66)=YEAR(AO$1),YEAR($W66)=YEAR(AO$1)),IF($C66="",0,IF($U66="Z",-IF(MONTH($V66)=MONTH(AO$1),IF(MONTH($W66)=MONTH(AO$1),NETWORKDAYS.INTL($V66,$W66,11,fériés!$D$4:$D$14),NETWORKDAYS.INTL($V66,AO$2,11,fériés!$D$4:$D$14)),IF(AND(MONTH($V66)&lt;MONTH(AO$1),MONTH($W66)&gt;MONTH(AO$2)),NETWORKDAYS.INTL(AO$1,AO$2,11,fériés!$D$4:$D$14),IF(MONTH($W66)=MONTH(AO$1),NETWORKDAYS.INTL(AO$1,$W66,11,fériés!$D$4:$D$14),0))),IF(MONTH($V66)=MONTH(AO$1),IF(MONTH($W66)=MONTH(AO$1),NETWORKDAYS.INTL($V66,$W66,11,fériés!$D$4:$D$14),NETWORKDAYS.INTL($V66,AO$2,11,fériés!$D$4:$D$14)),IF(AND(MONTH($V66)&lt;MONTH(AO$1),MONTH($W66)&gt;MONTH(AO$2)),NETWORKDAYS.INTL(AO$1,AO$2,11,fériés!$D$4:$D$14),IF(MONTH($W66)=MONTH(AO$1),NETWORKDAYS.INTL(AO$1,$W66,11,fériés!$D$4:$D$14),0))))),0)&gt;NETWORKDAYS.INTL(AO$1,AO$2,11,fériés!$D$4:$D$14),NETWORKDAYS.INTL(AO$1,AO$2,11,fériés!$D$4:$D$14),IF(OR(YEAR($V66)=YEAR(AO$1),YEAR($W66)=YEAR(AO$1)),IF($C66="",0,IF($U66="Z",-IF(MONTH($V66)=MONTH(AO$1),IF(MONTH($W66)=MONTH(AO$1),NETWORKDAYS.INTL($V66,$W66,11,fériés!$D$4:$D$14),NETWORKDAYS.INTL($V66,AO$2,11,fériés!$D$4:$D$14)),IF(AND(MONTH($V66)&lt;MONTH(AO$1),MONTH($W66)&gt;MONTH(AO$2)),NETWORKDAYS.INTL(AO$1,AO$2,11,fériés!$D$4:$D$14),IF(MONTH($W66)=MONTH(AO$1),NETWORKDAYS.INTL(AO$1,$W66,11,fériés!$D$4:$D$14),0))),IF(MONTH($V66)=MONTH(AO$1),IF(MONTH($W66)=MONTH(AO$1),NETWORKDAYS.INTL($V66,$W66,11,fériés!$D$4:$D$14),NETWORKDAYS.INTL($V66,AO$2,11,fériés!$D$4:$D$14)),IF(AND(MONTH($V66)&lt;MONTH(AO$1),MONTH($W66)&gt;MONTH(AO$2)),NETWORKDAYS.INTL(AO$1,AO$2,11,fériés!$D$4:$D$14),IF(MONTH($W66)=MONTH(AO$1),NETWORKDAYS.INTL(AO$1,$W66,11,fériés!$D$4:$D$14),0))))),0)),0)</f>
        <v>0</v>
      </c>
      <c r="AP66">
        <f>IFERROR(IF(IF(OR(YEAR($V66)=YEAR(AP$1),YEAR($W66)=YEAR(AP$1)),IF($C66="",0,IF($U66="Z",-IF(MONTH($V66)=MONTH(AP$1),IF(MONTH($W66)=MONTH(AP$1),NETWORKDAYS.INTL($V66,$W66,11,fériés!$D$4:$D$14),NETWORKDAYS.INTL($V66,AP$2,11,fériés!$D$4:$D$14)),IF(AND(MONTH($V66)&lt;MONTH(AP$1),MONTH($W66)&gt;MONTH(AP$2)),NETWORKDAYS.INTL(AP$1,AP$2,11,fériés!$D$4:$D$14),IF(MONTH($W66)=MONTH(AP$1),NETWORKDAYS.INTL(AP$1,$W66,11,fériés!$D$4:$D$14),0))),IF(MONTH($V66)=MONTH(AP$1),IF(MONTH($W66)=MONTH(AP$1),NETWORKDAYS.INTL($V66,$W66,11,fériés!$D$4:$D$14),NETWORKDAYS.INTL($V66,AP$2,11,fériés!$D$4:$D$14)),IF(AND(MONTH($V66)&lt;MONTH(AP$1),MONTH($W66)&gt;MONTH(AP$2)),NETWORKDAYS.INTL(AP$1,AP$2,11,fériés!$D$4:$D$14),IF(MONTH($W66)=MONTH(AP$1),NETWORKDAYS.INTL(AP$1,$W66,11,fériés!$D$4:$D$14),0))))),0)&gt;NETWORKDAYS.INTL(AP$1,AP$2,11,fériés!$D$4:$D$14),NETWORKDAYS.INTL(AP$1,AP$2,11,fériés!$D$4:$D$14),IF(OR(YEAR($V66)=YEAR(AP$1),YEAR($W66)=YEAR(AP$1)),IF($C66="",0,IF($U66="Z",-IF(MONTH($V66)=MONTH(AP$1),IF(MONTH($W66)=MONTH(AP$1),NETWORKDAYS.INTL($V66,$W66,11,fériés!$D$4:$D$14),NETWORKDAYS.INTL($V66,AP$2,11,fériés!$D$4:$D$14)),IF(AND(MONTH($V66)&lt;MONTH(AP$1),MONTH($W66)&gt;MONTH(AP$2)),NETWORKDAYS.INTL(AP$1,AP$2,11,fériés!$D$4:$D$14),IF(MONTH($W66)=MONTH(AP$1),NETWORKDAYS.INTL(AP$1,$W66,11,fériés!$D$4:$D$14),0))),IF(MONTH($V66)=MONTH(AP$1),IF(MONTH($W66)=MONTH(AP$1),NETWORKDAYS.INTL($V66,$W66,11,fériés!$D$4:$D$14),NETWORKDAYS.INTL($V66,AP$2,11,fériés!$D$4:$D$14)),IF(AND(MONTH($V66)&lt;MONTH(AP$1),MONTH($W66)&gt;MONTH(AP$2)),NETWORKDAYS.INTL(AP$1,AP$2,11,fériés!$D$4:$D$14),IF(MONTH($W66)=MONTH(AP$1),NETWORKDAYS.INTL(AP$1,$W66,11,fériés!$D$4:$D$14),0))))),0)),0)</f>
        <v>0</v>
      </c>
      <c r="AQ66">
        <f>IFERROR(IF(IF(OR(YEAR($V66)=YEAR(AQ$1),YEAR($W66)=YEAR(AQ$1)),IF($C66="",0,IF($U66="Z",-IF(MONTH($V66)=MONTH(AQ$1),IF(MONTH($W66)=MONTH(AQ$1),NETWORKDAYS.INTL($V66,$W66,11,fériés!$D$4:$D$14),NETWORKDAYS.INTL($V66,AQ$2,11,fériés!$D$4:$D$14)),IF(AND(MONTH($V66)&lt;MONTH(AQ$1),MONTH($W66)&gt;MONTH(AQ$2)),NETWORKDAYS.INTL(AQ$1,AQ$2,11,fériés!$D$4:$D$14),IF(MONTH($W66)=MONTH(AQ$1),NETWORKDAYS.INTL(AQ$1,$W66,11,fériés!$D$4:$D$14),0))),IF(MONTH($V66)=MONTH(AQ$1),IF(MONTH($W66)=MONTH(AQ$1),NETWORKDAYS.INTL($V66,$W66,11,fériés!$D$4:$D$14),NETWORKDAYS.INTL($V66,AQ$2,11,fériés!$D$4:$D$14)),IF(AND(MONTH($V66)&lt;MONTH(AQ$1),MONTH($W66)&gt;MONTH(AQ$2)),NETWORKDAYS.INTL(AQ$1,AQ$2,11,fériés!$D$4:$D$14),IF(MONTH($W66)=MONTH(AQ$1),NETWORKDAYS.INTL(AQ$1,$W66,11,fériés!$D$4:$D$14),0))))),0)&gt;NETWORKDAYS.INTL(AQ$1,AQ$2,11,fériés!$D$4:$D$14),NETWORKDAYS.INTL(AQ$1,AQ$2,11,fériés!$D$4:$D$14),IF(OR(YEAR($V66)=YEAR(AQ$1),YEAR($W66)=YEAR(AQ$1)),IF($C66="",0,IF($U66="Z",-IF(MONTH($V66)=MONTH(AQ$1),IF(MONTH($W66)=MONTH(AQ$1),NETWORKDAYS.INTL($V66,$W66,11,fériés!$D$4:$D$14),NETWORKDAYS.INTL($V66,AQ$2,11,fériés!$D$4:$D$14)),IF(AND(MONTH($V66)&lt;MONTH(AQ$1),MONTH($W66)&gt;MONTH(AQ$2)),NETWORKDAYS.INTL(AQ$1,AQ$2,11,fériés!$D$4:$D$14),IF(MONTH($W66)=MONTH(AQ$1),NETWORKDAYS.INTL(AQ$1,$W66,11,fériés!$D$4:$D$14),0))),IF(MONTH($V66)=MONTH(AQ$1),IF(MONTH($W66)=MONTH(AQ$1),NETWORKDAYS.INTL($V66,$W66,11,fériés!$D$4:$D$14),NETWORKDAYS.INTL($V66,AQ$2,11,fériés!$D$4:$D$14)),IF(AND(MONTH($V66)&lt;MONTH(AQ$1),MONTH($W66)&gt;MONTH(AQ$2)),NETWORKDAYS.INTL(AQ$1,AQ$2,11,fériés!$D$4:$D$14),IF(MONTH($W66)=MONTH(AQ$1),NETWORKDAYS.INTL(AQ$1,$W66,11,fériés!$D$4:$D$14),0))))),0)),0)</f>
        <v>0</v>
      </c>
      <c r="AR66">
        <f>IFERROR(IF(IF(OR(YEAR($V66)=YEAR(AR$1),YEAR($W66)=YEAR(AR$1)),IF($C66="",0,IF($U66="Z",-IF(MONTH($V66)=MONTH(AR$1),IF(MONTH($W66)=MONTH(AR$1),NETWORKDAYS.INTL($V66,$W66,11,fériés!$D$4:$D$14),NETWORKDAYS.INTL($V66,AR$2,11,fériés!$D$4:$D$14)),IF(AND(MONTH($V66)&lt;MONTH(AR$1),MONTH($W66)&gt;MONTH(AR$2)),NETWORKDAYS.INTL(AR$1,AR$2,11,fériés!$D$4:$D$14),IF(MONTH($W66)=MONTH(AR$1),NETWORKDAYS.INTL(AR$1,$W66,11,fériés!$D$4:$D$14),0))),IF(MONTH($V66)=MONTH(AR$1),IF(MONTH($W66)=MONTH(AR$1),NETWORKDAYS.INTL($V66,$W66,11,fériés!$D$4:$D$14),NETWORKDAYS.INTL($V66,AR$2,11,fériés!$D$4:$D$14)),IF(AND(MONTH($V66)&lt;MONTH(AR$1),MONTH($W66)&gt;MONTH(AR$2)),NETWORKDAYS.INTL(AR$1,AR$2,11,fériés!$D$4:$D$14),IF(MONTH($W66)=MONTH(AR$1),NETWORKDAYS.INTL(AR$1,$W66,11,fériés!$D$4:$D$14),0))))),0)&gt;NETWORKDAYS.INTL(AR$1,AR$2,11,fériés!$D$4:$D$14),NETWORKDAYS.INTL(AR$1,AR$2,11,fériés!$D$4:$D$14),IF(OR(YEAR($V66)=YEAR(AR$1),YEAR($W66)=YEAR(AR$1)),IF($C66="",0,IF($U66="Z",-IF(MONTH($V66)=MONTH(AR$1),IF(MONTH($W66)=MONTH(AR$1),NETWORKDAYS.INTL($V66,$W66,11,fériés!$D$4:$D$14),NETWORKDAYS.INTL($V66,AR$2,11,fériés!$D$4:$D$14)),IF(AND(MONTH($V66)&lt;MONTH(AR$1),MONTH($W66)&gt;MONTH(AR$2)),NETWORKDAYS.INTL(AR$1,AR$2,11,fériés!$D$4:$D$14),IF(MONTH($W66)=MONTH(AR$1),NETWORKDAYS.INTL(AR$1,$W66,11,fériés!$D$4:$D$14),0))),IF(MONTH($V66)=MONTH(AR$1),IF(MONTH($W66)=MONTH(AR$1),NETWORKDAYS.INTL($V66,$W66,11,fériés!$D$4:$D$14),NETWORKDAYS.INTL($V66,AR$2,11,fériés!$D$4:$D$14)),IF(AND(MONTH($V66)&lt;MONTH(AR$1),MONTH($W66)&gt;MONTH(AR$2)),NETWORKDAYS.INTL(AR$1,AR$2,11,fériés!$D$4:$D$14),IF(MONTH($W66)=MONTH(AR$1),NETWORKDAYS.INTL(AR$1,$W66,11,fériés!$D$4:$D$14),0))))),0)),0)</f>
        <v>0</v>
      </c>
      <c r="AS66">
        <f>IFERROR(IF(IF(OR(YEAR($V66)=YEAR(AS$1),YEAR($W66)=YEAR(AS$1)),IF($C66="",0,IF($U66="Z",-IF(MONTH($V66)=MONTH(AS$1),IF(MONTH($W66)=MONTH(AS$1),NETWORKDAYS.INTL($V66,$W66,11,fériés!$D$4:$D$14),NETWORKDAYS.INTL($V66,AS$2,11,fériés!$D$4:$D$14)),IF(AND(MONTH($V66)&lt;MONTH(AS$1),MONTH($W66)&gt;MONTH(AS$2)),NETWORKDAYS.INTL(AS$1,AS$2,11,fériés!$D$4:$D$14),IF(MONTH($W66)=MONTH(AS$1),NETWORKDAYS.INTL(AS$1,$W66,11,fériés!$D$4:$D$14),0))),IF(MONTH($V66)=MONTH(AS$1),IF(MONTH($W66)=MONTH(AS$1),NETWORKDAYS.INTL($V66,$W66,11,fériés!$D$4:$D$14),NETWORKDAYS.INTL($V66,AS$2,11,fériés!$D$4:$D$14)),IF(AND(MONTH($V66)&lt;MONTH(AS$1),MONTH($W66)&gt;MONTH(AS$2)),NETWORKDAYS.INTL(AS$1,AS$2,11,fériés!$D$4:$D$14),IF(MONTH($W66)=MONTH(AS$1),NETWORKDAYS.INTL(AS$1,$W66,11,fériés!$D$4:$D$14),0))))),0)&gt;NETWORKDAYS.INTL(AS$1,AS$2,11,fériés!$D$4:$D$14),NETWORKDAYS.INTL(AS$1,AS$2,11,fériés!$D$4:$D$14),IF(OR(YEAR($V66)=YEAR(AS$1),YEAR($W66)=YEAR(AS$1)),IF($C66="",0,IF($U66="Z",-IF(MONTH($V66)=MONTH(AS$1),IF(MONTH($W66)=MONTH(AS$1),NETWORKDAYS.INTL($V66,$W66,11,fériés!$D$4:$D$14),NETWORKDAYS.INTL($V66,AS$2,11,fériés!$D$4:$D$14)),IF(AND(MONTH($V66)&lt;MONTH(AS$1),MONTH($W66)&gt;MONTH(AS$2)),NETWORKDAYS.INTL(AS$1,AS$2,11,fériés!$D$4:$D$14),IF(MONTH($W66)=MONTH(AS$1),NETWORKDAYS.INTL(AS$1,$W66,11,fériés!$D$4:$D$14),0))),IF(MONTH($V66)=MONTH(AS$1),IF(MONTH($W66)=MONTH(AS$1),NETWORKDAYS.INTL($V66,$W66,11,fériés!$D$4:$D$14),NETWORKDAYS.INTL($V66,AS$2,11,fériés!$D$4:$D$14)),IF(AND(MONTH($V66)&lt;MONTH(AS$1),MONTH($W66)&gt;MONTH(AS$2)),NETWORKDAYS.INTL(AS$1,AS$2,11,fériés!$D$4:$D$14),IF(MONTH($W66)=MONTH(AS$1),NETWORKDAYS.INTL(AS$1,$W66,11,fériés!$D$4:$D$14),0))))),0)),0)</f>
        <v>0</v>
      </c>
      <c r="AT66">
        <f>IFERROR(IF(IF(OR(YEAR($V66)=YEAR(AT$1),YEAR($W66)=YEAR(AT$1)),IF($C66="",0,IF($U66="Z",-IF(MONTH($V66)=MONTH(AT$1),IF(MONTH($W66)=MONTH(AT$1),NETWORKDAYS.INTL($V66,$W66,11,fériés!$D$4:$D$14),NETWORKDAYS.INTL($V66,AT$2,11,fériés!$D$4:$D$14)),IF(AND(MONTH($V66)&lt;MONTH(AT$1),MONTH($W66)&gt;MONTH(AT$2)),NETWORKDAYS.INTL(AT$1,AT$2,11,fériés!$D$4:$D$14),IF(MONTH($W66)=MONTH(AT$1),NETWORKDAYS.INTL(AT$1,$W66,11,fériés!$D$4:$D$14),0))),IF(MONTH($V66)=MONTH(AT$1),IF(MONTH($W66)=MONTH(AT$1),NETWORKDAYS.INTL($V66,$W66,11,fériés!$D$4:$D$14),NETWORKDAYS.INTL($V66,AT$2,11,fériés!$D$4:$D$14)),IF(AND(MONTH($V66)&lt;MONTH(AT$1),MONTH($W66)&gt;MONTH(AT$2)),NETWORKDAYS.INTL(AT$1,AT$2,11,fériés!$D$4:$D$14),IF(MONTH($W66)=MONTH(AT$1),NETWORKDAYS.INTL(AT$1,$W66,11,fériés!$D$4:$D$14),0))))),0)&gt;NETWORKDAYS.INTL(AT$1,AT$2,11,fériés!$D$4:$D$14),NETWORKDAYS.INTL(AT$1,AT$2,11,fériés!$D$4:$D$14),IF(OR(YEAR($V66)=YEAR(AT$1),YEAR($W66)=YEAR(AT$1)),IF($C66="",0,IF($U66="Z",-IF(MONTH($V66)=MONTH(AT$1),IF(MONTH($W66)=MONTH(AT$1),NETWORKDAYS.INTL($V66,$W66,11,fériés!$D$4:$D$14),NETWORKDAYS.INTL($V66,AT$2,11,fériés!$D$4:$D$14)),IF(AND(MONTH($V66)&lt;MONTH(AT$1),MONTH($W66)&gt;MONTH(AT$2)),NETWORKDAYS.INTL(AT$1,AT$2,11,fériés!$D$4:$D$14),IF(MONTH($W66)=MONTH(AT$1),NETWORKDAYS.INTL(AT$1,$W66,11,fériés!$D$4:$D$14),0))),IF(MONTH($V66)=MONTH(AT$1),IF(MONTH($W66)=MONTH(AT$1),NETWORKDAYS.INTL($V66,$W66,11,fériés!$D$4:$D$14),NETWORKDAYS.INTL($V66,AT$2,11,fériés!$D$4:$D$14)),IF(AND(MONTH($V66)&lt;MONTH(AT$1),MONTH($W66)&gt;MONTH(AT$2)),NETWORKDAYS.INTL(AT$1,AT$2,11,fériés!$D$4:$D$14),IF(MONTH($W66)=MONTH(AT$1),NETWORKDAYS.INTL(AT$1,$W66,11,fériés!$D$4:$D$14),0))))),0)),0)</f>
        <v>0</v>
      </c>
      <c r="AU66">
        <f>IFERROR(IF(IF(OR(YEAR($V66)=YEAR(AU$1),YEAR($W66)=YEAR(AU$1)),IF($C66="",0,IF($U66="Z",-IF(MONTH($V66)=MONTH(AU$1),IF(MONTH($W66)=MONTH(AU$1),NETWORKDAYS.INTL($V66,$W66,11,fériés!$D$4:$D$14),NETWORKDAYS.INTL($V66,AU$2,11,fériés!$D$4:$D$14)),IF(AND(MONTH($V66)&lt;MONTH(AU$1),MONTH($W66)&gt;MONTH(AU$2)),NETWORKDAYS.INTL(AU$1,AU$2,11,fériés!$D$4:$D$14),IF(MONTH($W66)=MONTH(AU$1),NETWORKDAYS.INTL(AU$1,$W66,11,fériés!$D$4:$D$14),0))),IF(MONTH($V66)=MONTH(AU$1),IF(MONTH($W66)=MONTH(AU$1),NETWORKDAYS.INTL($V66,$W66,11,fériés!$D$4:$D$14),NETWORKDAYS.INTL($V66,AU$2,11,fériés!$D$4:$D$14)),IF(AND(MONTH($V66)&lt;MONTH(AU$1),MONTH($W66)&gt;MONTH(AU$2)),NETWORKDAYS.INTL(AU$1,AU$2,11,fériés!$D$4:$D$14),IF(MONTH($W66)=MONTH(AU$1),NETWORKDAYS.INTL(AU$1,$W66,11,fériés!$D$4:$D$14),0))))),0)&gt;NETWORKDAYS.INTL(AU$1,AU$2,11,fériés!$D$4:$D$14),NETWORKDAYS.INTL(AU$1,AU$2,11,fériés!$D$4:$D$14),IF(OR(YEAR($V66)=YEAR(AU$1),YEAR($W66)=YEAR(AU$1)),IF($C66="",0,IF($U66="Z",-IF(MONTH($V66)=MONTH(AU$1),IF(MONTH($W66)=MONTH(AU$1),NETWORKDAYS.INTL($V66,$W66,11,fériés!$D$4:$D$14),NETWORKDAYS.INTL($V66,AU$2,11,fériés!$D$4:$D$14)),IF(AND(MONTH($V66)&lt;MONTH(AU$1),MONTH($W66)&gt;MONTH(AU$2)),NETWORKDAYS.INTL(AU$1,AU$2,11,fériés!$D$4:$D$14),IF(MONTH($W66)=MONTH(AU$1),NETWORKDAYS.INTL(AU$1,$W66,11,fériés!$D$4:$D$14),0))),IF(MONTH($V66)=MONTH(AU$1),IF(MONTH($W66)=MONTH(AU$1),NETWORKDAYS.INTL($V66,$W66,11,fériés!$D$4:$D$14),NETWORKDAYS.INTL($V66,AU$2,11,fériés!$D$4:$D$14)),IF(AND(MONTH($V66)&lt;MONTH(AU$1),MONTH($W66)&gt;MONTH(AU$2)),NETWORKDAYS.INTL(AU$1,AU$2,11,fériés!$D$4:$D$14),IF(MONTH($W66)=MONTH(AU$1),NETWORKDAYS.INTL(AU$1,$W66,11,fériés!$D$4:$D$14),0))))),0)),0)</f>
        <v>0</v>
      </c>
      <c r="AV66">
        <f>IFERROR(IF(IF(OR(YEAR($V66)=YEAR(AV$1),YEAR($W66)=YEAR(AV$1)),IF($C66="",0,IF($U66="Z",-IF(MONTH($V66)=MONTH(AV$1),IF(MONTH($W66)=MONTH(AV$1),NETWORKDAYS.INTL($V66,$W66,11,fériés!$D$4:$D$14),NETWORKDAYS.INTL($V66,AV$2,11,fériés!$D$4:$D$14)),IF(AND(MONTH($V66)&lt;MONTH(AV$1),MONTH($W66)&gt;MONTH(AV$2)),NETWORKDAYS.INTL(AV$1,AV$2,11,fériés!$D$4:$D$14),IF(MONTH($W66)=MONTH(AV$1),NETWORKDAYS.INTL(AV$1,$W66,11,fériés!$D$4:$D$14),0))),IF(MONTH($V66)=MONTH(AV$1),IF(MONTH($W66)=MONTH(AV$1),NETWORKDAYS.INTL($V66,$W66,11,fériés!$D$4:$D$14),NETWORKDAYS.INTL($V66,AV$2,11,fériés!$D$4:$D$14)),IF(AND(MONTH($V66)&lt;MONTH(AV$1),MONTH($W66)&gt;MONTH(AV$2)),NETWORKDAYS.INTL(AV$1,AV$2,11,fériés!$D$4:$D$14),IF(MONTH($W66)=MONTH(AV$1),NETWORKDAYS.INTL(AV$1,$W66,11,fériés!$D$4:$D$14),0))))),0)&gt;NETWORKDAYS.INTL(AV$1,AV$2,11,fériés!$D$4:$D$14),NETWORKDAYS.INTL(AV$1,AV$2,11,fériés!$D$4:$D$14),IF(OR(YEAR($V66)=YEAR(AV$1),YEAR($W66)=YEAR(AV$1)),IF($C66="",0,IF($U66="Z",-IF(MONTH($V66)=MONTH(AV$1),IF(MONTH($W66)=MONTH(AV$1),NETWORKDAYS.INTL($V66,$W66,11,fériés!$D$4:$D$14),NETWORKDAYS.INTL($V66,AV$2,11,fériés!$D$4:$D$14)),IF(AND(MONTH($V66)&lt;MONTH(AV$1),MONTH($W66)&gt;MONTH(AV$2)),NETWORKDAYS.INTL(AV$1,AV$2,11,fériés!$D$4:$D$14),IF(MONTH($W66)=MONTH(AV$1),NETWORKDAYS.INTL(AV$1,$W66,11,fériés!$D$4:$D$14),0))),IF(MONTH($V66)=MONTH(AV$1),IF(MONTH($W66)=MONTH(AV$1),NETWORKDAYS.INTL($V66,$W66,11,fériés!$D$4:$D$14),NETWORKDAYS.INTL($V66,AV$2,11,fériés!$D$4:$D$14)),IF(AND(MONTH($V66)&lt;MONTH(AV$1),MONTH($W66)&gt;MONTH(AV$2)),NETWORKDAYS.INTL(AV$1,AV$2,11,fériés!$D$4:$D$14),IF(MONTH($W66)=MONTH(AV$1),NETWORKDAYS.INTL(AV$1,$W66,11,fériés!$D$4:$D$14),0))))),0)),0)</f>
        <v>0</v>
      </c>
    </row>
    <row r="67" spans="1:48" x14ac:dyDescent="0.2">
      <c r="A67" s="1"/>
      <c r="B67" s="1"/>
      <c r="C67" s="1" t="s">
        <v>69</v>
      </c>
      <c r="D67" s="1" t="s">
        <v>70</v>
      </c>
      <c r="E67" s="2">
        <v>43990.083333333336</v>
      </c>
      <c r="F67" s="2">
        <v>44024.083333333336</v>
      </c>
      <c r="G67" s="1" t="s">
        <v>16</v>
      </c>
      <c r="H67" s="1" t="s">
        <v>251</v>
      </c>
      <c r="I67" s="1" t="s">
        <v>16</v>
      </c>
      <c r="J67" s="1" t="s">
        <v>26</v>
      </c>
      <c r="K67" s="1" t="s">
        <v>26</v>
      </c>
      <c r="L67" s="1" t="s">
        <v>16</v>
      </c>
      <c r="M67" s="20" t="str">
        <f>IFERROR(VLOOKUP(D67,'type d''absences'!$A:$C,3,FALSE),"")</f>
        <v>ATM</v>
      </c>
      <c r="N67">
        <f>IFERROR(VLOOKUP(B67,'[1]CB PRISME'!$A:$N,5,FALSE),0)</f>
        <v>0</v>
      </c>
      <c r="O67">
        <f>IFERROR(VLOOKUP(N67,'Cadre-Non Cadre'!$A:$C,3),0)</f>
        <v>0</v>
      </c>
      <c r="P67">
        <f>IFERROR(VLOOKUP(B67,'[1]CB PRISME'!$A:$N,13,FALSE),0)</f>
        <v>0</v>
      </c>
      <c r="Q67">
        <f t="shared" ref="Q67:Q74" si="27">+IFERROR(IF(OR(P67="02 - CDI",P67="01 - FONCT"),1,0),0)</f>
        <v>0</v>
      </c>
      <c r="R67">
        <f>IFERROR(VLOOKUP(B67,'[1]CB PRISME'!$A:$N,7,FALSE),0)</f>
        <v>0</v>
      </c>
      <c r="S67">
        <f>+VLOOKUP(B67,[2]FTP!$A:AL,23,FALSE)</f>
        <v>0</v>
      </c>
      <c r="T67">
        <f t="shared" ref="T67:T74" si="28">IF(P67=$T$1,1,0)</f>
        <v>0</v>
      </c>
      <c r="U67" s="5" t="str">
        <f t="shared" ref="U67:U74" si="29">LEFT(C67,1)</f>
        <v>M</v>
      </c>
      <c r="V67" s="2">
        <f t="shared" ref="V67:V74" si="30">IFERROR(IF($E67&lt;$Y$1,$Y$1,$E67),0)</f>
        <v>43990.083333333336</v>
      </c>
      <c r="W67" s="2">
        <f t="shared" ref="W67:W74" si="31">IFERROR(IF($F67&gt;$AV$2,$AV$2,$F67),0)</f>
        <v>44024.083333333336</v>
      </c>
      <c r="X67" s="33">
        <f>NETWORKDAYS.INTL(V67,W67,11,fériés!$C$4:$J$16)</f>
        <v>30</v>
      </c>
      <c r="Y67">
        <f>IFERROR(IF(IF(OR(YEAR($V67)=YEAR(Y$1),YEAR($W67)=YEAR(Y$1)),IF($C67="",0,IF($U67="Z",-IF(MONTH($V67)=MONTH(Y$1),IF(MONTH($W67)=MONTH(Y$1),NETWORKDAYS.INTL($V67,$W67,11,fériés!$D$4:$D$14),NETWORKDAYS.INTL($V67,Y$2,11,fériés!$D$4:$D$14)),IF(AND(MONTH($V67)&lt;MONTH(Y$1),MONTH($W67)&gt;MONTH(Y$2)),NETWORKDAYS.INTL(Y$1,Y$2,11,fériés!$D$4:$D$14),IF(MONTH($W67)=MONTH(Y$1),NETWORKDAYS.INTL(Y$1,$W67,11,fériés!$D$4:$D$14),0))),IF(MONTH($V67)=MONTH(Y$1),IF(MONTH($W67)=MONTH(Y$1),NETWORKDAYS.INTL($V67,$W67,11,fériés!$D$4:$D$14),NETWORKDAYS.INTL($V67,Y$2,11,fériés!$D$4:$D$14)),IF(AND(MONTH($V67)&lt;MONTH(Y$1),MONTH($W67)&gt;MONTH(Y$2)),NETWORKDAYS.INTL(Y$1,Y$2,11,fériés!$D$4:$D$14),IF(MONTH($W67)=MONTH(Y$1),NETWORKDAYS.INTL(Y$1,$W67,11,fériés!$D$4:$D$14),0))))),0)&gt;NETWORKDAYS.INTL(Y$1,Y$2,11,fériés!$D$4:$D$14),NETWORKDAYS.INTL(Y$1,Y$2,11,fériés!$D$4:$D$14),IF(OR(YEAR($V67)=YEAR(Y$1),YEAR($W67)=YEAR(Y$1)),IF($C67="",0,IF($U67="Z",-IF(MONTH($V67)=MONTH(Y$1),IF(MONTH($W67)=MONTH(Y$1),NETWORKDAYS.INTL($V67,$W67,11,fériés!$D$4:$D$14),NETWORKDAYS.INTL($V67,Y$2,11,fériés!$D$4:$D$14)),IF(AND(MONTH($V67)&lt;MONTH(Y$1),MONTH($W67)&gt;MONTH(Y$2)),NETWORKDAYS.INTL(Y$1,Y$2,11,fériés!$D$4:$D$14),IF(MONTH($W67)=MONTH(Y$1),NETWORKDAYS.INTL(Y$1,$W67,11,fériés!$D$4:$D$14),0))),IF(MONTH($V67)=MONTH(Y$1),IF(MONTH($W67)=MONTH(Y$1),NETWORKDAYS.INTL($V67,$W67,11,fériés!$D$4:$D$14),NETWORKDAYS.INTL($V67,Y$2,11,fériés!$D$4:$D$14)),IF(AND(MONTH($V67)&lt;MONTH(Y$1),MONTH($W67)&gt;MONTH(Y$2)),NETWORKDAYS.INTL(Y$1,Y$2,11,fériés!$D$4:$D$14),IF(MONTH($W67)=MONTH(Y$1),NETWORKDAYS.INTL(Y$1,$W67,11,fériés!$D$4:$D$14),0))))),0)),0)</f>
        <v>0</v>
      </c>
      <c r="Z67">
        <f>IFERROR(IF(IF(OR(YEAR($V67)=YEAR(Z$1),YEAR($W67)=YEAR(Z$1)),IF($C67="",0,IF($U67="Z",-IF(MONTH($V67)=MONTH(Z$1),IF(MONTH($W67)=MONTH(Z$1),NETWORKDAYS.INTL($V67,$W67,11,fériés!$D$4:$D$14),NETWORKDAYS.INTL($V67,Z$2,11,fériés!$D$4:$D$14)),IF(AND(MONTH($V67)&lt;MONTH(Z$1),MONTH($W67)&gt;MONTH(Z$2)),NETWORKDAYS.INTL(Z$1,Z$2,11,fériés!$D$4:$D$14),IF(MONTH($W67)=MONTH(Z$1),NETWORKDAYS.INTL(Z$1,$W67,11,fériés!$D$4:$D$14),0))),IF(MONTH($V67)=MONTH(Z$1),IF(MONTH($W67)=MONTH(Z$1),NETWORKDAYS.INTL($V67,$W67,11,fériés!$D$4:$D$14),NETWORKDAYS.INTL($V67,Z$2,11,fériés!$D$4:$D$14)),IF(AND(MONTH($V67)&lt;MONTH(Z$1),MONTH($W67)&gt;MONTH(Z$2)),NETWORKDAYS.INTL(Z$1,Z$2,11,fériés!$D$4:$D$14),IF(MONTH($W67)=MONTH(Z$1),NETWORKDAYS.INTL(Z$1,$W67,11,fériés!$D$4:$D$14),0))))),0)&gt;NETWORKDAYS.INTL(Z$1,Z$2,11,fériés!$D$4:$D$14),NETWORKDAYS.INTL(Z$1,Z$2,11,fériés!$D$4:$D$14),IF(OR(YEAR($V67)=YEAR(Z$1),YEAR($W67)=YEAR(Z$1)),IF($C67="",0,IF($U67="Z",-IF(MONTH($V67)=MONTH(Z$1),IF(MONTH($W67)=MONTH(Z$1),NETWORKDAYS.INTL($V67,$W67,11,fériés!$D$4:$D$14),NETWORKDAYS.INTL($V67,Z$2,11,fériés!$D$4:$D$14)),IF(AND(MONTH($V67)&lt;MONTH(Z$1),MONTH($W67)&gt;MONTH(Z$2)),NETWORKDAYS.INTL(Z$1,Z$2,11,fériés!$D$4:$D$14),IF(MONTH($W67)=MONTH(Z$1),NETWORKDAYS.INTL(Z$1,$W67,11,fériés!$D$4:$D$14),0))),IF(MONTH($V67)=MONTH(Z$1),IF(MONTH($W67)=MONTH(Z$1),NETWORKDAYS.INTL($V67,$W67,11,fériés!$D$4:$D$14),NETWORKDAYS.INTL($V67,Z$2,11,fériés!$D$4:$D$14)),IF(AND(MONTH($V67)&lt;MONTH(Z$1),MONTH($W67)&gt;MONTH(Z$2)),NETWORKDAYS.INTL(Z$1,Z$2,11,fériés!$D$4:$D$14),IF(MONTH($W67)=MONTH(Z$1),NETWORKDAYS.INTL(Z$1,$W67,11,fériés!$D$4:$D$14),0))))),0)),0)</f>
        <v>0</v>
      </c>
      <c r="AA67">
        <f>IFERROR(IF(IF(OR(YEAR($V67)=YEAR(AA$1),YEAR($W67)=YEAR(AA$1)),IF($C67="",0,IF($U67="Z",-IF(MONTH($V67)=MONTH(AA$1),IF(MONTH($W67)=MONTH(AA$1),NETWORKDAYS.INTL($V67,$W67,11,fériés!$D$4:$D$14),NETWORKDAYS.INTL($V67,AA$2,11,fériés!$D$4:$D$14)),IF(AND(MONTH($V67)&lt;MONTH(AA$1),MONTH($W67)&gt;MONTH(AA$2)),NETWORKDAYS.INTL(AA$1,AA$2,11,fériés!$D$4:$D$14),IF(MONTH($W67)=MONTH(AA$1),NETWORKDAYS.INTL(AA$1,$W67,11,fériés!$D$4:$D$14),0))),IF(MONTH($V67)=MONTH(AA$1),IF(MONTH($W67)=MONTH(AA$1),NETWORKDAYS.INTL($V67,$W67,11,fériés!$D$4:$D$14),NETWORKDAYS.INTL($V67,AA$2,11,fériés!$D$4:$D$14)),IF(AND(MONTH($V67)&lt;MONTH(AA$1),MONTH($W67)&gt;MONTH(AA$2)),NETWORKDAYS.INTL(AA$1,AA$2,11,fériés!$D$4:$D$14),IF(MONTH($W67)=MONTH(AA$1),NETWORKDAYS.INTL(AA$1,$W67,11,fériés!$D$4:$D$14),0))))),0)&gt;NETWORKDAYS.INTL(AA$1,AA$2,11,fériés!$D$4:$D$14),NETWORKDAYS.INTL(AA$1,AA$2,11,fériés!$D$4:$D$14),IF(OR(YEAR($V67)=YEAR(AA$1),YEAR($W67)=YEAR(AA$1)),IF($C67="",0,IF($U67="Z",-IF(MONTH($V67)=MONTH(AA$1),IF(MONTH($W67)=MONTH(AA$1),NETWORKDAYS.INTL($V67,$W67,11,fériés!$D$4:$D$14),NETWORKDAYS.INTL($V67,AA$2,11,fériés!$D$4:$D$14)),IF(AND(MONTH($V67)&lt;MONTH(AA$1),MONTH($W67)&gt;MONTH(AA$2)),NETWORKDAYS.INTL(AA$1,AA$2,11,fériés!$D$4:$D$14),IF(MONTH($W67)=MONTH(AA$1),NETWORKDAYS.INTL(AA$1,$W67,11,fériés!$D$4:$D$14),0))),IF(MONTH($V67)=MONTH(AA$1),IF(MONTH($W67)=MONTH(AA$1),NETWORKDAYS.INTL($V67,$W67,11,fériés!$D$4:$D$14),NETWORKDAYS.INTL($V67,AA$2,11,fériés!$D$4:$D$14)),IF(AND(MONTH($V67)&lt;MONTH(AA$1),MONTH($W67)&gt;MONTH(AA$2)),NETWORKDAYS.INTL(AA$1,AA$2,11,fériés!$D$4:$D$14),IF(MONTH($W67)=MONTH(AA$1),NETWORKDAYS.INTL(AA$1,$W67,11,fériés!$D$4:$D$14),0))))),0)),0)</f>
        <v>0</v>
      </c>
      <c r="AB67">
        <f>IFERROR(IF(IF(OR(YEAR($V67)=YEAR(AB$1),YEAR($W67)=YEAR(AB$1)),IF($C67="",0,IF($U67="Z",-IF(MONTH($V67)=MONTH(AB$1),IF(MONTH($W67)=MONTH(AB$1),NETWORKDAYS.INTL($V67,$W67,11,fériés!$D$4:$D$14),NETWORKDAYS.INTL($V67,AB$2,11,fériés!$D$4:$D$14)),IF(AND(MONTH($V67)&lt;MONTH(AB$1),MONTH($W67)&gt;MONTH(AB$2)),NETWORKDAYS.INTL(AB$1,AB$2,11,fériés!$D$4:$D$14),IF(MONTH($W67)=MONTH(AB$1),NETWORKDAYS.INTL(AB$1,$W67,11,fériés!$D$4:$D$14),0))),IF(MONTH($V67)=MONTH(AB$1),IF(MONTH($W67)=MONTH(AB$1),NETWORKDAYS.INTL($V67,$W67,11,fériés!$D$4:$D$14),NETWORKDAYS.INTL($V67,AB$2,11,fériés!$D$4:$D$14)),IF(AND(MONTH($V67)&lt;MONTH(AB$1),MONTH($W67)&gt;MONTH(AB$2)),NETWORKDAYS.INTL(AB$1,AB$2,11,fériés!$D$4:$D$14),IF(MONTH($W67)=MONTH(AB$1),NETWORKDAYS.INTL(AB$1,$W67,11,fériés!$D$4:$D$14),0))))),0)&gt;NETWORKDAYS.INTL(AB$1,AB$2,11,fériés!$D$4:$D$14),NETWORKDAYS.INTL(AB$1,AB$2,11,fériés!$D$4:$D$14),IF(OR(YEAR($V67)=YEAR(AB$1),YEAR($W67)=YEAR(AB$1)),IF($C67="",0,IF($U67="Z",-IF(MONTH($V67)=MONTH(AB$1),IF(MONTH($W67)=MONTH(AB$1),NETWORKDAYS.INTL($V67,$W67,11,fériés!$D$4:$D$14),NETWORKDAYS.INTL($V67,AB$2,11,fériés!$D$4:$D$14)),IF(AND(MONTH($V67)&lt;MONTH(AB$1),MONTH($W67)&gt;MONTH(AB$2)),NETWORKDAYS.INTL(AB$1,AB$2,11,fériés!$D$4:$D$14),IF(MONTH($W67)=MONTH(AB$1),NETWORKDAYS.INTL(AB$1,$W67,11,fériés!$D$4:$D$14),0))),IF(MONTH($V67)=MONTH(AB$1),IF(MONTH($W67)=MONTH(AB$1),NETWORKDAYS.INTL($V67,$W67,11,fériés!$D$4:$D$14),NETWORKDAYS.INTL($V67,AB$2,11,fériés!$D$4:$D$14)),IF(AND(MONTH($V67)&lt;MONTH(AB$1),MONTH($W67)&gt;MONTH(AB$2)),NETWORKDAYS.INTL(AB$1,AB$2,11,fériés!$D$4:$D$14),IF(MONTH($W67)=MONTH(AB$1),NETWORKDAYS.INTL(AB$1,$W67,11,fériés!$D$4:$D$14),0))))),0)),0)</f>
        <v>0</v>
      </c>
      <c r="AC67">
        <f>IFERROR(IF(IF(OR(YEAR($V67)=YEAR(AC$1),YEAR($W67)=YEAR(AC$1)),IF($C67="",0,IF($U67="Z",-IF(MONTH($V67)=MONTH(AC$1),IF(MONTH($W67)=MONTH(AC$1),NETWORKDAYS.INTL($V67,$W67,11,fériés!$D$4:$D$14),NETWORKDAYS.INTL($V67,AC$2,11,fériés!$D$4:$D$14)),IF(AND(MONTH($V67)&lt;MONTH(AC$1),MONTH($W67)&gt;MONTH(AC$2)),NETWORKDAYS.INTL(AC$1,AC$2,11,fériés!$D$4:$D$14),IF(MONTH($W67)=MONTH(AC$1),NETWORKDAYS.INTL(AC$1,$W67,11,fériés!$D$4:$D$14),0))),IF(MONTH($V67)=MONTH(AC$1),IF(MONTH($W67)=MONTH(AC$1),NETWORKDAYS.INTL($V67,$W67,11,fériés!$D$4:$D$14),NETWORKDAYS.INTL($V67,AC$2,11,fériés!$D$4:$D$14)),IF(AND(MONTH($V67)&lt;MONTH(AC$1),MONTH($W67)&gt;MONTH(AC$2)),NETWORKDAYS.INTL(AC$1,AC$2,11,fériés!$D$4:$D$14),IF(MONTH($W67)=MONTH(AC$1),NETWORKDAYS.INTL(AC$1,$W67,11,fériés!$D$4:$D$14),0))))),0)&gt;NETWORKDAYS.INTL(AC$1,AC$2,11,fériés!$D$4:$D$14),NETWORKDAYS.INTL(AC$1,AC$2,11,fériés!$D$4:$D$14),IF(OR(YEAR($V67)=YEAR(AC$1),YEAR($W67)=YEAR(AC$1)),IF($C67="",0,IF($U67="Z",-IF(MONTH($V67)=MONTH(AC$1),IF(MONTH($W67)=MONTH(AC$1),NETWORKDAYS.INTL($V67,$W67,11,fériés!$D$4:$D$14),NETWORKDAYS.INTL($V67,AC$2,11,fériés!$D$4:$D$14)),IF(AND(MONTH($V67)&lt;MONTH(AC$1),MONTH($W67)&gt;MONTH(AC$2)),NETWORKDAYS.INTL(AC$1,AC$2,11,fériés!$D$4:$D$14),IF(MONTH($W67)=MONTH(AC$1),NETWORKDAYS.INTL(AC$1,$W67,11,fériés!$D$4:$D$14),0))),IF(MONTH($V67)=MONTH(AC$1),IF(MONTH($W67)=MONTH(AC$1),NETWORKDAYS.INTL($V67,$W67,11,fériés!$D$4:$D$14),NETWORKDAYS.INTL($V67,AC$2,11,fériés!$D$4:$D$14)),IF(AND(MONTH($V67)&lt;MONTH(AC$1),MONTH($W67)&gt;MONTH(AC$2)),NETWORKDAYS.INTL(AC$1,AC$2,11,fériés!$D$4:$D$14),IF(MONTH($W67)=MONTH(AC$1),NETWORKDAYS.INTL(AC$1,$W67,11,fériés!$D$4:$D$14),0))))),0)),0)</f>
        <v>0</v>
      </c>
      <c r="AD67">
        <f>IFERROR(IF(IF(OR(YEAR($V67)=YEAR(AD$1),YEAR($W67)=YEAR(AD$1)),IF($C67="",0,IF($U67="Z",-IF(MONTH($V67)=MONTH(AD$1),IF(MONTH($W67)=MONTH(AD$1),NETWORKDAYS.INTL($V67,$W67,11,fériés!$D$4:$D$14),NETWORKDAYS.INTL($V67,AD$2,11,fériés!$D$4:$D$14)),IF(AND(MONTH($V67)&lt;MONTH(AD$1),MONTH($W67)&gt;MONTH(AD$2)),NETWORKDAYS.INTL(AD$1,AD$2,11,fériés!$D$4:$D$14),IF(MONTH($W67)=MONTH(AD$1),NETWORKDAYS.INTL(AD$1,$W67,11,fériés!$D$4:$D$14),0))),IF(MONTH($V67)=MONTH(AD$1),IF(MONTH($W67)=MONTH(AD$1),NETWORKDAYS.INTL($V67,$W67,11,fériés!$D$4:$D$14),NETWORKDAYS.INTL($V67,AD$2,11,fériés!$D$4:$D$14)),IF(AND(MONTH($V67)&lt;MONTH(AD$1),MONTH($W67)&gt;MONTH(AD$2)),NETWORKDAYS.INTL(AD$1,AD$2,11,fériés!$D$4:$D$14),IF(MONTH($W67)=MONTH(AD$1),NETWORKDAYS.INTL(AD$1,$W67,11,fériés!$D$4:$D$14),0))))),0)&gt;NETWORKDAYS.INTL(AD$1,AD$2,11,fériés!$D$4:$D$14),NETWORKDAYS.INTL(AD$1,AD$2,11,fériés!$D$4:$D$14),IF(OR(YEAR($V67)=YEAR(AD$1),YEAR($W67)=YEAR(AD$1)),IF($C67="",0,IF($U67="Z",-IF(MONTH($V67)=MONTH(AD$1),IF(MONTH($W67)=MONTH(AD$1),NETWORKDAYS.INTL($V67,$W67,11,fériés!$D$4:$D$14),NETWORKDAYS.INTL($V67,AD$2,11,fériés!$D$4:$D$14)),IF(AND(MONTH($V67)&lt;MONTH(AD$1),MONTH($W67)&gt;MONTH(AD$2)),NETWORKDAYS.INTL(AD$1,AD$2,11,fériés!$D$4:$D$14),IF(MONTH($W67)=MONTH(AD$1),NETWORKDAYS.INTL(AD$1,$W67,11,fériés!$D$4:$D$14),0))),IF(MONTH($V67)=MONTH(AD$1),IF(MONTH($W67)=MONTH(AD$1),NETWORKDAYS.INTL($V67,$W67,11,fériés!$D$4:$D$14),NETWORKDAYS.INTL($V67,AD$2,11,fériés!$D$4:$D$14)),IF(AND(MONTH($V67)&lt;MONTH(AD$1),MONTH($W67)&gt;MONTH(AD$2)),NETWORKDAYS.INTL(AD$1,AD$2,11,fériés!$D$4:$D$14),IF(MONTH($W67)=MONTH(AD$1),NETWORKDAYS.INTL(AD$1,$W67,11,fériés!$D$4:$D$14),0))))),0)),0)</f>
        <v>0</v>
      </c>
      <c r="AE67">
        <f>IFERROR(IF(IF(OR(YEAR($V67)=YEAR(AE$1),YEAR($W67)=YEAR(AE$1)),IF($C67="",0,IF($U67="Z",-IF(MONTH($V67)=MONTH(AE$1),IF(MONTH($W67)=MONTH(AE$1),NETWORKDAYS.INTL($V67,$W67,11,fériés!$D$4:$D$14),NETWORKDAYS.INTL($V67,AE$2,11,fériés!$D$4:$D$14)),IF(AND(MONTH($V67)&lt;MONTH(AE$1),MONTH($W67)&gt;MONTH(AE$2)),NETWORKDAYS.INTL(AE$1,AE$2,11,fériés!$D$4:$D$14),IF(MONTH($W67)=MONTH(AE$1),NETWORKDAYS.INTL(AE$1,$W67,11,fériés!$D$4:$D$14),0))),IF(MONTH($V67)=MONTH(AE$1),IF(MONTH($W67)=MONTH(AE$1),NETWORKDAYS.INTL($V67,$W67,11,fériés!$D$4:$D$14),NETWORKDAYS.INTL($V67,AE$2,11,fériés!$D$4:$D$14)),IF(AND(MONTH($V67)&lt;MONTH(AE$1),MONTH($W67)&gt;MONTH(AE$2)),NETWORKDAYS.INTL(AE$1,AE$2,11,fériés!$D$4:$D$14),IF(MONTH($W67)=MONTH(AE$1),NETWORKDAYS.INTL(AE$1,$W67,11,fériés!$D$4:$D$14),0))))),0)&gt;NETWORKDAYS.INTL(AE$1,AE$2,11,fériés!$D$4:$D$14),NETWORKDAYS.INTL(AE$1,AE$2,11,fériés!$D$4:$D$14),IF(OR(YEAR($V67)=YEAR(AE$1),YEAR($W67)=YEAR(AE$1)),IF($C67="",0,IF($U67="Z",-IF(MONTH($V67)=MONTH(AE$1),IF(MONTH($W67)=MONTH(AE$1),NETWORKDAYS.INTL($V67,$W67,11,fériés!$D$4:$D$14),NETWORKDAYS.INTL($V67,AE$2,11,fériés!$D$4:$D$14)),IF(AND(MONTH($V67)&lt;MONTH(AE$1),MONTH($W67)&gt;MONTH(AE$2)),NETWORKDAYS.INTL(AE$1,AE$2,11,fériés!$D$4:$D$14),IF(MONTH($W67)=MONTH(AE$1),NETWORKDAYS.INTL(AE$1,$W67,11,fériés!$D$4:$D$14),0))),IF(MONTH($V67)=MONTH(AE$1),IF(MONTH($W67)=MONTH(AE$1),NETWORKDAYS.INTL($V67,$W67,11,fériés!$D$4:$D$14),NETWORKDAYS.INTL($V67,AE$2,11,fériés!$D$4:$D$14)),IF(AND(MONTH($V67)&lt;MONTH(AE$1),MONTH($W67)&gt;MONTH(AE$2)),NETWORKDAYS.INTL(AE$1,AE$2,11,fériés!$D$4:$D$14),IF(MONTH($W67)=MONTH(AE$1),NETWORKDAYS.INTL(AE$1,$W67,11,fériés!$D$4:$D$14),0))))),0)),0)</f>
        <v>0</v>
      </c>
      <c r="AF67">
        <f>IFERROR(IF(IF(OR(YEAR($V67)=YEAR(AF$1),YEAR($W67)=YEAR(AF$1)),IF($C67="",0,IF($U67="Z",-IF(MONTH($V67)=MONTH(AF$1),IF(MONTH($W67)=MONTH(AF$1),NETWORKDAYS.INTL($V67,$W67,11,fériés!$D$4:$D$14),NETWORKDAYS.INTL($V67,AF$2,11,fériés!$D$4:$D$14)),IF(AND(MONTH($V67)&lt;MONTH(AF$1),MONTH($W67)&gt;MONTH(AF$2)),NETWORKDAYS.INTL(AF$1,AF$2,11,fériés!$D$4:$D$14),IF(MONTH($W67)=MONTH(AF$1),NETWORKDAYS.INTL(AF$1,$W67,11,fériés!$D$4:$D$14),0))),IF(MONTH($V67)=MONTH(AF$1),IF(MONTH($W67)=MONTH(AF$1),NETWORKDAYS.INTL($V67,$W67,11,fériés!$D$4:$D$14),NETWORKDAYS.INTL($V67,AF$2,11,fériés!$D$4:$D$14)),IF(AND(MONTH($V67)&lt;MONTH(AF$1),MONTH($W67)&gt;MONTH(AF$2)),NETWORKDAYS.INTL(AF$1,AF$2,11,fériés!$D$4:$D$14),IF(MONTH($W67)=MONTH(AF$1),NETWORKDAYS.INTL(AF$1,$W67,11,fériés!$D$4:$D$14),0))))),0)&gt;NETWORKDAYS.INTL(AF$1,AF$2,11,fériés!$D$4:$D$14),NETWORKDAYS.INTL(AF$1,AF$2,11,fériés!$D$4:$D$14),IF(OR(YEAR($V67)=YEAR(AF$1),YEAR($W67)=YEAR(AF$1)),IF($C67="",0,IF($U67="Z",-IF(MONTH($V67)=MONTH(AF$1),IF(MONTH($W67)=MONTH(AF$1),NETWORKDAYS.INTL($V67,$W67,11,fériés!$D$4:$D$14),NETWORKDAYS.INTL($V67,AF$2,11,fériés!$D$4:$D$14)),IF(AND(MONTH($V67)&lt;MONTH(AF$1),MONTH($W67)&gt;MONTH(AF$2)),NETWORKDAYS.INTL(AF$1,AF$2,11,fériés!$D$4:$D$14),IF(MONTH($W67)=MONTH(AF$1),NETWORKDAYS.INTL(AF$1,$W67,11,fériés!$D$4:$D$14),0))),IF(MONTH($V67)=MONTH(AF$1),IF(MONTH($W67)=MONTH(AF$1),NETWORKDAYS.INTL($V67,$W67,11,fériés!$D$4:$D$14),NETWORKDAYS.INTL($V67,AF$2,11,fériés!$D$4:$D$14)),IF(AND(MONTH($V67)&lt;MONTH(AF$1),MONTH($W67)&gt;MONTH(AF$2)),NETWORKDAYS.INTL(AF$1,AF$2,11,fériés!$D$4:$D$14),IF(MONTH($W67)=MONTH(AF$1),NETWORKDAYS.INTL(AF$1,$W67,11,fériés!$D$4:$D$14),0))))),0)),0)</f>
        <v>0</v>
      </c>
      <c r="AG67">
        <f>IFERROR(IF(IF(OR(YEAR($V67)=YEAR(AG$1),YEAR($W67)=YEAR(AG$1)),IF($C67="",0,IF($U67="Z",-IF(MONTH($V67)=MONTH(AG$1),IF(MONTH($W67)=MONTH(AG$1),NETWORKDAYS.INTL($V67,$W67,11,fériés!$D$4:$D$14),NETWORKDAYS.INTL($V67,AG$2,11,fériés!$D$4:$D$14)),IF(AND(MONTH($V67)&lt;MONTH(AG$1),MONTH($W67)&gt;MONTH(AG$2)),NETWORKDAYS.INTL(AG$1,AG$2,11,fériés!$D$4:$D$14),IF(MONTH($W67)=MONTH(AG$1),NETWORKDAYS.INTL(AG$1,$W67,11,fériés!$D$4:$D$14),0))),IF(MONTH($V67)=MONTH(AG$1),IF(MONTH($W67)=MONTH(AG$1),NETWORKDAYS.INTL($V67,$W67,11,fériés!$D$4:$D$14),NETWORKDAYS.INTL($V67,AG$2,11,fériés!$D$4:$D$14)),IF(AND(MONTH($V67)&lt;MONTH(AG$1),MONTH($W67)&gt;MONTH(AG$2)),NETWORKDAYS.INTL(AG$1,AG$2,11,fériés!$D$4:$D$14),IF(MONTH($W67)=MONTH(AG$1),NETWORKDAYS.INTL(AG$1,$W67,11,fériés!$D$4:$D$14),0))))),0)&gt;NETWORKDAYS.INTL(AG$1,AG$2,11,fériés!$D$4:$D$14),NETWORKDAYS.INTL(AG$1,AG$2,11,fériés!$D$4:$D$14),IF(OR(YEAR($V67)=YEAR(AG$1),YEAR($W67)=YEAR(AG$1)),IF($C67="",0,IF($U67="Z",-IF(MONTH($V67)=MONTH(AG$1),IF(MONTH($W67)=MONTH(AG$1),NETWORKDAYS.INTL($V67,$W67,11,fériés!$D$4:$D$14),NETWORKDAYS.INTL($V67,AG$2,11,fériés!$D$4:$D$14)),IF(AND(MONTH($V67)&lt;MONTH(AG$1),MONTH($W67)&gt;MONTH(AG$2)),NETWORKDAYS.INTL(AG$1,AG$2,11,fériés!$D$4:$D$14),IF(MONTH($W67)=MONTH(AG$1),NETWORKDAYS.INTL(AG$1,$W67,11,fériés!$D$4:$D$14),0))),IF(MONTH($V67)=MONTH(AG$1),IF(MONTH($W67)=MONTH(AG$1),NETWORKDAYS.INTL($V67,$W67,11,fériés!$D$4:$D$14),NETWORKDAYS.INTL($V67,AG$2,11,fériés!$D$4:$D$14)),IF(AND(MONTH($V67)&lt;MONTH(AG$1),MONTH($W67)&gt;MONTH(AG$2)),NETWORKDAYS.INTL(AG$1,AG$2,11,fériés!$D$4:$D$14),IF(MONTH($W67)=MONTH(AG$1),NETWORKDAYS.INTL(AG$1,$W67,11,fériés!$D$4:$D$14),0))))),0)),0)</f>
        <v>0</v>
      </c>
      <c r="AH67">
        <f>IFERROR(IF(IF(OR(YEAR($V67)=YEAR(AH$1),YEAR($W67)=YEAR(AH$1)),IF($C67="",0,IF($U67="Z",-IF(MONTH($V67)=MONTH(AH$1),IF(MONTH($W67)=MONTH(AH$1),NETWORKDAYS.INTL($V67,$W67,11,fériés!$D$4:$D$14),NETWORKDAYS.INTL($V67,AH$2,11,fériés!$D$4:$D$14)),IF(AND(MONTH($V67)&lt;MONTH(AH$1),MONTH($W67)&gt;MONTH(AH$2)),NETWORKDAYS.INTL(AH$1,AH$2,11,fériés!$D$4:$D$14),IF(MONTH($W67)=MONTH(AH$1),NETWORKDAYS.INTL(AH$1,$W67,11,fériés!$D$4:$D$14),0))),IF(MONTH($V67)=MONTH(AH$1),IF(MONTH($W67)=MONTH(AH$1),NETWORKDAYS.INTL($V67,$W67,11,fériés!$D$4:$D$14),NETWORKDAYS.INTL($V67,AH$2,11,fériés!$D$4:$D$14)),IF(AND(MONTH($V67)&lt;MONTH(AH$1),MONTH($W67)&gt;MONTH(AH$2)),NETWORKDAYS.INTL(AH$1,AH$2,11,fériés!$D$4:$D$14),IF(MONTH($W67)=MONTH(AH$1),NETWORKDAYS.INTL(AH$1,$W67,11,fériés!$D$4:$D$14),0))))),0)&gt;NETWORKDAYS.INTL(AH$1,AH$2,11,fériés!$D$4:$D$14),NETWORKDAYS.INTL(AH$1,AH$2,11,fériés!$D$4:$D$14),IF(OR(YEAR($V67)=YEAR(AH$1),YEAR($W67)=YEAR(AH$1)),IF($C67="",0,IF($U67="Z",-IF(MONTH($V67)=MONTH(AH$1),IF(MONTH($W67)=MONTH(AH$1),NETWORKDAYS.INTL($V67,$W67,11,fériés!$D$4:$D$14),NETWORKDAYS.INTL($V67,AH$2,11,fériés!$D$4:$D$14)),IF(AND(MONTH($V67)&lt;MONTH(AH$1),MONTH($W67)&gt;MONTH(AH$2)),NETWORKDAYS.INTL(AH$1,AH$2,11,fériés!$D$4:$D$14),IF(MONTH($W67)=MONTH(AH$1),NETWORKDAYS.INTL(AH$1,$W67,11,fériés!$D$4:$D$14),0))),IF(MONTH($V67)=MONTH(AH$1),IF(MONTH($W67)=MONTH(AH$1),NETWORKDAYS.INTL($V67,$W67,11,fériés!$D$4:$D$14),NETWORKDAYS.INTL($V67,AH$2,11,fériés!$D$4:$D$14)),IF(AND(MONTH($V67)&lt;MONTH(AH$1),MONTH($W67)&gt;MONTH(AH$2)),NETWORKDAYS.INTL(AH$1,AH$2,11,fériés!$D$4:$D$14),IF(MONTH($W67)=MONTH(AH$1),NETWORKDAYS.INTL(AH$1,$W67,11,fériés!$D$4:$D$14),0))))),0)),0)</f>
        <v>0</v>
      </c>
      <c r="AI67">
        <f>IFERROR(IF(IF(OR(YEAR($V67)=YEAR(AI$1),YEAR($W67)=YEAR(AI$1)),IF($C67="",0,IF($U67="Z",-IF(MONTH($V67)=MONTH(AI$1),IF(MONTH($W67)=MONTH(AI$1),NETWORKDAYS.INTL($V67,$W67,11,fériés!$D$4:$D$14),NETWORKDAYS.INTL($V67,AI$2,11,fériés!$D$4:$D$14)),IF(AND(MONTH($V67)&lt;MONTH(AI$1),MONTH($W67)&gt;MONTH(AI$2)),NETWORKDAYS.INTL(AI$1,AI$2,11,fériés!$D$4:$D$14),IF(MONTH($W67)=MONTH(AI$1),NETWORKDAYS.INTL(AI$1,$W67,11,fériés!$D$4:$D$14),0))),IF(MONTH($V67)=MONTH(AI$1),IF(MONTH($W67)=MONTH(AI$1),NETWORKDAYS.INTL($V67,$W67,11,fériés!$D$4:$D$14),NETWORKDAYS.INTL($V67,AI$2,11,fériés!$D$4:$D$14)),IF(AND(MONTH($V67)&lt;MONTH(AI$1),MONTH($W67)&gt;MONTH(AI$2)),NETWORKDAYS.INTL(AI$1,AI$2,11,fériés!$D$4:$D$14),IF(MONTH($W67)=MONTH(AI$1),NETWORKDAYS.INTL(AI$1,$W67,11,fériés!$D$4:$D$14),0))))),0)&gt;NETWORKDAYS.INTL(AI$1,AI$2,11,fériés!$D$4:$D$14),NETWORKDAYS.INTL(AI$1,AI$2,11,fériés!$D$4:$D$14),IF(OR(YEAR($V67)=YEAR(AI$1),YEAR($W67)=YEAR(AI$1)),IF($C67="",0,IF($U67="Z",-IF(MONTH($V67)=MONTH(AI$1),IF(MONTH($W67)=MONTH(AI$1),NETWORKDAYS.INTL($V67,$W67,11,fériés!$D$4:$D$14),NETWORKDAYS.INTL($V67,AI$2,11,fériés!$D$4:$D$14)),IF(AND(MONTH($V67)&lt;MONTH(AI$1),MONTH($W67)&gt;MONTH(AI$2)),NETWORKDAYS.INTL(AI$1,AI$2,11,fériés!$D$4:$D$14),IF(MONTH($W67)=MONTH(AI$1),NETWORKDAYS.INTL(AI$1,$W67,11,fériés!$D$4:$D$14),0))),IF(MONTH($V67)=MONTH(AI$1),IF(MONTH($W67)=MONTH(AI$1),NETWORKDAYS.INTL($V67,$W67,11,fériés!$D$4:$D$14),NETWORKDAYS.INTL($V67,AI$2,11,fériés!$D$4:$D$14)),IF(AND(MONTH($V67)&lt;MONTH(AI$1),MONTH($W67)&gt;MONTH(AI$2)),NETWORKDAYS.INTL(AI$1,AI$2,11,fériés!$D$4:$D$14),IF(MONTH($W67)=MONTH(AI$1),NETWORKDAYS.INTL(AI$1,$W67,11,fériés!$D$4:$D$14),0))))),0)),0)</f>
        <v>0</v>
      </c>
      <c r="AJ67">
        <f>IFERROR(IF(IF(OR(YEAR($V67)=YEAR(AJ$1),YEAR($W67)=YEAR(AJ$1)),IF($C67="",0,IF($U67="Z",-IF(MONTH($V67)=MONTH(AJ$1),IF(MONTH($W67)=MONTH(AJ$1),NETWORKDAYS.INTL($V67,$W67,11,fériés!$D$4:$D$14),NETWORKDAYS.INTL($V67,AJ$2,11,fériés!$D$4:$D$14)),IF(AND(MONTH($V67)&lt;MONTH(AJ$1),MONTH($W67)&gt;MONTH(AJ$2)),NETWORKDAYS.INTL(AJ$1,AJ$2,11,fériés!$D$4:$D$14),IF(MONTH($W67)=MONTH(AJ$1),NETWORKDAYS.INTL(AJ$1,$W67,11,fériés!$D$4:$D$14),0))),IF(MONTH($V67)=MONTH(AJ$1),IF(MONTH($W67)=MONTH(AJ$1),NETWORKDAYS.INTL($V67,$W67,11,fériés!$D$4:$D$14),NETWORKDAYS.INTL($V67,AJ$2,11,fériés!$D$4:$D$14)),IF(AND(MONTH($V67)&lt;MONTH(AJ$1),MONTH($W67)&gt;MONTH(AJ$2)),NETWORKDAYS.INTL(AJ$1,AJ$2,11,fériés!$D$4:$D$14),IF(MONTH($W67)=MONTH(AJ$1),NETWORKDAYS.INTL(AJ$1,$W67,11,fériés!$D$4:$D$14),0))))),0)&gt;NETWORKDAYS.INTL(AJ$1,AJ$2,11,fériés!$D$4:$D$14),NETWORKDAYS.INTL(AJ$1,AJ$2,11,fériés!$D$4:$D$14),IF(OR(YEAR($V67)=YEAR(AJ$1),YEAR($W67)=YEAR(AJ$1)),IF($C67="",0,IF($U67="Z",-IF(MONTH($V67)=MONTH(AJ$1),IF(MONTH($W67)=MONTH(AJ$1),NETWORKDAYS.INTL($V67,$W67,11,fériés!$D$4:$D$14),NETWORKDAYS.INTL($V67,AJ$2,11,fériés!$D$4:$D$14)),IF(AND(MONTH($V67)&lt;MONTH(AJ$1),MONTH($W67)&gt;MONTH(AJ$2)),NETWORKDAYS.INTL(AJ$1,AJ$2,11,fériés!$D$4:$D$14),IF(MONTH($W67)=MONTH(AJ$1),NETWORKDAYS.INTL(AJ$1,$W67,11,fériés!$D$4:$D$14),0))),IF(MONTH($V67)=MONTH(AJ$1),IF(MONTH($W67)=MONTH(AJ$1),NETWORKDAYS.INTL($V67,$W67,11,fériés!$D$4:$D$14),NETWORKDAYS.INTL($V67,AJ$2,11,fériés!$D$4:$D$14)),IF(AND(MONTH($V67)&lt;MONTH(AJ$1),MONTH($W67)&gt;MONTH(AJ$2)),NETWORKDAYS.INTL(AJ$1,AJ$2,11,fériés!$D$4:$D$14),IF(MONTH($W67)=MONTH(AJ$1),NETWORKDAYS.INTL(AJ$1,$W67,11,fériés!$D$4:$D$14),0))))),0)),0)</f>
        <v>0</v>
      </c>
      <c r="AK67">
        <f>IFERROR(IF(IF(OR(YEAR($V67)=YEAR(AK$1),YEAR($W67)=YEAR(AK$1)),IF($C67="",0,IF($U67="Z",-IF(MONTH($V67)=MONTH(AK$1),IF(MONTH($W67)=MONTH(AK$1),NETWORKDAYS.INTL($V67,$W67,11,fériés!$D$4:$D$14),NETWORKDAYS.INTL($V67,AK$2,11,fériés!$D$4:$D$14)),IF(AND(MONTH($V67)&lt;MONTH(AK$1),MONTH($W67)&gt;MONTH(AK$2)),NETWORKDAYS.INTL(AK$1,AK$2,11,fériés!$D$4:$D$14),IF(MONTH($W67)=MONTH(AK$1),NETWORKDAYS.INTL(AK$1,$W67,11,fériés!$D$4:$D$14),0))),IF(MONTH($V67)=MONTH(AK$1),IF(MONTH($W67)=MONTH(AK$1),NETWORKDAYS.INTL($V67,$W67,11,fériés!$D$4:$D$14),NETWORKDAYS.INTL($V67,AK$2,11,fériés!$D$4:$D$14)),IF(AND(MONTH($V67)&lt;MONTH(AK$1),MONTH($W67)&gt;MONTH(AK$2)),NETWORKDAYS.INTL(AK$1,AK$2,11,fériés!$D$4:$D$14),IF(MONTH($W67)=MONTH(AK$1),NETWORKDAYS.INTL(AK$1,$W67,11,fériés!$D$4:$D$14),0))))),0)&gt;NETWORKDAYS.INTL(AK$1,AK$2,11,fériés!$D$4:$D$14),NETWORKDAYS.INTL(AK$1,AK$2,11,fériés!$D$4:$D$14),IF(OR(YEAR($V67)=YEAR(AK$1),YEAR($W67)=YEAR(AK$1)),IF($C67="",0,IF($U67="Z",-IF(MONTH($V67)=MONTH(AK$1),IF(MONTH($W67)=MONTH(AK$1),NETWORKDAYS.INTL($V67,$W67,11,fériés!$D$4:$D$14),NETWORKDAYS.INTL($V67,AK$2,11,fériés!$D$4:$D$14)),IF(AND(MONTH($V67)&lt;MONTH(AK$1),MONTH($W67)&gt;MONTH(AK$2)),NETWORKDAYS.INTL(AK$1,AK$2,11,fériés!$D$4:$D$14),IF(MONTH($W67)=MONTH(AK$1),NETWORKDAYS.INTL(AK$1,$W67,11,fériés!$D$4:$D$14),0))),IF(MONTH($V67)=MONTH(AK$1),IF(MONTH($W67)=MONTH(AK$1),NETWORKDAYS.INTL($V67,$W67,11,fériés!$D$4:$D$14),NETWORKDAYS.INTL($V67,AK$2,11,fériés!$D$4:$D$14)),IF(AND(MONTH($V67)&lt;MONTH(AK$1),MONTH($W67)&gt;MONTH(AK$2)),NETWORKDAYS.INTL(AK$1,AK$2,11,fériés!$D$4:$D$14),IF(MONTH($W67)=MONTH(AK$1),NETWORKDAYS.INTL(AK$1,$W67,11,fériés!$D$4:$D$14),0))))),0)),0)</f>
        <v>0</v>
      </c>
      <c r="AL67">
        <f>IFERROR(IF(IF(OR(YEAR($V67)=YEAR(AL$1),YEAR($W67)=YEAR(AL$1)),IF($C67="",0,IF($U67="Z",-IF(MONTH($V67)=MONTH(AL$1),IF(MONTH($W67)=MONTH(AL$1),NETWORKDAYS.INTL($V67,$W67,11,fériés!$D$4:$D$14),NETWORKDAYS.INTL($V67,AL$2,11,fériés!$D$4:$D$14)),IF(AND(MONTH($V67)&lt;MONTH(AL$1),MONTH($W67)&gt;MONTH(AL$2)),NETWORKDAYS.INTL(AL$1,AL$2,11,fériés!$D$4:$D$14),IF(MONTH($W67)=MONTH(AL$1),NETWORKDAYS.INTL(AL$1,$W67,11,fériés!$D$4:$D$14),0))),IF(MONTH($V67)=MONTH(AL$1),IF(MONTH($W67)=MONTH(AL$1),NETWORKDAYS.INTL($V67,$W67,11,fériés!$D$4:$D$14),NETWORKDAYS.INTL($V67,AL$2,11,fériés!$D$4:$D$14)),IF(AND(MONTH($V67)&lt;MONTH(AL$1),MONTH($W67)&gt;MONTH(AL$2)),NETWORKDAYS.INTL(AL$1,AL$2,11,fériés!$D$4:$D$14),IF(MONTH($W67)=MONTH(AL$1),NETWORKDAYS.INTL(AL$1,$W67,11,fériés!$D$4:$D$14),0))))),0)&gt;NETWORKDAYS.INTL(AL$1,AL$2,11,fériés!$D$4:$D$14),NETWORKDAYS.INTL(AL$1,AL$2,11,fériés!$D$4:$D$14),IF(OR(YEAR($V67)=YEAR(AL$1),YEAR($W67)=YEAR(AL$1)),IF($C67="",0,IF($U67="Z",-IF(MONTH($V67)=MONTH(AL$1),IF(MONTH($W67)=MONTH(AL$1),NETWORKDAYS.INTL($V67,$W67,11,fériés!$D$4:$D$14),NETWORKDAYS.INTL($V67,AL$2,11,fériés!$D$4:$D$14)),IF(AND(MONTH($V67)&lt;MONTH(AL$1),MONTH($W67)&gt;MONTH(AL$2)),NETWORKDAYS.INTL(AL$1,AL$2,11,fériés!$D$4:$D$14),IF(MONTH($W67)=MONTH(AL$1),NETWORKDAYS.INTL(AL$1,$W67,11,fériés!$D$4:$D$14),0))),IF(MONTH($V67)=MONTH(AL$1),IF(MONTH($W67)=MONTH(AL$1),NETWORKDAYS.INTL($V67,$W67,11,fériés!$D$4:$D$14),NETWORKDAYS.INTL($V67,AL$2,11,fériés!$D$4:$D$14)),IF(AND(MONTH($V67)&lt;MONTH(AL$1),MONTH($W67)&gt;MONTH(AL$2)),NETWORKDAYS.INTL(AL$1,AL$2,11,fériés!$D$4:$D$14),IF(MONTH($W67)=MONTH(AL$1),NETWORKDAYS.INTL(AL$1,$W67,11,fériés!$D$4:$D$14),0))))),0)),0)</f>
        <v>0</v>
      </c>
      <c r="AM67">
        <f>IFERROR(IF(IF(OR(YEAR($V67)=YEAR(AM$1),YEAR($W67)=YEAR(AM$1)),IF($C67="",0,IF($U67="Z",-IF(MONTH($V67)=MONTH(AM$1),IF(MONTH($W67)=MONTH(AM$1),NETWORKDAYS.INTL($V67,$W67,11,fériés!$D$4:$D$14),NETWORKDAYS.INTL($V67,AM$2,11,fériés!$D$4:$D$14)),IF(AND(MONTH($V67)&lt;MONTH(AM$1),MONTH($W67)&gt;MONTH(AM$2)),NETWORKDAYS.INTL(AM$1,AM$2,11,fériés!$D$4:$D$14),IF(MONTH($W67)=MONTH(AM$1),NETWORKDAYS.INTL(AM$1,$W67,11,fériés!$D$4:$D$14),0))),IF(MONTH($V67)=MONTH(AM$1),IF(MONTH($W67)=MONTH(AM$1),NETWORKDAYS.INTL($V67,$W67,11,fériés!$D$4:$D$14),NETWORKDAYS.INTL($V67,AM$2,11,fériés!$D$4:$D$14)),IF(AND(MONTH($V67)&lt;MONTH(AM$1),MONTH($W67)&gt;MONTH(AM$2)),NETWORKDAYS.INTL(AM$1,AM$2,11,fériés!$D$4:$D$14),IF(MONTH($W67)=MONTH(AM$1),NETWORKDAYS.INTL(AM$1,$W67,11,fériés!$D$4:$D$14),0))))),0)&gt;NETWORKDAYS.INTL(AM$1,AM$2,11,fériés!$D$4:$D$14),NETWORKDAYS.INTL(AM$1,AM$2,11,fériés!$D$4:$D$14),IF(OR(YEAR($V67)=YEAR(AM$1),YEAR($W67)=YEAR(AM$1)),IF($C67="",0,IF($U67="Z",-IF(MONTH($V67)=MONTH(AM$1),IF(MONTH($W67)=MONTH(AM$1),NETWORKDAYS.INTL($V67,$W67,11,fériés!$D$4:$D$14),NETWORKDAYS.INTL($V67,AM$2,11,fériés!$D$4:$D$14)),IF(AND(MONTH($V67)&lt;MONTH(AM$1),MONTH($W67)&gt;MONTH(AM$2)),NETWORKDAYS.INTL(AM$1,AM$2,11,fériés!$D$4:$D$14),IF(MONTH($W67)=MONTH(AM$1),NETWORKDAYS.INTL(AM$1,$W67,11,fériés!$D$4:$D$14),0))),IF(MONTH($V67)=MONTH(AM$1),IF(MONTH($W67)=MONTH(AM$1),NETWORKDAYS.INTL($V67,$W67,11,fériés!$D$4:$D$14),NETWORKDAYS.INTL($V67,AM$2,11,fériés!$D$4:$D$14)),IF(AND(MONTH($V67)&lt;MONTH(AM$1),MONTH($W67)&gt;MONTH(AM$2)),NETWORKDAYS.INTL(AM$1,AM$2,11,fériés!$D$4:$D$14),IF(MONTH($W67)=MONTH(AM$1),NETWORKDAYS.INTL(AM$1,$W67,11,fériés!$D$4:$D$14),0))))),0)),0)</f>
        <v>0</v>
      </c>
      <c r="AN67">
        <f>IFERROR(IF(IF(OR(YEAR($V67)=YEAR(AN$1),YEAR($W67)=YEAR(AN$1)),IF($C67="",0,IF($U67="Z",-IF(MONTH($V67)=MONTH(AN$1),IF(MONTH($W67)=MONTH(AN$1),NETWORKDAYS.INTL($V67,$W67,11,fériés!$D$4:$D$14),NETWORKDAYS.INTL($V67,AN$2,11,fériés!$D$4:$D$14)),IF(AND(MONTH($V67)&lt;MONTH(AN$1),MONTH($W67)&gt;MONTH(AN$2)),NETWORKDAYS.INTL(AN$1,AN$2,11,fériés!$D$4:$D$14),IF(MONTH($W67)=MONTH(AN$1),NETWORKDAYS.INTL(AN$1,$W67,11,fériés!$D$4:$D$14),0))),IF(MONTH($V67)=MONTH(AN$1),IF(MONTH($W67)=MONTH(AN$1),NETWORKDAYS.INTL($V67,$W67,11,fériés!$D$4:$D$14),NETWORKDAYS.INTL($V67,AN$2,11,fériés!$D$4:$D$14)),IF(AND(MONTH($V67)&lt;MONTH(AN$1),MONTH($W67)&gt;MONTH(AN$2)),NETWORKDAYS.INTL(AN$1,AN$2,11,fériés!$D$4:$D$14),IF(MONTH($W67)=MONTH(AN$1),NETWORKDAYS.INTL(AN$1,$W67,11,fériés!$D$4:$D$14),0))))),0)&gt;NETWORKDAYS.INTL(AN$1,AN$2,11,fériés!$D$4:$D$14),NETWORKDAYS.INTL(AN$1,AN$2,11,fériés!$D$4:$D$14),IF(OR(YEAR($V67)=YEAR(AN$1),YEAR($W67)=YEAR(AN$1)),IF($C67="",0,IF($U67="Z",-IF(MONTH($V67)=MONTH(AN$1),IF(MONTH($W67)=MONTH(AN$1),NETWORKDAYS.INTL($V67,$W67,11,fériés!$D$4:$D$14),NETWORKDAYS.INTL($V67,AN$2,11,fériés!$D$4:$D$14)),IF(AND(MONTH($V67)&lt;MONTH(AN$1),MONTH($W67)&gt;MONTH(AN$2)),NETWORKDAYS.INTL(AN$1,AN$2,11,fériés!$D$4:$D$14),IF(MONTH($W67)=MONTH(AN$1),NETWORKDAYS.INTL(AN$1,$W67,11,fériés!$D$4:$D$14),0))),IF(MONTH($V67)=MONTH(AN$1),IF(MONTH($W67)=MONTH(AN$1),NETWORKDAYS.INTL($V67,$W67,11,fériés!$D$4:$D$14),NETWORKDAYS.INTL($V67,AN$2,11,fériés!$D$4:$D$14)),IF(AND(MONTH($V67)&lt;MONTH(AN$1),MONTH($W67)&gt;MONTH(AN$2)),NETWORKDAYS.INTL(AN$1,AN$2,11,fériés!$D$4:$D$14),IF(MONTH($W67)=MONTH(AN$1),NETWORKDAYS.INTL(AN$1,$W67,11,fériés!$D$4:$D$14),0))))),0)),0)</f>
        <v>0</v>
      </c>
      <c r="AO67">
        <f>IFERROR(IF(IF(OR(YEAR($V67)=YEAR(AO$1),YEAR($W67)=YEAR(AO$1)),IF($C67="",0,IF($U67="Z",-IF(MONTH($V67)=MONTH(AO$1),IF(MONTH($W67)=MONTH(AO$1),NETWORKDAYS.INTL($V67,$W67,11,fériés!$D$4:$D$14),NETWORKDAYS.INTL($V67,AO$2,11,fériés!$D$4:$D$14)),IF(AND(MONTH($V67)&lt;MONTH(AO$1),MONTH($W67)&gt;MONTH(AO$2)),NETWORKDAYS.INTL(AO$1,AO$2,11,fériés!$D$4:$D$14),IF(MONTH($W67)=MONTH(AO$1),NETWORKDAYS.INTL(AO$1,$W67,11,fériés!$D$4:$D$14),0))),IF(MONTH($V67)=MONTH(AO$1),IF(MONTH($W67)=MONTH(AO$1),NETWORKDAYS.INTL($V67,$W67,11,fériés!$D$4:$D$14),NETWORKDAYS.INTL($V67,AO$2,11,fériés!$D$4:$D$14)),IF(AND(MONTH($V67)&lt;MONTH(AO$1),MONTH($W67)&gt;MONTH(AO$2)),NETWORKDAYS.INTL(AO$1,AO$2,11,fériés!$D$4:$D$14),IF(MONTH($W67)=MONTH(AO$1),NETWORKDAYS.INTL(AO$1,$W67,11,fériés!$D$4:$D$14),0))))),0)&gt;NETWORKDAYS.INTL(AO$1,AO$2,11,fériés!$D$4:$D$14),NETWORKDAYS.INTL(AO$1,AO$2,11,fériés!$D$4:$D$14),IF(OR(YEAR($V67)=YEAR(AO$1),YEAR($W67)=YEAR(AO$1)),IF($C67="",0,IF($U67="Z",-IF(MONTH($V67)=MONTH(AO$1),IF(MONTH($W67)=MONTH(AO$1),NETWORKDAYS.INTL($V67,$W67,11,fériés!$D$4:$D$14),NETWORKDAYS.INTL($V67,AO$2,11,fériés!$D$4:$D$14)),IF(AND(MONTH($V67)&lt;MONTH(AO$1),MONTH($W67)&gt;MONTH(AO$2)),NETWORKDAYS.INTL(AO$1,AO$2,11,fériés!$D$4:$D$14),IF(MONTH($W67)=MONTH(AO$1),NETWORKDAYS.INTL(AO$1,$W67,11,fériés!$D$4:$D$14),0))),IF(MONTH($V67)=MONTH(AO$1),IF(MONTH($W67)=MONTH(AO$1),NETWORKDAYS.INTL($V67,$W67,11,fériés!$D$4:$D$14),NETWORKDAYS.INTL($V67,AO$2,11,fériés!$D$4:$D$14)),IF(AND(MONTH($V67)&lt;MONTH(AO$1),MONTH($W67)&gt;MONTH(AO$2)),NETWORKDAYS.INTL(AO$1,AO$2,11,fériés!$D$4:$D$14),IF(MONTH($W67)=MONTH(AO$1),NETWORKDAYS.INTL(AO$1,$W67,11,fériés!$D$4:$D$14),0))))),0)),0)</f>
        <v>0</v>
      </c>
      <c r="AP67">
        <f>IFERROR(IF(IF(OR(YEAR($V67)=YEAR(AP$1),YEAR($W67)=YEAR(AP$1)),IF($C67="",0,IF($U67="Z",-IF(MONTH($V67)=MONTH(AP$1),IF(MONTH($W67)=MONTH(AP$1),NETWORKDAYS.INTL($V67,$W67,11,fériés!$D$4:$D$14),NETWORKDAYS.INTL($V67,AP$2,11,fériés!$D$4:$D$14)),IF(AND(MONTH($V67)&lt;MONTH(AP$1),MONTH($W67)&gt;MONTH(AP$2)),NETWORKDAYS.INTL(AP$1,AP$2,11,fériés!$D$4:$D$14),IF(MONTH($W67)=MONTH(AP$1),NETWORKDAYS.INTL(AP$1,$W67,11,fériés!$D$4:$D$14),0))),IF(MONTH($V67)=MONTH(AP$1),IF(MONTH($W67)=MONTH(AP$1),NETWORKDAYS.INTL($V67,$W67,11,fériés!$D$4:$D$14),NETWORKDAYS.INTL($V67,AP$2,11,fériés!$D$4:$D$14)),IF(AND(MONTH($V67)&lt;MONTH(AP$1),MONTH($W67)&gt;MONTH(AP$2)),NETWORKDAYS.INTL(AP$1,AP$2,11,fériés!$D$4:$D$14),IF(MONTH($W67)=MONTH(AP$1),NETWORKDAYS.INTL(AP$1,$W67,11,fériés!$D$4:$D$14),0))))),0)&gt;NETWORKDAYS.INTL(AP$1,AP$2,11,fériés!$D$4:$D$14),NETWORKDAYS.INTL(AP$1,AP$2,11,fériés!$D$4:$D$14),IF(OR(YEAR($V67)=YEAR(AP$1),YEAR($W67)=YEAR(AP$1)),IF($C67="",0,IF($U67="Z",-IF(MONTH($V67)=MONTH(AP$1),IF(MONTH($W67)=MONTH(AP$1),NETWORKDAYS.INTL($V67,$W67,11,fériés!$D$4:$D$14),NETWORKDAYS.INTL($V67,AP$2,11,fériés!$D$4:$D$14)),IF(AND(MONTH($V67)&lt;MONTH(AP$1),MONTH($W67)&gt;MONTH(AP$2)),NETWORKDAYS.INTL(AP$1,AP$2,11,fériés!$D$4:$D$14),IF(MONTH($W67)=MONTH(AP$1),NETWORKDAYS.INTL(AP$1,$W67,11,fériés!$D$4:$D$14),0))),IF(MONTH($V67)=MONTH(AP$1),IF(MONTH($W67)=MONTH(AP$1),NETWORKDAYS.INTL($V67,$W67,11,fériés!$D$4:$D$14),NETWORKDAYS.INTL($V67,AP$2,11,fériés!$D$4:$D$14)),IF(AND(MONTH($V67)&lt;MONTH(AP$1),MONTH($W67)&gt;MONTH(AP$2)),NETWORKDAYS.INTL(AP$1,AP$2,11,fériés!$D$4:$D$14),IF(MONTH($W67)=MONTH(AP$1),NETWORKDAYS.INTL(AP$1,$W67,11,fériés!$D$4:$D$14),0))))),0)),0)</f>
        <v>20</v>
      </c>
      <c r="AQ67">
        <f>IFERROR(IF(IF(OR(YEAR($V67)=YEAR(AQ$1),YEAR($W67)=YEAR(AQ$1)),IF($C67="",0,IF($U67="Z",-IF(MONTH($V67)=MONTH(AQ$1),IF(MONTH($W67)=MONTH(AQ$1),NETWORKDAYS.INTL($V67,$W67,11,fériés!$D$4:$D$14),NETWORKDAYS.INTL($V67,AQ$2,11,fériés!$D$4:$D$14)),IF(AND(MONTH($V67)&lt;MONTH(AQ$1),MONTH($W67)&gt;MONTH(AQ$2)),NETWORKDAYS.INTL(AQ$1,AQ$2,11,fériés!$D$4:$D$14),IF(MONTH($W67)=MONTH(AQ$1),NETWORKDAYS.INTL(AQ$1,$W67,11,fériés!$D$4:$D$14),0))),IF(MONTH($V67)=MONTH(AQ$1),IF(MONTH($W67)=MONTH(AQ$1),NETWORKDAYS.INTL($V67,$W67,11,fériés!$D$4:$D$14),NETWORKDAYS.INTL($V67,AQ$2,11,fériés!$D$4:$D$14)),IF(AND(MONTH($V67)&lt;MONTH(AQ$1),MONTH($W67)&gt;MONTH(AQ$2)),NETWORKDAYS.INTL(AQ$1,AQ$2,11,fériés!$D$4:$D$14),IF(MONTH($W67)=MONTH(AQ$1),NETWORKDAYS.INTL(AQ$1,$W67,11,fériés!$D$4:$D$14),0))))),0)&gt;NETWORKDAYS.INTL(AQ$1,AQ$2,11,fériés!$D$4:$D$14),NETWORKDAYS.INTL(AQ$1,AQ$2,11,fériés!$D$4:$D$14),IF(OR(YEAR($V67)=YEAR(AQ$1),YEAR($W67)=YEAR(AQ$1)),IF($C67="",0,IF($U67="Z",-IF(MONTH($V67)=MONTH(AQ$1),IF(MONTH($W67)=MONTH(AQ$1),NETWORKDAYS.INTL($V67,$W67,11,fériés!$D$4:$D$14),NETWORKDAYS.INTL($V67,AQ$2,11,fériés!$D$4:$D$14)),IF(AND(MONTH($V67)&lt;MONTH(AQ$1),MONTH($W67)&gt;MONTH(AQ$2)),NETWORKDAYS.INTL(AQ$1,AQ$2,11,fériés!$D$4:$D$14),IF(MONTH($W67)=MONTH(AQ$1),NETWORKDAYS.INTL(AQ$1,$W67,11,fériés!$D$4:$D$14),0))),IF(MONTH($V67)=MONTH(AQ$1),IF(MONTH($W67)=MONTH(AQ$1),NETWORKDAYS.INTL($V67,$W67,11,fériés!$D$4:$D$14),NETWORKDAYS.INTL($V67,AQ$2,11,fériés!$D$4:$D$14)),IF(AND(MONTH($V67)&lt;MONTH(AQ$1),MONTH($W67)&gt;MONTH(AQ$2)),NETWORKDAYS.INTL(AQ$1,AQ$2,11,fériés!$D$4:$D$14),IF(MONTH($W67)=MONTH(AQ$1),NETWORKDAYS.INTL(AQ$1,$W67,11,fériés!$D$4:$D$14),0))))),0)),0)</f>
        <v>10</v>
      </c>
      <c r="AR67">
        <f>IFERROR(IF(IF(OR(YEAR($V67)=YEAR(AR$1),YEAR($W67)=YEAR(AR$1)),IF($C67="",0,IF($U67="Z",-IF(MONTH($V67)=MONTH(AR$1),IF(MONTH($W67)=MONTH(AR$1),NETWORKDAYS.INTL($V67,$W67,11,fériés!$D$4:$D$14),NETWORKDAYS.INTL($V67,AR$2,11,fériés!$D$4:$D$14)),IF(AND(MONTH($V67)&lt;MONTH(AR$1),MONTH($W67)&gt;MONTH(AR$2)),NETWORKDAYS.INTL(AR$1,AR$2,11,fériés!$D$4:$D$14),IF(MONTH($W67)=MONTH(AR$1),NETWORKDAYS.INTL(AR$1,$W67,11,fériés!$D$4:$D$14),0))),IF(MONTH($V67)=MONTH(AR$1),IF(MONTH($W67)=MONTH(AR$1),NETWORKDAYS.INTL($V67,$W67,11,fériés!$D$4:$D$14),NETWORKDAYS.INTL($V67,AR$2,11,fériés!$D$4:$D$14)),IF(AND(MONTH($V67)&lt;MONTH(AR$1),MONTH($W67)&gt;MONTH(AR$2)),NETWORKDAYS.INTL(AR$1,AR$2,11,fériés!$D$4:$D$14),IF(MONTH($W67)=MONTH(AR$1),NETWORKDAYS.INTL(AR$1,$W67,11,fériés!$D$4:$D$14),0))))),0)&gt;NETWORKDAYS.INTL(AR$1,AR$2,11,fériés!$D$4:$D$14),NETWORKDAYS.INTL(AR$1,AR$2,11,fériés!$D$4:$D$14),IF(OR(YEAR($V67)=YEAR(AR$1),YEAR($W67)=YEAR(AR$1)),IF($C67="",0,IF($U67="Z",-IF(MONTH($V67)=MONTH(AR$1),IF(MONTH($W67)=MONTH(AR$1),NETWORKDAYS.INTL($V67,$W67,11,fériés!$D$4:$D$14),NETWORKDAYS.INTL($V67,AR$2,11,fériés!$D$4:$D$14)),IF(AND(MONTH($V67)&lt;MONTH(AR$1),MONTH($W67)&gt;MONTH(AR$2)),NETWORKDAYS.INTL(AR$1,AR$2,11,fériés!$D$4:$D$14),IF(MONTH($W67)=MONTH(AR$1),NETWORKDAYS.INTL(AR$1,$W67,11,fériés!$D$4:$D$14),0))),IF(MONTH($V67)=MONTH(AR$1),IF(MONTH($W67)=MONTH(AR$1),NETWORKDAYS.INTL($V67,$W67,11,fériés!$D$4:$D$14),NETWORKDAYS.INTL($V67,AR$2,11,fériés!$D$4:$D$14)),IF(AND(MONTH($V67)&lt;MONTH(AR$1),MONTH($W67)&gt;MONTH(AR$2)),NETWORKDAYS.INTL(AR$1,AR$2,11,fériés!$D$4:$D$14),IF(MONTH($W67)=MONTH(AR$1),NETWORKDAYS.INTL(AR$1,$W67,11,fériés!$D$4:$D$14),0))))),0)),0)</f>
        <v>0</v>
      </c>
      <c r="AS67">
        <f>IFERROR(IF(IF(OR(YEAR($V67)=YEAR(AS$1),YEAR($W67)=YEAR(AS$1)),IF($C67="",0,IF($U67="Z",-IF(MONTH($V67)=MONTH(AS$1),IF(MONTH($W67)=MONTH(AS$1),NETWORKDAYS.INTL($V67,$W67,11,fériés!$D$4:$D$14),NETWORKDAYS.INTL($V67,AS$2,11,fériés!$D$4:$D$14)),IF(AND(MONTH($V67)&lt;MONTH(AS$1),MONTH($W67)&gt;MONTH(AS$2)),NETWORKDAYS.INTL(AS$1,AS$2,11,fériés!$D$4:$D$14),IF(MONTH($W67)=MONTH(AS$1),NETWORKDAYS.INTL(AS$1,$W67,11,fériés!$D$4:$D$14),0))),IF(MONTH($V67)=MONTH(AS$1),IF(MONTH($W67)=MONTH(AS$1),NETWORKDAYS.INTL($V67,$W67,11,fériés!$D$4:$D$14),NETWORKDAYS.INTL($V67,AS$2,11,fériés!$D$4:$D$14)),IF(AND(MONTH($V67)&lt;MONTH(AS$1),MONTH($W67)&gt;MONTH(AS$2)),NETWORKDAYS.INTL(AS$1,AS$2,11,fériés!$D$4:$D$14),IF(MONTH($W67)=MONTH(AS$1),NETWORKDAYS.INTL(AS$1,$W67,11,fériés!$D$4:$D$14),0))))),0)&gt;NETWORKDAYS.INTL(AS$1,AS$2,11,fériés!$D$4:$D$14),NETWORKDAYS.INTL(AS$1,AS$2,11,fériés!$D$4:$D$14),IF(OR(YEAR($V67)=YEAR(AS$1),YEAR($W67)=YEAR(AS$1)),IF($C67="",0,IF($U67="Z",-IF(MONTH($V67)=MONTH(AS$1),IF(MONTH($W67)=MONTH(AS$1),NETWORKDAYS.INTL($V67,$W67,11,fériés!$D$4:$D$14),NETWORKDAYS.INTL($V67,AS$2,11,fériés!$D$4:$D$14)),IF(AND(MONTH($V67)&lt;MONTH(AS$1),MONTH($W67)&gt;MONTH(AS$2)),NETWORKDAYS.INTL(AS$1,AS$2,11,fériés!$D$4:$D$14),IF(MONTH($W67)=MONTH(AS$1),NETWORKDAYS.INTL(AS$1,$W67,11,fériés!$D$4:$D$14),0))),IF(MONTH($V67)=MONTH(AS$1),IF(MONTH($W67)=MONTH(AS$1),NETWORKDAYS.INTL($V67,$W67,11,fériés!$D$4:$D$14),NETWORKDAYS.INTL($V67,AS$2,11,fériés!$D$4:$D$14)),IF(AND(MONTH($V67)&lt;MONTH(AS$1),MONTH($W67)&gt;MONTH(AS$2)),NETWORKDAYS.INTL(AS$1,AS$2,11,fériés!$D$4:$D$14),IF(MONTH($W67)=MONTH(AS$1),NETWORKDAYS.INTL(AS$1,$W67,11,fériés!$D$4:$D$14),0))))),0)),0)</f>
        <v>0</v>
      </c>
      <c r="AT67">
        <f>IFERROR(IF(IF(OR(YEAR($V67)=YEAR(AT$1),YEAR($W67)=YEAR(AT$1)),IF($C67="",0,IF($U67="Z",-IF(MONTH($V67)=MONTH(AT$1),IF(MONTH($W67)=MONTH(AT$1),NETWORKDAYS.INTL($V67,$W67,11,fériés!$D$4:$D$14),NETWORKDAYS.INTL($V67,AT$2,11,fériés!$D$4:$D$14)),IF(AND(MONTH($V67)&lt;MONTH(AT$1),MONTH($W67)&gt;MONTH(AT$2)),NETWORKDAYS.INTL(AT$1,AT$2,11,fériés!$D$4:$D$14),IF(MONTH($W67)=MONTH(AT$1),NETWORKDAYS.INTL(AT$1,$W67,11,fériés!$D$4:$D$14),0))),IF(MONTH($V67)=MONTH(AT$1),IF(MONTH($W67)=MONTH(AT$1),NETWORKDAYS.INTL($V67,$W67,11,fériés!$D$4:$D$14),NETWORKDAYS.INTL($V67,AT$2,11,fériés!$D$4:$D$14)),IF(AND(MONTH($V67)&lt;MONTH(AT$1),MONTH($W67)&gt;MONTH(AT$2)),NETWORKDAYS.INTL(AT$1,AT$2,11,fériés!$D$4:$D$14),IF(MONTH($W67)=MONTH(AT$1),NETWORKDAYS.INTL(AT$1,$W67,11,fériés!$D$4:$D$14),0))))),0)&gt;NETWORKDAYS.INTL(AT$1,AT$2,11,fériés!$D$4:$D$14),NETWORKDAYS.INTL(AT$1,AT$2,11,fériés!$D$4:$D$14),IF(OR(YEAR($V67)=YEAR(AT$1),YEAR($W67)=YEAR(AT$1)),IF($C67="",0,IF($U67="Z",-IF(MONTH($V67)=MONTH(AT$1),IF(MONTH($W67)=MONTH(AT$1),NETWORKDAYS.INTL($V67,$W67,11,fériés!$D$4:$D$14),NETWORKDAYS.INTL($V67,AT$2,11,fériés!$D$4:$D$14)),IF(AND(MONTH($V67)&lt;MONTH(AT$1),MONTH($W67)&gt;MONTH(AT$2)),NETWORKDAYS.INTL(AT$1,AT$2,11,fériés!$D$4:$D$14),IF(MONTH($W67)=MONTH(AT$1),NETWORKDAYS.INTL(AT$1,$W67,11,fériés!$D$4:$D$14),0))),IF(MONTH($V67)=MONTH(AT$1),IF(MONTH($W67)=MONTH(AT$1),NETWORKDAYS.INTL($V67,$W67,11,fériés!$D$4:$D$14),NETWORKDAYS.INTL($V67,AT$2,11,fériés!$D$4:$D$14)),IF(AND(MONTH($V67)&lt;MONTH(AT$1),MONTH($W67)&gt;MONTH(AT$2)),NETWORKDAYS.INTL(AT$1,AT$2,11,fériés!$D$4:$D$14),IF(MONTH($W67)=MONTH(AT$1),NETWORKDAYS.INTL(AT$1,$W67,11,fériés!$D$4:$D$14),0))))),0)),0)</f>
        <v>0</v>
      </c>
      <c r="AU67">
        <f>IFERROR(IF(IF(OR(YEAR($V67)=YEAR(AU$1),YEAR($W67)=YEAR(AU$1)),IF($C67="",0,IF($U67="Z",-IF(MONTH($V67)=MONTH(AU$1),IF(MONTH($W67)=MONTH(AU$1),NETWORKDAYS.INTL($V67,$W67,11,fériés!$D$4:$D$14),NETWORKDAYS.INTL($V67,AU$2,11,fériés!$D$4:$D$14)),IF(AND(MONTH($V67)&lt;MONTH(AU$1),MONTH($W67)&gt;MONTH(AU$2)),NETWORKDAYS.INTL(AU$1,AU$2,11,fériés!$D$4:$D$14),IF(MONTH($W67)=MONTH(AU$1),NETWORKDAYS.INTL(AU$1,$W67,11,fériés!$D$4:$D$14),0))),IF(MONTH($V67)=MONTH(AU$1),IF(MONTH($W67)=MONTH(AU$1),NETWORKDAYS.INTL($V67,$W67,11,fériés!$D$4:$D$14),NETWORKDAYS.INTL($V67,AU$2,11,fériés!$D$4:$D$14)),IF(AND(MONTH($V67)&lt;MONTH(AU$1),MONTH($W67)&gt;MONTH(AU$2)),NETWORKDAYS.INTL(AU$1,AU$2,11,fériés!$D$4:$D$14),IF(MONTH($W67)=MONTH(AU$1),NETWORKDAYS.INTL(AU$1,$W67,11,fériés!$D$4:$D$14),0))))),0)&gt;NETWORKDAYS.INTL(AU$1,AU$2,11,fériés!$D$4:$D$14),NETWORKDAYS.INTL(AU$1,AU$2,11,fériés!$D$4:$D$14),IF(OR(YEAR($V67)=YEAR(AU$1),YEAR($W67)=YEAR(AU$1)),IF($C67="",0,IF($U67="Z",-IF(MONTH($V67)=MONTH(AU$1),IF(MONTH($W67)=MONTH(AU$1),NETWORKDAYS.INTL($V67,$W67,11,fériés!$D$4:$D$14),NETWORKDAYS.INTL($V67,AU$2,11,fériés!$D$4:$D$14)),IF(AND(MONTH($V67)&lt;MONTH(AU$1),MONTH($W67)&gt;MONTH(AU$2)),NETWORKDAYS.INTL(AU$1,AU$2,11,fériés!$D$4:$D$14),IF(MONTH($W67)=MONTH(AU$1),NETWORKDAYS.INTL(AU$1,$W67,11,fériés!$D$4:$D$14),0))),IF(MONTH($V67)=MONTH(AU$1),IF(MONTH($W67)=MONTH(AU$1),NETWORKDAYS.INTL($V67,$W67,11,fériés!$D$4:$D$14),NETWORKDAYS.INTL($V67,AU$2,11,fériés!$D$4:$D$14)),IF(AND(MONTH($V67)&lt;MONTH(AU$1),MONTH($W67)&gt;MONTH(AU$2)),NETWORKDAYS.INTL(AU$1,AU$2,11,fériés!$D$4:$D$14),IF(MONTH($W67)=MONTH(AU$1),NETWORKDAYS.INTL(AU$1,$W67,11,fériés!$D$4:$D$14),0))))),0)),0)</f>
        <v>0</v>
      </c>
      <c r="AV67">
        <f>IFERROR(IF(IF(OR(YEAR($V67)=YEAR(AV$1),YEAR($W67)=YEAR(AV$1)),IF($C67="",0,IF($U67="Z",-IF(MONTH($V67)=MONTH(AV$1),IF(MONTH($W67)=MONTH(AV$1),NETWORKDAYS.INTL($V67,$W67,11,fériés!$D$4:$D$14),NETWORKDAYS.INTL($V67,AV$2,11,fériés!$D$4:$D$14)),IF(AND(MONTH($V67)&lt;MONTH(AV$1),MONTH($W67)&gt;MONTH(AV$2)),NETWORKDAYS.INTL(AV$1,AV$2,11,fériés!$D$4:$D$14),IF(MONTH($W67)=MONTH(AV$1),NETWORKDAYS.INTL(AV$1,$W67,11,fériés!$D$4:$D$14),0))),IF(MONTH($V67)=MONTH(AV$1),IF(MONTH($W67)=MONTH(AV$1),NETWORKDAYS.INTL($V67,$W67,11,fériés!$D$4:$D$14),NETWORKDAYS.INTL($V67,AV$2,11,fériés!$D$4:$D$14)),IF(AND(MONTH($V67)&lt;MONTH(AV$1),MONTH($W67)&gt;MONTH(AV$2)),NETWORKDAYS.INTL(AV$1,AV$2,11,fériés!$D$4:$D$14),IF(MONTH($W67)=MONTH(AV$1),NETWORKDAYS.INTL(AV$1,$W67,11,fériés!$D$4:$D$14),0))))),0)&gt;NETWORKDAYS.INTL(AV$1,AV$2,11,fériés!$D$4:$D$14),NETWORKDAYS.INTL(AV$1,AV$2,11,fériés!$D$4:$D$14),IF(OR(YEAR($V67)=YEAR(AV$1),YEAR($W67)=YEAR(AV$1)),IF($C67="",0,IF($U67="Z",-IF(MONTH($V67)=MONTH(AV$1),IF(MONTH($W67)=MONTH(AV$1),NETWORKDAYS.INTL($V67,$W67,11,fériés!$D$4:$D$14),NETWORKDAYS.INTL($V67,AV$2,11,fériés!$D$4:$D$14)),IF(AND(MONTH($V67)&lt;MONTH(AV$1),MONTH($W67)&gt;MONTH(AV$2)),NETWORKDAYS.INTL(AV$1,AV$2,11,fériés!$D$4:$D$14),IF(MONTH($W67)=MONTH(AV$1),NETWORKDAYS.INTL(AV$1,$W67,11,fériés!$D$4:$D$14),0))),IF(MONTH($V67)=MONTH(AV$1),IF(MONTH($W67)=MONTH(AV$1),NETWORKDAYS.INTL($V67,$W67,11,fériés!$D$4:$D$14),NETWORKDAYS.INTL($V67,AV$2,11,fériés!$D$4:$D$14)),IF(AND(MONTH($V67)&lt;MONTH(AV$1),MONTH($W67)&gt;MONTH(AV$2)),NETWORKDAYS.INTL(AV$1,AV$2,11,fériés!$D$4:$D$14),IF(MONTH($W67)=MONTH(AV$1),NETWORKDAYS.INTL(AV$1,$W67,11,fériés!$D$4:$D$14),0))))),0)),0)</f>
        <v>0</v>
      </c>
    </row>
    <row r="68" spans="1:48" x14ac:dyDescent="0.2">
      <c r="A68" s="1"/>
      <c r="B68" s="1"/>
      <c r="C68" s="1" t="s">
        <v>69</v>
      </c>
      <c r="D68" s="1" t="s">
        <v>70</v>
      </c>
      <c r="E68" s="2">
        <v>43955.083333333336</v>
      </c>
      <c r="F68" s="2">
        <v>43989.083333333336</v>
      </c>
      <c r="G68" s="1" t="s">
        <v>16</v>
      </c>
      <c r="H68" s="1" t="s">
        <v>251</v>
      </c>
      <c r="I68" s="1" t="s">
        <v>16</v>
      </c>
      <c r="J68" s="1" t="s">
        <v>26</v>
      </c>
      <c r="K68" s="1" t="s">
        <v>26</v>
      </c>
      <c r="L68" s="1" t="s">
        <v>16</v>
      </c>
      <c r="M68" s="20" t="str">
        <f>IFERROR(VLOOKUP(D68,'type d''absences'!$A:$C,3,FALSE),"")</f>
        <v>ATM</v>
      </c>
      <c r="N68">
        <f>IFERROR(VLOOKUP(B68,'[1]CB PRISME'!$A:$N,5,FALSE),0)</f>
        <v>0</v>
      </c>
      <c r="O68">
        <f>IFERROR(VLOOKUP(N68,'Cadre-Non Cadre'!$A:$C,3),0)</f>
        <v>0</v>
      </c>
      <c r="P68">
        <f>IFERROR(VLOOKUP(B68,'[1]CB PRISME'!$A:$N,13,FALSE),0)</f>
        <v>0</v>
      </c>
      <c r="Q68">
        <f t="shared" si="27"/>
        <v>0</v>
      </c>
      <c r="R68">
        <f>IFERROR(VLOOKUP(B68,'[1]CB PRISME'!$A:$N,7,FALSE),0)</f>
        <v>0</v>
      </c>
      <c r="S68">
        <f>+VLOOKUP(B68,[2]FTP!$A:AL,23,FALSE)</f>
        <v>0</v>
      </c>
      <c r="T68">
        <f t="shared" si="28"/>
        <v>0</v>
      </c>
      <c r="U68" s="5" t="str">
        <f t="shared" si="29"/>
        <v>M</v>
      </c>
      <c r="V68" s="2">
        <f t="shared" si="30"/>
        <v>43955.083333333336</v>
      </c>
      <c r="W68" s="2">
        <f t="shared" si="31"/>
        <v>43989.083333333336</v>
      </c>
      <c r="X68" s="33">
        <f>NETWORKDAYS.INTL(V68,W68,11,fériés!$C$4:$J$16)</f>
        <v>27</v>
      </c>
      <c r="Y68">
        <f>IFERROR(IF(IF(OR(YEAR($V68)=YEAR(Y$1),YEAR($W68)=YEAR(Y$1)),IF($C68="",0,IF($U68="Z",-IF(MONTH($V68)=MONTH(Y$1),IF(MONTH($W68)=MONTH(Y$1),NETWORKDAYS.INTL($V68,$W68,11,fériés!$D$4:$D$14),NETWORKDAYS.INTL($V68,Y$2,11,fériés!$D$4:$D$14)),IF(AND(MONTH($V68)&lt;MONTH(Y$1),MONTH($W68)&gt;MONTH(Y$2)),NETWORKDAYS.INTL(Y$1,Y$2,11,fériés!$D$4:$D$14),IF(MONTH($W68)=MONTH(Y$1),NETWORKDAYS.INTL(Y$1,$W68,11,fériés!$D$4:$D$14),0))),IF(MONTH($V68)=MONTH(Y$1),IF(MONTH($W68)=MONTH(Y$1),NETWORKDAYS.INTL($V68,$W68,11,fériés!$D$4:$D$14),NETWORKDAYS.INTL($V68,Y$2,11,fériés!$D$4:$D$14)),IF(AND(MONTH($V68)&lt;MONTH(Y$1),MONTH($W68)&gt;MONTH(Y$2)),NETWORKDAYS.INTL(Y$1,Y$2,11,fériés!$D$4:$D$14),IF(MONTH($W68)=MONTH(Y$1),NETWORKDAYS.INTL(Y$1,$W68,11,fériés!$D$4:$D$14),0))))),0)&gt;NETWORKDAYS.INTL(Y$1,Y$2,11,fériés!$D$4:$D$14),NETWORKDAYS.INTL(Y$1,Y$2,11,fériés!$D$4:$D$14),IF(OR(YEAR($V68)=YEAR(Y$1),YEAR($W68)=YEAR(Y$1)),IF($C68="",0,IF($U68="Z",-IF(MONTH($V68)=MONTH(Y$1),IF(MONTH($W68)=MONTH(Y$1),NETWORKDAYS.INTL($V68,$W68,11,fériés!$D$4:$D$14),NETWORKDAYS.INTL($V68,Y$2,11,fériés!$D$4:$D$14)),IF(AND(MONTH($V68)&lt;MONTH(Y$1),MONTH($W68)&gt;MONTH(Y$2)),NETWORKDAYS.INTL(Y$1,Y$2,11,fériés!$D$4:$D$14),IF(MONTH($W68)=MONTH(Y$1),NETWORKDAYS.INTL(Y$1,$W68,11,fériés!$D$4:$D$14),0))),IF(MONTH($V68)=MONTH(Y$1),IF(MONTH($W68)=MONTH(Y$1),NETWORKDAYS.INTL($V68,$W68,11,fériés!$D$4:$D$14),NETWORKDAYS.INTL($V68,Y$2,11,fériés!$D$4:$D$14)),IF(AND(MONTH($V68)&lt;MONTH(Y$1),MONTH($W68)&gt;MONTH(Y$2)),NETWORKDAYS.INTL(Y$1,Y$2,11,fériés!$D$4:$D$14),IF(MONTH($W68)=MONTH(Y$1),NETWORKDAYS.INTL(Y$1,$W68,11,fériés!$D$4:$D$14),0))))),0)),0)</f>
        <v>0</v>
      </c>
      <c r="Z68">
        <f>IFERROR(IF(IF(OR(YEAR($V68)=YEAR(Z$1),YEAR($W68)=YEAR(Z$1)),IF($C68="",0,IF($U68="Z",-IF(MONTH($V68)=MONTH(Z$1),IF(MONTH($W68)=MONTH(Z$1),NETWORKDAYS.INTL($V68,$W68,11,fériés!$D$4:$D$14),NETWORKDAYS.INTL($V68,Z$2,11,fériés!$D$4:$D$14)),IF(AND(MONTH($V68)&lt;MONTH(Z$1),MONTH($W68)&gt;MONTH(Z$2)),NETWORKDAYS.INTL(Z$1,Z$2,11,fériés!$D$4:$D$14),IF(MONTH($W68)=MONTH(Z$1),NETWORKDAYS.INTL(Z$1,$W68,11,fériés!$D$4:$D$14),0))),IF(MONTH($V68)=MONTH(Z$1),IF(MONTH($W68)=MONTH(Z$1),NETWORKDAYS.INTL($V68,$W68,11,fériés!$D$4:$D$14),NETWORKDAYS.INTL($V68,Z$2,11,fériés!$D$4:$D$14)),IF(AND(MONTH($V68)&lt;MONTH(Z$1),MONTH($W68)&gt;MONTH(Z$2)),NETWORKDAYS.INTL(Z$1,Z$2,11,fériés!$D$4:$D$14),IF(MONTH($W68)=MONTH(Z$1),NETWORKDAYS.INTL(Z$1,$W68,11,fériés!$D$4:$D$14),0))))),0)&gt;NETWORKDAYS.INTL(Z$1,Z$2,11,fériés!$D$4:$D$14),NETWORKDAYS.INTL(Z$1,Z$2,11,fériés!$D$4:$D$14),IF(OR(YEAR($V68)=YEAR(Z$1),YEAR($W68)=YEAR(Z$1)),IF($C68="",0,IF($U68="Z",-IF(MONTH($V68)=MONTH(Z$1),IF(MONTH($W68)=MONTH(Z$1),NETWORKDAYS.INTL($V68,$W68,11,fériés!$D$4:$D$14),NETWORKDAYS.INTL($V68,Z$2,11,fériés!$D$4:$D$14)),IF(AND(MONTH($V68)&lt;MONTH(Z$1),MONTH($W68)&gt;MONTH(Z$2)),NETWORKDAYS.INTL(Z$1,Z$2,11,fériés!$D$4:$D$14),IF(MONTH($W68)=MONTH(Z$1),NETWORKDAYS.INTL(Z$1,$W68,11,fériés!$D$4:$D$14),0))),IF(MONTH($V68)=MONTH(Z$1),IF(MONTH($W68)=MONTH(Z$1),NETWORKDAYS.INTL($V68,$W68,11,fériés!$D$4:$D$14),NETWORKDAYS.INTL($V68,Z$2,11,fériés!$D$4:$D$14)),IF(AND(MONTH($V68)&lt;MONTH(Z$1),MONTH($W68)&gt;MONTH(Z$2)),NETWORKDAYS.INTL(Z$1,Z$2,11,fériés!$D$4:$D$14),IF(MONTH($W68)=MONTH(Z$1),NETWORKDAYS.INTL(Z$1,$W68,11,fériés!$D$4:$D$14),0))))),0)),0)</f>
        <v>0</v>
      </c>
      <c r="AA68">
        <f>IFERROR(IF(IF(OR(YEAR($V68)=YEAR(AA$1),YEAR($W68)=YEAR(AA$1)),IF($C68="",0,IF($U68="Z",-IF(MONTH($V68)=MONTH(AA$1),IF(MONTH($W68)=MONTH(AA$1),NETWORKDAYS.INTL($V68,$W68,11,fériés!$D$4:$D$14),NETWORKDAYS.INTL($V68,AA$2,11,fériés!$D$4:$D$14)),IF(AND(MONTH($V68)&lt;MONTH(AA$1),MONTH($W68)&gt;MONTH(AA$2)),NETWORKDAYS.INTL(AA$1,AA$2,11,fériés!$D$4:$D$14),IF(MONTH($W68)=MONTH(AA$1),NETWORKDAYS.INTL(AA$1,$W68,11,fériés!$D$4:$D$14),0))),IF(MONTH($V68)=MONTH(AA$1),IF(MONTH($W68)=MONTH(AA$1),NETWORKDAYS.INTL($V68,$W68,11,fériés!$D$4:$D$14),NETWORKDAYS.INTL($V68,AA$2,11,fériés!$D$4:$D$14)),IF(AND(MONTH($V68)&lt;MONTH(AA$1),MONTH($W68)&gt;MONTH(AA$2)),NETWORKDAYS.INTL(AA$1,AA$2,11,fériés!$D$4:$D$14),IF(MONTH($W68)=MONTH(AA$1),NETWORKDAYS.INTL(AA$1,$W68,11,fériés!$D$4:$D$14),0))))),0)&gt;NETWORKDAYS.INTL(AA$1,AA$2,11,fériés!$D$4:$D$14),NETWORKDAYS.INTL(AA$1,AA$2,11,fériés!$D$4:$D$14),IF(OR(YEAR($V68)=YEAR(AA$1),YEAR($W68)=YEAR(AA$1)),IF($C68="",0,IF($U68="Z",-IF(MONTH($V68)=MONTH(AA$1),IF(MONTH($W68)=MONTH(AA$1),NETWORKDAYS.INTL($V68,$W68,11,fériés!$D$4:$D$14),NETWORKDAYS.INTL($V68,AA$2,11,fériés!$D$4:$D$14)),IF(AND(MONTH($V68)&lt;MONTH(AA$1),MONTH($W68)&gt;MONTH(AA$2)),NETWORKDAYS.INTL(AA$1,AA$2,11,fériés!$D$4:$D$14),IF(MONTH($W68)=MONTH(AA$1),NETWORKDAYS.INTL(AA$1,$W68,11,fériés!$D$4:$D$14),0))),IF(MONTH($V68)=MONTH(AA$1),IF(MONTH($W68)=MONTH(AA$1),NETWORKDAYS.INTL($V68,$W68,11,fériés!$D$4:$D$14),NETWORKDAYS.INTL($V68,AA$2,11,fériés!$D$4:$D$14)),IF(AND(MONTH($V68)&lt;MONTH(AA$1),MONTH($W68)&gt;MONTH(AA$2)),NETWORKDAYS.INTL(AA$1,AA$2,11,fériés!$D$4:$D$14),IF(MONTH($W68)=MONTH(AA$1),NETWORKDAYS.INTL(AA$1,$W68,11,fériés!$D$4:$D$14),0))))),0)),0)</f>
        <v>0</v>
      </c>
      <c r="AB68">
        <f>IFERROR(IF(IF(OR(YEAR($V68)=YEAR(AB$1),YEAR($W68)=YEAR(AB$1)),IF($C68="",0,IF($U68="Z",-IF(MONTH($V68)=MONTH(AB$1),IF(MONTH($W68)=MONTH(AB$1),NETWORKDAYS.INTL($V68,$W68,11,fériés!$D$4:$D$14),NETWORKDAYS.INTL($V68,AB$2,11,fériés!$D$4:$D$14)),IF(AND(MONTH($V68)&lt;MONTH(AB$1),MONTH($W68)&gt;MONTH(AB$2)),NETWORKDAYS.INTL(AB$1,AB$2,11,fériés!$D$4:$D$14),IF(MONTH($W68)=MONTH(AB$1),NETWORKDAYS.INTL(AB$1,$W68,11,fériés!$D$4:$D$14),0))),IF(MONTH($V68)=MONTH(AB$1),IF(MONTH($W68)=MONTH(AB$1),NETWORKDAYS.INTL($V68,$W68,11,fériés!$D$4:$D$14),NETWORKDAYS.INTL($V68,AB$2,11,fériés!$D$4:$D$14)),IF(AND(MONTH($V68)&lt;MONTH(AB$1),MONTH($W68)&gt;MONTH(AB$2)),NETWORKDAYS.INTL(AB$1,AB$2,11,fériés!$D$4:$D$14),IF(MONTH($W68)=MONTH(AB$1),NETWORKDAYS.INTL(AB$1,$W68,11,fériés!$D$4:$D$14),0))))),0)&gt;NETWORKDAYS.INTL(AB$1,AB$2,11,fériés!$D$4:$D$14),NETWORKDAYS.INTL(AB$1,AB$2,11,fériés!$D$4:$D$14),IF(OR(YEAR($V68)=YEAR(AB$1),YEAR($W68)=YEAR(AB$1)),IF($C68="",0,IF($U68="Z",-IF(MONTH($V68)=MONTH(AB$1),IF(MONTH($W68)=MONTH(AB$1),NETWORKDAYS.INTL($V68,$W68,11,fériés!$D$4:$D$14),NETWORKDAYS.INTL($V68,AB$2,11,fériés!$D$4:$D$14)),IF(AND(MONTH($V68)&lt;MONTH(AB$1),MONTH($W68)&gt;MONTH(AB$2)),NETWORKDAYS.INTL(AB$1,AB$2,11,fériés!$D$4:$D$14),IF(MONTH($W68)=MONTH(AB$1),NETWORKDAYS.INTL(AB$1,$W68,11,fériés!$D$4:$D$14),0))),IF(MONTH($V68)=MONTH(AB$1),IF(MONTH($W68)=MONTH(AB$1),NETWORKDAYS.INTL($V68,$W68,11,fériés!$D$4:$D$14),NETWORKDAYS.INTL($V68,AB$2,11,fériés!$D$4:$D$14)),IF(AND(MONTH($V68)&lt;MONTH(AB$1),MONTH($W68)&gt;MONTH(AB$2)),NETWORKDAYS.INTL(AB$1,AB$2,11,fériés!$D$4:$D$14),IF(MONTH($W68)=MONTH(AB$1),NETWORKDAYS.INTL(AB$1,$W68,11,fériés!$D$4:$D$14),0))))),0)),0)</f>
        <v>0</v>
      </c>
      <c r="AC68">
        <f>IFERROR(IF(IF(OR(YEAR($V68)=YEAR(AC$1),YEAR($W68)=YEAR(AC$1)),IF($C68="",0,IF($U68="Z",-IF(MONTH($V68)=MONTH(AC$1),IF(MONTH($W68)=MONTH(AC$1),NETWORKDAYS.INTL($V68,$W68,11,fériés!$D$4:$D$14),NETWORKDAYS.INTL($V68,AC$2,11,fériés!$D$4:$D$14)),IF(AND(MONTH($V68)&lt;MONTH(AC$1),MONTH($W68)&gt;MONTH(AC$2)),NETWORKDAYS.INTL(AC$1,AC$2,11,fériés!$D$4:$D$14),IF(MONTH($W68)=MONTH(AC$1),NETWORKDAYS.INTL(AC$1,$W68,11,fériés!$D$4:$D$14),0))),IF(MONTH($V68)=MONTH(AC$1),IF(MONTH($W68)=MONTH(AC$1),NETWORKDAYS.INTL($V68,$W68,11,fériés!$D$4:$D$14),NETWORKDAYS.INTL($V68,AC$2,11,fériés!$D$4:$D$14)),IF(AND(MONTH($V68)&lt;MONTH(AC$1),MONTH($W68)&gt;MONTH(AC$2)),NETWORKDAYS.INTL(AC$1,AC$2,11,fériés!$D$4:$D$14),IF(MONTH($W68)=MONTH(AC$1),NETWORKDAYS.INTL(AC$1,$W68,11,fériés!$D$4:$D$14),0))))),0)&gt;NETWORKDAYS.INTL(AC$1,AC$2,11,fériés!$D$4:$D$14),NETWORKDAYS.INTL(AC$1,AC$2,11,fériés!$D$4:$D$14),IF(OR(YEAR($V68)=YEAR(AC$1),YEAR($W68)=YEAR(AC$1)),IF($C68="",0,IF($U68="Z",-IF(MONTH($V68)=MONTH(AC$1),IF(MONTH($W68)=MONTH(AC$1),NETWORKDAYS.INTL($V68,$W68,11,fériés!$D$4:$D$14),NETWORKDAYS.INTL($V68,AC$2,11,fériés!$D$4:$D$14)),IF(AND(MONTH($V68)&lt;MONTH(AC$1),MONTH($W68)&gt;MONTH(AC$2)),NETWORKDAYS.INTL(AC$1,AC$2,11,fériés!$D$4:$D$14),IF(MONTH($W68)=MONTH(AC$1),NETWORKDAYS.INTL(AC$1,$W68,11,fériés!$D$4:$D$14),0))),IF(MONTH($V68)=MONTH(AC$1),IF(MONTH($W68)=MONTH(AC$1),NETWORKDAYS.INTL($V68,$W68,11,fériés!$D$4:$D$14),NETWORKDAYS.INTL($V68,AC$2,11,fériés!$D$4:$D$14)),IF(AND(MONTH($V68)&lt;MONTH(AC$1),MONTH($W68)&gt;MONTH(AC$2)),NETWORKDAYS.INTL(AC$1,AC$2,11,fériés!$D$4:$D$14),IF(MONTH($W68)=MONTH(AC$1),NETWORKDAYS.INTL(AC$1,$W68,11,fériés!$D$4:$D$14),0))))),0)),0)</f>
        <v>0</v>
      </c>
      <c r="AD68">
        <f>IFERROR(IF(IF(OR(YEAR($V68)=YEAR(AD$1),YEAR($W68)=YEAR(AD$1)),IF($C68="",0,IF($U68="Z",-IF(MONTH($V68)=MONTH(AD$1),IF(MONTH($W68)=MONTH(AD$1),NETWORKDAYS.INTL($V68,$W68,11,fériés!$D$4:$D$14),NETWORKDAYS.INTL($V68,AD$2,11,fériés!$D$4:$D$14)),IF(AND(MONTH($V68)&lt;MONTH(AD$1),MONTH($W68)&gt;MONTH(AD$2)),NETWORKDAYS.INTL(AD$1,AD$2,11,fériés!$D$4:$D$14),IF(MONTH($W68)=MONTH(AD$1),NETWORKDAYS.INTL(AD$1,$W68,11,fériés!$D$4:$D$14),0))),IF(MONTH($V68)=MONTH(AD$1),IF(MONTH($W68)=MONTH(AD$1),NETWORKDAYS.INTL($V68,$W68,11,fériés!$D$4:$D$14),NETWORKDAYS.INTL($V68,AD$2,11,fériés!$D$4:$D$14)),IF(AND(MONTH($V68)&lt;MONTH(AD$1),MONTH($W68)&gt;MONTH(AD$2)),NETWORKDAYS.INTL(AD$1,AD$2,11,fériés!$D$4:$D$14),IF(MONTH($W68)=MONTH(AD$1),NETWORKDAYS.INTL(AD$1,$W68,11,fériés!$D$4:$D$14),0))))),0)&gt;NETWORKDAYS.INTL(AD$1,AD$2,11,fériés!$D$4:$D$14),NETWORKDAYS.INTL(AD$1,AD$2,11,fériés!$D$4:$D$14),IF(OR(YEAR($V68)=YEAR(AD$1),YEAR($W68)=YEAR(AD$1)),IF($C68="",0,IF($U68="Z",-IF(MONTH($V68)=MONTH(AD$1),IF(MONTH($W68)=MONTH(AD$1),NETWORKDAYS.INTL($V68,$W68,11,fériés!$D$4:$D$14),NETWORKDAYS.INTL($V68,AD$2,11,fériés!$D$4:$D$14)),IF(AND(MONTH($V68)&lt;MONTH(AD$1),MONTH($W68)&gt;MONTH(AD$2)),NETWORKDAYS.INTL(AD$1,AD$2,11,fériés!$D$4:$D$14),IF(MONTH($W68)=MONTH(AD$1),NETWORKDAYS.INTL(AD$1,$W68,11,fériés!$D$4:$D$14),0))),IF(MONTH($V68)=MONTH(AD$1),IF(MONTH($W68)=MONTH(AD$1),NETWORKDAYS.INTL($V68,$W68,11,fériés!$D$4:$D$14),NETWORKDAYS.INTL($V68,AD$2,11,fériés!$D$4:$D$14)),IF(AND(MONTH($V68)&lt;MONTH(AD$1),MONTH($W68)&gt;MONTH(AD$2)),NETWORKDAYS.INTL(AD$1,AD$2,11,fériés!$D$4:$D$14),IF(MONTH($W68)=MONTH(AD$1),NETWORKDAYS.INTL(AD$1,$W68,11,fériés!$D$4:$D$14),0))))),0)),0)</f>
        <v>0</v>
      </c>
      <c r="AE68">
        <f>IFERROR(IF(IF(OR(YEAR($V68)=YEAR(AE$1),YEAR($W68)=YEAR(AE$1)),IF($C68="",0,IF($U68="Z",-IF(MONTH($V68)=MONTH(AE$1),IF(MONTH($W68)=MONTH(AE$1),NETWORKDAYS.INTL($V68,$W68,11,fériés!$D$4:$D$14),NETWORKDAYS.INTL($V68,AE$2,11,fériés!$D$4:$D$14)),IF(AND(MONTH($V68)&lt;MONTH(AE$1),MONTH($W68)&gt;MONTH(AE$2)),NETWORKDAYS.INTL(AE$1,AE$2,11,fériés!$D$4:$D$14),IF(MONTH($W68)=MONTH(AE$1),NETWORKDAYS.INTL(AE$1,$W68,11,fériés!$D$4:$D$14),0))),IF(MONTH($V68)=MONTH(AE$1),IF(MONTH($W68)=MONTH(AE$1),NETWORKDAYS.INTL($V68,$W68,11,fériés!$D$4:$D$14),NETWORKDAYS.INTL($V68,AE$2,11,fériés!$D$4:$D$14)),IF(AND(MONTH($V68)&lt;MONTH(AE$1),MONTH($W68)&gt;MONTH(AE$2)),NETWORKDAYS.INTL(AE$1,AE$2,11,fériés!$D$4:$D$14),IF(MONTH($W68)=MONTH(AE$1),NETWORKDAYS.INTL(AE$1,$W68,11,fériés!$D$4:$D$14),0))))),0)&gt;NETWORKDAYS.INTL(AE$1,AE$2,11,fériés!$D$4:$D$14),NETWORKDAYS.INTL(AE$1,AE$2,11,fériés!$D$4:$D$14),IF(OR(YEAR($V68)=YEAR(AE$1),YEAR($W68)=YEAR(AE$1)),IF($C68="",0,IF($U68="Z",-IF(MONTH($V68)=MONTH(AE$1),IF(MONTH($W68)=MONTH(AE$1),NETWORKDAYS.INTL($V68,$W68,11,fériés!$D$4:$D$14),NETWORKDAYS.INTL($V68,AE$2,11,fériés!$D$4:$D$14)),IF(AND(MONTH($V68)&lt;MONTH(AE$1),MONTH($W68)&gt;MONTH(AE$2)),NETWORKDAYS.INTL(AE$1,AE$2,11,fériés!$D$4:$D$14),IF(MONTH($W68)=MONTH(AE$1),NETWORKDAYS.INTL(AE$1,$W68,11,fériés!$D$4:$D$14),0))),IF(MONTH($V68)=MONTH(AE$1),IF(MONTH($W68)=MONTH(AE$1),NETWORKDAYS.INTL($V68,$W68,11,fériés!$D$4:$D$14),NETWORKDAYS.INTL($V68,AE$2,11,fériés!$D$4:$D$14)),IF(AND(MONTH($V68)&lt;MONTH(AE$1),MONTH($W68)&gt;MONTH(AE$2)),NETWORKDAYS.INTL(AE$1,AE$2,11,fériés!$D$4:$D$14),IF(MONTH($W68)=MONTH(AE$1),NETWORKDAYS.INTL(AE$1,$W68,11,fériés!$D$4:$D$14),0))))),0)),0)</f>
        <v>0</v>
      </c>
      <c r="AF68">
        <f>IFERROR(IF(IF(OR(YEAR($V68)=YEAR(AF$1),YEAR($W68)=YEAR(AF$1)),IF($C68="",0,IF($U68="Z",-IF(MONTH($V68)=MONTH(AF$1),IF(MONTH($W68)=MONTH(AF$1),NETWORKDAYS.INTL($V68,$W68,11,fériés!$D$4:$D$14),NETWORKDAYS.INTL($V68,AF$2,11,fériés!$D$4:$D$14)),IF(AND(MONTH($V68)&lt;MONTH(AF$1),MONTH($W68)&gt;MONTH(AF$2)),NETWORKDAYS.INTL(AF$1,AF$2,11,fériés!$D$4:$D$14),IF(MONTH($W68)=MONTH(AF$1),NETWORKDAYS.INTL(AF$1,$W68,11,fériés!$D$4:$D$14),0))),IF(MONTH($V68)=MONTH(AF$1),IF(MONTH($W68)=MONTH(AF$1),NETWORKDAYS.INTL($V68,$W68,11,fériés!$D$4:$D$14),NETWORKDAYS.INTL($V68,AF$2,11,fériés!$D$4:$D$14)),IF(AND(MONTH($V68)&lt;MONTH(AF$1),MONTH($W68)&gt;MONTH(AF$2)),NETWORKDAYS.INTL(AF$1,AF$2,11,fériés!$D$4:$D$14),IF(MONTH($W68)=MONTH(AF$1),NETWORKDAYS.INTL(AF$1,$W68,11,fériés!$D$4:$D$14),0))))),0)&gt;NETWORKDAYS.INTL(AF$1,AF$2,11,fériés!$D$4:$D$14),NETWORKDAYS.INTL(AF$1,AF$2,11,fériés!$D$4:$D$14),IF(OR(YEAR($V68)=YEAR(AF$1),YEAR($W68)=YEAR(AF$1)),IF($C68="",0,IF($U68="Z",-IF(MONTH($V68)=MONTH(AF$1),IF(MONTH($W68)=MONTH(AF$1),NETWORKDAYS.INTL($V68,$W68,11,fériés!$D$4:$D$14),NETWORKDAYS.INTL($V68,AF$2,11,fériés!$D$4:$D$14)),IF(AND(MONTH($V68)&lt;MONTH(AF$1),MONTH($W68)&gt;MONTH(AF$2)),NETWORKDAYS.INTL(AF$1,AF$2,11,fériés!$D$4:$D$14),IF(MONTH($W68)=MONTH(AF$1),NETWORKDAYS.INTL(AF$1,$W68,11,fériés!$D$4:$D$14),0))),IF(MONTH($V68)=MONTH(AF$1),IF(MONTH($W68)=MONTH(AF$1),NETWORKDAYS.INTL($V68,$W68,11,fériés!$D$4:$D$14),NETWORKDAYS.INTL($V68,AF$2,11,fériés!$D$4:$D$14)),IF(AND(MONTH($V68)&lt;MONTH(AF$1),MONTH($W68)&gt;MONTH(AF$2)),NETWORKDAYS.INTL(AF$1,AF$2,11,fériés!$D$4:$D$14),IF(MONTH($W68)=MONTH(AF$1),NETWORKDAYS.INTL(AF$1,$W68,11,fériés!$D$4:$D$14),0))))),0)),0)</f>
        <v>0</v>
      </c>
      <c r="AG68">
        <f>IFERROR(IF(IF(OR(YEAR($V68)=YEAR(AG$1),YEAR($W68)=YEAR(AG$1)),IF($C68="",0,IF($U68="Z",-IF(MONTH($V68)=MONTH(AG$1),IF(MONTH($W68)=MONTH(AG$1),NETWORKDAYS.INTL($V68,$W68,11,fériés!$D$4:$D$14),NETWORKDAYS.INTL($V68,AG$2,11,fériés!$D$4:$D$14)),IF(AND(MONTH($V68)&lt;MONTH(AG$1),MONTH($W68)&gt;MONTH(AG$2)),NETWORKDAYS.INTL(AG$1,AG$2,11,fériés!$D$4:$D$14),IF(MONTH($W68)=MONTH(AG$1),NETWORKDAYS.INTL(AG$1,$W68,11,fériés!$D$4:$D$14),0))),IF(MONTH($V68)=MONTH(AG$1),IF(MONTH($W68)=MONTH(AG$1),NETWORKDAYS.INTL($V68,$W68,11,fériés!$D$4:$D$14),NETWORKDAYS.INTL($V68,AG$2,11,fériés!$D$4:$D$14)),IF(AND(MONTH($V68)&lt;MONTH(AG$1),MONTH($W68)&gt;MONTH(AG$2)),NETWORKDAYS.INTL(AG$1,AG$2,11,fériés!$D$4:$D$14),IF(MONTH($W68)=MONTH(AG$1),NETWORKDAYS.INTL(AG$1,$W68,11,fériés!$D$4:$D$14),0))))),0)&gt;NETWORKDAYS.INTL(AG$1,AG$2,11,fériés!$D$4:$D$14),NETWORKDAYS.INTL(AG$1,AG$2,11,fériés!$D$4:$D$14),IF(OR(YEAR($V68)=YEAR(AG$1),YEAR($W68)=YEAR(AG$1)),IF($C68="",0,IF($U68="Z",-IF(MONTH($V68)=MONTH(AG$1),IF(MONTH($W68)=MONTH(AG$1),NETWORKDAYS.INTL($V68,$W68,11,fériés!$D$4:$D$14),NETWORKDAYS.INTL($V68,AG$2,11,fériés!$D$4:$D$14)),IF(AND(MONTH($V68)&lt;MONTH(AG$1),MONTH($W68)&gt;MONTH(AG$2)),NETWORKDAYS.INTL(AG$1,AG$2,11,fériés!$D$4:$D$14),IF(MONTH($W68)=MONTH(AG$1),NETWORKDAYS.INTL(AG$1,$W68,11,fériés!$D$4:$D$14),0))),IF(MONTH($V68)=MONTH(AG$1),IF(MONTH($W68)=MONTH(AG$1),NETWORKDAYS.INTL($V68,$W68,11,fériés!$D$4:$D$14),NETWORKDAYS.INTL($V68,AG$2,11,fériés!$D$4:$D$14)),IF(AND(MONTH($V68)&lt;MONTH(AG$1),MONTH($W68)&gt;MONTH(AG$2)),NETWORKDAYS.INTL(AG$1,AG$2,11,fériés!$D$4:$D$14),IF(MONTH($W68)=MONTH(AG$1),NETWORKDAYS.INTL(AG$1,$W68,11,fériés!$D$4:$D$14),0))))),0)),0)</f>
        <v>0</v>
      </c>
      <c r="AH68">
        <f>IFERROR(IF(IF(OR(YEAR($V68)=YEAR(AH$1),YEAR($W68)=YEAR(AH$1)),IF($C68="",0,IF($U68="Z",-IF(MONTH($V68)=MONTH(AH$1),IF(MONTH($W68)=MONTH(AH$1),NETWORKDAYS.INTL($V68,$W68,11,fériés!$D$4:$D$14),NETWORKDAYS.INTL($V68,AH$2,11,fériés!$D$4:$D$14)),IF(AND(MONTH($V68)&lt;MONTH(AH$1),MONTH($W68)&gt;MONTH(AH$2)),NETWORKDAYS.INTL(AH$1,AH$2,11,fériés!$D$4:$D$14),IF(MONTH($W68)=MONTH(AH$1),NETWORKDAYS.INTL(AH$1,$W68,11,fériés!$D$4:$D$14),0))),IF(MONTH($V68)=MONTH(AH$1),IF(MONTH($W68)=MONTH(AH$1),NETWORKDAYS.INTL($V68,$W68,11,fériés!$D$4:$D$14),NETWORKDAYS.INTL($V68,AH$2,11,fériés!$D$4:$D$14)),IF(AND(MONTH($V68)&lt;MONTH(AH$1),MONTH($W68)&gt;MONTH(AH$2)),NETWORKDAYS.INTL(AH$1,AH$2,11,fériés!$D$4:$D$14),IF(MONTH($W68)=MONTH(AH$1),NETWORKDAYS.INTL(AH$1,$W68,11,fériés!$D$4:$D$14),0))))),0)&gt;NETWORKDAYS.INTL(AH$1,AH$2,11,fériés!$D$4:$D$14),NETWORKDAYS.INTL(AH$1,AH$2,11,fériés!$D$4:$D$14),IF(OR(YEAR($V68)=YEAR(AH$1),YEAR($W68)=YEAR(AH$1)),IF($C68="",0,IF($U68="Z",-IF(MONTH($V68)=MONTH(AH$1),IF(MONTH($W68)=MONTH(AH$1),NETWORKDAYS.INTL($V68,$W68,11,fériés!$D$4:$D$14),NETWORKDAYS.INTL($V68,AH$2,11,fériés!$D$4:$D$14)),IF(AND(MONTH($V68)&lt;MONTH(AH$1),MONTH($W68)&gt;MONTH(AH$2)),NETWORKDAYS.INTL(AH$1,AH$2,11,fériés!$D$4:$D$14),IF(MONTH($W68)=MONTH(AH$1),NETWORKDAYS.INTL(AH$1,$W68,11,fériés!$D$4:$D$14),0))),IF(MONTH($V68)=MONTH(AH$1),IF(MONTH($W68)=MONTH(AH$1),NETWORKDAYS.INTL($V68,$W68,11,fériés!$D$4:$D$14),NETWORKDAYS.INTL($V68,AH$2,11,fériés!$D$4:$D$14)),IF(AND(MONTH($V68)&lt;MONTH(AH$1),MONTH($W68)&gt;MONTH(AH$2)),NETWORKDAYS.INTL(AH$1,AH$2,11,fériés!$D$4:$D$14),IF(MONTH($W68)=MONTH(AH$1),NETWORKDAYS.INTL(AH$1,$W68,11,fériés!$D$4:$D$14),0))))),0)),0)</f>
        <v>0</v>
      </c>
      <c r="AI68">
        <f>IFERROR(IF(IF(OR(YEAR($V68)=YEAR(AI$1),YEAR($W68)=YEAR(AI$1)),IF($C68="",0,IF($U68="Z",-IF(MONTH($V68)=MONTH(AI$1),IF(MONTH($W68)=MONTH(AI$1),NETWORKDAYS.INTL($V68,$W68,11,fériés!$D$4:$D$14),NETWORKDAYS.INTL($V68,AI$2,11,fériés!$D$4:$D$14)),IF(AND(MONTH($V68)&lt;MONTH(AI$1),MONTH($W68)&gt;MONTH(AI$2)),NETWORKDAYS.INTL(AI$1,AI$2,11,fériés!$D$4:$D$14),IF(MONTH($W68)=MONTH(AI$1),NETWORKDAYS.INTL(AI$1,$W68,11,fériés!$D$4:$D$14),0))),IF(MONTH($V68)=MONTH(AI$1),IF(MONTH($W68)=MONTH(AI$1),NETWORKDAYS.INTL($V68,$W68,11,fériés!$D$4:$D$14),NETWORKDAYS.INTL($V68,AI$2,11,fériés!$D$4:$D$14)),IF(AND(MONTH($V68)&lt;MONTH(AI$1),MONTH($W68)&gt;MONTH(AI$2)),NETWORKDAYS.INTL(AI$1,AI$2,11,fériés!$D$4:$D$14),IF(MONTH($W68)=MONTH(AI$1),NETWORKDAYS.INTL(AI$1,$W68,11,fériés!$D$4:$D$14),0))))),0)&gt;NETWORKDAYS.INTL(AI$1,AI$2,11,fériés!$D$4:$D$14),NETWORKDAYS.INTL(AI$1,AI$2,11,fériés!$D$4:$D$14),IF(OR(YEAR($V68)=YEAR(AI$1),YEAR($W68)=YEAR(AI$1)),IF($C68="",0,IF($U68="Z",-IF(MONTH($V68)=MONTH(AI$1),IF(MONTH($W68)=MONTH(AI$1),NETWORKDAYS.INTL($V68,$W68,11,fériés!$D$4:$D$14),NETWORKDAYS.INTL($V68,AI$2,11,fériés!$D$4:$D$14)),IF(AND(MONTH($V68)&lt;MONTH(AI$1),MONTH($W68)&gt;MONTH(AI$2)),NETWORKDAYS.INTL(AI$1,AI$2,11,fériés!$D$4:$D$14),IF(MONTH($W68)=MONTH(AI$1),NETWORKDAYS.INTL(AI$1,$W68,11,fériés!$D$4:$D$14),0))),IF(MONTH($V68)=MONTH(AI$1),IF(MONTH($W68)=MONTH(AI$1),NETWORKDAYS.INTL($V68,$W68,11,fériés!$D$4:$D$14),NETWORKDAYS.INTL($V68,AI$2,11,fériés!$D$4:$D$14)),IF(AND(MONTH($V68)&lt;MONTH(AI$1),MONTH($W68)&gt;MONTH(AI$2)),NETWORKDAYS.INTL(AI$1,AI$2,11,fériés!$D$4:$D$14),IF(MONTH($W68)=MONTH(AI$1),NETWORKDAYS.INTL(AI$1,$W68,11,fériés!$D$4:$D$14),0))))),0)),0)</f>
        <v>0</v>
      </c>
      <c r="AJ68">
        <f>IFERROR(IF(IF(OR(YEAR($V68)=YEAR(AJ$1),YEAR($W68)=YEAR(AJ$1)),IF($C68="",0,IF($U68="Z",-IF(MONTH($V68)=MONTH(AJ$1),IF(MONTH($W68)=MONTH(AJ$1),NETWORKDAYS.INTL($V68,$W68,11,fériés!$D$4:$D$14),NETWORKDAYS.INTL($V68,AJ$2,11,fériés!$D$4:$D$14)),IF(AND(MONTH($V68)&lt;MONTH(AJ$1),MONTH($W68)&gt;MONTH(AJ$2)),NETWORKDAYS.INTL(AJ$1,AJ$2,11,fériés!$D$4:$D$14),IF(MONTH($W68)=MONTH(AJ$1),NETWORKDAYS.INTL(AJ$1,$W68,11,fériés!$D$4:$D$14),0))),IF(MONTH($V68)=MONTH(AJ$1),IF(MONTH($W68)=MONTH(AJ$1),NETWORKDAYS.INTL($V68,$W68,11,fériés!$D$4:$D$14),NETWORKDAYS.INTL($V68,AJ$2,11,fériés!$D$4:$D$14)),IF(AND(MONTH($V68)&lt;MONTH(AJ$1),MONTH($W68)&gt;MONTH(AJ$2)),NETWORKDAYS.INTL(AJ$1,AJ$2,11,fériés!$D$4:$D$14),IF(MONTH($W68)=MONTH(AJ$1),NETWORKDAYS.INTL(AJ$1,$W68,11,fériés!$D$4:$D$14),0))))),0)&gt;NETWORKDAYS.INTL(AJ$1,AJ$2,11,fériés!$D$4:$D$14),NETWORKDAYS.INTL(AJ$1,AJ$2,11,fériés!$D$4:$D$14),IF(OR(YEAR($V68)=YEAR(AJ$1),YEAR($W68)=YEAR(AJ$1)),IF($C68="",0,IF($U68="Z",-IF(MONTH($V68)=MONTH(AJ$1),IF(MONTH($W68)=MONTH(AJ$1),NETWORKDAYS.INTL($V68,$W68,11,fériés!$D$4:$D$14),NETWORKDAYS.INTL($V68,AJ$2,11,fériés!$D$4:$D$14)),IF(AND(MONTH($V68)&lt;MONTH(AJ$1),MONTH($W68)&gt;MONTH(AJ$2)),NETWORKDAYS.INTL(AJ$1,AJ$2,11,fériés!$D$4:$D$14),IF(MONTH($W68)=MONTH(AJ$1),NETWORKDAYS.INTL(AJ$1,$W68,11,fériés!$D$4:$D$14),0))),IF(MONTH($V68)=MONTH(AJ$1),IF(MONTH($W68)=MONTH(AJ$1),NETWORKDAYS.INTL($V68,$W68,11,fériés!$D$4:$D$14),NETWORKDAYS.INTL($V68,AJ$2,11,fériés!$D$4:$D$14)),IF(AND(MONTH($V68)&lt;MONTH(AJ$1),MONTH($W68)&gt;MONTH(AJ$2)),NETWORKDAYS.INTL(AJ$1,AJ$2,11,fériés!$D$4:$D$14),IF(MONTH($W68)=MONTH(AJ$1),NETWORKDAYS.INTL(AJ$1,$W68,11,fériés!$D$4:$D$14),0))))),0)),0)</f>
        <v>0</v>
      </c>
      <c r="AK68">
        <f>IFERROR(IF(IF(OR(YEAR($V68)=YEAR(AK$1),YEAR($W68)=YEAR(AK$1)),IF($C68="",0,IF($U68="Z",-IF(MONTH($V68)=MONTH(AK$1),IF(MONTH($W68)=MONTH(AK$1),NETWORKDAYS.INTL($V68,$W68,11,fériés!$D$4:$D$14),NETWORKDAYS.INTL($V68,AK$2,11,fériés!$D$4:$D$14)),IF(AND(MONTH($V68)&lt;MONTH(AK$1),MONTH($W68)&gt;MONTH(AK$2)),NETWORKDAYS.INTL(AK$1,AK$2,11,fériés!$D$4:$D$14),IF(MONTH($W68)=MONTH(AK$1),NETWORKDAYS.INTL(AK$1,$W68,11,fériés!$D$4:$D$14),0))),IF(MONTH($V68)=MONTH(AK$1),IF(MONTH($W68)=MONTH(AK$1),NETWORKDAYS.INTL($V68,$W68,11,fériés!$D$4:$D$14),NETWORKDAYS.INTL($V68,AK$2,11,fériés!$D$4:$D$14)),IF(AND(MONTH($V68)&lt;MONTH(AK$1),MONTH($W68)&gt;MONTH(AK$2)),NETWORKDAYS.INTL(AK$1,AK$2,11,fériés!$D$4:$D$14),IF(MONTH($W68)=MONTH(AK$1),NETWORKDAYS.INTL(AK$1,$W68,11,fériés!$D$4:$D$14),0))))),0)&gt;NETWORKDAYS.INTL(AK$1,AK$2,11,fériés!$D$4:$D$14),NETWORKDAYS.INTL(AK$1,AK$2,11,fériés!$D$4:$D$14),IF(OR(YEAR($V68)=YEAR(AK$1),YEAR($W68)=YEAR(AK$1)),IF($C68="",0,IF($U68="Z",-IF(MONTH($V68)=MONTH(AK$1),IF(MONTH($W68)=MONTH(AK$1),NETWORKDAYS.INTL($V68,$W68,11,fériés!$D$4:$D$14),NETWORKDAYS.INTL($V68,AK$2,11,fériés!$D$4:$D$14)),IF(AND(MONTH($V68)&lt;MONTH(AK$1),MONTH($W68)&gt;MONTH(AK$2)),NETWORKDAYS.INTL(AK$1,AK$2,11,fériés!$D$4:$D$14),IF(MONTH($W68)=MONTH(AK$1),NETWORKDAYS.INTL(AK$1,$W68,11,fériés!$D$4:$D$14),0))),IF(MONTH($V68)=MONTH(AK$1),IF(MONTH($W68)=MONTH(AK$1),NETWORKDAYS.INTL($V68,$W68,11,fériés!$D$4:$D$14),NETWORKDAYS.INTL($V68,AK$2,11,fériés!$D$4:$D$14)),IF(AND(MONTH($V68)&lt;MONTH(AK$1),MONTH($W68)&gt;MONTH(AK$2)),NETWORKDAYS.INTL(AK$1,AK$2,11,fériés!$D$4:$D$14),IF(MONTH($W68)=MONTH(AK$1),NETWORKDAYS.INTL(AK$1,$W68,11,fériés!$D$4:$D$14),0))))),0)),0)</f>
        <v>0</v>
      </c>
      <c r="AL68">
        <f>IFERROR(IF(IF(OR(YEAR($V68)=YEAR(AL$1),YEAR($W68)=YEAR(AL$1)),IF($C68="",0,IF($U68="Z",-IF(MONTH($V68)=MONTH(AL$1),IF(MONTH($W68)=MONTH(AL$1),NETWORKDAYS.INTL($V68,$W68,11,fériés!$D$4:$D$14),NETWORKDAYS.INTL($V68,AL$2,11,fériés!$D$4:$D$14)),IF(AND(MONTH($V68)&lt;MONTH(AL$1),MONTH($W68)&gt;MONTH(AL$2)),NETWORKDAYS.INTL(AL$1,AL$2,11,fériés!$D$4:$D$14),IF(MONTH($W68)=MONTH(AL$1),NETWORKDAYS.INTL(AL$1,$W68,11,fériés!$D$4:$D$14),0))),IF(MONTH($V68)=MONTH(AL$1),IF(MONTH($W68)=MONTH(AL$1),NETWORKDAYS.INTL($V68,$W68,11,fériés!$D$4:$D$14),NETWORKDAYS.INTL($V68,AL$2,11,fériés!$D$4:$D$14)),IF(AND(MONTH($V68)&lt;MONTH(AL$1),MONTH($W68)&gt;MONTH(AL$2)),NETWORKDAYS.INTL(AL$1,AL$2,11,fériés!$D$4:$D$14),IF(MONTH($W68)=MONTH(AL$1),NETWORKDAYS.INTL(AL$1,$W68,11,fériés!$D$4:$D$14),0))))),0)&gt;NETWORKDAYS.INTL(AL$1,AL$2,11,fériés!$D$4:$D$14),NETWORKDAYS.INTL(AL$1,AL$2,11,fériés!$D$4:$D$14),IF(OR(YEAR($V68)=YEAR(AL$1),YEAR($W68)=YEAR(AL$1)),IF($C68="",0,IF($U68="Z",-IF(MONTH($V68)=MONTH(AL$1),IF(MONTH($W68)=MONTH(AL$1),NETWORKDAYS.INTL($V68,$W68,11,fériés!$D$4:$D$14),NETWORKDAYS.INTL($V68,AL$2,11,fériés!$D$4:$D$14)),IF(AND(MONTH($V68)&lt;MONTH(AL$1),MONTH($W68)&gt;MONTH(AL$2)),NETWORKDAYS.INTL(AL$1,AL$2,11,fériés!$D$4:$D$14),IF(MONTH($W68)=MONTH(AL$1),NETWORKDAYS.INTL(AL$1,$W68,11,fériés!$D$4:$D$14),0))),IF(MONTH($V68)=MONTH(AL$1),IF(MONTH($W68)=MONTH(AL$1),NETWORKDAYS.INTL($V68,$W68,11,fériés!$D$4:$D$14),NETWORKDAYS.INTL($V68,AL$2,11,fériés!$D$4:$D$14)),IF(AND(MONTH($V68)&lt;MONTH(AL$1),MONTH($W68)&gt;MONTH(AL$2)),NETWORKDAYS.INTL(AL$1,AL$2,11,fériés!$D$4:$D$14),IF(MONTH($W68)=MONTH(AL$1),NETWORKDAYS.INTL(AL$1,$W68,11,fériés!$D$4:$D$14),0))))),0)),0)</f>
        <v>0</v>
      </c>
      <c r="AM68">
        <f>IFERROR(IF(IF(OR(YEAR($V68)=YEAR(AM$1),YEAR($W68)=YEAR(AM$1)),IF($C68="",0,IF($U68="Z",-IF(MONTH($V68)=MONTH(AM$1),IF(MONTH($W68)=MONTH(AM$1),NETWORKDAYS.INTL($V68,$W68,11,fériés!$D$4:$D$14),NETWORKDAYS.INTL($V68,AM$2,11,fériés!$D$4:$D$14)),IF(AND(MONTH($V68)&lt;MONTH(AM$1),MONTH($W68)&gt;MONTH(AM$2)),NETWORKDAYS.INTL(AM$1,AM$2,11,fériés!$D$4:$D$14),IF(MONTH($W68)=MONTH(AM$1),NETWORKDAYS.INTL(AM$1,$W68,11,fériés!$D$4:$D$14),0))),IF(MONTH($V68)=MONTH(AM$1),IF(MONTH($W68)=MONTH(AM$1),NETWORKDAYS.INTL($V68,$W68,11,fériés!$D$4:$D$14),NETWORKDAYS.INTL($V68,AM$2,11,fériés!$D$4:$D$14)),IF(AND(MONTH($V68)&lt;MONTH(AM$1),MONTH($W68)&gt;MONTH(AM$2)),NETWORKDAYS.INTL(AM$1,AM$2,11,fériés!$D$4:$D$14),IF(MONTH($W68)=MONTH(AM$1),NETWORKDAYS.INTL(AM$1,$W68,11,fériés!$D$4:$D$14),0))))),0)&gt;NETWORKDAYS.INTL(AM$1,AM$2,11,fériés!$D$4:$D$14),NETWORKDAYS.INTL(AM$1,AM$2,11,fériés!$D$4:$D$14),IF(OR(YEAR($V68)=YEAR(AM$1),YEAR($W68)=YEAR(AM$1)),IF($C68="",0,IF($U68="Z",-IF(MONTH($V68)=MONTH(AM$1),IF(MONTH($W68)=MONTH(AM$1),NETWORKDAYS.INTL($V68,$W68,11,fériés!$D$4:$D$14),NETWORKDAYS.INTL($V68,AM$2,11,fériés!$D$4:$D$14)),IF(AND(MONTH($V68)&lt;MONTH(AM$1),MONTH($W68)&gt;MONTH(AM$2)),NETWORKDAYS.INTL(AM$1,AM$2,11,fériés!$D$4:$D$14),IF(MONTH($W68)=MONTH(AM$1),NETWORKDAYS.INTL(AM$1,$W68,11,fériés!$D$4:$D$14),0))),IF(MONTH($V68)=MONTH(AM$1),IF(MONTH($W68)=MONTH(AM$1),NETWORKDAYS.INTL($V68,$W68,11,fériés!$D$4:$D$14),NETWORKDAYS.INTL($V68,AM$2,11,fériés!$D$4:$D$14)),IF(AND(MONTH($V68)&lt;MONTH(AM$1),MONTH($W68)&gt;MONTH(AM$2)),NETWORKDAYS.INTL(AM$1,AM$2,11,fériés!$D$4:$D$14),IF(MONTH($W68)=MONTH(AM$1),NETWORKDAYS.INTL(AM$1,$W68,11,fériés!$D$4:$D$14),0))))),0)),0)</f>
        <v>0</v>
      </c>
      <c r="AN68">
        <f>IFERROR(IF(IF(OR(YEAR($V68)=YEAR(AN$1),YEAR($W68)=YEAR(AN$1)),IF($C68="",0,IF($U68="Z",-IF(MONTH($V68)=MONTH(AN$1),IF(MONTH($W68)=MONTH(AN$1),NETWORKDAYS.INTL($V68,$W68,11,fériés!$D$4:$D$14),NETWORKDAYS.INTL($V68,AN$2,11,fériés!$D$4:$D$14)),IF(AND(MONTH($V68)&lt;MONTH(AN$1),MONTH($W68)&gt;MONTH(AN$2)),NETWORKDAYS.INTL(AN$1,AN$2,11,fériés!$D$4:$D$14),IF(MONTH($W68)=MONTH(AN$1),NETWORKDAYS.INTL(AN$1,$W68,11,fériés!$D$4:$D$14),0))),IF(MONTH($V68)=MONTH(AN$1),IF(MONTH($W68)=MONTH(AN$1),NETWORKDAYS.INTL($V68,$W68,11,fériés!$D$4:$D$14),NETWORKDAYS.INTL($V68,AN$2,11,fériés!$D$4:$D$14)),IF(AND(MONTH($V68)&lt;MONTH(AN$1),MONTH($W68)&gt;MONTH(AN$2)),NETWORKDAYS.INTL(AN$1,AN$2,11,fériés!$D$4:$D$14),IF(MONTH($W68)=MONTH(AN$1),NETWORKDAYS.INTL(AN$1,$W68,11,fériés!$D$4:$D$14),0))))),0)&gt;NETWORKDAYS.INTL(AN$1,AN$2,11,fériés!$D$4:$D$14),NETWORKDAYS.INTL(AN$1,AN$2,11,fériés!$D$4:$D$14),IF(OR(YEAR($V68)=YEAR(AN$1),YEAR($W68)=YEAR(AN$1)),IF($C68="",0,IF($U68="Z",-IF(MONTH($V68)=MONTH(AN$1),IF(MONTH($W68)=MONTH(AN$1),NETWORKDAYS.INTL($V68,$W68,11,fériés!$D$4:$D$14),NETWORKDAYS.INTL($V68,AN$2,11,fériés!$D$4:$D$14)),IF(AND(MONTH($V68)&lt;MONTH(AN$1),MONTH($W68)&gt;MONTH(AN$2)),NETWORKDAYS.INTL(AN$1,AN$2,11,fériés!$D$4:$D$14),IF(MONTH($W68)=MONTH(AN$1),NETWORKDAYS.INTL(AN$1,$W68,11,fériés!$D$4:$D$14),0))),IF(MONTH($V68)=MONTH(AN$1),IF(MONTH($W68)=MONTH(AN$1),NETWORKDAYS.INTL($V68,$W68,11,fériés!$D$4:$D$14),NETWORKDAYS.INTL($V68,AN$2,11,fériés!$D$4:$D$14)),IF(AND(MONTH($V68)&lt;MONTH(AN$1),MONTH($W68)&gt;MONTH(AN$2)),NETWORKDAYS.INTL(AN$1,AN$2,11,fériés!$D$4:$D$14),IF(MONTH($W68)=MONTH(AN$1),NETWORKDAYS.INTL(AN$1,$W68,11,fériés!$D$4:$D$14),0))))),0)),0)</f>
        <v>0</v>
      </c>
      <c r="AO68">
        <f>IFERROR(IF(IF(OR(YEAR($V68)=YEAR(AO$1),YEAR($W68)=YEAR(AO$1)),IF($C68="",0,IF($U68="Z",-IF(MONTH($V68)=MONTH(AO$1),IF(MONTH($W68)=MONTH(AO$1),NETWORKDAYS.INTL($V68,$W68,11,fériés!$D$4:$D$14),NETWORKDAYS.INTL($V68,AO$2,11,fériés!$D$4:$D$14)),IF(AND(MONTH($V68)&lt;MONTH(AO$1),MONTH($W68)&gt;MONTH(AO$2)),NETWORKDAYS.INTL(AO$1,AO$2,11,fériés!$D$4:$D$14),IF(MONTH($W68)=MONTH(AO$1),NETWORKDAYS.INTL(AO$1,$W68,11,fériés!$D$4:$D$14),0))),IF(MONTH($V68)=MONTH(AO$1),IF(MONTH($W68)=MONTH(AO$1),NETWORKDAYS.INTL($V68,$W68,11,fériés!$D$4:$D$14),NETWORKDAYS.INTL($V68,AO$2,11,fériés!$D$4:$D$14)),IF(AND(MONTH($V68)&lt;MONTH(AO$1),MONTH($W68)&gt;MONTH(AO$2)),NETWORKDAYS.INTL(AO$1,AO$2,11,fériés!$D$4:$D$14),IF(MONTH($W68)=MONTH(AO$1),NETWORKDAYS.INTL(AO$1,$W68,11,fériés!$D$4:$D$14),0))))),0)&gt;NETWORKDAYS.INTL(AO$1,AO$2,11,fériés!$D$4:$D$14),NETWORKDAYS.INTL(AO$1,AO$2,11,fériés!$D$4:$D$14),IF(OR(YEAR($V68)=YEAR(AO$1),YEAR($W68)=YEAR(AO$1)),IF($C68="",0,IF($U68="Z",-IF(MONTH($V68)=MONTH(AO$1),IF(MONTH($W68)=MONTH(AO$1),NETWORKDAYS.INTL($V68,$W68,11,fériés!$D$4:$D$14),NETWORKDAYS.INTL($V68,AO$2,11,fériés!$D$4:$D$14)),IF(AND(MONTH($V68)&lt;MONTH(AO$1),MONTH($W68)&gt;MONTH(AO$2)),NETWORKDAYS.INTL(AO$1,AO$2,11,fériés!$D$4:$D$14),IF(MONTH($W68)=MONTH(AO$1),NETWORKDAYS.INTL(AO$1,$W68,11,fériés!$D$4:$D$14),0))),IF(MONTH($V68)=MONTH(AO$1),IF(MONTH($W68)=MONTH(AO$1),NETWORKDAYS.INTL($V68,$W68,11,fériés!$D$4:$D$14),NETWORKDAYS.INTL($V68,AO$2,11,fériés!$D$4:$D$14)),IF(AND(MONTH($V68)&lt;MONTH(AO$1),MONTH($W68)&gt;MONTH(AO$2)),NETWORKDAYS.INTL(AO$1,AO$2,11,fériés!$D$4:$D$14),IF(MONTH($W68)=MONTH(AO$1),NETWORKDAYS.INTL(AO$1,$W68,11,fériés!$D$4:$D$14),0))))),0)),0)</f>
        <v>22</v>
      </c>
      <c r="AP68">
        <f>IFERROR(IF(IF(OR(YEAR($V68)=YEAR(AP$1),YEAR($W68)=YEAR(AP$1)),IF($C68="",0,IF($U68="Z",-IF(MONTH($V68)=MONTH(AP$1),IF(MONTH($W68)=MONTH(AP$1),NETWORKDAYS.INTL($V68,$W68,11,fériés!$D$4:$D$14),NETWORKDAYS.INTL($V68,AP$2,11,fériés!$D$4:$D$14)),IF(AND(MONTH($V68)&lt;MONTH(AP$1),MONTH($W68)&gt;MONTH(AP$2)),NETWORKDAYS.INTL(AP$1,AP$2,11,fériés!$D$4:$D$14),IF(MONTH($W68)=MONTH(AP$1),NETWORKDAYS.INTL(AP$1,$W68,11,fériés!$D$4:$D$14),0))),IF(MONTH($V68)=MONTH(AP$1),IF(MONTH($W68)=MONTH(AP$1),NETWORKDAYS.INTL($V68,$W68,11,fériés!$D$4:$D$14),NETWORKDAYS.INTL($V68,AP$2,11,fériés!$D$4:$D$14)),IF(AND(MONTH($V68)&lt;MONTH(AP$1),MONTH($W68)&gt;MONTH(AP$2)),NETWORKDAYS.INTL(AP$1,AP$2,11,fériés!$D$4:$D$14),IF(MONTH($W68)=MONTH(AP$1),NETWORKDAYS.INTL(AP$1,$W68,11,fériés!$D$4:$D$14),0))))),0)&gt;NETWORKDAYS.INTL(AP$1,AP$2,11,fériés!$D$4:$D$14),NETWORKDAYS.INTL(AP$1,AP$2,11,fériés!$D$4:$D$14),IF(OR(YEAR($V68)=YEAR(AP$1),YEAR($W68)=YEAR(AP$1)),IF($C68="",0,IF($U68="Z",-IF(MONTH($V68)=MONTH(AP$1),IF(MONTH($W68)=MONTH(AP$1),NETWORKDAYS.INTL($V68,$W68,11,fériés!$D$4:$D$14),NETWORKDAYS.INTL($V68,AP$2,11,fériés!$D$4:$D$14)),IF(AND(MONTH($V68)&lt;MONTH(AP$1),MONTH($W68)&gt;MONTH(AP$2)),NETWORKDAYS.INTL(AP$1,AP$2,11,fériés!$D$4:$D$14),IF(MONTH($W68)=MONTH(AP$1),NETWORKDAYS.INTL(AP$1,$W68,11,fériés!$D$4:$D$14),0))),IF(MONTH($V68)=MONTH(AP$1),IF(MONTH($W68)=MONTH(AP$1),NETWORKDAYS.INTL($V68,$W68,11,fériés!$D$4:$D$14),NETWORKDAYS.INTL($V68,AP$2,11,fériés!$D$4:$D$14)),IF(AND(MONTH($V68)&lt;MONTH(AP$1),MONTH($W68)&gt;MONTH(AP$2)),NETWORKDAYS.INTL(AP$1,AP$2,11,fériés!$D$4:$D$14),IF(MONTH($W68)=MONTH(AP$1),NETWORKDAYS.INTL(AP$1,$W68,11,fériés!$D$4:$D$14),0))))),0)),0)</f>
        <v>5</v>
      </c>
      <c r="AQ68">
        <f>IFERROR(IF(IF(OR(YEAR($V68)=YEAR(AQ$1),YEAR($W68)=YEAR(AQ$1)),IF($C68="",0,IF($U68="Z",-IF(MONTH($V68)=MONTH(AQ$1),IF(MONTH($W68)=MONTH(AQ$1),NETWORKDAYS.INTL($V68,$W68,11,fériés!$D$4:$D$14),NETWORKDAYS.INTL($V68,AQ$2,11,fériés!$D$4:$D$14)),IF(AND(MONTH($V68)&lt;MONTH(AQ$1),MONTH($W68)&gt;MONTH(AQ$2)),NETWORKDAYS.INTL(AQ$1,AQ$2,11,fériés!$D$4:$D$14),IF(MONTH($W68)=MONTH(AQ$1),NETWORKDAYS.INTL(AQ$1,$W68,11,fériés!$D$4:$D$14),0))),IF(MONTH($V68)=MONTH(AQ$1),IF(MONTH($W68)=MONTH(AQ$1),NETWORKDAYS.INTL($V68,$W68,11,fériés!$D$4:$D$14),NETWORKDAYS.INTL($V68,AQ$2,11,fériés!$D$4:$D$14)),IF(AND(MONTH($V68)&lt;MONTH(AQ$1),MONTH($W68)&gt;MONTH(AQ$2)),NETWORKDAYS.INTL(AQ$1,AQ$2,11,fériés!$D$4:$D$14),IF(MONTH($W68)=MONTH(AQ$1),NETWORKDAYS.INTL(AQ$1,$W68,11,fériés!$D$4:$D$14),0))))),0)&gt;NETWORKDAYS.INTL(AQ$1,AQ$2,11,fériés!$D$4:$D$14),NETWORKDAYS.INTL(AQ$1,AQ$2,11,fériés!$D$4:$D$14),IF(OR(YEAR($V68)=YEAR(AQ$1),YEAR($W68)=YEAR(AQ$1)),IF($C68="",0,IF($U68="Z",-IF(MONTH($V68)=MONTH(AQ$1),IF(MONTH($W68)=MONTH(AQ$1),NETWORKDAYS.INTL($V68,$W68,11,fériés!$D$4:$D$14),NETWORKDAYS.INTL($V68,AQ$2,11,fériés!$D$4:$D$14)),IF(AND(MONTH($V68)&lt;MONTH(AQ$1),MONTH($W68)&gt;MONTH(AQ$2)),NETWORKDAYS.INTL(AQ$1,AQ$2,11,fériés!$D$4:$D$14),IF(MONTH($W68)=MONTH(AQ$1),NETWORKDAYS.INTL(AQ$1,$W68,11,fériés!$D$4:$D$14),0))),IF(MONTH($V68)=MONTH(AQ$1),IF(MONTH($W68)=MONTH(AQ$1),NETWORKDAYS.INTL($V68,$W68,11,fériés!$D$4:$D$14),NETWORKDAYS.INTL($V68,AQ$2,11,fériés!$D$4:$D$14)),IF(AND(MONTH($V68)&lt;MONTH(AQ$1),MONTH($W68)&gt;MONTH(AQ$2)),NETWORKDAYS.INTL(AQ$1,AQ$2,11,fériés!$D$4:$D$14),IF(MONTH($W68)=MONTH(AQ$1),NETWORKDAYS.INTL(AQ$1,$W68,11,fériés!$D$4:$D$14),0))))),0)),0)</f>
        <v>0</v>
      </c>
      <c r="AR68">
        <f>IFERROR(IF(IF(OR(YEAR($V68)=YEAR(AR$1),YEAR($W68)=YEAR(AR$1)),IF($C68="",0,IF($U68="Z",-IF(MONTH($V68)=MONTH(AR$1),IF(MONTH($W68)=MONTH(AR$1),NETWORKDAYS.INTL($V68,$W68,11,fériés!$D$4:$D$14),NETWORKDAYS.INTL($V68,AR$2,11,fériés!$D$4:$D$14)),IF(AND(MONTH($V68)&lt;MONTH(AR$1),MONTH($W68)&gt;MONTH(AR$2)),NETWORKDAYS.INTL(AR$1,AR$2,11,fériés!$D$4:$D$14),IF(MONTH($W68)=MONTH(AR$1),NETWORKDAYS.INTL(AR$1,$W68,11,fériés!$D$4:$D$14),0))),IF(MONTH($V68)=MONTH(AR$1),IF(MONTH($W68)=MONTH(AR$1),NETWORKDAYS.INTL($V68,$W68,11,fériés!$D$4:$D$14),NETWORKDAYS.INTL($V68,AR$2,11,fériés!$D$4:$D$14)),IF(AND(MONTH($V68)&lt;MONTH(AR$1),MONTH($W68)&gt;MONTH(AR$2)),NETWORKDAYS.INTL(AR$1,AR$2,11,fériés!$D$4:$D$14),IF(MONTH($W68)=MONTH(AR$1),NETWORKDAYS.INTL(AR$1,$W68,11,fériés!$D$4:$D$14),0))))),0)&gt;NETWORKDAYS.INTL(AR$1,AR$2,11,fériés!$D$4:$D$14),NETWORKDAYS.INTL(AR$1,AR$2,11,fériés!$D$4:$D$14),IF(OR(YEAR($V68)=YEAR(AR$1),YEAR($W68)=YEAR(AR$1)),IF($C68="",0,IF($U68="Z",-IF(MONTH($V68)=MONTH(AR$1),IF(MONTH($W68)=MONTH(AR$1),NETWORKDAYS.INTL($V68,$W68,11,fériés!$D$4:$D$14),NETWORKDAYS.INTL($V68,AR$2,11,fériés!$D$4:$D$14)),IF(AND(MONTH($V68)&lt;MONTH(AR$1),MONTH($W68)&gt;MONTH(AR$2)),NETWORKDAYS.INTL(AR$1,AR$2,11,fériés!$D$4:$D$14),IF(MONTH($W68)=MONTH(AR$1),NETWORKDAYS.INTL(AR$1,$W68,11,fériés!$D$4:$D$14),0))),IF(MONTH($V68)=MONTH(AR$1),IF(MONTH($W68)=MONTH(AR$1),NETWORKDAYS.INTL($V68,$W68,11,fériés!$D$4:$D$14),NETWORKDAYS.INTL($V68,AR$2,11,fériés!$D$4:$D$14)),IF(AND(MONTH($V68)&lt;MONTH(AR$1),MONTH($W68)&gt;MONTH(AR$2)),NETWORKDAYS.INTL(AR$1,AR$2,11,fériés!$D$4:$D$14),IF(MONTH($W68)=MONTH(AR$1),NETWORKDAYS.INTL(AR$1,$W68,11,fériés!$D$4:$D$14),0))))),0)),0)</f>
        <v>0</v>
      </c>
      <c r="AS68">
        <f>IFERROR(IF(IF(OR(YEAR($V68)=YEAR(AS$1),YEAR($W68)=YEAR(AS$1)),IF($C68="",0,IF($U68="Z",-IF(MONTH($V68)=MONTH(AS$1),IF(MONTH($W68)=MONTH(AS$1),NETWORKDAYS.INTL($V68,$W68,11,fériés!$D$4:$D$14),NETWORKDAYS.INTL($V68,AS$2,11,fériés!$D$4:$D$14)),IF(AND(MONTH($V68)&lt;MONTH(AS$1),MONTH($W68)&gt;MONTH(AS$2)),NETWORKDAYS.INTL(AS$1,AS$2,11,fériés!$D$4:$D$14),IF(MONTH($W68)=MONTH(AS$1),NETWORKDAYS.INTL(AS$1,$W68,11,fériés!$D$4:$D$14),0))),IF(MONTH($V68)=MONTH(AS$1),IF(MONTH($W68)=MONTH(AS$1),NETWORKDAYS.INTL($V68,$W68,11,fériés!$D$4:$D$14),NETWORKDAYS.INTL($V68,AS$2,11,fériés!$D$4:$D$14)),IF(AND(MONTH($V68)&lt;MONTH(AS$1),MONTH($W68)&gt;MONTH(AS$2)),NETWORKDAYS.INTL(AS$1,AS$2,11,fériés!$D$4:$D$14),IF(MONTH($W68)=MONTH(AS$1),NETWORKDAYS.INTL(AS$1,$W68,11,fériés!$D$4:$D$14),0))))),0)&gt;NETWORKDAYS.INTL(AS$1,AS$2,11,fériés!$D$4:$D$14),NETWORKDAYS.INTL(AS$1,AS$2,11,fériés!$D$4:$D$14),IF(OR(YEAR($V68)=YEAR(AS$1),YEAR($W68)=YEAR(AS$1)),IF($C68="",0,IF($U68="Z",-IF(MONTH($V68)=MONTH(AS$1),IF(MONTH($W68)=MONTH(AS$1),NETWORKDAYS.INTL($V68,$W68,11,fériés!$D$4:$D$14),NETWORKDAYS.INTL($V68,AS$2,11,fériés!$D$4:$D$14)),IF(AND(MONTH($V68)&lt;MONTH(AS$1),MONTH($W68)&gt;MONTH(AS$2)),NETWORKDAYS.INTL(AS$1,AS$2,11,fériés!$D$4:$D$14),IF(MONTH($W68)=MONTH(AS$1),NETWORKDAYS.INTL(AS$1,$W68,11,fériés!$D$4:$D$14),0))),IF(MONTH($V68)=MONTH(AS$1),IF(MONTH($W68)=MONTH(AS$1),NETWORKDAYS.INTL($V68,$W68,11,fériés!$D$4:$D$14),NETWORKDAYS.INTL($V68,AS$2,11,fériés!$D$4:$D$14)),IF(AND(MONTH($V68)&lt;MONTH(AS$1),MONTH($W68)&gt;MONTH(AS$2)),NETWORKDAYS.INTL(AS$1,AS$2,11,fériés!$D$4:$D$14),IF(MONTH($W68)=MONTH(AS$1),NETWORKDAYS.INTL(AS$1,$W68,11,fériés!$D$4:$D$14),0))))),0)),0)</f>
        <v>0</v>
      </c>
      <c r="AT68">
        <f>IFERROR(IF(IF(OR(YEAR($V68)=YEAR(AT$1),YEAR($W68)=YEAR(AT$1)),IF($C68="",0,IF($U68="Z",-IF(MONTH($V68)=MONTH(AT$1),IF(MONTH($W68)=MONTH(AT$1),NETWORKDAYS.INTL($V68,$W68,11,fériés!$D$4:$D$14),NETWORKDAYS.INTL($V68,AT$2,11,fériés!$D$4:$D$14)),IF(AND(MONTH($V68)&lt;MONTH(AT$1),MONTH($W68)&gt;MONTH(AT$2)),NETWORKDAYS.INTL(AT$1,AT$2,11,fériés!$D$4:$D$14),IF(MONTH($W68)=MONTH(AT$1),NETWORKDAYS.INTL(AT$1,$W68,11,fériés!$D$4:$D$14),0))),IF(MONTH($V68)=MONTH(AT$1),IF(MONTH($W68)=MONTH(AT$1),NETWORKDAYS.INTL($V68,$W68,11,fériés!$D$4:$D$14),NETWORKDAYS.INTL($V68,AT$2,11,fériés!$D$4:$D$14)),IF(AND(MONTH($V68)&lt;MONTH(AT$1),MONTH($W68)&gt;MONTH(AT$2)),NETWORKDAYS.INTL(AT$1,AT$2,11,fériés!$D$4:$D$14),IF(MONTH($W68)=MONTH(AT$1),NETWORKDAYS.INTL(AT$1,$W68,11,fériés!$D$4:$D$14),0))))),0)&gt;NETWORKDAYS.INTL(AT$1,AT$2,11,fériés!$D$4:$D$14),NETWORKDAYS.INTL(AT$1,AT$2,11,fériés!$D$4:$D$14),IF(OR(YEAR($V68)=YEAR(AT$1),YEAR($W68)=YEAR(AT$1)),IF($C68="",0,IF($U68="Z",-IF(MONTH($V68)=MONTH(AT$1),IF(MONTH($W68)=MONTH(AT$1),NETWORKDAYS.INTL($V68,$W68,11,fériés!$D$4:$D$14),NETWORKDAYS.INTL($V68,AT$2,11,fériés!$D$4:$D$14)),IF(AND(MONTH($V68)&lt;MONTH(AT$1),MONTH($W68)&gt;MONTH(AT$2)),NETWORKDAYS.INTL(AT$1,AT$2,11,fériés!$D$4:$D$14),IF(MONTH($W68)=MONTH(AT$1),NETWORKDAYS.INTL(AT$1,$W68,11,fériés!$D$4:$D$14),0))),IF(MONTH($V68)=MONTH(AT$1),IF(MONTH($W68)=MONTH(AT$1),NETWORKDAYS.INTL($V68,$W68,11,fériés!$D$4:$D$14),NETWORKDAYS.INTL($V68,AT$2,11,fériés!$D$4:$D$14)),IF(AND(MONTH($V68)&lt;MONTH(AT$1),MONTH($W68)&gt;MONTH(AT$2)),NETWORKDAYS.INTL(AT$1,AT$2,11,fériés!$D$4:$D$14),IF(MONTH($W68)=MONTH(AT$1),NETWORKDAYS.INTL(AT$1,$W68,11,fériés!$D$4:$D$14),0))))),0)),0)</f>
        <v>0</v>
      </c>
      <c r="AU68">
        <f>IFERROR(IF(IF(OR(YEAR($V68)=YEAR(AU$1),YEAR($W68)=YEAR(AU$1)),IF($C68="",0,IF($U68="Z",-IF(MONTH($V68)=MONTH(AU$1),IF(MONTH($W68)=MONTH(AU$1),NETWORKDAYS.INTL($V68,$W68,11,fériés!$D$4:$D$14),NETWORKDAYS.INTL($V68,AU$2,11,fériés!$D$4:$D$14)),IF(AND(MONTH($V68)&lt;MONTH(AU$1),MONTH($W68)&gt;MONTH(AU$2)),NETWORKDAYS.INTL(AU$1,AU$2,11,fériés!$D$4:$D$14),IF(MONTH($W68)=MONTH(AU$1),NETWORKDAYS.INTL(AU$1,$W68,11,fériés!$D$4:$D$14),0))),IF(MONTH($V68)=MONTH(AU$1),IF(MONTH($W68)=MONTH(AU$1),NETWORKDAYS.INTL($V68,$W68,11,fériés!$D$4:$D$14),NETWORKDAYS.INTL($V68,AU$2,11,fériés!$D$4:$D$14)),IF(AND(MONTH($V68)&lt;MONTH(AU$1),MONTH($W68)&gt;MONTH(AU$2)),NETWORKDAYS.INTL(AU$1,AU$2,11,fériés!$D$4:$D$14),IF(MONTH($W68)=MONTH(AU$1),NETWORKDAYS.INTL(AU$1,$W68,11,fériés!$D$4:$D$14),0))))),0)&gt;NETWORKDAYS.INTL(AU$1,AU$2,11,fériés!$D$4:$D$14),NETWORKDAYS.INTL(AU$1,AU$2,11,fériés!$D$4:$D$14),IF(OR(YEAR($V68)=YEAR(AU$1),YEAR($W68)=YEAR(AU$1)),IF($C68="",0,IF($U68="Z",-IF(MONTH($V68)=MONTH(AU$1),IF(MONTH($W68)=MONTH(AU$1),NETWORKDAYS.INTL($V68,$W68,11,fériés!$D$4:$D$14),NETWORKDAYS.INTL($V68,AU$2,11,fériés!$D$4:$D$14)),IF(AND(MONTH($V68)&lt;MONTH(AU$1),MONTH($W68)&gt;MONTH(AU$2)),NETWORKDAYS.INTL(AU$1,AU$2,11,fériés!$D$4:$D$14),IF(MONTH($W68)=MONTH(AU$1),NETWORKDAYS.INTL(AU$1,$W68,11,fériés!$D$4:$D$14),0))),IF(MONTH($V68)=MONTH(AU$1),IF(MONTH($W68)=MONTH(AU$1),NETWORKDAYS.INTL($V68,$W68,11,fériés!$D$4:$D$14),NETWORKDAYS.INTL($V68,AU$2,11,fériés!$D$4:$D$14)),IF(AND(MONTH($V68)&lt;MONTH(AU$1),MONTH($W68)&gt;MONTH(AU$2)),NETWORKDAYS.INTL(AU$1,AU$2,11,fériés!$D$4:$D$14),IF(MONTH($W68)=MONTH(AU$1),NETWORKDAYS.INTL(AU$1,$W68,11,fériés!$D$4:$D$14),0))))),0)),0)</f>
        <v>0</v>
      </c>
      <c r="AV68">
        <f>IFERROR(IF(IF(OR(YEAR($V68)=YEAR(AV$1),YEAR($W68)=YEAR(AV$1)),IF($C68="",0,IF($U68="Z",-IF(MONTH($V68)=MONTH(AV$1),IF(MONTH($W68)=MONTH(AV$1),NETWORKDAYS.INTL($V68,$W68,11,fériés!$D$4:$D$14),NETWORKDAYS.INTL($V68,AV$2,11,fériés!$D$4:$D$14)),IF(AND(MONTH($V68)&lt;MONTH(AV$1),MONTH($W68)&gt;MONTH(AV$2)),NETWORKDAYS.INTL(AV$1,AV$2,11,fériés!$D$4:$D$14),IF(MONTH($W68)=MONTH(AV$1),NETWORKDAYS.INTL(AV$1,$W68,11,fériés!$D$4:$D$14),0))),IF(MONTH($V68)=MONTH(AV$1),IF(MONTH($W68)=MONTH(AV$1),NETWORKDAYS.INTL($V68,$W68,11,fériés!$D$4:$D$14),NETWORKDAYS.INTL($V68,AV$2,11,fériés!$D$4:$D$14)),IF(AND(MONTH($V68)&lt;MONTH(AV$1),MONTH($W68)&gt;MONTH(AV$2)),NETWORKDAYS.INTL(AV$1,AV$2,11,fériés!$D$4:$D$14),IF(MONTH($W68)=MONTH(AV$1),NETWORKDAYS.INTL(AV$1,$W68,11,fériés!$D$4:$D$14),0))))),0)&gt;NETWORKDAYS.INTL(AV$1,AV$2,11,fériés!$D$4:$D$14),NETWORKDAYS.INTL(AV$1,AV$2,11,fériés!$D$4:$D$14),IF(OR(YEAR($V68)=YEAR(AV$1),YEAR($W68)=YEAR(AV$1)),IF($C68="",0,IF($U68="Z",-IF(MONTH($V68)=MONTH(AV$1),IF(MONTH($W68)=MONTH(AV$1),NETWORKDAYS.INTL($V68,$W68,11,fériés!$D$4:$D$14),NETWORKDAYS.INTL($V68,AV$2,11,fériés!$D$4:$D$14)),IF(AND(MONTH($V68)&lt;MONTH(AV$1),MONTH($W68)&gt;MONTH(AV$2)),NETWORKDAYS.INTL(AV$1,AV$2,11,fériés!$D$4:$D$14),IF(MONTH($W68)=MONTH(AV$1),NETWORKDAYS.INTL(AV$1,$W68,11,fériés!$D$4:$D$14),0))),IF(MONTH($V68)=MONTH(AV$1),IF(MONTH($W68)=MONTH(AV$1),NETWORKDAYS.INTL($V68,$W68,11,fériés!$D$4:$D$14),NETWORKDAYS.INTL($V68,AV$2,11,fériés!$D$4:$D$14)),IF(AND(MONTH($V68)&lt;MONTH(AV$1),MONTH($W68)&gt;MONTH(AV$2)),NETWORKDAYS.INTL(AV$1,AV$2,11,fériés!$D$4:$D$14),IF(MONTH($W68)=MONTH(AV$1),NETWORKDAYS.INTL(AV$1,$W68,11,fériés!$D$4:$D$14),0))))),0)),0)</f>
        <v>0</v>
      </c>
    </row>
    <row r="69" spans="1:48" x14ac:dyDescent="0.2">
      <c r="A69" s="1"/>
      <c r="B69" s="1"/>
      <c r="C69" s="1" t="s">
        <v>69</v>
      </c>
      <c r="D69" s="1" t="s">
        <v>70</v>
      </c>
      <c r="E69" s="2">
        <v>43913.041666666664</v>
      </c>
      <c r="F69" s="2">
        <v>43954.083333333336</v>
      </c>
      <c r="G69" s="1" t="s">
        <v>16</v>
      </c>
      <c r="H69" s="1" t="s">
        <v>141</v>
      </c>
      <c r="I69" s="1" t="s">
        <v>16</v>
      </c>
      <c r="J69" s="1" t="s">
        <v>26</v>
      </c>
      <c r="K69" s="1" t="s">
        <v>26</v>
      </c>
      <c r="L69" s="1" t="s">
        <v>16</v>
      </c>
      <c r="M69" s="20" t="str">
        <f>IFERROR(VLOOKUP(D69,'type d''absences'!$A:$C,3,FALSE),"")</f>
        <v>ATM</v>
      </c>
      <c r="N69">
        <f>IFERROR(VLOOKUP(B69,'[1]CB PRISME'!$A:$N,5,FALSE),0)</f>
        <v>0</v>
      </c>
      <c r="O69">
        <f>IFERROR(VLOOKUP(N69,'Cadre-Non Cadre'!$A:$C,3),0)</f>
        <v>0</v>
      </c>
      <c r="P69">
        <f>IFERROR(VLOOKUP(B69,'[1]CB PRISME'!$A:$N,13,FALSE),0)</f>
        <v>0</v>
      </c>
      <c r="Q69">
        <f t="shared" si="27"/>
        <v>0</v>
      </c>
      <c r="R69">
        <f>IFERROR(VLOOKUP(B69,'[1]CB PRISME'!$A:$N,7,FALSE),0)</f>
        <v>0</v>
      </c>
      <c r="S69">
        <f>+VLOOKUP(B69,[2]FTP!$A:AL,23,FALSE)</f>
        <v>0</v>
      </c>
      <c r="T69">
        <f t="shared" si="28"/>
        <v>0</v>
      </c>
      <c r="U69" s="5" t="str">
        <f t="shared" si="29"/>
        <v>M</v>
      </c>
      <c r="V69" s="2">
        <f t="shared" si="30"/>
        <v>43913.041666666664</v>
      </c>
      <c r="W69" s="2">
        <f t="shared" si="31"/>
        <v>43954.083333333336</v>
      </c>
      <c r="X69" s="33">
        <f>NETWORKDAYS.INTL(V69,W69,11,fériés!$C$4:$J$16)</f>
        <v>34</v>
      </c>
      <c r="Y69">
        <f>IFERROR(IF(IF(OR(YEAR($V69)=YEAR(Y$1),YEAR($W69)=YEAR(Y$1)),IF($C69="",0,IF($U69="Z",-IF(MONTH($V69)=MONTH(Y$1),IF(MONTH($W69)=MONTH(Y$1),NETWORKDAYS.INTL($V69,$W69,11,fériés!$D$4:$D$14),NETWORKDAYS.INTL($V69,Y$2,11,fériés!$D$4:$D$14)),IF(AND(MONTH($V69)&lt;MONTH(Y$1),MONTH($W69)&gt;MONTH(Y$2)),NETWORKDAYS.INTL(Y$1,Y$2,11,fériés!$D$4:$D$14),IF(MONTH($W69)=MONTH(Y$1),NETWORKDAYS.INTL(Y$1,$W69,11,fériés!$D$4:$D$14),0))),IF(MONTH($V69)=MONTH(Y$1),IF(MONTH($W69)=MONTH(Y$1),NETWORKDAYS.INTL($V69,$W69,11,fériés!$D$4:$D$14),NETWORKDAYS.INTL($V69,Y$2,11,fériés!$D$4:$D$14)),IF(AND(MONTH($V69)&lt;MONTH(Y$1),MONTH($W69)&gt;MONTH(Y$2)),NETWORKDAYS.INTL(Y$1,Y$2,11,fériés!$D$4:$D$14),IF(MONTH($W69)=MONTH(Y$1),NETWORKDAYS.INTL(Y$1,$W69,11,fériés!$D$4:$D$14),0))))),0)&gt;NETWORKDAYS.INTL(Y$1,Y$2,11,fériés!$D$4:$D$14),NETWORKDAYS.INTL(Y$1,Y$2,11,fériés!$D$4:$D$14),IF(OR(YEAR($V69)=YEAR(Y$1),YEAR($W69)=YEAR(Y$1)),IF($C69="",0,IF($U69="Z",-IF(MONTH($V69)=MONTH(Y$1),IF(MONTH($W69)=MONTH(Y$1),NETWORKDAYS.INTL($V69,$W69,11,fériés!$D$4:$D$14),NETWORKDAYS.INTL($V69,Y$2,11,fériés!$D$4:$D$14)),IF(AND(MONTH($V69)&lt;MONTH(Y$1),MONTH($W69)&gt;MONTH(Y$2)),NETWORKDAYS.INTL(Y$1,Y$2,11,fériés!$D$4:$D$14),IF(MONTH($W69)=MONTH(Y$1),NETWORKDAYS.INTL(Y$1,$W69,11,fériés!$D$4:$D$14),0))),IF(MONTH($V69)=MONTH(Y$1),IF(MONTH($W69)=MONTH(Y$1),NETWORKDAYS.INTL($V69,$W69,11,fériés!$D$4:$D$14),NETWORKDAYS.INTL($V69,Y$2,11,fériés!$D$4:$D$14)),IF(AND(MONTH($V69)&lt;MONTH(Y$1),MONTH($W69)&gt;MONTH(Y$2)),NETWORKDAYS.INTL(Y$1,Y$2,11,fériés!$D$4:$D$14),IF(MONTH($W69)=MONTH(Y$1),NETWORKDAYS.INTL(Y$1,$W69,11,fériés!$D$4:$D$14),0))))),0)),0)</f>
        <v>0</v>
      </c>
      <c r="Z69">
        <f>IFERROR(IF(IF(OR(YEAR($V69)=YEAR(Z$1),YEAR($W69)=YEAR(Z$1)),IF($C69="",0,IF($U69="Z",-IF(MONTH($V69)=MONTH(Z$1),IF(MONTH($W69)=MONTH(Z$1),NETWORKDAYS.INTL($V69,$W69,11,fériés!$D$4:$D$14),NETWORKDAYS.INTL($V69,Z$2,11,fériés!$D$4:$D$14)),IF(AND(MONTH($V69)&lt;MONTH(Z$1),MONTH($W69)&gt;MONTH(Z$2)),NETWORKDAYS.INTL(Z$1,Z$2,11,fériés!$D$4:$D$14),IF(MONTH($W69)=MONTH(Z$1),NETWORKDAYS.INTL(Z$1,$W69,11,fériés!$D$4:$D$14),0))),IF(MONTH($V69)=MONTH(Z$1),IF(MONTH($W69)=MONTH(Z$1),NETWORKDAYS.INTL($V69,$W69,11,fériés!$D$4:$D$14),NETWORKDAYS.INTL($V69,Z$2,11,fériés!$D$4:$D$14)),IF(AND(MONTH($V69)&lt;MONTH(Z$1),MONTH($W69)&gt;MONTH(Z$2)),NETWORKDAYS.INTL(Z$1,Z$2,11,fériés!$D$4:$D$14),IF(MONTH($W69)=MONTH(Z$1),NETWORKDAYS.INTL(Z$1,$W69,11,fériés!$D$4:$D$14),0))))),0)&gt;NETWORKDAYS.INTL(Z$1,Z$2,11,fériés!$D$4:$D$14),NETWORKDAYS.INTL(Z$1,Z$2,11,fériés!$D$4:$D$14),IF(OR(YEAR($V69)=YEAR(Z$1),YEAR($W69)=YEAR(Z$1)),IF($C69="",0,IF($U69="Z",-IF(MONTH($V69)=MONTH(Z$1),IF(MONTH($W69)=MONTH(Z$1),NETWORKDAYS.INTL($V69,$W69,11,fériés!$D$4:$D$14),NETWORKDAYS.INTL($V69,Z$2,11,fériés!$D$4:$D$14)),IF(AND(MONTH($V69)&lt;MONTH(Z$1),MONTH($W69)&gt;MONTH(Z$2)),NETWORKDAYS.INTL(Z$1,Z$2,11,fériés!$D$4:$D$14),IF(MONTH($W69)=MONTH(Z$1),NETWORKDAYS.INTL(Z$1,$W69,11,fériés!$D$4:$D$14),0))),IF(MONTH($V69)=MONTH(Z$1),IF(MONTH($W69)=MONTH(Z$1),NETWORKDAYS.INTL($V69,$W69,11,fériés!$D$4:$D$14),NETWORKDAYS.INTL($V69,Z$2,11,fériés!$D$4:$D$14)),IF(AND(MONTH($V69)&lt;MONTH(Z$1),MONTH($W69)&gt;MONTH(Z$2)),NETWORKDAYS.INTL(Z$1,Z$2,11,fériés!$D$4:$D$14),IF(MONTH($W69)=MONTH(Z$1),NETWORKDAYS.INTL(Z$1,$W69,11,fériés!$D$4:$D$14),0))))),0)),0)</f>
        <v>0</v>
      </c>
      <c r="AA69">
        <f>IFERROR(IF(IF(OR(YEAR($V69)=YEAR(AA$1),YEAR($W69)=YEAR(AA$1)),IF($C69="",0,IF($U69="Z",-IF(MONTH($V69)=MONTH(AA$1),IF(MONTH($W69)=MONTH(AA$1),NETWORKDAYS.INTL($V69,$W69,11,fériés!$D$4:$D$14),NETWORKDAYS.INTL($V69,AA$2,11,fériés!$D$4:$D$14)),IF(AND(MONTH($V69)&lt;MONTH(AA$1),MONTH($W69)&gt;MONTH(AA$2)),NETWORKDAYS.INTL(AA$1,AA$2,11,fériés!$D$4:$D$14),IF(MONTH($W69)=MONTH(AA$1),NETWORKDAYS.INTL(AA$1,$W69,11,fériés!$D$4:$D$14),0))),IF(MONTH($V69)=MONTH(AA$1),IF(MONTH($W69)=MONTH(AA$1),NETWORKDAYS.INTL($V69,$W69,11,fériés!$D$4:$D$14),NETWORKDAYS.INTL($V69,AA$2,11,fériés!$D$4:$D$14)),IF(AND(MONTH($V69)&lt;MONTH(AA$1),MONTH($W69)&gt;MONTH(AA$2)),NETWORKDAYS.INTL(AA$1,AA$2,11,fériés!$D$4:$D$14),IF(MONTH($W69)=MONTH(AA$1),NETWORKDAYS.INTL(AA$1,$W69,11,fériés!$D$4:$D$14),0))))),0)&gt;NETWORKDAYS.INTL(AA$1,AA$2,11,fériés!$D$4:$D$14),NETWORKDAYS.INTL(AA$1,AA$2,11,fériés!$D$4:$D$14),IF(OR(YEAR($V69)=YEAR(AA$1),YEAR($W69)=YEAR(AA$1)),IF($C69="",0,IF($U69="Z",-IF(MONTH($V69)=MONTH(AA$1),IF(MONTH($W69)=MONTH(AA$1),NETWORKDAYS.INTL($V69,$W69,11,fériés!$D$4:$D$14),NETWORKDAYS.INTL($V69,AA$2,11,fériés!$D$4:$D$14)),IF(AND(MONTH($V69)&lt;MONTH(AA$1),MONTH($W69)&gt;MONTH(AA$2)),NETWORKDAYS.INTL(AA$1,AA$2,11,fériés!$D$4:$D$14),IF(MONTH($W69)=MONTH(AA$1),NETWORKDAYS.INTL(AA$1,$W69,11,fériés!$D$4:$D$14),0))),IF(MONTH($V69)=MONTH(AA$1),IF(MONTH($W69)=MONTH(AA$1),NETWORKDAYS.INTL($V69,$W69,11,fériés!$D$4:$D$14),NETWORKDAYS.INTL($V69,AA$2,11,fériés!$D$4:$D$14)),IF(AND(MONTH($V69)&lt;MONTH(AA$1),MONTH($W69)&gt;MONTH(AA$2)),NETWORKDAYS.INTL(AA$1,AA$2,11,fériés!$D$4:$D$14),IF(MONTH($W69)=MONTH(AA$1),NETWORKDAYS.INTL(AA$1,$W69,11,fériés!$D$4:$D$14),0))))),0)),0)</f>
        <v>0</v>
      </c>
      <c r="AB69">
        <f>IFERROR(IF(IF(OR(YEAR($V69)=YEAR(AB$1),YEAR($W69)=YEAR(AB$1)),IF($C69="",0,IF($U69="Z",-IF(MONTH($V69)=MONTH(AB$1),IF(MONTH($W69)=MONTH(AB$1),NETWORKDAYS.INTL($V69,$W69,11,fériés!$D$4:$D$14),NETWORKDAYS.INTL($V69,AB$2,11,fériés!$D$4:$D$14)),IF(AND(MONTH($V69)&lt;MONTH(AB$1),MONTH($W69)&gt;MONTH(AB$2)),NETWORKDAYS.INTL(AB$1,AB$2,11,fériés!$D$4:$D$14),IF(MONTH($W69)=MONTH(AB$1),NETWORKDAYS.INTL(AB$1,$W69,11,fériés!$D$4:$D$14),0))),IF(MONTH($V69)=MONTH(AB$1),IF(MONTH($W69)=MONTH(AB$1),NETWORKDAYS.INTL($V69,$W69,11,fériés!$D$4:$D$14),NETWORKDAYS.INTL($V69,AB$2,11,fériés!$D$4:$D$14)),IF(AND(MONTH($V69)&lt;MONTH(AB$1),MONTH($W69)&gt;MONTH(AB$2)),NETWORKDAYS.INTL(AB$1,AB$2,11,fériés!$D$4:$D$14),IF(MONTH($W69)=MONTH(AB$1),NETWORKDAYS.INTL(AB$1,$W69,11,fériés!$D$4:$D$14),0))))),0)&gt;NETWORKDAYS.INTL(AB$1,AB$2,11,fériés!$D$4:$D$14),NETWORKDAYS.INTL(AB$1,AB$2,11,fériés!$D$4:$D$14),IF(OR(YEAR($V69)=YEAR(AB$1),YEAR($W69)=YEAR(AB$1)),IF($C69="",0,IF($U69="Z",-IF(MONTH($V69)=MONTH(AB$1),IF(MONTH($W69)=MONTH(AB$1),NETWORKDAYS.INTL($V69,$W69,11,fériés!$D$4:$D$14),NETWORKDAYS.INTL($V69,AB$2,11,fériés!$D$4:$D$14)),IF(AND(MONTH($V69)&lt;MONTH(AB$1),MONTH($W69)&gt;MONTH(AB$2)),NETWORKDAYS.INTL(AB$1,AB$2,11,fériés!$D$4:$D$14),IF(MONTH($W69)=MONTH(AB$1),NETWORKDAYS.INTL(AB$1,$W69,11,fériés!$D$4:$D$14),0))),IF(MONTH($V69)=MONTH(AB$1),IF(MONTH($W69)=MONTH(AB$1),NETWORKDAYS.INTL($V69,$W69,11,fériés!$D$4:$D$14),NETWORKDAYS.INTL($V69,AB$2,11,fériés!$D$4:$D$14)),IF(AND(MONTH($V69)&lt;MONTH(AB$1),MONTH($W69)&gt;MONTH(AB$2)),NETWORKDAYS.INTL(AB$1,AB$2,11,fériés!$D$4:$D$14),IF(MONTH($W69)=MONTH(AB$1),NETWORKDAYS.INTL(AB$1,$W69,11,fériés!$D$4:$D$14),0))))),0)),0)</f>
        <v>0</v>
      </c>
      <c r="AC69">
        <f>IFERROR(IF(IF(OR(YEAR($V69)=YEAR(AC$1),YEAR($W69)=YEAR(AC$1)),IF($C69="",0,IF($U69="Z",-IF(MONTH($V69)=MONTH(AC$1),IF(MONTH($W69)=MONTH(AC$1),NETWORKDAYS.INTL($V69,$W69,11,fériés!$D$4:$D$14),NETWORKDAYS.INTL($V69,AC$2,11,fériés!$D$4:$D$14)),IF(AND(MONTH($V69)&lt;MONTH(AC$1),MONTH($W69)&gt;MONTH(AC$2)),NETWORKDAYS.INTL(AC$1,AC$2,11,fériés!$D$4:$D$14),IF(MONTH($W69)=MONTH(AC$1),NETWORKDAYS.INTL(AC$1,$W69,11,fériés!$D$4:$D$14),0))),IF(MONTH($V69)=MONTH(AC$1),IF(MONTH($W69)=MONTH(AC$1),NETWORKDAYS.INTL($V69,$W69,11,fériés!$D$4:$D$14),NETWORKDAYS.INTL($V69,AC$2,11,fériés!$D$4:$D$14)),IF(AND(MONTH($V69)&lt;MONTH(AC$1),MONTH($W69)&gt;MONTH(AC$2)),NETWORKDAYS.INTL(AC$1,AC$2,11,fériés!$D$4:$D$14),IF(MONTH($W69)=MONTH(AC$1),NETWORKDAYS.INTL(AC$1,$W69,11,fériés!$D$4:$D$14),0))))),0)&gt;NETWORKDAYS.INTL(AC$1,AC$2,11,fériés!$D$4:$D$14),NETWORKDAYS.INTL(AC$1,AC$2,11,fériés!$D$4:$D$14),IF(OR(YEAR($V69)=YEAR(AC$1),YEAR($W69)=YEAR(AC$1)),IF($C69="",0,IF($U69="Z",-IF(MONTH($V69)=MONTH(AC$1),IF(MONTH($W69)=MONTH(AC$1),NETWORKDAYS.INTL($V69,$W69,11,fériés!$D$4:$D$14),NETWORKDAYS.INTL($V69,AC$2,11,fériés!$D$4:$D$14)),IF(AND(MONTH($V69)&lt;MONTH(AC$1),MONTH($W69)&gt;MONTH(AC$2)),NETWORKDAYS.INTL(AC$1,AC$2,11,fériés!$D$4:$D$14),IF(MONTH($W69)=MONTH(AC$1),NETWORKDAYS.INTL(AC$1,$W69,11,fériés!$D$4:$D$14),0))),IF(MONTH($V69)=MONTH(AC$1),IF(MONTH($W69)=MONTH(AC$1),NETWORKDAYS.INTL($V69,$W69,11,fériés!$D$4:$D$14),NETWORKDAYS.INTL($V69,AC$2,11,fériés!$D$4:$D$14)),IF(AND(MONTH($V69)&lt;MONTH(AC$1),MONTH($W69)&gt;MONTH(AC$2)),NETWORKDAYS.INTL(AC$1,AC$2,11,fériés!$D$4:$D$14),IF(MONTH($W69)=MONTH(AC$1),NETWORKDAYS.INTL(AC$1,$W69,11,fériés!$D$4:$D$14),0))))),0)),0)</f>
        <v>0</v>
      </c>
      <c r="AD69">
        <f>IFERROR(IF(IF(OR(YEAR($V69)=YEAR(AD$1),YEAR($W69)=YEAR(AD$1)),IF($C69="",0,IF($U69="Z",-IF(MONTH($V69)=MONTH(AD$1),IF(MONTH($W69)=MONTH(AD$1),NETWORKDAYS.INTL($V69,$W69,11,fériés!$D$4:$D$14),NETWORKDAYS.INTL($V69,AD$2,11,fériés!$D$4:$D$14)),IF(AND(MONTH($V69)&lt;MONTH(AD$1),MONTH($W69)&gt;MONTH(AD$2)),NETWORKDAYS.INTL(AD$1,AD$2,11,fériés!$D$4:$D$14),IF(MONTH($W69)=MONTH(AD$1),NETWORKDAYS.INTL(AD$1,$W69,11,fériés!$D$4:$D$14),0))),IF(MONTH($V69)=MONTH(AD$1),IF(MONTH($W69)=MONTH(AD$1),NETWORKDAYS.INTL($V69,$W69,11,fériés!$D$4:$D$14),NETWORKDAYS.INTL($V69,AD$2,11,fériés!$D$4:$D$14)),IF(AND(MONTH($V69)&lt;MONTH(AD$1),MONTH($W69)&gt;MONTH(AD$2)),NETWORKDAYS.INTL(AD$1,AD$2,11,fériés!$D$4:$D$14),IF(MONTH($W69)=MONTH(AD$1),NETWORKDAYS.INTL(AD$1,$W69,11,fériés!$D$4:$D$14),0))))),0)&gt;NETWORKDAYS.INTL(AD$1,AD$2,11,fériés!$D$4:$D$14),NETWORKDAYS.INTL(AD$1,AD$2,11,fériés!$D$4:$D$14),IF(OR(YEAR($V69)=YEAR(AD$1),YEAR($W69)=YEAR(AD$1)),IF($C69="",0,IF($U69="Z",-IF(MONTH($V69)=MONTH(AD$1),IF(MONTH($W69)=MONTH(AD$1),NETWORKDAYS.INTL($V69,$W69,11,fériés!$D$4:$D$14),NETWORKDAYS.INTL($V69,AD$2,11,fériés!$D$4:$D$14)),IF(AND(MONTH($V69)&lt;MONTH(AD$1),MONTH($W69)&gt;MONTH(AD$2)),NETWORKDAYS.INTL(AD$1,AD$2,11,fériés!$D$4:$D$14),IF(MONTH($W69)=MONTH(AD$1),NETWORKDAYS.INTL(AD$1,$W69,11,fériés!$D$4:$D$14),0))),IF(MONTH($V69)=MONTH(AD$1),IF(MONTH($W69)=MONTH(AD$1),NETWORKDAYS.INTL($V69,$W69,11,fériés!$D$4:$D$14),NETWORKDAYS.INTL($V69,AD$2,11,fériés!$D$4:$D$14)),IF(AND(MONTH($V69)&lt;MONTH(AD$1),MONTH($W69)&gt;MONTH(AD$2)),NETWORKDAYS.INTL(AD$1,AD$2,11,fériés!$D$4:$D$14),IF(MONTH($W69)=MONTH(AD$1),NETWORKDAYS.INTL(AD$1,$W69,11,fériés!$D$4:$D$14),0))))),0)),0)</f>
        <v>0</v>
      </c>
      <c r="AE69">
        <f>IFERROR(IF(IF(OR(YEAR($V69)=YEAR(AE$1),YEAR($W69)=YEAR(AE$1)),IF($C69="",0,IF($U69="Z",-IF(MONTH($V69)=MONTH(AE$1),IF(MONTH($W69)=MONTH(AE$1),NETWORKDAYS.INTL($V69,$W69,11,fériés!$D$4:$D$14),NETWORKDAYS.INTL($V69,AE$2,11,fériés!$D$4:$D$14)),IF(AND(MONTH($V69)&lt;MONTH(AE$1),MONTH($W69)&gt;MONTH(AE$2)),NETWORKDAYS.INTL(AE$1,AE$2,11,fériés!$D$4:$D$14),IF(MONTH($W69)=MONTH(AE$1),NETWORKDAYS.INTL(AE$1,$W69,11,fériés!$D$4:$D$14),0))),IF(MONTH($V69)=MONTH(AE$1),IF(MONTH($W69)=MONTH(AE$1),NETWORKDAYS.INTL($V69,$W69,11,fériés!$D$4:$D$14),NETWORKDAYS.INTL($V69,AE$2,11,fériés!$D$4:$D$14)),IF(AND(MONTH($V69)&lt;MONTH(AE$1),MONTH($W69)&gt;MONTH(AE$2)),NETWORKDAYS.INTL(AE$1,AE$2,11,fériés!$D$4:$D$14),IF(MONTH($W69)=MONTH(AE$1),NETWORKDAYS.INTL(AE$1,$W69,11,fériés!$D$4:$D$14),0))))),0)&gt;NETWORKDAYS.INTL(AE$1,AE$2,11,fériés!$D$4:$D$14),NETWORKDAYS.INTL(AE$1,AE$2,11,fériés!$D$4:$D$14),IF(OR(YEAR($V69)=YEAR(AE$1),YEAR($W69)=YEAR(AE$1)),IF($C69="",0,IF($U69="Z",-IF(MONTH($V69)=MONTH(AE$1),IF(MONTH($W69)=MONTH(AE$1),NETWORKDAYS.INTL($V69,$W69,11,fériés!$D$4:$D$14),NETWORKDAYS.INTL($V69,AE$2,11,fériés!$D$4:$D$14)),IF(AND(MONTH($V69)&lt;MONTH(AE$1),MONTH($W69)&gt;MONTH(AE$2)),NETWORKDAYS.INTL(AE$1,AE$2,11,fériés!$D$4:$D$14),IF(MONTH($W69)=MONTH(AE$1),NETWORKDAYS.INTL(AE$1,$W69,11,fériés!$D$4:$D$14),0))),IF(MONTH($V69)=MONTH(AE$1),IF(MONTH($W69)=MONTH(AE$1),NETWORKDAYS.INTL($V69,$W69,11,fériés!$D$4:$D$14),NETWORKDAYS.INTL($V69,AE$2,11,fériés!$D$4:$D$14)),IF(AND(MONTH($V69)&lt;MONTH(AE$1),MONTH($W69)&gt;MONTH(AE$2)),NETWORKDAYS.INTL(AE$1,AE$2,11,fériés!$D$4:$D$14),IF(MONTH($W69)=MONTH(AE$1),NETWORKDAYS.INTL(AE$1,$W69,11,fériés!$D$4:$D$14),0))))),0)),0)</f>
        <v>0</v>
      </c>
      <c r="AF69">
        <f>IFERROR(IF(IF(OR(YEAR($V69)=YEAR(AF$1),YEAR($W69)=YEAR(AF$1)),IF($C69="",0,IF($U69="Z",-IF(MONTH($V69)=MONTH(AF$1),IF(MONTH($W69)=MONTH(AF$1),NETWORKDAYS.INTL($V69,$W69,11,fériés!$D$4:$D$14),NETWORKDAYS.INTL($V69,AF$2,11,fériés!$D$4:$D$14)),IF(AND(MONTH($V69)&lt;MONTH(AF$1),MONTH($W69)&gt;MONTH(AF$2)),NETWORKDAYS.INTL(AF$1,AF$2,11,fériés!$D$4:$D$14),IF(MONTH($W69)=MONTH(AF$1),NETWORKDAYS.INTL(AF$1,$W69,11,fériés!$D$4:$D$14),0))),IF(MONTH($V69)=MONTH(AF$1),IF(MONTH($W69)=MONTH(AF$1),NETWORKDAYS.INTL($V69,$W69,11,fériés!$D$4:$D$14),NETWORKDAYS.INTL($V69,AF$2,11,fériés!$D$4:$D$14)),IF(AND(MONTH($V69)&lt;MONTH(AF$1),MONTH($W69)&gt;MONTH(AF$2)),NETWORKDAYS.INTL(AF$1,AF$2,11,fériés!$D$4:$D$14),IF(MONTH($W69)=MONTH(AF$1),NETWORKDAYS.INTL(AF$1,$W69,11,fériés!$D$4:$D$14),0))))),0)&gt;NETWORKDAYS.INTL(AF$1,AF$2,11,fériés!$D$4:$D$14),NETWORKDAYS.INTL(AF$1,AF$2,11,fériés!$D$4:$D$14),IF(OR(YEAR($V69)=YEAR(AF$1),YEAR($W69)=YEAR(AF$1)),IF($C69="",0,IF($U69="Z",-IF(MONTH($V69)=MONTH(AF$1),IF(MONTH($W69)=MONTH(AF$1),NETWORKDAYS.INTL($V69,$W69,11,fériés!$D$4:$D$14),NETWORKDAYS.INTL($V69,AF$2,11,fériés!$D$4:$D$14)),IF(AND(MONTH($V69)&lt;MONTH(AF$1),MONTH($W69)&gt;MONTH(AF$2)),NETWORKDAYS.INTL(AF$1,AF$2,11,fériés!$D$4:$D$14),IF(MONTH($W69)=MONTH(AF$1),NETWORKDAYS.INTL(AF$1,$W69,11,fériés!$D$4:$D$14),0))),IF(MONTH($V69)=MONTH(AF$1),IF(MONTH($W69)=MONTH(AF$1),NETWORKDAYS.INTL($V69,$W69,11,fériés!$D$4:$D$14),NETWORKDAYS.INTL($V69,AF$2,11,fériés!$D$4:$D$14)),IF(AND(MONTH($V69)&lt;MONTH(AF$1),MONTH($W69)&gt;MONTH(AF$2)),NETWORKDAYS.INTL(AF$1,AF$2,11,fériés!$D$4:$D$14),IF(MONTH($W69)=MONTH(AF$1),NETWORKDAYS.INTL(AF$1,$W69,11,fériés!$D$4:$D$14),0))))),0)),0)</f>
        <v>0</v>
      </c>
      <c r="AG69">
        <f>IFERROR(IF(IF(OR(YEAR($V69)=YEAR(AG$1),YEAR($W69)=YEAR(AG$1)),IF($C69="",0,IF($U69="Z",-IF(MONTH($V69)=MONTH(AG$1),IF(MONTH($W69)=MONTH(AG$1),NETWORKDAYS.INTL($V69,$W69,11,fériés!$D$4:$D$14),NETWORKDAYS.INTL($V69,AG$2,11,fériés!$D$4:$D$14)),IF(AND(MONTH($V69)&lt;MONTH(AG$1),MONTH($W69)&gt;MONTH(AG$2)),NETWORKDAYS.INTL(AG$1,AG$2,11,fériés!$D$4:$D$14),IF(MONTH($W69)=MONTH(AG$1),NETWORKDAYS.INTL(AG$1,$W69,11,fériés!$D$4:$D$14),0))),IF(MONTH($V69)=MONTH(AG$1),IF(MONTH($W69)=MONTH(AG$1),NETWORKDAYS.INTL($V69,$W69,11,fériés!$D$4:$D$14),NETWORKDAYS.INTL($V69,AG$2,11,fériés!$D$4:$D$14)),IF(AND(MONTH($V69)&lt;MONTH(AG$1),MONTH($W69)&gt;MONTH(AG$2)),NETWORKDAYS.INTL(AG$1,AG$2,11,fériés!$D$4:$D$14),IF(MONTH($W69)=MONTH(AG$1),NETWORKDAYS.INTL(AG$1,$W69,11,fériés!$D$4:$D$14),0))))),0)&gt;NETWORKDAYS.INTL(AG$1,AG$2,11,fériés!$D$4:$D$14),NETWORKDAYS.INTL(AG$1,AG$2,11,fériés!$D$4:$D$14),IF(OR(YEAR($V69)=YEAR(AG$1),YEAR($W69)=YEAR(AG$1)),IF($C69="",0,IF($U69="Z",-IF(MONTH($V69)=MONTH(AG$1),IF(MONTH($W69)=MONTH(AG$1),NETWORKDAYS.INTL($V69,$W69,11,fériés!$D$4:$D$14),NETWORKDAYS.INTL($V69,AG$2,11,fériés!$D$4:$D$14)),IF(AND(MONTH($V69)&lt;MONTH(AG$1),MONTH($W69)&gt;MONTH(AG$2)),NETWORKDAYS.INTL(AG$1,AG$2,11,fériés!$D$4:$D$14),IF(MONTH($W69)=MONTH(AG$1),NETWORKDAYS.INTL(AG$1,$W69,11,fériés!$D$4:$D$14),0))),IF(MONTH($V69)=MONTH(AG$1),IF(MONTH($W69)=MONTH(AG$1),NETWORKDAYS.INTL($V69,$W69,11,fériés!$D$4:$D$14),NETWORKDAYS.INTL($V69,AG$2,11,fériés!$D$4:$D$14)),IF(AND(MONTH($V69)&lt;MONTH(AG$1),MONTH($W69)&gt;MONTH(AG$2)),NETWORKDAYS.INTL(AG$1,AG$2,11,fériés!$D$4:$D$14),IF(MONTH($W69)=MONTH(AG$1),NETWORKDAYS.INTL(AG$1,$W69,11,fériés!$D$4:$D$14),0))))),0)),0)</f>
        <v>0</v>
      </c>
      <c r="AH69">
        <f>IFERROR(IF(IF(OR(YEAR($V69)=YEAR(AH$1),YEAR($W69)=YEAR(AH$1)),IF($C69="",0,IF($U69="Z",-IF(MONTH($V69)=MONTH(AH$1),IF(MONTH($W69)=MONTH(AH$1),NETWORKDAYS.INTL($V69,$W69,11,fériés!$D$4:$D$14),NETWORKDAYS.INTL($V69,AH$2,11,fériés!$D$4:$D$14)),IF(AND(MONTH($V69)&lt;MONTH(AH$1),MONTH($W69)&gt;MONTH(AH$2)),NETWORKDAYS.INTL(AH$1,AH$2,11,fériés!$D$4:$D$14),IF(MONTH($W69)=MONTH(AH$1),NETWORKDAYS.INTL(AH$1,$W69,11,fériés!$D$4:$D$14),0))),IF(MONTH($V69)=MONTH(AH$1),IF(MONTH($W69)=MONTH(AH$1),NETWORKDAYS.INTL($V69,$W69,11,fériés!$D$4:$D$14),NETWORKDAYS.INTL($V69,AH$2,11,fériés!$D$4:$D$14)),IF(AND(MONTH($V69)&lt;MONTH(AH$1),MONTH($W69)&gt;MONTH(AH$2)),NETWORKDAYS.INTL(AH$1,AH$2,11,fériés!$D$4:$D$14),IF(MONTH($W69)=MONTH(AH$1),NETWORKDAYS.INTL(AH$1,$W69,11,fériés!$D$4:$D$14),0))))),0)&gt;NETWORKDAYS.INTL(AH$1,AH$2,11,fériés!$D$4:$D$14),NETWORKDAYS.INTL(AH$1,AH$2,11,fériés!$D$4:$D$14),IF(OR(YEAR($V69)=YEAR(AH$1),YEAR($W69)=YEAR(AH$1)),IF($C69="",0,IF($U69="Z",-IF(MONTH($V69)=MONTH(AH$1),IF(MONTH($W69)=MONTH(AH$1),NETWORKDAYS.INTL($V69,$W69,11,fériés!$D$4:$D$14),NETWORKDAYS.INTL($V69,AH$2,11,fériés!$D$4:$D$14)),IF(AND(MONTH($V69)&lt;MONTH(AH$1),MONTH($W69)&gt;MONTH(AH$2)),NETWORKDAYS.INTL(AH$1,AH$2,11,fériés!$D$4:$D$14),IF(MONTH($W69)=MONTH(AH$1),NETWORKDAYS.INTL(AH$1,$W69,11,fériés!$D$4:$D$14),0))),IF(MONTH($V69)=MONTH(AH$1),IF(MONTH($W69)=MONTH(AH$1),NETWORKDAYS.INTL($V69,$W69,11,fériés!$D$4:$D$14),NETWORKDAYS.INTL($V69,AH$2,11,fériés!$D$4:$D$14)),IF(AND(MONTH($V69)&lt;MONTH(AH$1),MONTH($W69)&gt;MONTH(AH$2)),NETWORKDAYS.INTL(AH$1,AH$2,11,fériés!$D$4:$D$14),IF(MONTH($W69)=MONTH(AH$1),NETWORKDAYS.INTL(AH$1,$W69,11,fériés!$D$4:$D$14),0))))),0)),0)</f>
        <v>0</v>
      </c>
      <c r="AI69">
        <f>IFERROR(IF(IF(OR(YEAR($V69)=YEAR(AI$1),YEAR($W69)=YEAR(AI$1)),IF($C69="",0,IF($U69="Z",-IF(MONTH($V69)=MONTH(AI$1),IF(MONTH($W69)=MONTH(AI$1),NETWORKDAYS.INTL($V69,$W69,11,fériés!$D$4:$D$14),NETWORKDAYS.INTL($V69,AI$2,11,fériés!$D$4:$D$14)),IF(AND(MONTH($V69)&lt;MONTH(AI$1),MONTH($W69)&gt;MONTH(AI$2)),NETWORKDAYS.INTL(AI$1,AI$2,11,fériés!$D$4:$D$14),IF(MONTH($W69)=MONTH(AI$1),NETWORKDAYS.INTL(AI$1,$W69,11,fériés!$D$4:$D$14),0))),IF(MONTH($V69)=MONTH(AI$1),IF(MONTH($W69)=MONTH(AI$1),NETWORKDAYS.INTL($V69,$W69,11,fériés!$D$4:$D$14),NETWORKDAYS.INTL($V69,AI$2,11,fériés!$D$4:$D$14)),IF(AND(MONTH($V69)&lt;MONTH(AI$1),MONTH($W69)&gt;MONTH(AI$2)),NETWORKDAYS.INTL(AI$1,AI$2,11,fériés!$D$4:$D$14),IF(MONTH($W69)=MONTH(AI$1),NETWORKDAYS.INTL(AI$1,$W69,11,fériés!$D$4:$D$14),0))))),0)&gt;NETWORKDAYS.INTL(AI$1,AI$2,11,fériés!$D$4:$D$14),NETWORKDAYS.INTL(AI$1,AI$2,11,fériés!$D$4:$D$14),IF(OR(YEAR($V69)=YEAR(AI$1),YEAR($W69)=YEAR(AI$1)),IF($C69="",0,IF($U69="Z",-IF(MONTH($V69)=MONTH(AI$1),IF(MONTH($W69)=MONTH(AI$1),NETWORKDAYS.INTL($V69,$W69,11,fériés!$D$4:$D$14),NETWORKDAYS.INTL($V69,AI$2,11,fériés!$D$4:$D$14)),IF(AND(MONTH($V69)&lt;MONTH(AI$1),MONTH($W69)&gt;MONTH(AI$2)),NETWORKDAYS.INTL(AI$1,AI$2,11,fériés!$D$4:$D$14),IF(MONTH($W69)=MONTH(AI$1),NETWORKDAYS.INTL(AI$1,$W69,11,fériés!$D$4:$D$14),0))),IF(MONTH($V69)=MONTH(AI$1),IF(MONTH($W69)=MONTH(AI$1),NETWORKDAYS.INTL($V69,$W69,11,fériés!$D$4:$D$14),NETWORKDAYS.INTL($V69,AI$2,11,fériés!$D$4:$D$14)),IF(AND(MONTH($V69)&lt;MONTH(AI$1),MONTH($W69)&gt;MONTH(AI$2)),NETWORKDAYS.INTL(AI$1,AI$2,11,fériés!$D$4:$D$14),IF(MONTH($W69)=MONTH(AI$1),NETWORKDAYS.INTL(AI$1,$W69,11,fériés!$D$4:$D$14),0))))),0)),0)</f>
        <v>0</v>
      </c>
      <c r="AJ69">
        <f>IFERROR(IF(IF(OR(YEAR($V69)=YEAR(AJ$1),YEAR($W69)=YEAR(AJ$1)),IF($C69="",0,IF($U69="Z",-IF(MONTH($V69)=MONTH(AJ$1),IF(MONTH($W69)=MONTH(AJ$1),NETWORKDAYS.INTL($V69,$W69,11,fériés!$D$4:$D$14),NETWORKDAYS.INTL($V69,AJ$2,11,fériés!$D$4:$D$14)),IF(AND(MONTH($V69)&lt;MONTH(AJ$1),MONTH($W69)&gt;MONTH(AJ$2)),NETWORKDAYS.INTL(AJ$1,AJ$2,11,fériés!$D$4:$D$14),IF(MONTH($W69)=MONTH(AJ$1),NETWORKDAYS.INTL(AJ$1,$W69,11,fériés!$D$4:$D$14),0))),IF(MONTH($V69)=MONTH(AJ$1),IF(MONTH($W69)=MONTH(AJ$1),NETWORKDAYS.INTL($V69,$W69,11,fériés!$D$4:$D$14),NETWORKDAYS.INTL($V69,AJ$2,11,fériés!$D$4:$D$14)),IF(AND(MONTH($V69)&lt;MONTH(AJ$1),MONTH($W69)&gt;MONTH(AJ$2)),NETWORKDAYS.INTL(AJ$1,AJ$2,11,fériés!$D$4:$D$14),IF(MONTH($W69)=MONTH(AJ$1),NETWORKDAYS.INTL(AJ$1,$W69,11,fériés!$D$4:$D$14),0))))),0)&gt;NETWORKDAYS.INTL(AJ$1,AJ$2,11,fériés!$D$4:$D$14),NETWORKDAYS.INTL(AJ$1,AJ$2,11,fériés!$D$4:$D$14),IF(OR(YEAR($V69)=YEAR(AJ$1),YEAR($W69)=YEAR(AJ$1)),IF($C69="",0,IF($U69="Z",-IF(MONTH($V69)=MONTH(AJ$1),IF(MONTH($W69)=MONTH(AJ$1),NETWORKDAYS.INTL($V69,$W69,11,fériés!$D$4:$D$14),NETWORKDAYS.INTL($V69,AJ$2,11,fériés!$D$4:$D$14)),IF(AND(MONTH($V69)&lt;MONTH(AJ$1),MONTH($W69)&gt;MONTH(AJ$2)),NETWORKDAYS.INTL(AJ$1,AJ$2,11,fériés!$D$4:$D$14),IF(MONTH($W69)=MONTH(AJ$1),NETWORKDAYS.INTL(AJ$1,$W69,11,fériés!$D$4:$D$14),0))),IF(MONTH($V69)=MONTH(AJ$1),IF(MONTH($W69)=MONTH(AJ$1),NETWORKDAYS.INTL($V69,$W69,11,fériés!$D$4:$D$14),NETWORKDAYS.INTL($V69,AJ$2,11,fériés!$D$4:$D$14)),IF(AND(MONTH($V69)&lt;MONTH(AJ$1),MONTH($W69)&gt;MONTH(AJ$2)),NETWORKDAYS.INTL(AJ$1,AJ$2,11,fériés!$D$4:$D$14),IF(MONTH($W69)=MONTH(AJ$1),NETWORKDAYS.INTL(AJ$1,$W69,11,fériés!$D$4:$D$14),0))))),0)),0)</f>
        <v>0</v>
      </c>
      <c r="AK69">
        <f>IFERROR(IF(IF(OR(YEAR($V69)=YEAR(AK$1),YEAR($W69)=YEAR(AK$1)),IF($C69="",0,IF($U69="Z",-IF(MONTH($V69)=MONTH(AK$1),IF(MONTH($W69)=MONTH(AK$1),NETWORKDAYS.INTL($V69,$W69,11,fériés!$D$4:$D$14),NETWORKDAYS.INTL($V69,AK$2,11,fériés!$D$4:$D$14)),IF(AND(MONTH($V69)&lt;MONTH(AK$1),MONTH($W69)&gt;MONTH(AK$2)),NETWORKDAYS.INTL(AK$1,AK$2,11,fériés!$D$4:$D$14),IF(MONTH($W69)=MONTH(AK$1),NETWORKDAYS.INTL(AK$1,$W69,11,fériés!$D$4:$D$14),0))),IF(MONTH($V69)=MONTH(AK$1),IF(MONTH($W69)=MONTH(AK$1),NETWORKDAYS.INTL($V69,$W69,11,fériés!$D$4:$D$14),NETWORKDAYS.INTL($V69,AK$2,11,fériés!$D$4:$D$14)),IF(AND(MONTH($V69)&lt;MONTH(AK$1),MONTH($W69)&gt;MONTH(AK$2)),NETWORKDAYS.INTL(AK$1,AK$2,11,fériés!$D$4:$D$14),IF(MONTH($W69)=MONTH(AK$1),NETWORKDAYS.INTL(AK$1,$W69,11,fériés!$D$4:$D$14),0))))),0)&gt;NETWORKDAYS.INTL(AK$1,AK$2,11,fériés!$D$4:$D$14),NETWORKDAYS.INTL(AK$1,AK$2,11,fériés!$D$4:$D$14),IF(OR(YEAR($V69)=YEAR(AK$1),YEAR($W69)=YEAR(AK$1)),IF($C69="",0,IF($U69="Z",-IF(MONTH($V69)=MONTH(AK$1),IF(MONTH($W69)=MONTH(AK$1),NETWORKDAYS.INTL($V69,$W69,11,fériés!$D$4:$D$14),NETWORKDAYS.INTL($V69,AK$2,11,fériés!$D$4:$D$14)),IF(AND(MONTH($V69)&lt;MONTH(AK$1),MONTH($W69)&gt;MONTH(AK$2)),NETWORKDAYS.INTL(AK$1,AK$2,11,fériés!$D$4:$D$14),IF(MONTH($W69)=MONTH(AK$1),NETWORKDAYS.INTL(AK$1,$W69,11,fériés!$D$4:$D$14),0))),IF(MONTH($V69)=MONTH(AK$1),IF(MONTH($W69)=MONTH(AK$1),NETWORKDAYS.INTL($V69,$W69,11,fériés!$D$4:$D$14),NETWORKDAYS.INTL($V69,AK$2,11,fériés!$D$4:$D$14)),IF(AND(MONTH($V69)&lt;MONTH(AK$1),MONTH($W69)&gt;MONTH(AK$2)),NETWORKDAYS.INTL(AK$1,AK$2,11,fériés!$D$4:$D$14),IF(MONTH($W69)=MONTH(AK$1),NETWORKDAYS.INTL(AK$1,$W69,11,fériés!$D$4:$D$14),0))))),0)),0)</f>
        <v>0</v>
      </c>
      <c r="AL69">
        <f>IFERROR(IF(IF(OR(YEAR($V69)=YEAR(AL$1),YEAR($W69)=YEAR(AL$1)),IF($C69="",0,IF($U69="Z",-IF(MONTH($V69)=MONTH(AL$1),IF(MONTH($W69)=MONTH(AL$1),NETWORKDAYS.INTL($V69,$W69,11,fériés!$D$4:$D$14),NETWORKDAYS.INTL($V69,AL$2,11,fériés!$D$4:$D$14)),IF(AND(MONTH($V69)&lt;MONTH(AL$1),MONTH($W69)&gt;MONTH(AL$2)),NETWORKDAYS.INTL(AL$1,AL$2,11,fériés!$D$4:$D$14),IF(MONTH($W69)=MONTH(AL$1),NETWORKDAYS.INTL(AL$1,$W69,11,fériés!$D$4:$D$14),0))),IF(MONTH($V69)=MONTH(AL$1),IF(MONTH($W69)=MONTH(AL$1),NETWORKDAYS.INTL($V69,$W69,11,fériés!$D$4:$D$14),NETWORKDAYS.INTL($V69,AL$2,11,fériés!$D$4:$D$14)),IF(AND(MONTH($V69)&lt;MONTH(AL$1),MONTH($W69)&gt;MONTH(AL$2)),NETWORKDAYS.INTL(AL$1,AL$2,11,fériés!$D$4:$D$14),IF(MONTH($W69)=MONTH(AL$1),NETWORKDAYS.INTL(AL$1,$W69,11,fériés!$D$4:$D$14),0))))),0)&gt;NETWORKDAYS.INTL(AL$1,AL$2,11,fériés!$D$4:$D$14),NETWORKDAYS.INTL(AL$1,AL$2,11,fériés!$D$4:$D$14),IF(OR(YEAR($V69)=YEAR(AL$1),YEAR($W69)=YEAR(AL$1)),IF($C69="",0,IF($U69="Z",-IF(MONTH($V69)=MONTH(AL$1),IF(MONTH($W69)=MONTH(AL$1),NETWORKDAYS.INTL($V69,$W69,11,fériés!$D$4:$D$14),NETWORKDAYS.INTL($V69,AL$2,11,fériés!$D$4:$D$14)),IF(AND(MONTH($V69)&lt;MONTH(AL$1),MONTH($W69)&gt;MONTH(AL$2)),NETWORKDAYS.INTL(AL$1,AL$2,11,fériés!$D$4:$D$14),IF(MONTH($W69)=MONTH(AL$1),NETWORKDAYS.INTL(AL$1,$W69,11,fériés!$D$4:$D$14),0))),IF(MONTH($V69)=MONTH(AL$1),IF(MONTH($W69)=MONTH(AL$1),NETWORKDAYS.INTL($V69,$W69,11,fériés!$D$4:$D$14),NETWORKDAYS.INTL($V69,AL$2,11,fériés!$D$4:$D$14)),IF(AND(MONTH($V69)&lt;MONTH(AL$1),MONTH($W69)&gt;MONTH(AL$2)),NETWORKDAYS.INTL(AL$1,AL$2,11,fériés!$D$4:$D$14),IF(MONTH($W69)=MONTH(AL$1),NETWORKDAYS.INTL(AL$1,$W69,11,fériés!$D$4:$D$14),0))))),0)),0)</f>
        <v>0</v>
      </c>
      <c r="AM69">
        <f>IFERROR(IF(IF(OR(YEAR($V69)=YEAR(AM$1),YEAR($W69)=YEAR(AM$1)),IF($C69="",0,IF($U69="Z",-IF(MONTH($V69)=MONTH(AM$1),IF(MONTH($W69)=MONTH(AM$1),NETWORKDAYS.INTL($V69,$W69,11,fériés!$D$4:$D$14),NETWORKDAYS.INTL($V69,AM$2,11,fériés!$D$4:$D$14)),IF(AND(MONTH($V69)&lt;MONTH(AM$1),MONTH($W69)&gt;MONTH(AM$2)),NETWORKDAYS.INTL(AM$1,AM$2,11,fériés!$D$4:$D$14),IF(MONTH($W69)=MONTH(AM$1),NETWORKDAYS.INTL(AM$1,$W69,11,fériés!$D$4:$D$14),0))),IF(MONTH($V69)=MONTH(AM$1),IF(MONTH($W69)=MONTH(AM$1),NETWORKDAYS.INTL($V69,$W69,11,fériés!$D$4:$D$14),NETWORKDAYS.INTL($V69,AM$2,11,fériés!$D$4:$D$14)),IF(AND(MONTH($V69)&lt;MONTH(AM$1),MONTH($W69)&gt;MONTH(AM$2)),NETWORKDAYS.INTL(AM$1,AM$2,11,fériés!$D$4:$D$14),IF(MONTH($W69)=MONTH(AM$1),NETWORKDAYS.INTL(AM$1,$W69,11,fériés!$D$4:$D$14),0))))),0)&gt;NETWORKDAYS.INTL(AM$1,AM$2,11,fériés!$D$4:$D$14),NETWORKDAYS.INTL(AM$1,AM$2,11,fériés!$D$4:$D$14),IF(OR(YEAR($V69)=YEAR(AM$1),YEAR($W69)=YEAR(AM$1)),IF($C69="",0,IF($U69="Z",-IF(MONTH($V69)=MONTH(AM$1),IF(MONTH($W69)=MONTH(AM$1),NETWORKDAYS.INTL($V69,$W69,11,fériés!$D$4:$D$14),NETWORKDAYS.INTL($V69,AM$2,11,fériés!$D$4:$D$14)),IF(AND(MONTH($V69)&lt;MONTH(AM$1),MONTH($W69)&gt;MONTH(AM$2)),NETWORKDAYS.INTL(AM$1,AM$2,11,fériés!$D$4:$D$14),IF(MONTH($W69)=MONTH(AM$1),NETWORKDAYS.INTL(AM$1,$W69,11,fériés!$D$4:$D$14),0))),IF(MONTH($V69)=MONTH(AM$1),IF(MONTH($W69)=MONTH(AM$1),NETWORKDAYS.INTL($V69,$W69,11,fériés!$D$4:$D$14),NETWORKDAYS.INTL($V69,AM$2,11,fériés!$D$4:$D$14)),IF(AND(MONTH($V69)&lt;MONTH(AM$1),MONTH($W69)&gt;MONTH(AM$2)),NETWORKDAYS.INTL(AM$1,AM$2,11,fériés!$D$4:$D$14),IF(MONTH($W69)=MONTH(AM$1),NETWORKDAYS.INTL(AM$1,$W69,11,fériés!$D$4:$D$14),0))))),0)),0)</f>
        <v>8</v>
      </c>
      <c r="AN69">
        <f>IFERROR(IF(IF(OR(YEAR($V69)=YEAR(AN$1),YEAR($W69)=YEAR(AN$1)),IF($C69="",0,IF($U69="Z",-IF(MONTH($V69)=MONTH(AN$1),IF(MONTH($W69)=MONTH(AN$1),NETWORKDAYS.INTL($V69,$W69,11,fériés!$D$4:$D$14),NETWORKDAYS.INTL($V69,AN$2,11,fériés!$D$4:$D$14)),IF(AND(MONTH($V69)&lt;MONTH(AN$1),MONTH($W69)&gt;MONTH(AN$2)),NETWORKDAYS.INTL(AN$1,AN$2,11,fériés!$D$4:$D$14),IF(MONTH($W69)=MONTH(AN$1),NETWORKDAYS.INTL(AN$1,$W69,11,fériés!$D$4:$D$14),0))),IF(MONTH($V69)=MONTH(AN$1),IF(MONTH($W69)=MONTH(AN$1),NETWORKDAYS.INTL($V69,$W69,11,fériés!$D$4:$D$14),NETWORKDAYS.INTL($V69,AN$2,11,fériés!$D$4:$D$14)),IF(AND(MONTH($V69)&lt;MONTH(AN$1),MONTH($W69)&gt;MONTH(AN$2)),NETWORKDAYS.INTL(AN$1,AN$2,11,fériés!$D$4:$D$14),IF(MONTH($W69)=MONTH(AN$1),NETWORKDAYS.INTL(AN$1,$W69,11,fériés!$D$4:$D$14),0))))),0)&gt;NETWORKDAYS.INTL(AN$1,AN$2,11,fériés!$D$4:$D$14),NETWORKDAYS.INTL(AN$1,AN$2,11,fériés!$D$4:$D$14),IF(OR(YEAR($V69)=YEAR(AN$1),YEAR($W69)=YEAR(AN$1)),IF($C69="",0,IF($U69="Z",-IF(MONTH($V69)=MONTH(AN$1),IF(MONTH($W69)=MONTH(AN$1),NETWORKDAYS.INTL($V69,$W69,11,fériés!$D$4:$D$14),NETWORKDAYS.INTL($V69,AN$2,11,fériés!$D$4:$D$14)),IF(AND(MONTH($V69)&lt;MONTH(AN$1),MONTH($W69)&gt;MONTH(AN$2)),NETWORKDAYS.INTL(AN$1,AN$2,11,fériés!$D$4:$D$14),IF(MONTH($W69)=MONTH(AN$1),NETWORKDAYS.INTL(AN$1,$W69,11,fériés!$D$4:$D$14),0))),IF(MONTH($V69)=MONTH(AN$1),IF(MONTH($W69)=MONTH(AN$1),NETWORKDAYS.INTL($V69,$W69,11,fériés!$D$4:$D$14),NETWORKDAYS.INTL($V69,AN$2,11,fériés!$D$4:$D$14)),IF(AND(MONTH($V69)&lt;MONTH(AN$1),MONTH($W69)&gt;MONTH(AN$2)),NETWORKDAYS.INTL(AN$1,AN$2,11,fériés!$D$4:$D$14),IF(MONTH($W69)=MONTH(AN$1),NETWORKDAYS.INTL(AN$1,$W69,11,fériés!$D$4:$D$14),0))))),0)),0)</f>
        <v>25</v>
      </c>
      <c r="AO69">
        <f>IFERROR(IF(IF(OR(YEAR($V69)=YEAR(AO$1),YEAR($W69)=YEAR(AO$1)),IF($C69="",0,IF($U69="Z",-IF(MONTH($V69)=MONTH(AO$1),IF(MONTH($W69)=MONTH(AO$1),NETWORKDAYS.INTL($V69,$W69,11,fériés!$D$4:$D$14),NETWORKDAYS.INTL($V69,AO$2,11,fériés!$D$4:$D$14)),IF(AND(MONTH($V69)&lt;MONTH(AO$1),MONTH($W69)&gt;MONTH(AO$2)),NETWORKDAYS.INTL(AO$1,AO$2,11,fériés!$D$4:$D$14),IF(MONTH($W69)=MONTH(AO$1),NETWORKDAYS.INTL(AO$1,$W69,11,fériés!$D$4:$D$14),0))),IF(MONTH($V69)=MONTH(AO$1),IF(MONTH($W69)=MONTH(AO$1),NETWORKDAYS.INTL($V69,$W69,11,fériés!$D$4:$D$14),NETWORKDAYS.INTL($V69,AO$2,11,fériés!$D$4:$D$14)),IF(AND(MONTH($V69)&lt;MONTH(AO$1),MONTH($W69)&gt;MONTH(AO$2)),NETWORKDAYS.INTL(AO$1,AO$2,11,fériés!$D$4:$D$14),IF(MONTH($W69)=MONTH(AO$1),NETWORKDAYS.INTL(AO$1,$W69,11,fériés!$D$4:$D$14),0))))),0)&gt;NETWORKDAYS.INTL(AO$1,AO$2,11,fériés!$D$4:$D$14),NETWORKDAYS.INTL(AO$1,AO$2,11,fériés!$D$4:$D$14),IF(OR(YEAR($V69)=YEAR(AO$1),YEAR($W69)=YEAR(AO$1)),IF($C69="",0,IF($U69="Z",-IF(MONTH($V69)=MONTH(AO$1),IF(MONTH($W69)=MONTH(AO$1),NETWORKDAYS.INTL($V69,$W69,11,fériés!$D$4:$D$14),NETWORKDAYS.INTL($V69,AO$2,11,fériés!$D$4:$D$14)),IF(AND(MONTH($V69)&lt;MONTH(AO$1),MONTH($W69)&gt;MONTH(AO$2)),NETWORKDAYS.INTL(AO$1,AO$2,11,fériés!$D$4:$D$14),IF(MONTH($W69)=MONTH(AO$1),NETWORKDAYS.INTL(AO$1,$W69,11,fériés!$D$4:$D$14),0))),IF(MONTH($V69)=MONTH(AO$1),IF(MONTH($W69)=MONTH(AO$1),NETWORKDAYS.INTL($V69,$W69,11,fériés!$D$4:$D$14),NETWORKDAYS.INTL($V69,AO$2,11,fériés!$D$4:$D$14)),IF(AND(MONTH($V69)&lt;MONTH(AO$1),MONTH($W69)&gt;MONTH(AO$2)),NETWORKDAYS.INTL(AO$1,AO$2,11,fériés!$D$4:$D$14),IF(MONTH($W69)=MONTH(AO$1),NETWORKDAYS.INTL(AO$1,$W69,11,fériés!$D$4:$D$14),0))))),0)),0)</f>
        <v>1</v>
      </c>
      <c r="AP69">
        <f>IFERROR(IF(IF(OR(YEAR($V69)=YEAR(AP$1),YEAR($W69)=YEAR(AP$1)),IF($C69="",0,IF($U69="Z",-IF(MONTH($V69)=MONTH(AP$1),IF(MONTH($W69)=MONTH(AP$1),NETWORKDAYS.INTL($V69,$W69,11,fériés!$D$4:$D$14),NETWORKDAYS.INTL($V69,AP$2,11,fériés!$D$4:$D$14)),IF(AND(MONTH($V69)&lt;MONTH(AP$1),MONTH($W69)&gt;MONTH(AP$2)),NETWORKDAYS.INTL(AP$1,AP$2,11,fériés!$D$4:$D$14),IF(MONTH($W69)=MONTH(AP$1),NETWORKDAYS.INTL(AP$1,$W69,11,fériés!$D$4:$D$14),0))),IF(MONTH($V69)=MONTH(AP$1),IF(MONTH($W69)=MONTH(AP$1),NETWORKDAYS.INTL($V69,$W69,11,fériés!$D$4:$D$14),NETWORKDAYS.INTL($V69,AP$2,11,fériés!$D$4:$D$14)),IF(AND(MONTH($V69)&lt;MONTH(AP$1),MONTH($W69)&gt;MONTH(AP$2)),NETWORKDAYS.INTL(AP$1,AP$2,11,fériés!$D$4:$D$14),IF(MONTH($W69)=MONTH(AP$1),NETWORKDAYS.INTL(AP$1,$W69,11,fériés!$D$4:$D$14),0))))),0)&gt;NETWORKDAYS.INTL(AP$1,AP$2,11,fériés!$D$4:$D$14),NETWORKDAYS.INTL(AP$1,AP$2,11,fériés!$D$4:$D$14),IF(OR(YEAR($V69)=YEAR(AP$1),YEAR($W69)=YEAR(AP$1)),IF($C69="",0,IF($U69="Z",-IF(MONTH($V69)=MONTH(AP$1),IF(MONTH($W69)=MONTH(AP$1),NETWORKDAYS.INTL($V69,$W69,11,fériés!$D$4:$D$14),NETWORKDAYS.INTL($V69,AP$2,11,fériés!$D$4:$D$14)),IF(AND(MONTH($V69)&lt;MONTH(AP$1),MONTH($W69)&gt;MONTH(AP$2)),NETWORKDAYS.INTL(AP$1,AP$2,11,fériés!$D$4:$D$14),IF(MONTH($W69)=MONTH(AP$1),NETWORKDAYS.INTL(AP$1,$W69,11,fériés!$D$4:$D$14),0))),IF(MONTH($V69)=MONTH(AP$1),IF(MONTH($W69)=MONTH(AP$1),NETWORKDAYS.INTL($V69,$W69,11,fériés!$D$4:$D$14),NETWORKDAYS.INTL($V69,AP$2,11,fériés!$D$4:$D$14)),IF(AND(MONTH($V69)&lt;MONTH(AP$1),MONTH($W69)&gt;MONTH(AP$2)),NETWORKDAYS.INTL(AP$1,AP$2,11,fériés!$D$4:$D$14),IF(MONTH($W69)=MONTH(AP$1),NETWORKDAYS.INTL(AP$1,$W69,11,fériés!$D$4:$D$14),0))))),0)),0)</f>
        <v>0</v>
      </c>
      <c r="AQ69">
        <f>IFERROR(IF(IF(OR(YEAR($V69)=YEAR(AQ$1),YEAR($W69)=YEAR(AQ$1)),IF($C69="",0,IF($U69="Z",-IF(MONTH($V69)=MONTH(AQ$1),IF(MONTH($W69)=MONTH(AQ$1),NETWORKDAYS.INTL($V69,$W69,11,fériés!$D$4:$D$14),NETWORKDAYS.INTL($V69,AQ$2,11,fériés!$D$4:$D$14)),IF(AND(MONTH($V69)&lt;MONTH(AQ$1),MONTH($W69)&gt;MONTH(AQ$2)),NETWORKDAYS.INTL(AQ$1,AQ$2,11,fériés!$D$4:$D$14),IF(MONTH($W69)=MONTH(AQ$1),NETWORKDAYS.INTL(AQ$1,$W69,11,fériés!$D$4:$D$14),0))),IF(MONTH($V69)=MONTH(AQ$1),IF(MONTH($W69)=MONTH(AQ$1),NETWORKDAYS.INTL($V69,$W69,11,fériés!$D$4:$D$14),NETWORKDAYS.INTL($V69,AQ$2,11,fériés!$D$4:$D$14)),IF(AND(MONTH($V69)&lt;MONTH(AQ$1),MONTH($W69)&gt;MONTH(AQ$2)),NETWORKDAYS.INTL(AQ$1,AQ$2,11,fériés!$D$4:$D$14),IF(MONTH($W69)=MONTH(AQ$1),NETWORKDAYS.INTL(AQ$1,$W69,11,fériés!$D$4:$D$14),0))))),0)&gt;NETWORKDAYS.INTL(AQ$1,AQ$2,11,fériés!$D$4:$D$14),NETWORKDAYS.INTL(AQ$1,AQ$2,11,fériés!$D$4:$D$14),IF(OR(YEAR($V69)=YEAR(AQ$1),YEAR($W69)=YEAR(AQ$1)),IF($C69="",0,IF($U69="Z",-IF(MONTH($V69)=MONTH(AQ$1),IF(MONTH($W69)=MONTH(AQ$1),NETWORKDAYS.INTL($V69,$W69,11,fériés!$D$4:$D$14),NETWORKDAYS.INTL($V69,AQ$2,11,fériés!$D$4:$D$14)),IF(AND(MONTH($V69)&lt;MONTH(AQ$1),MONTH($W69)&gt;MONTH(AQ$2)),NETWORKDAYS.INTL(AQ$1,AQ$2,11,fériés!$D$4:$D$14),IF(MONTH($W69)=MONTH(AQ$1),NETWORKDAYS.INTL(AQ$1,$W69,11,fériés!$D$4:$D$14),0))),IF(MONTH($V69)=MONTH(AQ$1),IF(MONTH($W69)=MONTH(AQ$1),NETWORKDAYS.INTL($V69,$W69,11,fériés!$D$4:$D$14),NETWORKDAYS.INTL($V69,AQ$2,11,fériés!$D$4:$D$14)),IF(AND(MONTH($V69)&lt;MONTH(AQ$1),MONTH($W69)&gt;MONTH(AQ$2)),NETWORKDAYS.INTL(AQ$1,AQ$2,11,fériés!$D$4:$D$14),IF(MONTH($W69)=MONTH(AQ$1),NETWORKDAYS.INTL(AQ$1,$W69,11,fériés!$D$4:$D$14),0))))),0)),0)</f>
        <v>0</v>
      </c>
      <c r="AR69">
        <f>IFERROR(IF(IF(OR(YEAR($V69)=YEAR(AR$1),YEAR($W69)=YEAR(AR$1)),IF($C69="",0,IF($U69="Z",-IF(MONTH($V69)=MONTH(AR$1),IF(MONTH($W69)=MONTH(AR$1),NETWORKDAYS.INTL($V69,$W69,11,fériés!$D$4:$D$14),NETWORKDAYS.INTL($V69,AR$2,11,fériés!$D$4:$D$14)),IF(AND(MONTH($V69)&lt;MONTH(AR$1),MONTH($W69)&gt;MONTH(AR$2)),NETWORKDAYS.INTL(AR$1,AR$2,11,fériés!$D$4:$D$14),IF(MONTH($W69)=MONTH(AR$1),NETWORKDAYS.INTL(AR$1,$W69,11,fériés!$D$4:$D$14),0))),IF(MONTH($V69)=MONTH(AR$1),IF(MONTH($W69)=MONTH(AR$1),NETWORKDAYS.INTL($V69,$W69,11,fériés!$D$4:$D$14),NETWORKDAYS.INTL($V69,AR$2,11,fériés!$D$4:$D$14)),IF(AND(MONTH($V69)&lt;MONTH(AR$1),MONTH($W69)&gt;MONTH(AR$2)),NETWORKDAYS.INTL(AR$1,AR$2,11,fériés!$D$4:$D$14),IF(MONTH($W69)=MONTH(AR$1),NETWORKDAYS.INTL(AR$1,$W69,11,fériés!$D$4:$D$14),0))))),0)&gt;NETWORKDAYS.INTL(AR$1,AR$2,11,fériés!$D$4:$D$14),NETWORKDAYS.INTL(AR$1,AR$2,11,fériés!$D$4:$D$14),IF(OR(YEAR($V69)=YEAR(AR$1),YEAR($W69)=YEAR(AR$1)),IF($C69="",0,IF($U69="Z",-IF(MONTH($V69)=MONTH(AR$1),IF(MONTH($W69)=MONTH(AR$1),NETWORKDAYS.INTL($V69,$W69,11,fériés!$D$4:$D$14),NETWORKDAYS.INTL($V69,AR$2,11,fériés!$D$4:$D$14)),IF(AND(MONTH($V69)&lt;MONTH(AR$1),MONTH($W69)&gt;MONTH(AR$2)),NETWORKDAYS.INTL(AR$1,AR$2,11,fériés!$D$4:$D$14),IF(MONTH($W69)=MONTH(AR$1),NETWORKDAYS.INTL(AR$1,$W69,11,fériés!$D$4:$D$14),0))),IF(MONTH($V69)=MONTH(AR$1),IF(MONTH($W69)=MONTH(AR$1),NETWORKDAYS.INTL($V69,$W69,11,fériés!$D$4:$D$14),NETWORKDAYS.INTL($V69,AR$2,11,fériés!$D$4:$D$14)),IF(AND(MONTH($V69)&lt;MONTH(AR$1),MONTH($W69)&gt;MONTH(AR$2)),NETWORKDAYS.INTL(AR$1,AR$2,11,fériés!$D$4:$D$14),IF(MONTH($W69)=MONTH(AR$1),NETWORKDAYS.INTL(AR$1,$W69,11,fériés!$D$4:$D$14),0))))),0)),0)</f>
        <v>0</v>
      </c>
      <c r="AS69">
        <f>IFERROR(IF(IF(OR(YEAR($V69)=YEAR(AS$1),YEAR($W69)=YEAR(AS$1)),IF($C69="",0,IF($U69="Z",-IF(MONTH($V69)=MONTH(AS$1),IF(MONTH($W69)=MONTH(AS$1),NETWORKDAYS.INTL($V69,$W69,11,fériés!$D$4:$D$14),NETWORKDAYS.INTL($V69,AS$2,11,fériés!$D$4:$D$14)),IF(AND(MONTH($V69)&lt;MONTH(AS$1),MONTH($W69)&gt;MONTH(AS$2)),NETWORKDAYS.INTL(AS$1,AS$2,11,fériés!$D$4:$D$14),IF(MONTH($W69)=MONTH(AS$1),NETWORKDAYS.INTL(AS$1,$W69,11,fériés!$D$4:$D$14),0))),IF(MONTH($V69)=MONTH(AS$1),IF(MONTH($W69)=MONTH(AS$1),NETWORKDAYS.INTL($V69,$W69,11,fériés!$D$4:$D$14),NETWORKDAYS.INTL($V69,AS$2,11,fériés!$D$4:$D$14)),IF(AND(MONTH($V69)&lt;MONTH(AS$1),MONTH($W69)&gt;MONTH(AS$2)),NETWORKDAYS.INTL(AS$1,AS$2,11,fériés!$D$4:$D$14),IF(MONTH($W69)=MONTH(AS$1),NETWORKDAYS.INTL(AS$1,$W69,11,fériés!$D$4:$D$14),0))))),0)&gt;NETWORKDAYS.INTL(AS$1,AS$2,11,fériés!$D$4:$D$14),NETWORKDAYS.INTL(AS$1,AS$2,11,fériés!$D$4:$D$14),IF(OR(YEAR($V69)=YEAR(AS$1),YEAR($W69)=YEAR(AS$1)),IF($C69="",0,IF($U69="Z",-IF(MONTH($V69)=MONTH(AS$1),IF(MONTH($W69)=MONTH(AS$1),NETWORKDAYS.INTL($V69,$W69,11,fériés!$D$4:$D$14),NETWORKDAYS.INTL($V69,AS$2,11,fériés!$D$4:$D$14)),IF(AND(MONTH($V69)&lt;MONTH(AS$1),MONTH($W69)&gt;MONTH(AS$2)),NETWORKDAYS.INTL(AS$1,AS$2,11,fériés!$D$4:$D$14),IF(MONTH($W69)=MONTH(AS$1),NETWORKDAYS.INTL(AS$1,$W69,11,fériés!$D$4:$D$14),0))),IF(MONTH($V69)=MONTH(AS$1),IF(MONTH($W69)=MONTH(AS$1),NETWORKDAYS.INTL($V69,$W69,11,fériés!$D$4:$D$14),NETWORKDAYS.INTL($V69,AS$2,11,fériés!$D$4:$D$14)),IF(AND(MONTH($V69)&lt;MONTH(AS$1),MONTH($W69)&gt;MONTH(AS$2)),NETWORKDAYS.INTL(AS$1,AS$2,11,fériés!$D$4:$D$14),IF(MONTH($W69)=MONTH(AS$1),NETWORKDAYS.INTL(AS$1,$W69,11,fériés!$D$4:$D$14),0))))),0)),0)</f>
        <v>0</v>
      </c>
      <c r="AT69">
        <f>IFERROR(IF(IF(OR(YEAR($V69)=YEAR(AT$1),YEAR($W69)=YEAR(AT$1)),IF($C69="",0,IF($U69="Z",-IF(MONTH($V69)=MONTH(AT$1),IF(MONTH($W69)=MONTH(AT$1),NETWORKDAYS.INTL($V69,$W69,11,fériés!$D$4:$D$14),NETWORKDAYS.INTL($V69,AT$2,11,fériés!$D$4:$D$14)),IF(AND(MONTH($V69)&lt;MONTH(AT$1),MONTH($W69)&gt;MONTH(AT$2)),NETWORKDAYS.INTL(AT$1,AT$2,11,fériés!$D$4:$D$14),IF(MONTH($W69)=MONTH(AT$1),NETWORKDAYS.INTL(AT$1,$W69,11,fériés!$D$4:$D$14),0))),IF(MONTH($V69)=MONTH(AT$1),IF(MONTH($W69)=MONTH(AT$1),NETWORKDAYS.INTL($V69,$W69,11,fériés!$D$4:$D$14),NETWORKDAYS.INTL($V69,AT$2,11,fériés!$D$4:$D$14)),IF(AND(MONTH($V69)&lt;MONTH(AT$1),MONTH($W69)&gt;MONTH(AT$2)),NETWORKDAYS.INTL(AT$1,AT$2,11,fériés!$D$4:$D$14),IF(MONTH($W69)=MONTH(AT$1),NETWORKDAYS.INTL(AT$1,$W69,11,fériés!$D$4:$D$14),0))))),0)&gt;NETWORKDAYS.INTL(AT$1,AT$2,11,fériés!$D$4:$D$14),NETWORKDAYS.INTL(AT$1,AT$2,11,fériés!$D$4:$D$14),IF(OR(YEAR($V69)=YEAR(AT$1),YEAR($W69)=YEAR(AT$1)),IF($C69="",0,IF($U69="Z",-IF(MONTH($V69)=MONTH(AT$1),IF(MONTH($W69)=MONTH(AT$1),NETWORKDAYS.INTL($V69,$W69,11,fériés!$D$4:$D$14),NETWORKDAYS.INTL($V69,AT$2,11,fériés!$D$4:$D$14)),IF(AND(MONTH($V69)&lt;MONTH(AT$1),MONTH($W69)&gt;MONTH(AT$2)),NETWORKDAYS.INTL(AT$1,AT$2,11,fériés!$D$4:$D$14),IF(MONTH($W69)=MONTH(AT$1),NETWORKDAYS.INTL(AT$1,$W69,11,fériés!$D$4:$D$14),0))),IF(MONTH($V69)=MONTH(AT$1),IF(MONTH($W69)=MONTH(AT$1),NETWORKDAYS.INTL($V69,$W69,11,fériés!$D$4:$D$14),NETWORKDAYS.INTL($V69,AT$2,11,fériés!$D$4:$D$14)),IF(AND(MONTH($V69)&lt;MONTH(AT$1),MONTH($W69)&gt;MONTH(AT$2)),NETWORKDAYS.INTL(AT$1,AT$2,11,fériés!$D$4:$D$14),IF(MONTH($W69)=MONTH(AT$1),NETWORKDAYS.INTL(AT$1,$W69,11,fériés!$D$4:$D$14),0))))),0)),0)</f>
        <v>0</v>
      </c>
      <c r="AU69">
        <f>IFERROR(IF(IF(OR(YEAR($V69)=YEAR(AU$1),YEAR($W69)=YEAR(AU$1)),IF($C69="",0,IF($U69="Z",-IF(MONTH($V69)=MONTH(AU$1),IF(MONTH($W69)=MONTH(AU$1),NETWORKDAYS.INTL($V69,$W69,11,fériés!$D$4:$D$14),NETWORKDAYS.INTL($V69,AU$2,11,fériés!$D$4:$D$14)),IF(AND(MONTH($V69)&lt;MONTH(AU$1),MONTH($W69)&gt;MONTH(AU$2)),NETWORKDAYS.INTL(AU$1,AU$2,11,fériés!$D$4:$D$14),IF(MONTH($W69)=MONTH(AU$1),NETWORKDAYS.INTL(AU$1,$W69,11,fériés!$D$4:$D$14),0))),IF(MONTH($V69)=MONTH(AU$1),IF(MONTH($W69)=MONTH(AU$1),NETWORKDAYS.INTL($V69,$W69,11,fériés!$D$4:$D$14),NETWORKDAYS.INTL($V69,AU$2,11,fériés!$D$4:$D$14)),IF(AND(MONTH($V69)&lt;MONTH(AU$1),MONTH($W69)&gt;MONTH(AU$2)),NETWORKDAYS.INTL(AU$1,AU$2,11,fériés!$D$4:$D$14),IF(MONTH($W69)=MONTH(AU$1),NETWORKDAYS.INTL(AU$1,$W69,11,fériés!$D$4:$D$14),0))))),0)&gt;NETWORKDAYS.INTL(AU$1,AU$2,11,fériés!$D$4:$D$14),NETWORKDAYS.INTL(AU$1,AU$2,11,fériés!$D$4:$D$14),IF(OR(YEAR($V69)=YEAR(AU$1),YEAR($W69)=YEAR(AU$1)),IF($C69="",0,IF($U69="Z",-IF(MONTH($V69)=MONTH(AU$1),IF(MONTH($W69)=MONTH(AU$1),NETWORKDAYS.INTL($V69,$W69,11,fériés!$D$4:$D$14),NETWORKDAYS.INTL($V69,AU$2,11,fériés!$D$4:$D$14)),IF(AND(MONTH($V69)&lt;MONTH(AU$1),MONTH($W69)&gt;MONTH(AU$2)),NETWORKDAYS.INTL(AU$1,AU$2,11,fériés!$D$4:$D$14),IF(MONTH($W69)=MONTH(AU$1),NETWORKDAYS.INTL(AU$1,$W69,11,fériés!$D$4:$D$14),0))),IF(MONTH($V69)=MONTH(AU$1),IF(MONTH($W69)=MONTH(AU$1),NETWORKDAYS.INTL($V69,$W69,11,fériés!$D$4:$D$14),NETWORKDAYS.INTL($V69,AU$2,11,fériés!$D$4:$D$14)),IF(AND(MONTH($V69)&lt;MONTH(AU$1),MONTH($W69)&gt;MONTH(AU$2)),NETWORKDAYS.INTL(AU$1,AU$2,11,fériés!$D$4:$D$14),IF(MONTH($W69)=MONTH(AU$1),NETWORKDAYS.INTL(AU$1,$W69,11,fériés!$D$4:$D$14),0))))),0)),0)</f>
        <v>0</v>
      </c>
      <c r="AV69">
        <f>IFERROR(IF(IF(OR(YEAR($V69)=YEAR(AV$1),YEAR($W69)=YEAR(AV$1)),IF($C69="",0,IF($U69="Z",-IF(MONTH($V69)=MONTH(AV$1),IF(MONTH($W69)=MONTH(AV$1),NETWORKDAYS.INTL($V69,$W69,11,fériés!$D$4:$D$14),NETWORKDAYS.INTL($V69,AV$2,11,fériés!$D$4:$D$14)),IF(AND(MONTH($V69)&lt;MONTH(AV$1),MONTH($W69)&gt;MONTH(AV$2)),NETWORKDAYS.INTL(AV$1,AV$2,11,fériés!$D$4:$D$14),IF(MONTH($W69)=MONTH(AV$1),NETWORKDAYS.INTL(AV$1,$W69,11,fériés!$D$4:$D$14),0))),IF(MONTH($V69)=MONTH(AV$1),IF(MONTH($W69)=MONTH(AV$1),NETWORKDAYS.INTL($V69,$W69,11,fériés!$D$4:$D$14),NETWORKDAYS.INTL($V69,AV$2,11,fériés!$D$4:$D$14)),IF(AND(MONTH($V69)&lt;MONTH(AV$1),MONTH($W69)&gt;MONTH(AV$2)),NETWORKDAYS.INTL(AV$1,AV$2,11,fériés!$D$4:$D$14),IF(MONTH($W69)=MONTH(AV$1),NETWORKDAYS.INTL(AV$1,$W69,11,fériés!$D$4:$D$14),0))))),0)&gt;NETWORKDAYS.INTL(AV$1,AV$2,11,fériés!$D$4:$D$14),NETWORKDAYS.INTL(AV$1,AV$2,11,fériés!$D$4:$D$14),IF(OR(YEAR($V69)=YEAR(AV$1),YEAR($W69)=YEAR(AV$1)),IF($C69="",0,IF($U69="Z",-IF(MONTH($V69)=MONTH(AV$1),IF(MONTH($W69)=MONTH(AV$1),NETWORKDAYS.INTL($V69,$W69,11,fériés!$D$4:$D$14),NETWORKDAYS.INTL($V69,AV$2,11,fériés!$D$4:$D$14)),IF(AND(MONTH($V69)&lt;MONTH(AV$1),MONTH($W69)&gt;MONTH(AV$2)),NETWORKDAYS.INTL(AV$1,AV$2,11,fériés!$D$4:$D$14),IF(MONTH($W69)=MONTH(AV$1),NETWORKDAYS.INTL(AV$1,$W69,11,fériés!$D$4:$D$14),0))),IF(MONTH($V69)=MONTH(AV$1),IF(MONTH($W69)=MONTH(AV$1),NETWORKDAYS.INTL($V69,$W69,11,fériés!$D$4:$D$14),NETWORKDAYS.INTL($V69,AV$2,11,fériés!$D$4:$D$14)),IF(AND(MONTH($V69)&lt;MONTH(AV$1),MONTH($W69)&gt;MONTH(AV$2)),NETWORKDAYS.INTL(AV$1,AV$2,11,fériés!$D$4:$D$14),IF(MONTH($W69)=MONTH(AV$1),NETWORKDAYS.INTL(AV$1,$W69,11,fériés!$D$4:$D$14),0))))),0)),0)</f>
        <v>0</v>
      </c>
    </row>
    <row r="70" spans="1:48" x14ac:dyDescent="0.2">
      <c r="A70" s="1"/>
      <c r="B70" s="1"/>
      <c r="C70" s="1" t="s">
        <v>69</v>
      </c>
      <c r="D70" s="1" t="s">
        <v>70</v>
      </c>
      <c r="E70" s="2">
        <v>43885.041666666664</v>
      </c>
      <c r="F70" s="2">
        <v>43912.041666666664</v>
      </c>
      <c r="G70" s="1" t="s">
        <v>16</v>
      </c>
      <c r="H70" s="1" t="s">
        <v>93</v>
      </c>
      <c r="I70" s="1" t="s">
        <v>16</v>
      </c>
      <c r="J70" s="1" t="s">
        <v>26</v>
      </c>
      <c r="K70" s="1" t="s">
        <v>26</v>
      </c>
      <c r="L70" s="1" t="s">
        <v>16</v>
      </c>
      <c r="M70" s="20" t="str">
        <f>IFERROR(VLOOKUP(D70,'type d''absences'!$A:$C,3,FALSE),"")</f>
        <v>ATM</v>
      </c>
      <c r="N70">
        <f>IFERROR(VLOOKUP(B70,'[1]CB PRISME'!$A:$N,5,FALSE),0)</f>
        <v>0</v>
      </c>
      <c r="O70">
        <f>IFERROR(VLOOKUP(N70,'Cadre-Non Cadre'!$A:$C,3),0)</f>
        <v>0</v>
      </c>
      <c r="P70">
        <f>IFERROR(VLOOKUP(B70,'[1]CB PRISME'!$A:$N,13,FALSE),0)</f>
        <v>0</v>
      </c>
      <c r="Q70">
        <f t="shared" si="27"/>
        <v>0</v>
      </c>
      <c r="R70">
        <f>IFERROR(VLOOKUP(B70,'[1]CB PRISME'!$A:$N,7,FALSE),0)</f>
        <v>0</v>
      </c>
      <c r="S70">
        <f>+VLOOKUP(B70,[2]FTP!$A:AL,23,FALSE)</f>
        <v>0</v>
      </c>
      <c r="T70">
        <f t="shared" si="28"/>
        <v>0</v>
      </c>
      <c r="U70" s="5" t="str">
        <f t="shared" si="29"/>
        <v>M</v>
      </c>
      <c r="V70" s="2">
        <f t="shared" si="30"/>
        <v>43885.041666666664</v>
      </c>
      <c r="W70" s="2">
        <f t="shared" si="31"/>
        <v>43912.041666666664</v>
      </c>
      <c r="X70" s="33">
        <f>NETWORKDAYS.INTL(V70,W70,11,fériés!$C$4:$J$16)</f>
        <v>24</v>
      </c>
      <c r="Y70">
        <f>IFERROR(IF(IF(OR(YEAR($V70)=YEAR(Y$1),YEAR($W70)=YEAR(Y$1)),IF($C70="",0,IF($U70="Z",-IF(MONTH($V70)=MONTH(Y$1),IF(MONTH($W70)=MONTH(Y$1),NETWORKDAYS.INTL($V70,$W70,11,fériés!$D$4:$D$14),NETWORKDAYS.INTL($V70,Y$2,11,fériés!$D$4:$D$14)),IF(AND(MONTH($V70)&lt;MONTH(Y$1),MONTH($W70)&gt;MONTH(Y$2)),NETWORKDAYS.INTL(Y$1,Y$2,11,fériés!$D$4:$D$14),IF(MONTH($W70)=MONTH(Y$1),NETWORKDAYS.INTL(Y$1,$W70,11,fériés!$D$4:$D$14),0))),IF(MONTH($V70)=MONTH(Y$1),IF(MONTH($W70)=MONTH(Y$1),NETWORKDAYS.INTL($V70,$W70,11,fériés!$D$4:$D$14),NETWORKDAYS.INTL($V70,Y$2,11,fériés!$D$4:$D$14)),IF(AND(MONTH($V70)&lt;MONTH(Y$1),MONTH($W70)&gt;MONTH(Y$2)),NETWORKDAYS.INTL(Y$1,Y$2,11,fériés!$D$4:$D$14),IF(MONTH($W70)=MONTH(Y$1),NETWORKDAYS.INTL(Y$1,$W70,11,fériés!$D$4:$D$14),0))))),0)&gt;NETWORKDAYS.INTL(Y$1,Y$2,11,fériés!$D$4:$D$14),NETWORKDAYS.INTL(Y$1,Y$2,11,fériés!$D$4:$D$14),IF(OR(YEAR($V70)=YEAR(Y$1),YEAR($W70)=YEAR(Y$1)),IF($C70="",0,IF($U70="Z",-IF(MONTH($V70)=MONTH(Y$1),IF(MONTH($W70)=MONTH(Y$1),NETWORKDAYS.INTL($V70,$W70,11,fériés!$D$4:$D$14),NETWORKDAYS.INTL($V70,Y$2,11,fériés!$D$4:$D$14)),IF(AND(MONTH($V70)&lt;MONTH(Y$1),MONTH($W70)&gt;MONTH(Y$2)),NETWORKDAYS.INTL(Y$1,Y$2,11,fériés!$D$4:$D$14),IF(MONTH($W70)=MONTH(Y$1),NETWORKDAYS.INTL(Y$1,$W70,11,fériés!$D$4:$D$14),0))),IF(MONTH($V70)=MONTH(Y$1),IF(MONTH($W70)=MONTH(Y$1),NETWORKDAYS.INTL($V70,$W70,11,fériés!$D$4:$D$14),NETWORKDAYS.INTL($V70,Y$2,11,fériés!$D$4:$D$14)),IF(AND(MONTH($V70)&lt;MONTH(Y$1),MONTH($W70)&gt;MONTH(Y$2)),NETWORKDAYS.INTL(Y$1,Y$2,11,fériés!$D$4:$D$14),IF(MONTH($W70)=MONTH(Y$1),NETWORKDAYS.INTL(Y$1,$W70,11,fériés!$D$4:$D$14),0))))),0)),0)</f>
        <v>0</v>
      </c>
      <c r="Z70">
        <f>IFERROR(IF(IF(OR(YEAR($V70)=YEAR(Z$1),YEAR($W70)=YEAR(Z$1)),IF($C70="",0,IF($U70="Z",-IF(MONTH($V70)=MONTH(Z$1),IF(MONTH($W70)=MONTH(Z$1),NETWORKDAYS.INTL($V70,$W70,11,fériés!$D$4:$D$14),NETWORKDAYS.INTL($V70,Z$2,11,fériés!$D$4:$D$14)),IF(AND(MONTH($V70)&lt;MONTH(Z$1),MONTH($W70)&gt;MONTH(Z$2)),NETWORKDAYS.INTL(Z$1,Z$2,11,fériés!$D$4:$D$14),IF(MONTH($W70)=MONTH(Z$1),NETWORKDAYS.INTL(Z$1,$W70,11,fériés!$D$4:$D$14),0))),IF(MONTH($V70)=MONTH(Z$1),IF(MONTH($W70)=MONTH(Z$1),NETWORKDAYS.INTL($V70,$W70,11,fériés!$D$4:$D$14),NETWORKDAYS.INTL($V70,Z$2,11,fériés!$D$4:$D$14)),IF(AND(MONTH($V70)&lt;MONTH(Z$1),MONTH($W70)&gt;MONTH(Z$2)),NETWORKDAYS.INTL(Z$1,Z$2,11,fériés!$D$4:$D$14),IF(MONTH($W70)=MONTH(Z$1),NETWORKDAYS.INTL(Z$1,$W70,11,fériés!$D$4:$D$14),0))))),0)&gt;NETWORKDAYS.INTL(Z$1,Z$2,11,fériés!$D$4:$D$14),NETWORKDAYS.INTL(Z$1,Z$2,11,fériés!$D$4:$D$14),IF(OR(YEAR($V70)=YEAR(Z$1),YEAR($W70)=YEAR(Z$1)),IF($C70="",0,IF($U70="Z",-IF(MONTH($V70)=MONTH(Z$1),IF(MONTH($W70)=MONTH(Z$1),NETWORKDAYS.INTL($V70,$W70,11,fériés!$D$4:$D$14),NETWORKDAYS.INTL($V70,Z$2,11,fériés!$D$4:$D$14)),IF(AND(MONTH($V70)&lt;MONTH(Z$1),MONTH($W70)&gt;MONTH(Z$2)),NETWORKDAYS.INTL(Z$1,Z$2,11,fériés!$D$4:$D$14),IF(MONTH($W70)=MONTH(Z$1),NETWORKDAYS.INTL(Z$1,$W70,11,fériés!$D$4:$D$14),0))),IF(MONTH($V70)=MONTH(Z$1),IF(MONTH($W70)=MONTH(Z$1),NETWORKDAYS.INTL($V70,$W70,11,fériés!$D$4:$D$14),NETWORKDAYS.INTL($V70,Z$2,11,fériés!$D$4:$D$14)),IF(AND(MONTH($V70)&lt;MONTH(Z$1),MONTH($W70)&gt;MONTH(Z$2)),NETWORKDAYS.INTL(Z$1,Z$2,11,fériés!$D$4:$D$14),IF(MONTH($W70)=MONTH(Z$1),NETWORKDAYS.INTL(Z$1,$W70,11,fériés!$D$4:$D$14),0))))),0)),0)</f>
        <v>0</v>
      </c>
      <c r="AA70">
        <f>IFERROR(IF(IF(OR(YEAR($V70)=YEAR(AA$1),YEAR($W70)=YEAR(AA$1)),IF($C70="",0,IF($U70="Z",-IF(MONTH($V70)=MONTH(AA$1),IF(MONTH($W70)=MONTH(AA$1),NETWORKDAYS.INTL($V70,$W70,11,fériés!$D$4:$D$14),NETWORKDAYS.INTL($V70,AA$2,11,fériés!$D$4:$D$14)),IF(AND(MONTH($V70)&lt;MONTH(AA$1),MONTH($W70)&gt;MONTH(AA$2)),NETWORKDAYS.INTL(AA$1,AA$2,11,fériés!$D$4:$D$14),IF(MONTH($W70)=MONTH(AA$1),NETWORKDAYS.INTL(AA$1,$W70,11,fériés!$D$4:$D$14),0))),IF(MONTH($V70)=MONTH(AA$1),IF(MONTH($W70)=MONTH(AA$1),NETWORKDAYS.INTL($V70,$W70,11,fériés!$D$4:$D$14),NETWORKDAYS.INTL($V70,AA$2,11,fériés!$D$4:$D$14)),IF(AND(MONTH($V70)&lt;MONTH(AA$1),MONTH($W70)&gt;MONTH(AA$2)),NETWORKDAYS.INTL(AA$1,AA$2,11,fériés!$D$4:$D$14),IF(MONTH($W70)=MONTH(AA$1),NETWORKDAYS.INTL(AA$1,$W70,11,fériés!$D$4:$D$14),0))))),0)&gt;NETWORKDAYS.INTL(AA$1,AA$2,11,fériés!$D$4:$D$14),NETWORKDAYS.INTL(AA$1,AA$2,11,fériés!$D$4:$D$14),IF(OR(YEAR($V70)=YEAR(AA$1),YEAR($W70)=YEAR(AA$1)),IF($C70="",0,IF($U70="Z",-IF(MONTH($V70)=MONTH(AA$1),IF(MONTH($W70)=MONTH(AA$1),NETWORKDAYS.INTL($V70,$W70,11,fériés!$D$4:$D$14),NETWORKDAYS.INTL($V70,AA$2,11,fériés!$D$4:$D$14)),IF(AND(MONTH($V70)&lt;MONTH(AA$1),MONTH($W70)&gt;MONTH(AA$2)),NETWORKDAYS.INTL(AA$1,AA$2,11,fériés!$D$4:$D$14),IF(MONTH($W70)=MONTH(AA$1),NETWORKDAYS.INTL(AA$1,$W70,11,fériés!$D$4:$D$14),0))),IF(MONTH($V70)=MONTH(AA$1),IF(MONTH($W70)=MONTH(AA$1),NETWORKDAYS.INTL($V70,$W70,11,fériés!$D$4:$D$14),NETWORKDAYS.INTL($V70,AA$2,11,fériés!$D$4:$D$14)),IF(AND(MONTH($V70)&lt;MONTH(AA$1),MONTH($W70)&gt;MONTH(AA$2)),NETWORKDAYS.INTL(AA$1,AA$2,11,fériés!$D$4:$D$14),IF(MONTH($W70)=MONTH(AA$1),NETWORKDAYS.INTL(AA$1,$W70,11,fériés!$D$4:$D$14),0))))),0)),0)</f>
        <v>0</v>
      </c>
      <c r="AB70">
        <f>IFERROR(IF(IF(OR(YEAR($V70)=YEAR(AB$1),YEAR($W70)=YEAR(AB$1)),IF($C70="",0,IF($U70="Z",-IF(MONTH($V70)=MONTH(AB$1),IF(MONTH($W70)=MONTH(AB$1),NETWORKDAYS.INTL($V70,$W70,11,fériés!$D$4:$D$14),NETWORKDAYS.INTL($V70,AB$2,11,fériés!$D$4:$D$14)),IF(AND(MONTH($V70)&lt;MONTH(AB$1),MONTH($W70)&gt;MONTH(AB$2)),NETWORKDAYS.INTL(AB$1,AB$2,11,fériés!$D$4:$D$14),IF(MONTH($W70)=MONTH(AB$1),NETWORKDAYS.INTL(AB$1,$W70,11,fériés!$D$4:$D$14),0))),IF(MONTH($V70)=MONTH(AB$1),IF(MONTH($W70)=MONTH(AB$1),NETWORKDAYS.INTL($V70,$W70,11,fériés!$D$4:$D$14),NETWORKDAYS.INTL($V70,AB$2,11,fériés!$D$4:$D$14)),IF(AND(MONTH($V70)&lt;MONTH(AB$1),MONTH($W70)&gt;MONTH(AB$2)),NETWORKDAYS.INTL(AB$1,AB$2,11,fériés!$D$4:$D$14),IF(MONTH($W70)=MONTH(AB$1),NETWORKDAYS.INTL(AB$1,$W70,11,fériés!$D$4:$D$14),0))))),0)&gt;NETWORKDAYS.INTL(AB$1,AB$2,11,fériés!$D$4:$D$14),NETWORKDAYS.INTL(AB$1,AB$2,11,fériés!$D$4:$D$14),IF(OR(YEAR($V70)=YEAR(AB$1),YEAR($W70)=YEAR(AB$1)),IF($C70="",0,IF($U70="Z",-IF(MONTH($V70)=MONTH(AB$1),IF(MONTH($W70)=MONTH(AB$1),NETWORKDAYS.INTL($V70,$W70,11,fériés!$D$4:$D$14),NETWORKDAYS.INTL($V70,AB$2,11,fériés!$D$4:$D$14)),IF(AND(MONTH($V70)&lt;MONTH(AB$1),MONTH($W70)&gt;MONTH(AB$2)),NETWORKDAYS.INTL(AB$1,AB$2,11,fériés!$D$4:$D$14),IF(MONTH($W70)=MONTH(AB$1),NETWORKDAYS.INTL(AB$1,$W70,11,fériés!$D$4:$D$14),0))),IF(MONTH($V70)=MONTH(AB$1),IF(MONTH($W70)=MONTH(AB$1),NETWORKDAYS.INTL($V70,$W70,11,fériés!$D$4:$D$14),NETWORKDAYS.INTL($V70,AB$2,11,fériés!$D$4:$D$14)),IF(AND(MONTH($V70)&lt;MONTH(AB$1),MONTH($W70)&gt;MONTH(AB$2)),NETWORKDAYS.INTL(AB$1,AB$2,11,fériés!$D$4:$D$14),IF(MONTH($W70)=MONTH(AB$1),NETWORKDAYS.INTL(AB$1,$W70,11,fériés!$D$4:$D$14),0))))),0)),0)</f>
        <v>0</v>
      </c>
      <c r="AC70">
        <f>IFERROR(IF(IF(OR(YEAR($V70)=YEAR(AC$1),YEAR($W70)=YEAR(AC$1)),IF($C70="",0,IF($U70="Z",-IF(MONTH($V70)=MONTH(AC$1),IF(MONTH($W70)=MONTH(AC$1),NETWORKDAYS.INTL($V70,$W70,11,fériés!$D$4:$D$14),NETWORKDAYS.INTL($V70,AC$2,11,fériés!$D$4:$D$14)),IF(AND(MONTH($V70)&lt;MONTH(AC$1),MONTH($W70)&gt;MONTH(AC$2)),NETWORKDAYS.INTL(AC$1,AC$2,11,fériés!$D$4:$D$14),IF(MONTH($W70)=MONTH(AC$1),NETWORKDAYS.INTL(AC$1,$W70,11,fériés!$D$4:$D$14),0))),IF(MONTH($V70)=MONTH(AC$1),IF(MONTH($W70)=MONTH(AC$1),NETWORKDAYS.INTL($V70,$W70,11,fériés!$D$4:$D$14),NETWORKDAYS.INTL($V70,AC$2,11,fériés!$D$4:$D$14)),IF(AND(MONTH($V70)&lt;MONTH(AC$1),MONTH($W70)&gt;MONTH(AC$2)),NETWORKDAYS.INTL(AC$1,AC$2,11,fériés!$D$4:$D$14),IF(MONTH($W70)=MONTH(AC$1),NETWORKDAYS.INTL(AC$1,$W70,11,fériés!$D$4:$D$14),0))))),0)&gt;NETWORKDAYS.INTL(AC$1,AC$2,11,fériés!$D$4:$D$14),NETWORKDAYS.INTL(AC$1,AC$2,11,fériés!$D$4:$D$14),IF(OR(YEAR($V70)=YEAR(AC$1),YEAR($W70)=YEAR(AC$1)),IF($C70="",0,IF($U70="Z",-IF(MONTH($V70)=MONTH(AC$1),IF(MONTH($W70)=MONTH(AC$1),NETWORKDAYS.INTL($V70,$W70,11,fériés!$D$4:$D$14),NETWORKDAYS.INTL($V70,AC$2,11,fériés!$D$4:$D$14)),IF(AND(MONTH($V70)&lt;MONTH(AC$1),MONTH($W70)&gt;MONTH(AC$2)),NETWORKDAYS.INTL(AC$1,AC$2,11,fériés!$D$4:$D$14),IF(MONTH($W70)=MONTH(AC$1),NETWORKDAYS.INTL(AC$1,$W70,11,fériés!$D$4:$D$14),0))),IF(MONTH($V70)=MONTH(AC$1),IF(MONTH($W70)=MONTH(AC$1),NETWORKDAYS.INTL($V70,$W70,11,fériés!$D$4:$D$14),NETWORKDAYS.INTL($V70,AC$2,11,fériés!$D$4:$D$14)),IF(AND(MONTH($V70)&lt;MONTH(AC$1),MONTH($W70)&gt;MONTH(AC$2)),NETWORKDAYS.INTL(AC$1,AC$2,11,fériés!$D$4:$D$14),IF(MONTH($W70)=MONTH(AC$1),NETWORKDAYS.INTL(AC$1,$W70,11,fériés!$D$4:$D$14),0))))),0)),0)</f>
        <v>0</v>
      </c>
      <c r="AD70">
        <f>IFERROR(IF(IF(OR(YEAR($V70)=YEAR(AD$1),YEAR($W70)=YEAR(AD$1)),IF($C70="",0,IF($U70="Z",-IF(MONTH($V70)=MONTH(AD$1),IF(MONTH($W70)=MONTH(AD$1),NETWORKDAYS.INTL($V70,$W70,11,fériés!$D$4:$D$14),NETWORKDAYS.INTL($V70,AD$2,11,fériés!$D$4:$D$14)),IF(AND(MONTH($V70)&lt;MONTH(AD$1),MONTH($W70)&gt;MONTH(AD$2)),NETWORKDAYS.INTL(AD$1,AD$2,11,fériés!$D$4:$D$14),IF(MONTH($W70)=MONTH(AD$1),NETWORKDAYS.INTL(AD$1,$W70,11,fériés!$D$4:$D$14),0))),IF(MONTH($V70)=MONTH(AD$1),IF(MONTH($W70)=MONTH(AD$1),NETWORKDAYS.INTL($V70,$W70,11,fériés!$D$4:$D$14),NETWORKDAYS.INTL($V70,AD$2,11,fériés!$D$4:$D$14)),IF(AND(MONTH($V70)&lt;MONTH(AD$1),MONTH($W70)&gt;MONTH(AD$2)),NETWORKDAYS.INTL(AD$1,AD$2,11,fériés!$D$4:$D$14),IF(MONTH($W70)=MONTH(AD$1),NETWORKDAYS.INTL(AD$1,$W70,11,fériés!$D$4:$D$14),0))))),0)&gt;NETWORKDAYS.INTL(AD$1,AD$2,11,fériés!$D$4:$D$14),NETWORKDAYS.INTL(AD$1,AD$2,11,fériés!$D$4:$D$14),IF(OR(YEAR($V70)=YEAR(AD$1),YEAR($W70)=YEAR(AD$1)),IF($C70="",0,IF($U70="Z",-IF(MONTH($V70)=MONTH(AD$1),IF(MONTH($W70)=MONTH(AD$1),NETWORKDAYS.INTL($V70,$W70,11,fériés!$D$4:$D$14),NETWORKDAYS.INTL($V70,AD$2,11,fériés!$D$4:$D$14)),IF(AND(MONTH($V70)&lt;MONTH(AD$1),MONTH($W70)&gt;MONTH(AD$2)),NETWORKDAYS.INTL(AD$1,AD$2,11,fériés!$D$4:$D$14),IF(MONTH($W70)=MONTH(AD$1),NETWORKDAYS.INTL(AD$1,$W70,11,fériés!$D$4:$D$14),0))),IF(MONTH($V70)=MONTH(AD$1),IF(MONTH($W70)=MONTH(AD$1),NETWORKDAYS.INTL($V70,$W70,11,fériés!$D$4:$D$14),NETWORKDAYS.INTL($V70,AD$2,11,fériés!$D$4:$D$14)),IF(AND(MONTH($V70)&lt;MONTH(AD$1),MONTH($W70)&gt;MONTH(AD$2)),NETWORKDAYS.INTL(AD$1,AD$2,11,fériés!$D$4:$D$14),IF(MONTH($W70)=MONTH(AD$1),NETWORKDAYS.INTL(AD$1,$W70,11,fériés!$D$4:$D$14),0))))),0)),0)</f>
        <v>0</v>
      </c>
      <c r="AE70">
        <f>IFERROR(IF(IF(OR(YEAR($V70)=YEAR(AE$1),YEAR($W70)=YEAR(AE$1)),IF($C70="",0,IF($U70="Z",-IF(MONTH($V70)=MONTH(AE$1),IF(MONTH($W70)=MONTH(AE$1),NETWORKDAYS.INTL($V70,$W70,11,fériés!$D$4:$D$14),NETWORKDAYS.INTL($V70,AE$2,11,fériés!$D$4:$D$14)),IF(AND(MONTH($V70)&lt;MONTH(AE$1),MONTH($W70)&gt;MONTH(AE$2)),NETWORKDAYS.INTL(AE$1,AE$2,11,fériés!$D$4:$D$14),IF(MONTH($W70)=MONTH(AE$1),NETWORKDAYS.INTL(AE$1,$W70,11,fériés!$D$4:$D$14),0))),IF(MONTH($V70)=MONTH(AE$1),IF(MONTH($W70)=MONTH(AE$1),NETWORKDAYS.INTL($V70,$W70,11,fériés!$D$4:$D$14),NETWORKDAYS.INTL($V70,AE$2,11,fériés!$D$4:$D$14)),IF(AND(MONTH($V70)&lt;MONTH(AE$1),MONTH($W70)&gt;MONTH(AE$2)),NETWORKDAYS.INTL(AE$1,AE$2,11,fériés!$D$4:$D$14),IF(MONTH($W70)=MONTH(AE$1),NETWORKDAYS.INTL(AE$1,$W70,11,fériés!$D$4:$D$14),0))))),0)&gt;NETWORKDAYS.INTL(AE$1,AE$2,11,fériés!$D$4:$D$14),NETWORKDAYS.INTL(AE$1,AE$2,11,fériés!$D$4:$D$14),IF(OR(YEAR($V70)=YEAR(AE$1),YEAR($W70)=YEAR(AE$1)),IF($C70="",0,IF($U70="Z",-IF(MONTH($V70)=MONTH(AE$1),IF(MONTH($W70)=MONTH(AE$1),NETWORKDAYS.INTL($V70,$W70,11,fériés!$D$4:$D$14),NETWORKDAYS.INTL($V70,AE$2,11,fériés!$D$4:$D$14)),IF(AND(MONTH($V70)&lt;MONTH(AE$1),MONTH($W70)&gt;MONTH(AE$2)),NETWORKDAYS.INTL(AE$1,AE$2,11,fériés!$D$4:$D$14),IF(MONTH($W70)=MONTH(AE$1),NETWORKDAYS.INTL(AE$1,$W70,11,fériés!$D$4:$D$14),0))),IF(MONTH($V70)=MONTH(AE$1),IF(MONTH($W70)=MONTH(AE$1),NETWORKDAYS.INTL($V70,$W70,11,fériés!$D$4:$D$14),NETWORKDAYS.INTL($V70,AE$2,11,fériés!$D$4:$D$14)),IF(AND(MONTH($V70)&lt;MONTH(AE$1),MONTH($W70)&gt;MONTH(AE$2)),NETWORKDAYS.INTL(AE$1,AE$2,11,fériés!$D$4:$D$14),IF(MONTH($W70)=MONTH(AE$1),NETWORKDAYS.INTL(AE$1,$W70,11,fériés!$D$4:$D$14),0))))),0)),0)</f>
        <v>0</v>
      </c>
      <c r="AF70">
        <f>IFERROR(IF(IF(OR(YEAR($V70)=YEAR(AF$1),YEAR($W70)=YEAR(AF$1)),IF($C70="",0,IF($U70="Z",-IF(MONTH($V70)=MONTH(AF$1),IF(MONTH($W70)=MONTH(AF$1),NETWORKDAYS.INTL($V70,$W70,11,fériés!$D$4:$D$14),NETWORKDAYS.INTL($V70,AF$2,11,fériés!$D$4:$D$14)),IF(AND(MONTH($V70)&lt;MONTH(AF$1),MONTH($W70)&gt;MONTH(AF$2)),NETWORKDAYS.INTL(AF$1,AF$2,11,fériés!$D$4:$D$14),IF(MONTH($W70)=MONTH(AF$1),NETWORKDAYS.INTL(AF$1,$W70,11,fériés!$D$4:$D$14),0))),IF(MONTH($V70)=MONTH(AF$1),IF(MONTH($W70)=MONTH(AF$1),NETWORKDAYS.INTL($V70,$W70,11,fériés!$D$4:$D$14),NETWORKDAYS.INTL($V70,AF$2,11,fériés!$D$4:$D$14)),IF(AND(MONTH($V70)&lt;MONTH(AF$1),MONTH($W70)&gt;MONTH(AF$2)),NETWORKDAYS.INTL(AF$1,AF$2,11,fériés!$D$4:$D$14),IF(MONTH($W70)=MONTH(AF$1),NETWORKDAYS.INTL(AF$1,$W70,11,fériés!$D$4:$D$14),0))))),0)&gt;NETWORKDAYS.INTL(AF$1,AF$2,11,fériés!$D$4:$D$14),NETWORKDAYS.INTL(AF$1,AF$2,11,fériés!$D$4:$D$14),IF(OR(YEAR($V70)=YEAR(AF$1),YEAR($W70)=YEAR(AF$1)),IF($C70="",0,IF($U70="Z",-IF(MONTH($V70)=MONTH(AF$1),IF(MONTH($W70)=MONTH(AF$1),NETWORKDAYS.INTL($V70,$W70,11,fériés!$D$4:$D$14),NETWORKDAYS.INTL($V70,AF$2,11,fériés!$D$4:$D$14)),IF(AND(MONTH($V70)&lt;MONTH(AF$1),MONTH($W70)&gt;MONTH(AF$2)),NETWORKDAYS.INTL(AF$1,AF$2,11,fériés!$D$4:$D$14),IF(MONTH($W70)=MONTH(AF$1),NETWORKDAYS.INTL(AF$1,$W70,11,fériés!$D$4:$D$14),0))),IF(MONTH($V70)=MONTH(AF$1),IF(MONTH($W70)=MONTH(AF$1),NETWORKDAYS.INTL($V70,$W70,11,fériés!$D$4:$D$14),NETWORKDAYS.INTL($V70,AF$2,11,fériés!$D$4:$D$14)),IF(AND(MONTH($V70)&lt;MONTH(AF$1),MONTH($W70)&gt;MONTH(AF$2)),NETWORKDAYS.INTL(AF$1,AF$2,11,fériés!$D$4:$D$14),IF(MONTH($W70)=MONTH(AF$1),NETWORKDAYS.INTL(AF$1,$W70,11,fériés!$D$4:$D$14),0))))),0)),0)</f>
        <v>0</v>
      </c>
      <c r="AG70">
        <f>IFERROR(IF(IF(OR(YEAR($V70)=YEAR(AG$1),YEAR($W70)=YEAR(AG$1)),IF($C70="",0,IF($U70="Z",-IF(MONTH($V70)=MONTH(AG$1),IF(MONTH($W70)=MONTH(AG$1),NETWORKDAYS.INTL($V70,$W70,11,fériés!$D$4:$D$14),NETWORKDAYS.INTL($V70,AG$2,11,fériés!$D$4:$D$14)),IF(AND(MONTH($V70)&lt;MONTH(AG$1),MONTH($W70)&gt;MONTH(AG$2)),NETWORKDAYS.INTL(AG$1,AG$2,11,fériés!$D$4:$D$14),IF(MONTH($W70)=MONTH(AG$1),NETWORKDAYS.INTL(AG$1,$W70,11,fériés!$D$4:$D$14),0))),IF(MONTH($V70)=MONTH(AG$1),IF(MONTH($W70)=MONTH(AG$1),NETWORKDAYS.INTL($V70,$W70,11,fériés!$D$4:$D$14),NETWORKDAYS.INTL($V70,AG$2,11,fériés!$D$4:$D$14)),IF(AND(MONTH($V70)&lt;MONTH(AG$1),MONTH($W70)&gt;MONTH(AG$2)),NETWORKDAYS.INTL(AG$1,AG$2,11,fériés!$D$4:$D$14),IF(MONTH($W70)=MONTH(AG$1),NETWORKDAYS.INTL(AG$1,$W70,11,fériés!$D$4:$D$14),0))))),0)&gt;NETWORKDAYS.INTL(AG$1,AG$2,11,fériés!$D$4:$D$14),NETWORKDAYS.INTL(AG$1,AG$2,11,fériés!$D$4:$D$14),IF(OR(YEAR($V70)=YEAR(AG$1),YEAR($W70)=YEAR(AG$1)),IF($C70="",0,IF($U70="Z",-IF(MONTH($V70)=MONTH(AG$1),IF(MONTH($W70)=MONTH(AG$1),NETWORKDAYS.INTL($V70,$W70,11,fériés!$D$4:$D$14),NETWORKDAYS.INTL($V70,AG$2,11,fériés!$D$4:$D$14)),IF(AND(MONTH($V70)&lt;MONTH(AG$1),MONTH($W70)&gt;MONTH(AG$2)),NETWORKDAYS.INTL(AG$1,AG$2,11,fériés!$D$4:$D$14),IF(MONTH($W70)=MONTH(AG$1),NETWORKDAYS.INTL(AG$1,$W70,11,fériés!$D$4:$D$14),0))),IF(MONTH($V70)=MONTH(AG$1),IF(MONTH($W70)=MONTH(AG$1),NETWORKDAYS.INTL($V70,$W70,11,fériés!$D$4:$D$14),NETWORKDAYS.INTL($V70,AG$2,11,fériés!$D$4:$D$14)),IF(AND(MONTH($V70)&lt;MONTH(AG$1),MONTH($W70)&gt;MONTH(AG$2)),NETWORKDAYS.INTL(AG$1,AG$2,11,fériés!$D$4:$D$14),IF(MONTH($W70)=MONTH(AG$1),NETWORKDAYS.INTL(AG$1,$W70,11,fériés!$D$4:$D$14),0))))),0)),0)</f>
        <v>0</v>
      </c>
      <c r="AH70">
        <f>IFERROR(IF(IF(OR(YEAR($V70)=YEAR(AH$1),YEAR($W70)=YEAR(AH$1)),IF($C70="",0,IF($U70="Z",-IF(MONTH($V70)=MONTH(AH$1),IF(MONTH($W70)=MONTH(AH$1),NETWORKDAYS.INTL($V70,$W70,11,fériés!$D$4:$D$14),NETWORKDAYS.INTL($V70,AH$2,11,fériés!$D$4:$D$14)),IF(AND(MONTH($V70)&lt;MONTH(AH$1),MONTH($W70)&gt;MONTH(AH$2)),NETWORKDAYS.INTL(AH$1,AH$2,11,fériés!$D$4:$D$14),IF(MONTH($W70)=MONTH(AH$1),NETWORKDAYS.INTL(AH$1,$W70,11,fériés!$D$4:$D$14),0))),IF(MONTH($V70)=MONTH(AH$1),IF(MONTH($W70)=MONTH(AH$1),NETWORKDAYS.INTL($V70,$W70,11,fériés!$D$4:$D$14),NETWORKDAYS.INTL($V70,AH$2,11,fériés!$D$4:$D$14)),IF(AND(MONTH($V70)&lt;MONTH(AH$1),MONTH($W70)&gt;MONTH(AH$2)),NETWORKDAYS.INTL(AH$1,AH$2,11,fériés!$D$4:$D$14),IF(MONTH($W70)=MONTH(AH$1),NETWORKDAYS.INTL(AH$1,$W70,11,fériés!$D$4:$D$14),0))))),0)&gt;NETWORKDAYS.INTL(AH$1,AH$2,11,fériés!$D$4:$D$14),NETWORKDAYS.INTL(AH$1,AH$2,11,fériés!$D$4:$D$14),IF(OR(YEAR($V70)=YEAR(AH$1),YEAR($W70)=YEAR(AH$1)),IF($C70="",0,IF($U70="Z",-IF(MONTH($V70)=MONTH(AH$1),IF(MONTH($W70)=MONTH(AH$1),NETWORKDAYS.INTL($V70,$W70,11,fériés!$D$4:$D$14),NETWORKDAYS.INTL($V70,AH$2,11,fériés!$D$4:$D$14)),IF(AND(MONTH($V70)&lt;MONTH(AH$1),MONTH($W70)&gt;MONTH(AH$2)),NETWORKDAYS.INTL(AH$1,AH$2,11,fériés!$D$4:$D$14),IF(MONTH($W70)=MONTH(AH$1),NETWORKDAYS.INTL(AH$1,$W70,11,fériés!$D$4:$D$14),0))),IF(MONTH($V70)=MONTH(AH$1),IF(MONTH($W70)=MONTH(AH$1),NETWORKDAYS.INTL($V70,$W70,11,fériés!$D$4:$D$14),NETWORKDAYS.INTL($V70,AH$2,11,fériés!$D$4:$D$14)),IF(AND(MONTH($V70)&lt;MONTH(AH$1),MONTH($W70)&gt;MONTH(AH$2)),NETWORKDAYS.INTL(AH$1,AH$2,11,fériés!$D$4:$D$14),IF(MONTH($W70)=MONTH(AH$1),NETWORKDAYS.INTL(AH$1,$W70,11,fériés!$D$4:$D$14),0))))),0)),0)</f>
        <v>0</v>
      </c>
      <c r="AI70">
        <f>IFERROR(IF(IF(OR(YEAR($V70)=YEAR(AI$1),YEAR($W70)=YEAR(AI$1)),IF($C70="",0,IF($U70="Z",-IF(MONTH($V70)=MONTH(AI$1),IF(MONTH($W70)=MONTH(AI$1),NETWORKDAYS.INTL($V70,$W70,11,fériés!$D$4:$D$14),NETWORKDAYS.INTL($V70,AI$2,11,fériés!$D$4:$D$14)),IF(AND(MONTH($V70)&lt;MONTH(AI$1),MONTH($W70)&gt;MONTH(AI$2)),NETWORKDAYS.INTL(AI$1,AI$2,11,fériés!$D$4:$D$14),IF(MONTH($W70)=MONTH(AI$1),NETWORKDAYS.INTL(AI$1,$W70,11,fériés!$D$4:$D$14),0))),IF(MONTH($V70)=MONTH(AI$1),IF(MONTH($W70)=MONTH(AI$1),NETWORKDAYS.INTL($V70,$W70,11,fériés!$D$4:$D$14),NETWORKDAYS.INTL($V70,AI$2,11,fériés!$D$4:$D$14)),IF(AND(MONTH($V70)&lt;MONTH(AI$1),MONTH($W70)&gt;MONTH(AI$2)),NETWORKDAYS.INTL(AI$1,AI$2,11,fériés!$D$4:$D$14),IF(MONTH($W70)=MONTH(AI$1),NETWORKDAYS.INTL(AI$1,$W70,11,fériés!$D$4:$D$14),0))))),0)&gt;NETWORKDAYS.INTL(AI$1,AI$2,11,fériés!$D$4:$D$14),NETWORKDAYS.INTL(AI$1,AI$2,11,fériés!$D$4:$D$14),IF(OR(YEAR($V70)=YEAR(AI$1),YEAR($W70)=YEAR(AI$1)),IF($C70="",0,IF($U70="Z",-IF(MONTH($V70)=MONTH(AI$1),IF(MONTH($W70)=MONTH(AI$1),NETWORKDAYS.INTL($V70,$W70,11,fériés!$D$4:$D$14),NETWORKDAYS.INTL($V70,AI$2,11,fériés!$D$4:$D$14)),IF(AND(MONTH($V70)&lt;MONTH(AI$1),MONTH($W70)&gt;MONTH(AI$2)),NETWORKDAYS.INTL(AI$1,AI$2,11,fériés!$D$4:$D$14),IF(MONTH($W70)=MONTH(AI$1),NETWORKDAYS.INTL(AI$1,$W70,11,fériés!$D$4:$D$14),0))),IF(MONTH($V70)=MONTH(AI$1),IF(MONTH($W70)=MONTH(AI$1),NETWORKDAYS.INTL($V70,$W70,11,fériés!$D$4:$D$14),NETWORKDAYS.INTL($V70,AI$2,11,fériés!$D$4:$D$14)),IF(AND(MONTH($V70)&lt;MONTH(AI$1),MONTH($W70)&gt;MONTH(AI$2)),NETWORKDAYS.INTL(AI$1,AI$2,11,fériés!$D$4:$D$14),IF(MONTH($W70)=MONTH(AI$1),NETWORKDAYS.INTL(AI$1,$W70,11,fériés!$D$4:$D$14),0))))),0)),0)</f>
        <v>0</v>
      </c>
      <c r="AJ70">
        <f>IFERROR(IF(IF(OR(YEAR($V70)=YEAR(AJ$1),YEAR($W70)=YEAR(AJ$1)),IF($C70="",0,IF($U70="Z",-IF(MONTH($V70)=MONTH(AJ$1),IF(MONTH($W70)=MONTH(AJ$1),NETWORKDAYS.INTL($V70,$W70,11,fériés!$D$4:$D$14),NETWORKDAYS.INTL($V70,AJ$2,11,fériés!$D$4:$D$14)),IF(AND(MONTH($V70)&lt;MONTH(AJ$1),MONTH($W70)&gt;MONTH(AJ$2)),NETWORKDAYS.INTL(AJ$1,AJ$2,11,fériés!$D$4:$D$14),IF(MONTH($W70)=MONTH(AJ$1),NETWORKDAYS.INTL(AJ$1,$W70,11,fériés!$D$4:$D$14),0))),IF(MONTH($V70)=MONTH(AJ$1),IF(MONTH($W70)=MONTH(AJ$1),NETWORKDAYS.INTL($V70,$W70,11,fériés!$D$4:$D$14),NETWORKDAYS.INTL($V70,AJ$2,11,fériés!$D$4:$D$14)),IF(AND(MONTH($V70)&lt;MONTH(AJ$1),MONTH($W70)&gt;MONTH(AJ$2)),NETWORKDAYS.INTL(AJ$1,AJ$2,11,fériés!$D$4:$D$14),IF(MONTH($W70)=MONTH(AJ$1),NETWORKDAYS.INTL(AJ$1,$W70,11,fériés!$D$4:$D$14),0))))),0)&gt;NETWORKDAYS.INTL(AJ$1,AJ$2,11,fériés!$D$4:$D$14),NETWORKDAYS.INTL(AJ$1,AJ$2,11,fériés!$D$4:$D$14),IF(OR(YEAR($V70)=YEAR(AJ$1),YEAR($W70)=YEAR(AJ$1)),IF($C70="",0,IF($U70="Z",-IF(MONTH($V70)=MONTH(AJ$1),IF(MONTH($W70)=MONTH(AJ$1),NETWORKDAYS.INTL($V70,$W70,11,fériés!$D$4:$D$14),NETWORKDAYS.INTL($V70,AJ$2,11,fériés!$D$4:$D$14)),IF(AND(MONTH($V70)&lt;MONTH(AJ$1),MONTH($W70)&gt;MONTH(AJ$2)),NETWORKDAYS.INTL(AJ$1,AJ$2,11,fériés!$D$4:$D$14),IF(MONTH($W70)=MONTH(AJ$1),NETWORKDAYS.INTL(AJ$1,$W70,11,fériés!$D$4:$D$14),0))),IF(MONTH($V70)=MONTH(AJ$1),IF(MONTH($W70)=MONTH(AJ$1),NETWORKDAYS.INTL($V70,$W70,11,fériés!$D$4:$D$14),NETWORKDAYS.INTL($V70,AJ$2,11,fériés!$D$4:$D$14)),IF(AND(MONTH($V70)&lt;MONTH(AJ$1),MONTH($W70)&gt;MONTH(AJ$2)),NETWORKDAYS.INTL(AJ$1,AJ$2,11,fériés!$D$4:$D$14),IF(MONTH($W70)=MONTH(AJ$1),NETWORKDAYS.INTL(AJ$1,$W70,11,fériés!$D$4:$D$14),0))))),0)),0)</f>
        <v>0</v>
      </c>
      <c r="AK70">
        <f>IFERROR(IF(IF(OR(YEAR($V70)=YEAR(AK$1),YEAR($W70)=YEAR(AK$1)),IF($C70="",0,IF($U70="Z",-IF(MONTH($V70)=MONTH(AK$1),IF(MONTH($W70)=MONTH(AK$1),NETWORKDAYS.INTL($V70,$W70,11,fériés!$D$4:$D$14),NETWORKDAYS.INTL($V70,AK$2,11,fériés!$D$4:$D$14)),IF(AND(MONTH($V70)&lt;MONTH(AK$1),MONTH($W70)&gt;MONTH(AK$2)),NETWORKDAYS.INTL(AK$1,AK$2,11,fériés!$D$4:$D$14),IF(MONTH($W70)=MONTH(AK$1),NETWORKDAYS.INTL(AK$1,$W70,11,fériés!$D$4:$D$14),0))),IF(MONTH($V70)=MONTH(AK$1),IF(MONTH($W70)=MONTH(AK$1),NETWORKDAYS.INTL($V70,$W70,11,fériés!$D$4:$D$14),NETWORKDAYS.INTL($V70,AK$2,11,fériés!$D$4:$D$14)),IF(AND(MONTH($V70)&lt;MONTH(AK$1),MONTH($W70)&gt;MONTH(AK$2)),NETWORKDAYS.INTL(AK$1,AK$2,11,fériés!$D$4:$D$14),IF(MONTH($W70)=MONTH(AK$1),NETWORKDAYS.INTL(AK$1,$W70,11,fériés!$D$4:$D$14),0))))),0)&gt;NETWORKDAYS.INTL(AK$1,AK$2,11,fériés!$D$4:$D$14),NETWORKDAYS.INTL(AK$1,AK$2,11,fériés!$D$4:$D$14),IF(OR(YEAR($V70)=YEAR(AK$1),YEAR($W70)=YEAR(AK$1)),IF($C70="",0,IF($U70="Z",-IF(MONTH($V70)=MONTH(AK$1),IF(MONTH($W70)=MONTH(AK$1),NETWORKDAYS.INTL($V70,$W70,11,fériés!$D$4:$D$14),NETWORKDAYS.INTL($V70,AK$2,11,fériés!$D$4:$D$14)),IF(AND(MONTH($V70)&lt;MONTH(AK$1),MONTH($W70)&gt;MONTH(AK$2)),NETWORKDAYS.INTL(AK$1,AK$2,11,fériés!$D$4:$D$14),IF(MONTH($W70)=MONTH(AK$1),NETWORKDAYS.INTL(AK$1,$W70,11,fériés!$D$4:$D$14),0))),IF(MONTH($V70)=MONTH(AK$1),IF(MONTH($W70)=MONTH(AK$1),NETWORKDAYS.INTL($V70,$W70,11,fériés!$D$4:$D$14),NETWORKDAYS.INTL($V70,AK$2,11,fériés!$D$4:$D$14)),IF(AND(MONTH($V70)&lt;MONTH(AK$1),MONTH($W70)&gt;MONTH(AK$2)),NETWORKDAYS.INTL(AK$1,AK$2,11,fériés!$D$4:$D$14),IF(MONTH($W70)=MONTH(AK$1),NETWORKDAYS.INTL(AK$1,$W70,11,fériés!$D$4:$D$14),0))))),0)),0)</f>
        <v>0</v>
      </c>
      <c r="AL70">
        <f>IFERROR(IF(IF(OR(YEAR($V70)=YEAR(AL$1),YEAR($W70)=YEAR(AL$1)),IF($C70="",0,IF($U70="Z",-IF(MONTH($V70)=MONTH(AL$1),IF(MONTH($W70)=MONTH(AL$1),NETWORKDAYS.INTL($V70,$W70,11,fériés!$D$4:$D$14),NETWORKDAYS.INTL($V70,AL$2,11,fériés!$D$4:$D$14)),IF(AND(MONTH($V70)&lt;MONTH(AL$1),MONTH($W70)&gt;MONTH(AL$2)),NETWORKDAYS.INTL(AL$1,AL$2,11,fériés!$D$4:$D$14),IF(MONTH($W70)=MONTH(AL$1),NETWORKDAYS.INTL(AL$1,$W70,11,fériés!$D$4:$D$14),0))),IF(MONTH($V70)=MONTH(AL$1),IF(MONTH($W70)=MONTH(AL$1),NETWORKDAYS.INTL($V70,$W70,11,fériés!$D$4:$D$14),NETWORKDAYS.INTL($V70,AL$2,11,fériés!$D$4:$D$14)),IF(AND(MONTH($V70)&lt;MONTH(AL$1),MONTH($W70)&gt;MONTH(AL$2)),NETWORKDAYS.INTL(AL$1,AL$2,11,fériés!$D$4:$D$14),IF(MONTH($W70)=MONTH(AL$1),NETWORKDAYS.INTL(AL$1,$W70,11,fériés!$D$4:$D$14),0))))),0)&gt;NETWORKDAYS.INTL(AL$1,AL$2,11,fériés!$D$4:$D$14),NETWORKDAYS.INTL(AL$1,AL$2,11,fériés!$D$4:$D$14),IF(OR(YEAR($V70)=YEAR(AL$1),YEAR($W70)=YEAR(AL$1)),IF($C70="",0,IF($U70="Z",-IF(MONTH($V70)=MONTH(AL$1),IF(MONTH($W70)=MONTH(AL$1),NETWORKDAYS.INTL($V70,$W70,11,fériés!$D$4:$D$14),NETWORKDAYS.INTL($V70,AL$2,11,fériés!$D$4:$D$14)),IF(AND(MONTH($V70)&lt;MONTH(AL$1),MONTH($W70)&gt;MONTH(AL$2)),NETWORKDAYS.INTL(AL$1,AL$2,11,fériés!$D$4:$D$14),IF(MONTH($W70)=MONTH(AL$1),NETWORKDAYS.INTL(AL$1,$W70,11,fériés!$D$4:$D$14),0))),IF(MONTH($V70)=MONTH(AL$1),IF(MONTH($W70)=MONTH(AL$1),NETWORKDAYS.INTL($V70,$W70,11,fériés!$D$4:$D$14),NETWORKDAYS.INTL($V70,AL$2,11,fériés!$D$4:$D$14)),IF(AND(MONTH($V70)&lt;MONTH(AL$1),MONTH($W70)&gt;MONTH(AL$2)),NETWORKDAYS.INTL(AL$1,AL$2,11,fériés!$D$4:$D$14),IF(MONTH($W70)=MONTH(AL$1),NETWORKDAYS.INTL(AL$1,$W70,11,fériés!$D$4:$D$14),0))))),0)),0)</f>
        <v>6</v>
      </c>
      <c r="AM70">
        <f>IFERROR(IF(IF(OR(YEAR($V70)=YEAR(AM$1),YEAR($W70)=YEAR(AM$1)),IF($C70="",0,IF($U70="Z",-IF(MONTH($V70)=MONTH(AM$1),IF(MONTH($W70)=MONTH(AM$1),NETWORKDAYS.INTL($V70,$W70,11,fériés!$D$4:$D$14),NETWORKDAYS.INTL($V70,AM$2,11,fériés!$D$4:$D$14)),IF(AND(MONTH($V70)&lt;MONTH(AM$1),MONTH($W70)&gt;MONTH(AM$2)),NETWORKDAYS.INTL(AM$1,AM$2,11,fériés!$D$4:$D$14),IF(MONTH($W70)=MONTH(AM$1),NETWORKDAYS.INTL(AM$1,$W70,11,fériés!$D$4:$D$14),0))),IF(MONTH($V70)=MONTH(AM$1),IF(MONTH($W70)=MONTH(AM$1),NETWORKDAYS.INTL($V70,$W70,11,fériés!$D$4:$D$14),NETWORKDAYS.INTL($V70,AM$2,11,fériés!$D$4:$D$14)),IF(AND(MONTH($V70)&lt;MONTH(AM$1),MONTH($W70)&gt;MONTH(AM$2)),NETWORKDAYS.INTL(AM$1,AM$2,11,fériés!$D$4:$D$14),IF(MONTH($W70)=MONTH(AM$1),NETWORKDAYS.INTL(AM$1,$W70,11,fériés!$D$4:$D$14),0))))),0)&gt;NETWORKDAYS.INTL(AM$1,AM$2,11,fériés!$D$4:$D$14),NETWORKDAYS.INTL(AM$1,AM$2,11,fériés!$D$4:$D$14),IF(OR(YEAR($V70)=YEAR(AM$1),YEAR($W70)=YEAR(AM$1)),IF($C70="",0,IF($U70="Z",-IF(MONTH($V70)=MONTH(AM$1),IF(MONTH($W70)=MONTH(AM$1),NETWORKDAYS.INTL($V70,$W70,11,fériés!$D$4:$D$14),NETWORKDAYS.INTL($V70,AM$2,11,fériés!$D$4:$D$14)),IF(AND(MONTH($V70)&lt;MONTH(AM$1),MONTH($W70)&gt;MONTH(AM$2)),NETWORKDAYS.INTL(AM$1,AM$2,11,fériés!$D$4:$D$14),IF(MONTH($W70)=MONTH(AM$1),NETWORKDAYS.INTL(AM$1,$W70,11,fériés!$D$4:$D$14),0))),IF(MONTH($V70)=MONTH(AM$1),IF(MONTH($W70)=MONTH(AM$1),NETWORKDAYS.INTL($V70,$W70,11,fériés!$D$4:$D$14),NETWORKDAYS.INTL($V70,AM$2,11,fériés!$D$4:$D$14)),IF(AND(MONTH($V70)&lt;MONTH(AM$1),MONTH($W70)&gt;MONTH(AM$2)),NETWORKDAYS.INTL(AM$1,AM$2,11,fériés!$D$4:$D$14),IF(MONTH($W70)=MONTH(AM$1),NETWORKDAYS.INTL(AM$1,$W70,11,fériés!$D$4:$D$14),0))))),0)),0)</f>
        <v>18</v>
      </c>
      <c r="AN70">
        <f>IFERROR(IF(IF(OR(YEAR($V70)=YEAR(AN$1),YEAR($W70)=YEAR(AN$1)),IF($C70="",0,IF($U70="Z",-IF(MONTH($V70)=MONTH(AN$1),IF(MONTH($W70)=MONTH(AN$1),NETWORKDAYS.INTL($V70,$W70,11,fériés!$D$4:$D$14),NETWORKDAYS.INTL($V70,AN$2,11,fériés!$D$4:$D$14)),IF(AND(MONTH($V70)&lt;MONTH(AN$1),MONTH($W70)&gt;MONTH(AN$2)),NETWORKDAYS.INTL(AN$1,AN$2,11,fériés!$D$4:$D$14),IF(MONTH($W70)=MONTH(AN$1),NETWORKDAYS.INTL(AN$1,$W70,11,fériés!$D$4:$D$14),0))),IF(MONTH($V70)=MONTH(AN$1),IF(MONTH($W70)=MONTH(AN$1),NETWORKDAYS.INTL($V70,$W70,11,fériés!$D$4:$D$14),NETWORKDAYS.INTL($V70,AN$2,11,fériés!$D$4:$D$14)),IF(AND(MONTH($V70)&lt;MONTH(AN$1),MONTH($W70)&gt;MONTH(AN$2)),NETWORKDAYS.INTL(AN$1,AN$2,11,fériés!$D$4:$D$14),IF(MONTH($W70)=MONTH(AN$1),NETWORKDAYS.INTL(AN$1,$W70,11,fériés!$D$4:$D$14),0))))),0)&gt;NETWORKDAYS.INTL(AN$1,AN$2,11,fériés!$D$4:$D$14),NETWORKDAYS.INTL(AN$1,AN$2,11,fériés!$D$4:$D$14),IF(OR(YEAR($V70)=YEAR(AN$1),YEAR($W70)=YEAR(AN$1)),IF($C70="",0,IF($U70="Z",-IF(MONTH($V70)=MONTH(AN$1),IF(MONTH($W70)=MONTH(AN$1),NETWORKDAYS.INTL($V70,$W70,11,fériés!$D$4:$D$14),NETWORKDAYS.INTL($V70,AN$2,11,fériés!$D$4:$D$14)),IF(AND(MONTH($V70)&lt;MONTH(AN$1),MONTH($W70)&gt;MONTH(AN$2)),NETWORKDAYS.INTL(AN$1,AN$2,11,fériés!$D$4:$D$14),IF(MONTH($W70)=MONTH(AN$1),NETWORKDAYS.INTL(AN$1,$W70,11,fériés!$D$4:$D$14),0))),IF(MONTH($V70)=MONTH(AN$1),IF(MONTH($W70)=MONTH(AN$1),NETWORKDAYS.INTL($V70,$W70,11,fériés!$D$4:$D$14),NETWORKDAYS.INTL($V70,AN$2,11,fériés!$D$4:$D$14)),IF(AND(MONTH($V70)&lt;MONTH(AN$1),MONTH($W70)&gt;MONTH(AN$2)),NETWORKDAYS.INTL(AN$1,AN$2,11,fériés!$D$4:$D$14),IF(MONTH($W70)=MONTH(AN$1),NETWORKDAYS.INTL(AN$1,$W70,11,fériés!$D$4:$D$14),0))))),0)),0)</f>
        <v>0</v>
      </c>
      <c r="AO70">
        <f>IFERROR(IF(IF(OR(YEAR($V70)=YEAR(AO$1),YEAR($W70)=YEAR(AO$1)),IF($C70="",0,IF($U70="Z",-IF(MONTH($V70)=MONTH(AO$1),IF(MONTH($W70)=MONTH(AO$1),NETWORKDAYS.INTL($V70,$W70,11,fériés!$D$4:$D$14),NETWORKDAYS.INTL($V70,AO$2,11,fériés!$D$4:$D$14)),IF(AND(MONTH($V70)&lt;MONTH(AO$1),MONTH($W70)&gt;MONTH(AO$2)),NETWORKDAYS.INTL(AO$1,AO$2,11,fériés!$D$4:$D$14),IF(MONTH($W70)=MONTH(AO$1),NETWORKDAYS.INTL(AO$1,$W70,11,fériés!$D$4:$D$14),0))),IF(MONTH($V70)=MONTH(AO$1),IF(MONTH($W70)=MONTH(AO$1),NETWORKDAYS.INTL($V70,$W70,11,fériés!$D$4:$D$14),NETWORKDAYS.INTL($V70,AO$2,11,fériés!$D$4:$D$14)),IF(AND(MONTH($V70)&lt;MONTH(AO$1),MONTH($W70)&gt;MONTH(AO$2)),NETWORKDAYS.INTL(AO$1,AO$2,11,fériés!$D$4:$D$14),IF(MONTH($W70)=MONTH(AO$1),NETWORKDAYS.INTL(AO$1,$W70,11,fériés!$D$4:$D$14),0))))),0)&gt;NETWORKDAYS.INTL(AO$1,AO$2,11,fériés!$D$4:$D$14),NETWORKDAYS.INTL(AO$1,AO$2,11,fériés!$D$4:$D$14),IF(OR(YEAR($V70)=YEAR(AO$1),YEAR($W70)=YEAR(AO$1)),IF($C70="",0,IF($U70="Z",-IF(MONTH($V70)=MONTH(AO$1),IF(MONTH($W70)=MONTH(AO$1),NETWORKDAYS.INTL($V70,$W70,11,fériés!$D$4:$D$14),NETWORKDAYS.INTL($V70,AO$2,11,fériés!$D$4:$D$14)),IF(AND(MONTH($V70)&lt;MONTH(AO$1),MONTH($W70)&gt;MONTH(AO$2)),NETWORKDAYS.INTL(AO$1,AO$2,11,fériés!$D$4:$D$14),IF(MONTH($W70)=MONTH(AO$1),NETWORKDAYS.INTL(AO$1,$W70,11,fériés!$D$4:$D$14),0))),IF(MONTH($V70)=MONTH(AO$1),IF(MONTH($W70)=MONTH(AO$1),NETWORKDAYS.INTL($V70,$W70,11,fériés!$D$4:$D$14),NETWORKDAYS.INTL($V70,AO$2,11,fériés!$D$4:$D$14)),IF(AND(MONTH($V70)&lt;MONTH(AO$1),MONTH($W70)&gt;MONTH(AO$2)),NETWORKDAYS.INTL(AO$1,AO$2,11,fériés!$D$4:$D$14),IF(MONTH($W70)=MONTH(AO$1),NETWORKDAYS.INTL(AO$1,$W70,11,fériés!$D$4:$D$14),0))))),0)),0)</f>
        <v>0</v>
      </c>
      <c r="AP70">
        <f>IFERROR(IF(IF(OR(YEAR($V70)=YEAR(AP$1),YEAR($W70)=YEAR(AP$1)),IF($C70="",0,IF($U70="Z",-IF(MONTH($V70)=MONTH(AP$1),IF(MONTH($W70)=MONTH(AP$1),NETWORKDAYS.INTL($V70,$W70,11,fériés!$D$4:$D$14),NETWORKDAYS.INTL($V70,AP$2,11,fériés!$D$4:$D$14)),IF(AND(MONTH($V70)&lt;MONTH(AP$1),MONTH($W70)&gt;MONTH(AP$2)),NETWORKDAYS.INTL(AP$1,AP$2,11,fériés!$D$4:$D$14),IF(MONTH($W70)=MONTH(AP$1),NETWORKDAYS.INTL(AP$1,$W70,11,fériés!$D$4:$D$14),0))),IF(MONTH($V70)=MONTH(AP$1),IF(MONTH($W70)=MONTH(AP$1),NETWORKDAYS.INTL($V70,$W70,11,fériés!$D$4:$D$14),NETWORKDAYS.INTL($V70,AP$2,11,fériés!$D$4:$D$14)),IF(AND(MONTH($V70)&lt;MONTH(AP$1),MONTH($W70)&gt;MONTH(AP$2)),NETWORKDAYS.INTL(AP$1,AP$2,11,fériés!$D$4:$D$14),IF(MONTH($W70)=MONTH(AP$1),NETWORKDAYS.INTL(AP$1,$W70,11,fériés!$D$4:$D$14),0))))),0)&gt;NETWORKDAYS.INTL(AP$1,AP$2,11,fériés!$D$4:$D$14),NETWORKDAYS.INTL(AP$1,AP$2,11,fériés!$D$4:$D$14),IF(OR(YEAR($V70)=YEAR(AP$1),YEAR($W70)=YEAR(AP$1)),IF($C70="",0,IF($U70="Z",-IF(MONTH($V70)=MONTH(AP$1),IF(MONTH($W70)=MONTH(AP$1),NETWORKDAYS.INTL($V70,$W70,11,fériés!$D$4:$D$14),NETWORKDAYS.INTL($V70,AP$2,11,fériés!$D$4:$D$14)),IF(AND(MONTH($V70)&lt;MONTH(AP$1),MONTH($W70)&gt;MONTH(AP$2)),NETWORKDAYS.INTL(AP$1,AP$2,11,fériés!$D$4:$D$14),IF(MONTH($W70)=MONTH(AP$1),NETWORKDAYS.INTL(AP$1,$W70,11,fériés!$D$4:$D$14),0))),IF(MONTH($V70)=MONTH(AP$1),IF(MONTH($W70)=MONTH(AP$1),NETWORKDAYS.INTL($V70,$W70,11,fériés!$D$4:$D$14),NETWORKDAYS.INTL($V70,AP$2,11,fériés!$D$4:$D$14)),IF(AND(MONTH($V70)&lt;MONTH(AP$1),MONTH($W70)&gt;MONTH(AP$2)),NETWORKDAYS.INTL(AP$1,AP$2,11,fériés!$D$4:$D$14),IF(MONTH($W70)=MONTH(AP$1),NETWORKDAYS.INTL(AP$1,$W70,11,fériés!$D$4:$D$14),0))))),0)),0)</f>
        <v>0</v>
      </c>
      <c r="AQ70">
        <f>IFERROR(IF(IF(OR(YEAR($V70)=YEAR(AQ$1),YEAR($W70)=YEAR(AQ$1)),IF($C70="",0,IF($U70="Z",-IF(MONTH($V70)=MONTH(AQ$1),IF(MONTH($W70)=MONTH(AQ$1),NETWORKDAYS.INTL($V70,$W70,11,fériés!$D$4:$D$14),NETWORKDAYS.INTL($V70,AQ$2,11,fériés!$D$4:$D$14)),IF(AND(MONTH($V70)&lt;MONTH(AQ$1),MONTH($W70)&gt;MONTH(AQ$2)),NETWORKDAYS.INTL(AQ$1,AQ$2,11,fériés!$D$4:$D$14),IF(MONTH($W70)=MONTH(AQ$1),NETWORKDAYS.INTL(AQ$1,$W70,11,fériés!$D$4:$D$14),0))),IF(MONTH($V70)=MONTH(AQ$1),IF(MONTH($W70)=MONTH(AQ$1),NETWORKDAYS.INTL($V70,$W70,11,fériés!$D$4:$D$14),NETWORKDAYS.INTL($V70,AQ$2,11,fériés!$D$4:$D$14)),IF(AND(MONTH($V70)&lt;MONTH(AQ$1),MONTH($W70)&gt;MONTH(AQ$2)),NETWORKDAYS.INTL(AQ$1,AQ$2,11,fériés!$D$4:$D$14),IF(MONTH($W70)=MONTH(AQ$1),NETWORKDAYS.INTL(AQ$1,$W70,11,fériés!$D$4:$D$14),0))))),0)&gt;NETWORKDAYS.INTL(AQ$1,AQ$2,11,fériés!$D$4:$D$14),NETWORKDAYS.INTL(AQ$1,AQ$2,11,fériés!$D$4:$D$14),IF(OR(YEAR($V70)=YEAR(AQ$1),YEAR($W70)=YEAR(AQ$1)),IF($C70="",0,IF($U70="Z",-IF(MONTH($V70)=MONTH(AQ$1),IF(MONTH($W70)=MONTH(AQ$1),NETWORKDAYS.INTL($V70,$W70,11,fériés!$D$4:$D$14),NETWORKDAYS.INTL($V70,AQ$2,11,fériés!$D$4:$D$14)),IF(AND(MONTH($V70)&lt;MONTH(AQ$1),MONTH($W70)&gt;MONTH(AQ$2)),NETWORKDAYS.INTL(AQ$1,AQ$2,11,fériés!$D$4:$D$14),IF(MONTH($W70)=MONTH(AQ$1),NETWORKDAYS.INTL(AQ$1,$W70,11,fériés!$D$4:$D$14),0))),IF(MONTH($V70)=MONTH(AQ$1),IF(MONTH($W70)=MONTH(AQ$1),NETWORKDAYS.INTL($V70,$W70,11,fériés!$D$4:$D$14),NETWORKDAYS.INTL($V70,AQ$2,11,fériés!$D$4:$D$14)),IF(AND(MONTH($V70)&lt;MONTH(AQ$1),MONTH($W70)&gt;MONTH(AQ$2)),NETWORKDAYS.INTL(AQ$1,AQ$2,11,fériés!$D$4:$D$14),IF(MONTH($W70)=MONTH(AQ$1),NETWORKDAYS.INTL(AQ$1,$W70,11,fériés!$D$4:$D$14),0))))),0)),0)</f>
        <v>0</v>
      </c>
      <c r="AR70">
        <f>IFERROR(IF(IF(OR(YEAR($V70)=YEAR(AR$1),YEAR($W70)=YEAR(AR$1)),IF($C70="",0,IF($U70="Z",-IF(MONTH($V70)=MONTH(AR$1),IF(MONTH($W70)=MONTH(AR$1),NETWORKDAYS.INTL($V70,$W70,11,fériés!$D$4:$D$14),NETWORKDAYS.INTL($V70,AR$2,11,fériés!$D$4:$D$14)),IF(AND(MONTH($V70)&lt;MONTH(AR$1),MONTH($W70)&gt;MONTH(AR$2)),NETWORKDAYS.INTL(AR$1,AR$2,11,fériés!$D$4:$D$14),IF(MONTH($W70)=MONTH(AR$1),NETWORKDAYS.INTL(AR$1,$W70,11,fériés!$D$4:$D$14),0))),IF(MONTH($V70)=MONTH(AR$1),IF(MONTH($W70)=MONTH(AR$1),NETWORKDAYS.INTL($V70,$W70,11,fériés!$D$4:$D$14),NETWORKDAYS.INTL($V70,AR$2,11,fériés!$D$4:$D$14)),IF(AND(MONTH($V70)&lt;MONTH(AR$1),MONTH($W70)&gt;MONTH(AR$2)),NETWORKDAYS.INTL(AR$1,AR$2,11,fériés!$D$4:$D$14),IF(MONTH($W70)=MONTH(AR$1),NETWORKDAYS.INTL(AR$1,$W70,11,fériés!$D$4:$D$14),0))))),0)&gt;NETWORKDAYS.INTL(AR$1,AR$2,11,fériés!$D$4:$D$14),NETWORKDAYS.INTL(AR$1,AR$2,11,fériés!$D$4:$D$14),IF(OR(YEAR($V70)=YEAR(AR$1),YEAR($W70)=YEAR(AR$1)),IF($C70="",0,IF($U70="Z",-IF(MONTH($V70)=MONTH(AR$1),IF(MONTH($W70)=MONTH(AR$1),NETWORKDAYS.INTL($V70,$W70,11,fériés!$D$4:$D$14),NETWORKDAYS.INTL($V70,AR$2,11,fériés!$D$4:$D$14)),IF(AND(MONTH($V70)&lt;MONTH(AR$1),MONTH($W70)&gt;MONTH(AR$2)),NETWORKDAYS.INTL(AR$1,AR$2,11,fériés!$D$4:$D$14),IF(MONTH($W70)=MONTH(AR$1),NETWORKDAYS.INTL(AR$1,$W70,11,fériés!$D$4:$D$14),0))),IF(MONTH($V70)=MONTH(AR$1),IF(MONTH($W70)=MONTH(AR$1),NETWORKDAYS.INTL($V70,$W70,11,fériés!$D$4:$D$14),NETWORKDAYS.INTL($V70,AR$2,11,fériés!$D$4:$D$14)),IF(AND(MONTH($V70)&lt;MONTH(AR$1),MONTH($W70)&gt;MONTH(AR$2)),NETWORKDAYS.INTL(AR$1,AR$2,11,fériés!$D$4:$D$14),IF(MONTH($W70)=MONTH(AR$1),NETWORKDAYS.INTL(AR$1,$W70,11,fériés!$D$4:$D$14),0))))),0)),0)</f>
        <v>0</v>
      </c>
      <c r="AS70">
        <f>IFERROR(IF(IF(OR(YEAR($V70)=YEAR(AS$1),YEAR($W70)=YEAR(AS$1)),IF($C70="",0,IF($U70="Z",-IF(MONTH($V70)=MONTH(AS$1),IF(MONTH($W70)=MONTH(AS$1),NETWORKDAYS.INTL($V70,$W70,11,fériés!$D$4:$D$14),NETWORKDAYS.INTL($V70,AS$2,11,fériés!$D$4:$D$14)),IF(AND(MONTH($V70)&lt;MONTH(AS$1),MONTH($W70)&gt;MONTH(AS$2)),NETWORKDAYS.INTL(AS$1,AS$2,11,fériés!$D$4:$D$14),IF(MONTH($W70)=MONTH(AS$1),NETWORKDAYS.INTL(AS$1,$W70,11,fériés!$D$4:$D$14),0))),IF(MONTH($V70)=MONTH(AS$1),IF(MONTH($W70)=MONTH(AS$1),NETWORKDAYS.INTL($V70,$W70,11,fériés!$D$4:$D$14),NETWORKDAYS.INTL($V70,AS$2,11,fériés!$D$4:$D$14)),IF(AND(MONTH($V70)&lt;MONTH(AS$1),MONTH($W70)&gt;MONTH(AS$2)),NETWORKDAYS.INTL(AS$1,AS$2,11,fériés!$D$4:$D$14),IF(MONTH($W70)=MONTH(AS$1),NETWORKDAYS.INTL(AS$1,$W70,11,fériés!$D$4:$D$14),0))))),0)&gt;NETWORKDAYS.INTL(AS$1,AS$2,11,fériés!$D$4:$D$14),NETWORKDAYS.INTL(AS$1,AS$2,11,fériés!$D$4:$D$14),IF(OR(YEAR($V70)=YEAR(AS$1),YEAR($W70)=YEAR(AS$1)),IF($C70="",0,IF($U70="Z",-IF(MONTH($V70)=MONTH(AS$1),IF(MONTH($W70)=MONTH(AS$1),NETWORKDAYS.INTL($V70,$W70,11,fériés!$D$4:$D$14),NETWORKDAYS.INTL($V70,AS$2,11,fériés!$D$4:$D$14)),IF(AND(MONTH($V70)&lt;MONTH(AS$1),MONTH($W70)&gt;MONTH(AS$2)),NETWORKDAYS.INTL(AS$1,AS$2,11,fériés!$D$4:$D$14),IF(MONTH($W70)=MONTH(AS$1),NETWORKDAYS.INTL(AS$1,$W70,11,fériés!$D$4:$D$14),0))),IF(MONTH($V70)=MONTH(AS$1),IF(MONTH($W70)=MONTH(AS$1),NETWORKDAYS.INTL($V70,$W70,11,fériés!$D$4:$D$14),NETWORKDAYS.INTL($V70,AS$2,11,fériés!$D$4:$D$14)),IF(AND(MONTH($V70)&lt;MONTH(AS$1),MONTH($W70)&gt;MONTH(AS$2)),NETWORKDAYS.INTL(AS$1,AS$2,11,fériés!$D$4:$D$14),IF(MONTH($W70)=MONTH(AS$1),NETWORKDAYS.INTL(AS$1,$W70,11,fériés!$D$4:$D$14),0))))),0)),0)</f>
        <v>0</v>
      </c>
      <c r="AT70">
        <f>IFERROR(IF(IF(OR(YEAR($V70)=YEAR(AT$1),YEAR($W70)=YEAR(AT$1)),IF($C70="",0,IF($U70="Z",-IF(MONTH($V70)=MONTH(AT$1),IF(MONTH($W70)=MONTH(AT$1),NETWORKDAYS.INTL($V70,$W70,11,fériés!$D$4:$D$14),NETWORKDAYS.INTL($V70,AT$2,11,fériés!$D$4:$D$14)),IF(AND(MONTH($V70)&lt;MONTH(AT$1),MONTH($W70)&gt;MONTH(AT$2)),NETWORKDAYS.INTL(AT$1,AT$2,11,fériés!$D$4:$D$14),IF(MONTH($W70)=MONTH(AT$1),NETWORKDAYS.INTL(AT$1,$W70,11,fériés!$D$4:$D$14),0))),IF(MONTH($V70)=MONTH(AT$1),IF(MONTH($W70)=MONTH(AT$1),NETWORKDAYS.INTL($V70,$W70,11,fériés!$D$4:$D$14),NETWORKDAYS.INTL($V70,AT$2,11,fériés!$D$4:$D$14)),IF(AND(MONTH($V70)&lt;MONTH(AT$1),MONTH($W70)&gt;MONTH(AT$2)),NETWORKDAYS.INTL(AT$1,AT$2,11,fériés!$D$4:$D$14),IF(MONTH($W70)=MONTH(AT$1),NETWORKDAYS.INTL(AT$1,$W70,11,fériés!$D$4:$D$14),0))))),0)&gt;NETWORKDAYS.INTL(AT$1,AT$2,11,fériés!$D$4:$D$14),NETWORKDAYS.INTL(AT$1,AT$2,11,fériés!$D$4:$D$14),IF(OR(YEAR($V70)=YEAR(AT$1),YEAR($W70)=YEAR(AT$1)),IF($C70="",0,IF($U70="Z",-IF(MONTH($V70)=MONTH(AT$1),IF(MONTH($W70)=MONTH(AT$1),NETWORKDAYS.INTL($V70,$W70,11,fériés!$D$4:$D$14),NETWORKDAYS.INTL($V70,AT$2,11,fériés!$D$4:$D$14)),IF(AND(MONTH($V70)&lt;MONTH(AT$1),MONTH($W70)&gt;MONTH(AT$2)),NETWORKDAYS.INTL(AT$1,AT$2,11,fériés!$D$4:$D$14),IF(MONTH($W70)=MONTH(AT$1),NETWORKDAYS.INTL(AT$1,$W70,11,fériés!$D$4:$D$14),0))),IF(MONTH($V70)=MONTH(AT$1),IF(MONTH($W70)=MONTH(AT$1),NETWORKDAYS.INTL($V70,$W70,11,fériés!$D$4:$D$14),NETWORKDAYS.INTL($V70,AT$2,11,fériés!$D$4:$D$14)),IF(AND(MONTH($V70)&lt;MONTH(AT$1),MONTH($W70)&gt;MONTH(AT$2)),NETWORKDAYS.INTL(AT$1,AT$2,11,fériés!$D$4:$D$14),IF(MONTH($W70)=MONTH(AT$1),NETWORKDAYS.INTL(AT$1,$W70,11,fériés!$D$4:$D$14),0))))),0)),0)</f>
        <v>0</v>
      </c>
      <c r="AU70">
        <f>IFERROR(IF(IF(OR(YEAR($V70)=YEAR(AU$1),YEAR($W70)=YEAR(AU$1)),IF($C70="",0,IF($U70="Z",-IF(MONTH($V70)=MONTH(AU$1),IF(MONTH($W70)=MONTH(AU$1),NETWORKDAYS.INTL($V70,$W70,11,fériés!$D$4:$D$14),NETWORKDAYS.INTL($V70,AU$2,11,fériés!$D$4:$D$14)),IF(AND(MONTH($V70)&lt;MONTH(AU$1),MONTH($W70)&gt;MONTH(AU$2)),NETWORKDAYS.INTL(AU$1,AU$2,11,fériés!$D$4:$D$14),IF(MONTH($W70)=MONTH(AU$1),NETWORKDAYS.INTL(AU$1,$W70,11,fériés!$D$4:$D$14),0))),IF(MONTH($V70)=MONTH(AU$1),IF(MONTH($W70)=MONTH(AU$1),NETWORKDAYS.INTL($V70,$W70,11,fériés!$D$4:$D$14),NETWORKDAYS.INTL($V70,AU$2,11,fériés!$D$4:$D$14)),IF(AND(MONTH($V70)&lt;MONTH(AU$1),MONTH($W70)&gt;MONTH(AU$2)),NETWORKDAYS.INTL(AU$1,AU$2,11,fériés!$D$4:$D$14),IF(MONTH($W70)=MONTH(AU$1),NETWORKDAYS.INTL(AU$1,$W70,11,fériés!$D$4:$D$14),0))))),0)&gt;NETWORKDAYS.INTL(AU$1,AU$2,11,fériés!$D$4:$D$14),NETWORKDAYS.INTL(AU$1,AU$2,11,fériés!$D$4:$D$14),IF(OR(YEAR($V70)=YEAR(AU$1),YEAR($W70)=YEAR(AU$1)),IF($C70="",0,IF($U70="Z",-IF(MONTH($V70)=MONTH(AU$1),IF(MONTH($W70)=MONTH(AU$1),NETWORKDAYS.INTL($V70,$W70,11,fériés!$D$4:$D$14),NETWORKDAYS.INTL($V70,AU$2,11,fériés!$D$4:$D$14)),IF(AND(MONTH($V70)&lt;MONTH(AU$1),MONTH($W70)&gt;MONTH(AU$2)),NETWORKDAYS.INTL(AU$1,AU$2,11,fériés!$D$4:$D$14),IF(MONTH($W70)=MONTH(AU$1),NETWORKDAYS.INTL(AU$1,$W70,11,fériés!$D$4:$D$14),0))),IF(MONTH($V70)=MONTH(AU$1),IF(MONTH($W70)=MONTH(AU$1),NETWORKDAYS.INTL($V70,$W70,11,fériés!$D$4:$D$14),NETWORKDAYS.INTL($V70,AU$2,11,fériés!$D$4:$D$14)),IF(AND(MONTH($V70)&lt;MONTH(AU$1),MONTH($W70)&gt;MONTH(AU$2)),NETWORKDAYS.INTL(AU$1,AU$2,11,fériés!$D$4:$D$14),IF(MONTH($W70)=MONTH(AU$1),NETWORKDAYS.INTL(AU$1,$W70,11,fériés!$D$4:$D$14),0))))),0)),0)</f>
        <v>0</v>
      </c>
      <c r="AV70">
        <f>IFERROR(IF(IF(OR(YEAR($V70)=YEAR(AV$1),YEAR($W70)=YEAR(AV$1)),IF($C70="",0,IF($U70="Z",-IF(MONTH($V70)=MONTH(AV$1),IF(MONTH($W70)=MONTH(AV$1),NETWORKDAYS.INTL($V70,$W70,11,fériés!$D$4:$D$14),NETWORKDAYS.INTL($V70,AV$2,11,fériés!$D$4:$D$14)),IF(AND(MONTH($V70)&lt;MONTH(AV$1),MONTH($W70)&gt;MONTH(AV$2)),NETWORKDAYS.INTL(AV$1,AV$2,11,fériés!$D$4:$D$14),IF(MONTH($W70)=MONTH(AV$1),NETWORKDAYS.INTL(AV$1,$W70,11,fériés!$D$4:$D$14),0))),IF(MONTH($V70)=MONTH(AV$1),IF(MONTH($W70)=MONTH(AV$1),NETWORKDAYS.INTL($V70,$W70,11,fériés!$D$4:$D$14),NETWORKDAYS.INTL($V70,AV$2,11,fériés!$D$4:$D$14)),IF(AND(MONTH($V70)&lt;MONTH(AV$1),MONTH($W70)&gt;MONTH(AV$2)),NETWORKDAYS.INTL(AV$1,AV$2,11,fériés!$D$4:$D$14),IF(MONTH($W70)=MONTH(AV$1),NETWORKDAYS.INTL(AV$1,$W70,11,fériés!$D$4:$D$14),0))))),0)&gt;NETWORKDAYS.INTL(AV$1,AV$2,11,fériés!$D$4:$D$14),NETWORKDAYS.INTL(AV$1,AV$2,11,fériés!$D$4:$D$14),IF(OR(YEAR($V70)=YEAR(AV$1),YEAR($W70)=YEAR(AV$1)),IF($C70="",0,IF($U70="Z",-IF(MONTH($V70)=MONTH(AV$1),IF(MONTH($W70)=MONTH(AV$1),NETWORKDAYS.INTL($V70,$W70,11,fériés!$D$4:$D$14),NETWORKDAYS.INTL($V70,AV$2,11,fériés!$D$4:$D$14)),IF(AND(MONTH($V70)&lt;MONTH(AV$1),MONTH($W70)&gt;MONTH(AV$2)),NETWORKDAYS.INTL(AV$1,AV$2,11,fériés!$D$4:$D$14),IF(MONTH($W70)=MONTH(AV$1),NETWORKDAYS.INTL(AV$1,$W70,11,fériés!$D$4:$D$14),0))),IF(MONTH($V70)=MONTH(AV$1),IF(MONTH($W70)=MONTH(AV$1),NETWORKDAYS.INTL($V70,$W70,11,fériés!$D$4:$D$14),NETWORKDAYS.INTL($V70,AV$2,11,fériés!$D$4:$D$14)),IF(AND(MONTH($V70)&lt;MONTH(AV$1),MONTH($W70)&gt;MONTH(AV$2)),NETWORKDAYS.INTL(AV$1,AV$2,11,fériés!$D$4:$D$14),IF(MONTH($W70)=MONTH(AV$1),NETWORKDAYS.INTL(AV$1,$W70,11,fériés!$D$4:$D$14),0))))),0)),0)</f>
        <v>0</v>
      </c>
    </row>
    <row r="71" spans="1:48" x14ac:dyDescent="0.2">
      <c r="A71" s="1"/>
      <c r="B71" s="1"/>
      <c r="C71" s="1" t="s">
        <v>69</v>
      </c>
      <c r="D71" s="1" t="s">
        <v>70</v>
      </c>
      <c r="E71" s="2">
        <v>43864.041666666664</v>
      </c>
      <c r="F71" s="2">
        <v>43884.041666666664</v>
      </c>
      <c r="G71" s="1" t="s">
        <v>16</v>
      </c>
      <c r="H71" s="1" t="s">
        <v>35</v>
      </c>
      <c r="I71" s="1" t="s">
        <v>16</v>
      </c>
      <c r="J71" s="1" t="s">
        <v>26</v>
      </c>
      <c r="K71" s="1" t="s">
        <v>26</v>
      </c>
      <c r="L71" s="1" t="s">
        <v>16</v>
      </c>
      <c r="M71" s="20" t="str">
        <f>IFERROR(VLOOKUP(D71,'type d''absences'!$A:$C,3,FALSE),"")</f>
        <v>ATM</v>
      </c>
      <c r="N71">
        <f>IFERROR(VLOOKUP(B71,'[1]CB PRISME'!$A:$N,5,FALSE),0)</f>
        <v>0</v>
      </c>
      <c r="O71">
        <f>IFERROR(VLOOKUP(N71,'Cadre-Non Cadre'!$A:$C,3),0)</f>
        <v>0</v>
      </c>
      <c r="P71">
        <f>IFERROR(VLOOKUP(B71,'[1]CB PRISME'!$A:$N,13,FALSE),0)</f>
        <v>0</v>
      </c>
      <c r="Q71">
        <f t="shared" si="27"/>
        <v>0</v>
      </c>
      <c r="R71">
        <f>IFERROR(VLOOKUP(B71,'[1]CB PRISME'!$A:$N,7,FALSE),0)</f>
        <v>0</v>
      </c>
      <c r="S71">
        <f>+VLOOKUP(B71,[2]FTP!$A:AL,23,FALSE)</f>
        <v>0</v>
      </c>
      <c r="T71">
        <f t="shared" si="28"/>
        <v>0</v>
      </c>
      <c r="U71" s="5" t="str">
        <f t="shared" si="29"/>
        <v>M</v>
      </c>
      <c r="V71" s="2">
        <f t="shared" si="30"/>
        <v>43864.041666666664</v>
      </c>
      <c r="W71" s="2">
        <f t="shared" si="31"/>
        <v>43884.041666666664</v>
      </c>
      <c r="X71" s="33">
        <f>NETWORKDAYS.INTL(V71,W71,11,fériés!$C$4:$J$16)</f>
        <v>18</v>
      </c>
      <c r="Y71">
        <f>IFERROR(IF(IF(OR(YEAR($V71)=YEAR(Y$1),YEAR($W71)=YEAR(Y$1)),IF($C71="",0,IF($U71="Z",-IF(MONTH($V71)=MONTH(Y$1),IF(MONTH($W71)=MONTH(Y$1),NETWORKDAYS.INTL($V71,$W71,11,fériés!$D$4:$D$14),NETWORKDAYS.INTL($V71,Y$2,11,fériés!$D$4:$D$14)),IF(AND(MONTH($V71)&lt;MONTH(Y$1),MONTH($W71)&gt;MONTH(Y$2)),NETWORKDAYS.INTL(Y$1,Y$2,11,fériés!$D$4:$D$14),IF(MONTH($W71)=MONTH(Y$1),NETWORKDAYS.INTL(Y$1,$W71,11,fériés!$D$4:$D$14),0))),IF(MONTH($V71)=MONTH(Y$1),IF(MONTH($W71)=MONTH(Y$1),NETWORKDAYS.INTL($V71,$W71,11,fériés!$D$4:$D$14),NETWORKDAYS.INTL($V71,Y$2,11,fériés!$D$4:$D$14)),IF(AND(MONTH($V71)&lt;MONTH(Y$1),MONTH($W71)&gt;MONTH(Y$2)),NETWORKDAYS.INTL(Y$1,Y$2,11,fériés!$D$4:$D$14),IF(MONTH($W71)=MONTH(Y$1),NETWORKDAYS.INTL(Y$1,$W71,11,fériés!$D$4:$D$14),0))))),0)&gt;NETWORKDAYS.INTL(Y$1,Y$2,11,fériés!$D$4:$D$14),NETWORKDAYS.INTL(Y$1,Y$2,11,fériés!$D$4:$D$14),IF(OR(YEAR($V71)=YEAR(Y$1),YEAR($W71)=YEAR(Y$1)),IF($C71="",0,IF($U71="Z",-IF(MONTH($V71)=MONTH(Y$1),IF(MONTH($W71)=MONTH(Y$1),NETWORKDAYS.INTL($V71,$W71,11,fériés!$D$4:$D$14),NETWORKDAYS.INTL($V71,Y$2,11,fériés!$D$4:$D$14)),IF(AND(MONTH($V71)&lt;MONTH(Y$1),MONTH($W71)&gt;MONTH(Y$2)),NETWORKDAYS.INTL(Y$1,Y$2,11,fériés!$D$4:$D$14),IF(MONTH($W71)=MONTH(Y$1),NETWORKDAYS.INTL(Y$1,$W71,11,fériés!$D$4:$D$14),0))),IF(MONTH($V71)=MONTH(Y$1),IF(MONTH($W71)=MONTH(Y$1),NETWORKDAYS.INTL($V71,$W71,11,fériés!$D$4:$D$14),NETWORKDAYS.INTL($V71,Y$2,11,fériés!$D$4:$D$14)),IF(AND(MONTH($V71)&lt;MONTH(Y$1),MONTH($W71)&gt;MONTH(Y$2)),NETWORKDAYS.INTL(Y$1,Y$2,11,fériés!$D$4:$D$14),IF(MONTH($W71)=MONTH(Y$1),NETWORKDAYS.INTL(Y$1,$W71,11,fériés!$D$4:$D$14),0))))),0)),0)</f>
        <v>0</v>
      </c>
      <c r="Z71">
        <f>IFERROR(IF(IF(OR(YEAR($V71)=YEAR(Z$1),YEAR($W71)=YEAR(Z$1)),IF($C71="",0,IF($U71="Z",-IF(MONTH($V71)=MONTH(Z$1),IF(MONTH($W71)=MONTH(Z$1),NETWORKDAYS.INTL($V71,$W71,11,fériés!$D$4:$D$14),NETWORKDAYS.INTL($V71,Z$2,11,fériés!$D$4:$D$14)),IF(AND(MONTH($V71)&lt;MONTH(Z$1),MONTH($W71)&gt;MONTH(Z$2)),NETWORKDAYS.INTL(Z$1,Z$2,11,fériés!$D$4:$D$14),IF(MONTH($W71)=MONTH(Z$1),NETWORKDAYS.INTL(Z$1,$W71,11,fériés!$D$4:$D$14),0))),IF(MONTH($V71)=MONTH(Z$1),IF(MONTH($W71)=MONTH(Z$1),NETWORKDAYS.INTL($V71,$W71,11,fériés!$D$4:$D$14),NETWORKDAYS.INTL($V71,Z$2,11,fériés!$D$4:$D$14)),IF(AND(MONTH($V71)&lt;MONTH(Z$1),MONTH($W71)&gt;MONTH(Z$2)),NETWORKDAYS.INTL(Z$1,Z$2,11,fériés!$D$4:$D$14),IF(MONTH($W71)=MONTH(Z$1),NETWORKDAYS.INTL(Z$1,$W71,11,fériés!$D$4:$D$14),0))))),0)&gt;NETWORKDAYS.INTL(Z$1,Z$2,11,fériés!$D$4:$D$14),NETWORKDAYS.INTL(Z$1,Z$2,11,fériés!$D$4:$D$14),IF(OR(YEAR($V71)=YEAR(Z$1),YEAR($W71)=YEAR(Z$1)),IF($C71="",0,IF($U71="Z",-IF(MONTH($V71)=MONTH(Z$1),IF(MONTH($W71)=MONTH(Z$1),NETWORKDAYS.INTL($V71,$W71,11,fériés!$D$4:$D$14),NETWORKDAYS.INTL($V71,Z$2,11,fériés!$D$4:$D$14)),IF(AND(MONTH($V71)&lt;MONTH(Z$1),MONTH($W71)&gt;MONTH(Z$2)),NETWORKDAYS.INTL(Z$1,Z$2,11,fériés!$D$4:$D$14),IF(MONTH($W71)=MONTH(Z$1),NETWORKDAYS.INTL(Z$1,$W71,11,fériés!$D$4:$D$14),0))),IF(MONTH($V71)=MONTH(Z$1),IF(MONTH($W71)=MONTH(Z$1),NETWORKDAYS.INTL($V71,$W71,11,fériés!$D$4:$D$14),NETWORKDAYS.INTL($V71,Z$2,11,fériés!$D$4:$D$14)),IF(AND(MONTH($V71)&lt;MONTH(Z$1),MONTH($W71)&gt;MONTH(Z$2)),NETWORKDAYS.INTL(Z$1,Z$2,11,fériés!$D$4:$D$14),IF(MONTH($W71)=MONTH(Z$1),NETWORKDAYS.INTL(Z$1,$W71,11,fériés!$D$4:$D$14),0))))),0)),0)</f>
        <v>0</v>
      </c>
      <c r="AA71">
        <f>IFERROR(IF(IF(OR(YEAR($V71)=YEAR(AA$1),YEAR($W71)=YEAR(AA$1)),IF($C71="",0,IF($U71="Z",-IF(MONTH($V71)=MONTH(AA$1),IF(MONTH($W71)=MONTH(AA$1),NETWORKDAYS.INTL($V71,$W71,11,fériés!$D$4:$D$14),NETWORKDAYS.INTL($V71,AA$2,11,fériés!$D$4:$D$14)),IF(AND(MONTH($V71)&lt;MONTH(AA$1),MONTH($W71)&gt;MONTH(AA$2)),NETWORKDAYS.INTL(AA$1,AA$2,11,fériés!$D$4:$D$14),IF(MONTH($W71)=MONTH(AA$1),NETWORKDAYS.INTL(AA$1,$W71,11,fériés!$D$4:$D$14),0))),IF(MONTH($V71)=MONTH(AA$1),IF(MONTH($W71)=MONTH(AA$1),NETWORKDAYS.INTL($V71,$W71,11,fériés!$D$4:$D$14),NETWORKDAYS.INTL($V71,AA$2,11,fériés!$D$4:$D$14)),IF(AND(MONTH($V71)&lt;MONTH(AA$1),MONTH($W71)&gt;MONTH(AA$2)),NETWORKDAYS.INTL(AA$1,AA$2,11,fériés!$D$4:$D$14),IF(MONTH($W71)=MONTH(AA$1),NETWORKDAYS.INTL(AA$1,$W71,11,fériés!$D$4:$D$14),0))))),0)&gt;NETWORKDAYS.INTL(AA$1,AA$2,11,fériés!$D$4:$D$14),NETWORKDAYS.INTL(AA$1,AA$2,11,fériés!$D$4:$D$14),IF(OR(YEAR($V71)=YEAR(AA$1),YEAR($W71)=YEAR(AA$1)),IF($C71="",0,IF($U71="Z",-IF(MONTH($V71)=MONTH(AA$1),IF(MONTH($W71)=MONTH(AA$1),NETWORKDAYS.INTL($V71,$W71,11,fériés!$D$4:$D$14),NETWORKDAYS.INTL($V71,AA$2,11,fériés!$D$4:$D$14)),IF(AND(MONTH($V71)&lt;MONTH(AA$1),MONTH($W71)&gt;MONTH(AA$2)),NETWORKDAYS.INTL(AA$1,AA$2,11,fériés!$D$4:$D$14),IF(MONTH($W71)=MONTH(AA$1),NETWORKDAYS.INTL(AA$1,$W71,11,fériés!$D$4:$D$14),0))),IF(MONTH($V71)=MONTH(AA$1),IF(MONTH($W71)=MONTH(AA$1),NETWORKDAYS.INTL($V71,$W71,11,fériés!$D$4:$D$14),NETWORKDAYS.INTL($V71,AA$2,11,fériés!$D$4:$D$14)),IF(AND(MONTH($V71)&lt;MONTH(AA$1),MONTH($W71)&gt;MONTH(AA$2)),NETWORKDAYS.INTL(AA$1,AA$2,11,fériés!$D$4:$D$14),IF(MONTH($W71)=MONTH(AA$1),NETWORKDAYS.INTL(AA$1,$W71,11,fériés!$D$4:$D$14),0))))),0)),0)</f>
        <v>0</v>
      </c>
      <c r="AB71">
        <f>IFERROR(IF(IF(OR(YEAR($V71)=YEAR(AB$1),YEAR($W71)=YEAR(AB$1)),IF($C71="",0,IF($U71="Z",-IF(MONTH($V71)=MONTH(AB$1),IF(MONTH($W71)=MONTH(AB$1),NETWORKDAYS.INTL($V71,$W71,11,fériés!$D$4:$D$14),NETWORKDAYS.INTL($V71,AB$2,11,fériés!$D$4:$D$14)),IF(AND(MONTH($V71)&lt;MONTH(AB$1),MONTH($W71)&gt;MONTH(AB$2)),NETWORKDAYS.INTL(AB$1,AB$2,11,fériés!$D$4:$D$14),IF(MONTH($W71)=MONTH(AB$1),NETWORKDAYS.INTL(AB$1,$W71,11,fériés!$D$4:$D$14),0))),IF(MONTH($V71)=MONTH(AB$1),IF(MONTH($W71)=MONTH(AB$1),NETWORKDAYS.INTL($V71,$W71,11,fériés!$D$4:$D$14),NETWORKDAYS.INTL($V71,AB$2,11,fériés!$D$4:$D$14)),IF(AND(MONTH($V71)&lt;MONTH(AB$1),MONTH($W71)&gt;MONTH(AB$2)),NETWORKDAYS.INTL(AB$1,AB$2,11,fériés!$D$4:$D$14),IF(MONTH($W71)=MONTH(AB$1),NETWORKDAYS.INTL(AB$1,$W71,11,fériés!$D$4:$D$14),0))))),0)&gt;NETWORKDAYS.INTL(AB$1,AB$2,11,fériés!$D$4:$D$14),NETWORKDAYS.INTL(AB$1,AB$2,11,fériés!$D$4:$D$14),IF(OR(YEAR($V71)=YEAR(AB$1),YEAR($W71)=YEAR(AB$1)),IF($C71="",0,IF($U71="Z",-IF(MONTH($V71)=MONTH(AB$1),IF(MONTH($W71)=MONTH(AB$1),NETWORKDAYS.INTL($V71,$W71,11,fériés!$D$4:$D$14),NETWORKDAYS.INTL($V71,AB$2,11,fériés!$D$4:$D$14)),IF(AND(MONTH($V71)&lt;MONTH(AB$1),MONTH($W71)&gt;MONTH(AB$2)),NETWORKDAYS.INTL(AB$1,AB$2,11,fériés!$D$4:$D$14),IF(MONTH($W71)=MONTH(AB$1),NETWORKDAYS.INTL(AB$1,$W71,11,fériés!$D$4:$D$14),0))),IF(MONTH($V71)=MONTH(AB$1),IF(MONTH($W71)=MONTH(AB$1),NETWORKDAYS.INTL($V71,$W71,11,fériés!$D$4:$D$14),NETWORKDAYS.INTL($V71,AB$2,11,fériés!$D$4:$D$14)),IF(AND(MONTH($V71)&lt;MONTH(AB$1),MONTH($W71)&gt;MONTH(AB$2)),NETWORKDAYS.INTL(AB$1,AB$2,11,fériés!$D$4:$D$14),IF(MONTH($W71)=MONTH(AB$1),NETWORKDAYS.INTL(AB$1,$W71,11,fériés!$D$4:$D$14),0))))),0)),0)</f>
        <v>0</v>
      </c>
      <c r="AC71">
        <f>IFERROR(IF(IF(OR(YEAR($V71)=YEAR(AC$1),YEAR($W71)=YEAR(AC$1)),IF($C71="",0,IF($U71="Z",-IF(MONTH($V71)=MONTH(AC$1),IF(MONTH($W71)=MONTH(AC$1),NETWORKDAYS.INTL($V71,$W71,11,fériés!$D$4:$D$14),NETWORKDAYS.INTL($V71,AC$2,11,fériés!$D$4:$D$14)),IF(AND(MONTH($V71)&lt;MONTH(AC$1),MONTH($W71)&gt;MONTH(AC$2)),NETWORKDAYS.INTL(AC$1,AC$2,11,fériés!$D$4:$D$14),IF(MONTH($W71)=MONTH(AC$1),NETWORKDAYS.INTL(AC$1,$W71,11,fériés!$D$4:$D$14),0))),IF(MONTH($V71)=MONTH(AC$1),IF(MONTH($W71)=MONTH(AC$1),NETWORKDAYS.INTL($V71,$W71,11,fériés!$D$4:$D$14),NETWORKDAYS.INTL($V71,AC$2,11,fériés!$D$4:$D$14)),IF(AND(MONTH($V71)&lt;MONTH(AC$1),MONTH($W71)&gt;MONTH(AC$2)),NETWORKDAYS.INTL(AC$1,AC$2,11,fériés!$D$4:$D$14),IF(MONTH($W71)=MONTH(AC$1),NETWORKDAYS.INTL(AC$1,$W71,11,fériés!$D$4:$D$14),0))))),0)&gt;NETWORKDAYS.INTL(AC$1,AC$2,11,fériés!$D$4:$D$14),NETWORKDAYS.INTL(AC$1,AC$2,11,fériés!$D$4:$D$14),IF(OR(YEAR($V71)=YEAR(AC$1),YEAR($W71)=YEAR(AC$1)),IF($C71="",0,IF($U71="Z",-IF(MONTH($V71)=MONTH(AC$1),IF(MONTH($W71)=MONTH(AC$1),NETWORKDAYS.INTL($V71,$W71,11,fériés!$D$4:$D$14),NETWORKDAYS.INTL($V71,AC$2,11,fériés!$D$4:$D$14)),IF(AND(MONTH($V71)&lt;MONTH(AC$1),MONTH($W71)&gt;MONTH(AC$2)),NETWORKDAYS.INTL(AC$1,AC$2,11,fériés!$D$4:$D$14),IF(MONTH($W71)=MONTH(AC$1),NETWORKDAYS.INTL(AC$1,$W71,11,fériés!$D$4:$D$14),0))),IF(MONTH($V71)=MONTH(AC$1),IF(MONTH($W71)=MONTH(AC$1),NETWORKDAYS.INTL($V71,$W71,11,fériés!$D$4:$D$14),NETWORKDAYS.INTL($V71,AC$2,11,fériés!$D$4:$D$14)),IF(AND(MONTH($V71)&lt;MONTH(AC$1),MONTH($W71)&gt;MONTH(AC$2)),NETWORKDAYS.INTL(AC$1,AC$2,11,fériés!$D$4:$D$14),IF(MONTH($W71)=MONTH(AC$1),NETWORKDAYS.INTL(AC$1,$W71,11,fériés!$D$4:$D$14),0))))),0)),0)</f>
        <v>0</v>
      </c>
      <c r="AD71">
        <f>IFERROR(IF(IF(OR(YEAR($V71)=YEAR(AD$1),YEAR($W71)=YEAR(AD$1)),IF($C71="",0,IF($U71="Z",-IF(MONTH($V71)=MONTH(AD$1),IF(MONTH($W71)=MONTH(AD$1),NETWORKDAYS.INTL($V71,$W71,11,fériés!$D$4:$D$14),NETWORKDAYS.INTL($V71,AD$2,11,fériés!$D$4:$D$14)),IF(AND(MONTH($V71)&lt;MONTH(AD$1),MONTH($W71)&gt;MONTH(AD$2)),NETWORKDAYS.INTL(AD$1,AD$2,11,fériés!$D$4:$D$14),IF(MONTH($W71)=MONTH(AD$1),NETWORKDAYS.INTL(AD$1,$W71,11,fériés!$D$4:$D$14),0))),IF(MONTH($V71)=MONTH(AD$1),IF(MONTH($W71)=MONTH(AD$1),NETWORKDAYS.INTL($V71,$W71,11,fériés!$D$4:$D$14),NETWORKDAYS.INTL($V71,AD$2,11,fériés!$D$4:$D$14)),IF(AND(MONTH($V71)&lt;MONTH(AD$1),MONTH($W71)&gt;MONTH(AD$2)),NETWORKDAYS.INTL(AD$1,AD$2,11,fériés!$D$4:$D$14),IF(MONTH($W71)=MONTH(AD$1),NETWORKDAYS.INTL(AD$1,$W71,11,fériés!$D$4:$D$14),0))))),0)&gt;NETWORKDAYS.INTL(AD$1,AD$2,11,fériés!$D$4:$D$14),NETWORKDAYS.INTL(AD$1,AD$2,11,fériés!$D$4:$D$14),IF(OR(YEAR($V71)=YEAR(AD$1),YEAR($W71)=YEAR(AD$1)),IF($C71="",0,IF($U71="Z",-IF(MONTH($V71)=MONTH(AD$1),IF(MONTH($W71)=MONTH(AD$1),NETWORKDAYS.INTL($V71,$W71,11,fériés!$D$4:$D$14),NETWORKDAYS.INTL($V71,AD$2,11,fériés!$D$4:$D$14)),IF(AND(MONTH($V71)&lt;MONTH(AD$1),MONTH($W71)&gt;MONTH(AD$2)),NETWORKDAYS.INTL(AD$1,AD$2,11,fériés!$D$4:$D$14),IF(MONTH($W71)=MONTH(AD$1),NETWORKDAYS.INTL(AD$1,$W71,11,fériés!$D$4:$D$14),0))),IF(MONTH($V71)=MONTH(AD$1),IF(MONTH($W71)=MONTH(AD$1),NETWORKDAYS.INTL($V71,$W71,11,fériés!$D$4:$D$14),NETWORKDAYS.INTL($V71,AD$2,11,fériés!$D$4:$D$14)),IF(AND(MONTH($V71)&lt;MONTH(AD$1),MONTH($W71)&gt;MONTH(AD$2)),NETWORKDAYS.INTL(AD$1,AD$2,11,fériés!$D$4:$D$14),IF(MONTH($W71)=MONTH(AD$1),NETWORKDAYS.INTL(AD$1,$W71,11,fériés!$D$4:$D$14),0))))),0)),0)</f>
        <v>0</v>
      </c>
      <c r="AE71">
        <f>IFERROR(IF(IF(OR(YEAR($V71)=YEAR(AE$1),YEAR($W71)=YEAR(AE$1)),IF($C71="",0,IF($U71="Z",-IF(MONTH($V71)=MONTH(AE$1),IF(MONTH($W71)=MONTH(AE$1),NETWORKDAYS.INTL($V71,$W71,11,fériés!$D$4:$D$14),NETWORKDAYS.INTL($V71,AE$2,11,fériés!$D$4:$D$14)),IF(AND(MONTH($V71)&lt;MONTH(AE$1),MONTH($W71)&gt;MONTH(AE$2)),NETWORKDAYS.INTL(AE$1,AE$2,11,fériés!$D$4:$D$14),IF(MONTH($W71)=MONTH(AE$1),NETWORKDAYS.INTL(AE$1,$W71,11,fériés!$D$4:$D$14),0))),IF(MONTH($V71)=MONTH(AE$1),IF(MONTH($W71)=MONTH(AE$1),NETWORKDAYS.INTL($V71,$W71,11,fériés!$D$4:$D$14),NETWORKDAYS.INTL($V71,AE$2,11,fériés!$D$4:$D$14)),IF(AND(MONTH($V71)&lt;MONTH(AE$1),MONTH($W71)&gt;MONTH(AE$2)),NETWORKDAYS.INTL(AE$1,AE$2,11,fériés!$D$4:$D$14),IF(MONTH($W71)=MONTH(AE$1),NETWORKDAYS.INTL(AE$1,$W71,11,fériés!$D$4:$D$14),0))))),0)&gt;NETWORKDAYS.INTL(AE$1,AE$2,11,fériés!$D$4:$D$14),NETWORKDAYS.INTL(AE$1,AE$2,11,fériés!$D$4:$D$14),IF(OR(YEAR($V71)=YEAR(AE$1),YEAR($W71)=YEAR(AE$1)),IF($C71="",0,IF($U71="Z",-IF(MONTH($V71)=MONTH(AE$1),IF(MONTH($W71)=MONTH(AE$1),NETWORKDAYS.INTL($V71,$W71,11,fériés!$D$4:$D$14),NETWORKDAYS.INTL($V71,AE$2,11,fériés!$D$4:$D$14)),IF(AND(MONTH($V71)&lt;MONTH(AE$1),MONTH($W71)&gt;MONTH(AE$2)),NETWORKDAYS.INTL(AE$1,AE$2,11,fériés!$D$4:$D$14),IF(MONTH($W71)=MONTH(AE$1),NETWORKDAYS.INTL(AE$1,$W71,11,fériés!$D$4:$D$14),0))),IF(MONTH($V71)=MONTH(AE$1),IF(MONTH($W71)=MONTH(AE$1),NETWORKDAYS.INTL($V71,$W71,11,fériés!$D$4:$D$14),NETWORKDAYS.INTL($V71,AE$2,11,fériés!$D$4:$D$14)),IF(AND(MONTH($V71)&lt;MONTH(AE$1),MONTH($W71)&gt;MONTH(AE$2)),NETWORKDAYS.INTL(AE$1,AE$2,11,fériés!$D$4:$D$14),IF(MONTH($W71)=MONTH(AE$1),NETWORKDAYS.INTL(AE$1,$W71,11,fériés!$D$4:$D$14),0))))),0)),0)</f>
        <v>0</v>
      </c>
      <c r="AF71">
        <f>IFERROR(IF(IF(OR(YEAR($V71)=YEAR(AF$1),YEAR($W71)=YEAR(AF$1)),IF($C71="",0,IF($U71="Z",-IF(MONTH($V71)=MONTH(AF$1),IF(MONTH($W71)=MONTH(AF$1),NETWORKDAYS.INTL($V71,$W71,11,fériés!$D$4:$D$14),NETWORKDAYS.INTL($V71,AF$2,11,fériés!$D$4:$D$14)),IF(AND(MONTH($V71)&lt;MONTH(AF$1),MONTH($W71)&gt;MONTH(AF$2)),NETWORKDAYS.INTL(AF$1,AF$2,11,fériés!$D$4:$D$14),IF(MONTH($W71)=MONTH(AF$1),NETWORKDAYS.INTL(AF$1,$W71,11,fériés!$D$4:$D$14),0))),IF(MONTH($V71)=MONTH(AF$1),IF(MONTH($W71)=MONTH(AF$1),NETWORKDAYS.INTL($V71,$W71,11,fériés!$D$4:$D$14),NETWORKDAYS.INTL($V71,AF$2,11,fériés!$D$4:$D$14)),IF(AND(MONTH($V71)&lt;MONTH(AF$1),MONTH($W71)&gt;MONTH(AF$2)),NETWORKDAYS.INTL(AF$1,AF$2,11,fériés!$D$4:$D$14),IF(MONTH($W71)=MONTH(AF$1),NETWORKDAYS.INTL(AF$1,$W71,11,fériés!$D$4:$D$14),0))))),0)&gt;NETWORKDAYS.INTL(AF$1,AF$2,11,fériés!$D$4:$D$14),NETWORKDAYS.INTL(AF$1,AF$2,11,fériés!$D$4:$D$14),IF(OR(YEAR($V71)=YEAR(AF$1),YEAR($W71)=YEAR(AF$1)),IF($C71="",0,IF($U71="Z",-IF(MONTH($V71)=MONTH(AF$1),IF(MONTH($W71)=MONTH(AF$1),NETWORKDAYS.INTL($V71,$W71,11,fériés!$D$4:$D$14),NETWORKDAYS.INTL($V71,AF$2,11,fériés!$D$4:$D$14)),IF(AND(MONTH($V71)&lt;MONTH(AF$1),MONTH($W71)&gt;MONTH(AF$2)),NETWORKDAYS.INTL(AF$1,AF$2,11,fériés!$D$4:$D$14),IF(MONTH($W71)=MONTH(AF$1),NETWORKDAYS.INTL(AF$1,$W71,11,fériés!$D$4:$D$14),0))),IF(MONTH($V71)=MONTH(AF$1),IF(MONTH($W71)=MONTH(AF$1),NETWORKDAYS.INTL($V71,$W71,11,fériés!$D$4:$D$14),NETWORKDAYS.INTL($V71,AF$2,11,fériés!$D$4:$D$14)),IF(AND(MONTH($V71)&lt;MONTH(AF$1),MONTH($W71)&gt;MONTH(AF$2)),NETWORKDAYS.INTL(AF$1,AF$2,11,fériés!$D$4:$D$14),IF(MONTH($W71)=MONTH(AF$1),NETWORKDAYS.INTL(AF$1,$W71,11,fériés!$D$4:$D$14),0))))),0)),0)</f>
        <v>0</v>
      </c>
      <c r="AG71">
        <f>IFERROR(IF(IF(OR(YEAR($V71)=YEAR(AG$1),YEAR($W71)=YEAR(AG$1)),IF($C71="",0,IF($U71="Z",-IF(MONTH($V71)=MONTH(AG$1),IF(MONTH($W71)=MONTH(AG$1),NETWORKDAYS.INTL($V71,$W71,11,fériés!$D$4:$D$14),NETWORKDAYS.INTL($V71,AG$2,11,fériés!$D$4:$D$14)),IF(AND(MONTH($V71)&lt;MONTH(AG$1),MONTH($W71)&gt;MONTH(AG$2)),NETWORKDAYS.INTL(AG$1,AG$2,11,fériés!$D$4:$D$14),IF(MONTH($W71)=MONTH(AG$1),NETWORKDAYS.INTL(AG$1,$W71,11,fériés!$D$4:$D$14),0))),IF(MONTH($V71)=MONTH(AG$1),IF(MONTH($W71)=MONTH(AG$1),NETWORKDAYS.INTL($V71,$W71,11,fériés!$D$4:$D$14),NETWORKDAYS.INTL($V71,AG$2,11,fériés!$D$4:$D$14)),IF(AND(MONTH($V71)&lt;MONTH(AG$1),MONTH($W71)&gt;MONTH(AG$2)),NETWORKDAYS.INTL(AG$1,AG$2,11,fériés!$D$4:$D$14),IF(MONTH($W71)=MONTH(AG$1),NETWORKDAYS.INTL(AG$1,$W71,11,fériés!$D$4:$D$14),0))))),0)&gt;NETWORKDAYS.INTL(AG$1,AG$2,11,fériés!$D$4:$D$14),NETWORKDAYS.INTL(AG$1,AG$2,11,fériés!$D$4:$D$14),IF(OR(YEAR($V71)=YEAR(AG$1),YEAR($W71)=YEAR(AG$1)),IF($C71="",0,IF($U71="Z",-IF(MONTH($V71)=MONTH(AG$1),IF(MONTH($W71)=MONTH(AG$1),NETWORKDAYS.INTL($V71,$W71,11,fériés!$D$4:$D$14),NETWORKDAYS.INTL($V71,AG$2,11,fériés!$D$4:$D$14)),IF(AND(MONTH($V71)&lt;MONTH(AG$1),MONTH($W71)&gt;MONTH(AG$2)),NETWORKDAYS.INTL(AG$1,AG$2,11,fériés!$D$4:$D$14),IF(MONTH($W71)=MONTH(AG$1),NETWORKDAYS.INTL(AG$1,$W71,11,fériés!$D$4:$D$14),0))),IF(MONTH($V71)=MONTH(AG$1),IF(MONTH($W71)=MONTH(AG$1),NETWORKDAYS.INTL($V71,$W71,11,fériés!$D$4:$D$14),NETWORKDAYS.INTL($V71,AG$2,11,fériés!$D$4:$D$14)),IF(AND(MONTH($V71)&lt;MONTH(AG$1),MONTH($W71)&gt;MONTH(AG$2)),NETWORKDAYS.INTL(AG$1,AG$2,11,fériés!$D$4:$D$14),IF(MONTH($W71)=MONTH(AG$1),NETWORKDAYS.INTL(AG$1,$W71,11,fériés!$D$4:$D$14),0))))),0)),0)</f>
        <v>0</v>
      </c>
      <c r="AH71">
        <f>IFERROR(IF(IF(OR(YEAR($V71)=YEAR(AH$1),YEAR($W71)=YEAR(AH$1)),IF($C71="",0,IF($U71="Z",-IF(MONTH($V71)=MONTH(AH$1),IF(MONTH($W71)=MONTH(AH$1),NETWORKDAYS.INTL($V71,$W71,11,fériés!$D$4:$D$14),NETWORKDAYS.INTL($V71,AH$2,11,fériés!$D$4:$D$14)),IF(AND(MONTH($V71)&lt;MONTH(AH$1),MONTH($W71)&gt;MONTH(AH$2)),NETWORKDAYS.INTL(AH$1,AH$2,11,fériés!$D$4:$D$14),IF(MONTH($W71)=MONTH(AH$1),NETWORKDAYS.INTL(AH$1,$W71,11,fériés!$D$4:$D$14),0))),IF(MONTH($V71)=MONTH(AH$1),IF(MONTH($W71)=MONTH(AH$1),NETWORKDAYS.INTL($V71,$W71,11,fériés!$D$4:$D$14),NETWORKDAYS.INTL($V71,AH$2,11,fériés!$D$4:$D$14)),IF(AND(MONTH($V71)&lt;MONTH(AH$1),MONTH($W71)&gt;MONTH(AH$2)),NETWORKDAYS.INTL(AH$1,AH$2,11,fériés!$D$4:$D$14),IF(MONTH($W71)=MONTH(AH$1),NETWORKDAYS.INTL(AH$1,$W71,11,fériés!$D$4:$D$14),0))))),0)&gt;NETWORKDAYS.INTL(AH$1,AH$2,11,fériés!$D$4:$D$14),NETWORKDAYS.INTL(AH$1,AH$2,11,fériés!$D$4:$D$14),IF(OR(YEAR($V71)=YEAR(AH$1),YEAR($W71)=YEAR(AH$1)),IF($C71="",0,IF($U71="Z",-IF(MONTH($V71)=MONTH(AH$1),IF(MONTH($W71)=MONTH(AH$1),NETWORKDAYS.INTL($V71,$W71,11,fériés!$D$4:$D$14),NETWORKDAYS.INTL($V71,AH$2,11,fériés!$D$4:$D$14)),IF(AND(MONTH($V71)&lt;MONTH(AH$1),MONTH($W71)&gt;MONTH(AH$2)),NETWORKDAYS.INTL(AH$1,AH$2,11,fériés!$D$4:$D$14),IF(MONTH($W71)=MONTH(AH$1),NETWORKDAYS.INTL(AH$1,$W71,11,fériés!$D$4:$D$14),0))),IF(MONTH($V71)=MONTH(AH$1),IF(MONTH($W71)=MONTH(AH$1),NETWORKDAYS.INTL($V71,$W71,11,fériés!$D$4:$D$14),NETWORKDAYS.INTL($V71,AH$2,11,fériés!$D$4:$D$14)),IF(AND(MONTH($V71)&lt;MONTH(AH$1),MONTH($W71)&gt;MONTH(AH$2)),NETWORKDAYS.INTL(AH$1,AH$2,11,fériés!$D$4:$D$14),IF(MONTH($W71)=MONTH(AH$1),NETWORKDAYS.INTL(AH$1,$W71,11,fériés!$D$4:$D$14),0))))),0)),0)</f>
        <v>0</v>
      </c>
      <c r="AI71">
        <f>IFERROR(IF(IF(OR(YEAR($V71)=YEAR(AI$1),YEAR($W71)=YEAR(AI$1)),IF($C71="",0,IF($U71="Z",-IF(MONTH($V71)=MONTH(AI$1),IF(MONTH($W71)=MONTH(AI$1),NETWORKDAYS.INTL($V71,$W71,11,fériés!$D$4:$D$14),NETWORKDAYS.INTL($V71,AI$2,11,fériés!$D$4:$D$14)),IF(AND(MONTH($V71)&lt;MONTH(AI$1),MONTH($W71)&gt;MONTH(AI$2)),NETWORKDAYS.INTL(AI$1,AI$2,11,fériés!$D$4:$D$14),IF(MONTH($W71)=MONTH(AI$1),NETWORKDAYS.INTL(AI$1,$W71,11,fériés!$D$4:$D$14),0))),IF(MONTH($V71)=MONTH(AI$1),IF(MONTH($W71)=MONTH(AI$1),NETWORKDAYS.INTL($V71,$W71,11,fériés!$D$4:$D$14),NETWORKDAYS.INTL($V71,AI$2,11,fériés!$D$4:$D$14)),IF(AND(MONTH($V71)&lt;MONTH(AI$1),MONTH($W71)&gt;MONTH(AI$2)),NETWORKDAYS.INTL(AI$1,AI$2,11,fériés!$D$4:$D$14),IF(MONTH($W71)=MONTH(AI$1),NETWORKDAYS.INTL(AI$1,$W71,11,fériés!$D$4:$D$14),0))))),0)&gt;NETWORKDAYS.INTL(AI$1,AI$2,11,fériés!$D$4:$D$14),NETWORKDAYS.INTL(AI$1,AI$2,11,fériés!$D$4:$D$14),IF(OR(YEAR($V71)=YEAR(AI$1),YEAR($W71)=YEAR(AI$1)),IF($C71="",0,IF($U71="Z",-IF(MONTH($V71)=MONTH(AI$1),IF(MONTH($W71)=MONTH(AI$1),NETWORKDAYS.INTL($V71,$W71,11,fériés!$D$4:$D$14),NETWORKDAYS.INTL($V71,AI$2,11,fériés!$D$4:$D$14)),IF(AND(MONTH($V71)&lt;MONTH(AI$1),MONTH($W71)&gt;MONTH(AI$2)),NETWORKDAYS.INTL(AI$1,AI$2,11,fériés!$D$4:$D$14),IF(MONTH($W71)=MONTH(AI$1),NETWORKDAYS.INTL(AI$1,$W71,11,fériés!$D$4:$D$14),0))),IF(MONTH($V71)=MONTH(AI$1),IF(MONTH($W71)=MONTH(AI$1),NETWORKDAYS.INTL($V71,$W71,11,fériés!$D$4:$D$14),NETWORKDAYS.INTL($V71,AI$2,11,fériés!$D$4:$D$14)),IF(AND(MONTH($V71)&lt;MONTH(AI$1),MONTH($W71)&gt;MONTH(AI$2)),NETWORKDAYS.INTL(AI$1,AI$2,11,fériés!$D$4:$D$14),IF(MONTH($W71)=MONTH(AI$1),NETWORKDAYS.INTL(AI$1,$W71,11,fériés!$D$4:$D$14),0))))),0)),0)</f>
        <v>0</v>
      </c>
      <c r="AJ71">
        <f>IFERROR(IF(IF(OR(YEAR($V71)=YEAR(AJ$1),YEAR($W71)=YEAR(AJ$1)),IF($C71="",0,IF($U71="Z",-IF(MONTH($V71)=MONTH(AJ$1),IF(MONTH($W71)=MONTH(AJ$1),NETWORKDAYS.INTL($V71,$W71,11,fériés!$D$4:$D$14),NETWORKDAYS.INTL($V71,AJ$2,11,fériés!$D$4:$D$14)),IF(AND(MONTH($V71)&lt;MONTH(AJ$1),MONTH($W71)&gt;MONTH(AJ$2)),NETWORKDAYS.INTL(AJ$1,AJ$2,11,fériés!$D$4:$D$14),IF(MONTH($W71)=MONTH(AJ$1),NETWORKDAYS.INTL(AJ$1,$W71,11,fériés!$D$4:$D$14),0))),IF(MONTH($V71)=MONTH(AJ$1),IF(MONTH($W71)=MONTH(AJ$1),NETWORKDAYS.INTL($V71,$W71,11,fériés!$D$4:$D$14),NETWORKDAYS.INTL($V71,AJ$2,11,fériés!$D$4:$D$14)),IF(AND(MONTH($V71)&lt;MONTH(AJ$1),MONTH($W71)&gt;MONTH(AJ$2)),NETWORKDAYS.INTL(AJ$1,AJ$2,11,fériés!$D$4:$D$14),IF(MONTH($W71)=MONTH(AJ$1),NETWORKDAYS.INTL(AJ$1,$W71,11,fériés!$D$4:$D$14),0))))),0)&gt;NETWORKDAYS.INTL(AJ$1,AJ$2,11,fériés!$D$4:$D$14),NETWORKDAYS.INTL(AJ$1,AJ$2,11,fériés!$D$4:$D$14),IF(OR(YEAR($V71)=YEAR(AJ$1),YEAR($W71)=YEAR(AJ$1)),IF($C71="",0,IF($U71="Z",-IF(MONTH($V71)=MONTH(AJ$1),IF(MONTH($W71)=MONTH(AJ$1),NETWORKDAYS.INTL($V71,$W71,11,fériés!$D$4:$D$14),NETWORKDAYS.INTL($V71,AJ$2,11,fériés!$D$4:$D$14)),IF(AND(MONTH($V71)&lt;MONTH(AJ$1),MONTH($W71)&gt;MONTH(AJ$2)),NETWORKDAYS.INTL(AJ$1,AJ$2,11,fériés!$D$4:$D$14),IF(MONTH($W71)=MONTH(AJ$1),NETWORKDAYS.INTL(AJ$1,$W71,11,fériés!$D$4:$D$14),0))),IF(MONTH($V71)=MONTH(AJ$1),IF(MONTH($W71)=MONTH(AJ$1),NETWORKDAYS.INTL($V71,$W71,11,fériés!$D$4:$D$14),NETWORKDAYS.INTL($V71,AJ$2,11,fériés!$D$4:$D$14)),IF(AND(MONTH($V71)&lt;MONTH(AJ$1),MONTH($W71)&gt;MONTH(AJ$2)),NETWORKDAYS.INTL(AJ$1,AJ$2,11,fériés!$D$4:$D$14),IF(MONTH($W71)=MONTH(AJ$1),NETWORKDAYS.INTL(AJ$1,$W71,11,fériés!$D$4:$D$14),0))))),0)),0)</f>
        <v>0</v>
      </c>
      <c r="AK71">
        <f>IFERROR(IF(IF(OR(YEAR($V71)=YEAR(AK$1),YEAR($W71)=YEAR(AK$1)),IF($C71="",0,IF($U71="Z",-IF(MONTH($V71)=MONTH(AK$1),IF(MONTH($W71)=MONTH(AK$1),NETWORKDAYS.INTL($V71,$W71,11,fériés!$D$4:$D$14),NETWORKDAYS.INTL($V71,AK$2,11,fériés!$D$4:$D$14)),IF(AND(MONTH($V71)&lt;MONTH(AK$1),MONTH($W71)&gt;MONTH(AK$2)),NETWORKDAYS.INTL(AK$1,AK$2,11,fériés!$D$4:$D$14),IF(MONTH($W71)=MONTH(AK$1),NETWORKDAYS.INTL(AK$1,$W71,11,fériés!$D$4:$D$14),0))),IF(MONTH($V71)=MONTH(AK$1),IF(MONTH($W71)=MONTH(AK$1),NETWORKDAYS.INTL($V71,$W71,11,fériés!$D$4:$D$14),NETWORKDAYS.INTL($V71,AK$2,11,fériés!$D$4:$D$14)),IF(AND(MONTH($V71)&lt;MONTH(AK$1),MONTH($W71)&gt;MONTH(AK$2)),NETWORKDAYS.INTL(AK$1,AK$2,11,fériés!$D$4:$D$14),IF(MONTH($W71)=MONTH(AK$1),NETWORKDAYS.INTL(AK$1,$W71,11,fériés!$D$4:$D$14),0))))),0)&gt;NETWORKDAYS.INTL(AK$1,AK$2,11,fériés!$D$4:$D$14),NETWORKDAYS.INTL(AK$1,AK$2,11,fériés!$D$4:$D$14),IF(OR(YEAR($V71)=YEAR(AK$1),YEAR($W71)=YEAR(AK$1)),IF($C71="",0,IF($U71="Z",-IF(MONTH($V71)=MONTH(AK$1),IF(MONTH($W71)=MONTH(AK$1),NETWORKDAYS.INTL($V71,$W71,11,fériés!$D$4:$D$14),NETWORKDAYS.INTL($V71,AK$2,11,fériés!$D$4:$D$14)),IF(AND(MONTH($V71)&lt;MONTH(AK$1),MONTH($W71)&gt;MONTH(AK$2)),NETWORKDAYS.INTL(AK$1,AK$2,11,fériés!$D$4:$D$14),IF(MONTH($W71)=MONTH(AK$1),NETWORKDAYS.INTL(AK$1,$W71,11,fériés!$D$4:$D$14),0))),IF(MONTH($V71)=MONTH(AK$1),IF(MONTH($W71)=MONTH(AK$1),NETWORKDAYS.INTL($V71,$W71,11,fériés!$D$4:$D$14),NETWORKDAYS.INTL($V71,AK$2,11,fériés!$D$4:$D$14)),IF(AND(MONTH($V71)&lt;MONTH(AK$1),MONTH($W71)&gt;MONTH(AK$2)),NETWORKDAYS.INTL(AK$1,AK$2,11,fériés!$D$4:$D$14),IF(MONTH($W71)=MONTH(AK$1),NETWORKDAYS.INTL(AK$1,$W71,11,fériés!$D$4:$D$14),0))))),0)),0)</f>
        <v>0</v>
      </c>
      <c r="AL71">
        <f>IFERROR(IF(IF(OR(YEAR($V71)=YEAR(AL$1),YEAR($W71)=YEAR(AL$1)),IF($C71="",0,IF($U71="Z",-IF(MONTH($V71)=MONTH(AL$1),IF(MONTH($W71)=MONTH(AL$1),NETWORKDAYS.INTL($V71,$W71,11,fériés!$D$4:$D$14),NETWORKDAYS.INTL($V71,AL$2,11,fériés!$D$4:$D$14)),IF(AND(MONTH($V71)&lt;MONTH(AL$1),MONTH($W71)&gt;MONTH(AL$2)),NETWORKDAYS.INTL(AL$1,AL$2,11,fériés!$D$4:$D$14),IF(MONTH($W71)=MONTH(AL$1),NETWORKDAYS.INTL(AL$1,$W71,11,fériés!$D$4:$D$14),0))),IF(MONTH($V71)=MONTH(AL$1),IF(MONTH($W71)=MONTH(AL$1),NETWORKDAYS.INTL($V71,$W71,11,fériés!$D$4:$D$14),NETWORKDAYS.INTL($V71,AL$2,11,fériés!$D$4:$D$14)),IF(AND(MONTH($V71)&lt;MONTH(AL$1),MONTH($W71)&gt;MONTH(AL$2)),NETWORKDAYS.INTL(AL$1,AL$2,11,fériés!$D$4:$D$14),IF(MONTH($W71)=MONTH(AL$1),NETWORKDAYS.INTL(AL$1,$W71,11,fériés!$D$4:$D$14),0))))),0)&gt;NETWORKDAYS.INTL(AL$1,AL$2,11,fériés!$D$4:$D$14),NETWORKDAYS.INTL(AL$1,AL$2,11,fériés!$D$4:$D$14),IF(OR(YEAR($V71)=YEAR(AL$1),YEAR($W71)=YEAR(AL$1)),IF($C71="",0,IF($U71="Z",-IF(MONTH($V71)=MONTH(AL$1),IF(MONTH($W71)=MONTH(AL$1),NETWORKDAYS.INTL($V71,$W71,11,fériés!$D$4:$D$14),NETWORKDAYS.INTL($V71,AL$2,11,fériés!$D$4:$D$14)),IF(AND(MONTH($V71)&lt;MONTH(AL$1),MONTH($W71)&gt;MONTH(AL$2)),NETWORKDAYS.INTL(AL$1,AL$2,11,fériés!$D$4:$D$14),IF(MONTH($W71)=MONTH(AL$1),NETWORKDAYS.INTL(AL$1,$W71,11,fériés!$D$4:$D$14),0))),IF(MONTH($V71)=MONTH(AL$1),IF(MONTH($W71)=MONTH(AL$1),NETWORKDAYS.INTL($V71,$W71,11,fériés!$D$4:$D$14),NETWORKDAYS.INTL($V71,AL$2,11,fériés!$D$4:$D$14)),IF(AND(MONTH($V71)&lt;MONTH(AL$1),MONTH($W71)&gt;MONTH(AL$2)),NETWORKDAYS.INTL(AL$1,AL$2,11,fériés!$D$4:$D$14),IF(MONTH($W71)=MONTH(AL$1),NETWORKDAYS.INTL(AL$1,$W71,11,fériés!$D$4:$D$14),0))))),0)),0)</f>
        <v>18</v>
      </c>
      <c r="AM71">
        <f>IFERROR(IF(IF(OR(YEAR($V71)=YEAR(AM$1),YEAR($W71)=YEAR(AM$1)),IF($C71="",0,IF($U71="Z",-IF(MONTH($V71)=MONTH(AM$1),IF(MONTH($W71)=MONTH(AM$1),NETWORKDAYS.INTL($V71,$W71,11,fériés!$D$4:$D$14),NETWORKDAYS.INTL($V71,AM$2,11,fériés!$D$4:$D$14)),IF(AND(MONTH($V71)&lt;MONTH(AM$1),MONTH($W71)&gt;MONTH(AM$2)),NETWORKDAYS.INTL(AM$1,AM$2,11,fériés!$D$4:$D$14),IF(MONTH($W71)=MONTH(AM$1),NETWORKDAYS.INTL(AM$1,$W71,11,fériés!$D$4:$D$14),0))),IF(MONTH($V71)=MONTH(AM$1),IF(MONTH($W71)=MONTH(AM$1),NETWORKDAYS.INTL($V71,$W71,11,fériés!$D$4:$D$14),NETWORKDAYS.INTL($V71,AM$2,11,fériés!$D$4:$D$14)),IF(AND(MONTH($V71)&lt;MONTH(AM$1),MONTH($W71)&gt;MONTH(AM$2)),NETWORKDAYS.INTL(AM$1,AM$2,11,fériés!$D$4:$D$14),IF(MONTH($W71)=MONTH(AM$1),NETWORKDAYS.INTL(AM$1,$W71,11,fériés!$D$4:$D$14),0))))),0)&gt;NETWORKDAYS.INTL(AM$1,AM$2,11,fériés!$D$4:$D$14),NETWORKDAYS.INTL(AM$1,AM$2,11,fériés!$D$4:$D$14),IF(OR(YEAR($V71)=YEAR(AM$1),YEAR($W71)=YEAR(AM$1)),IF($C71="",0,IF($U71="Z",-IF(MONTH($V71)=MONTH(AM$1),IF(MONTH($W71)=MONTH(AM$1),NETWORKDAYS.INTL($V71,$W71,11,fériés!$D$4:$D$14),NETWORKDAYS.INTL($V71,AM$2,11,fériés!$D$4:$D$14)),IF(AND(MONTH($V71)&lt;MONTH(AM$1),MONTH($W71)&gt;MONTH(AM$2)),NETWORKDAYS.INTL(AM$1,AM$2,11,fériés!$D$4:$D$14),IF(MONTH($W71)=MONTH(AM$1),NETWORKDAYS.INTL(AM$1,$W71,11,fériés!$D$4:$D$14),0))),IF(MONTH($V71)=MONTH(AM$1),IF(MONTH($W71)=MONTH(AM$1),NETWORKDAYS.INTL($V71,$W71,11,fériés!$D$4:$D$14),NETWORKDAYS.INTL($V71,AM$2,11,fériés!$D$4:$D$14)),IF(AND(MONTH($V71)&lt;MONTH(AM$1),MONTH($W71)&gt;MONTH(AM$2)),NETWORKDAYS.INTL(AM$1,AM$2,11,fériés!$D$4:$D$14),IF(MONTH($W71)=MONTH(AM$1),NETWORKDAYS.INTL(AM$1,$W71,11,fériés!$D$4:$D$14),0))))),0)),0)</f>
        <v>0</v>
      </c>
      <c r="AN71">
        <f>IFERROR(IF(IF(OR(YEAR($V71)=YEAR(AN$1),YEAR($W71)=YEAR(AN$1)),IF($C71="",0,IF($U71="Z",-IF(MONTH($V71)=MONTH(AN$1),IF(MONTH($W71)=MONTH(AN$1),NETWORKDAYS.INTL($V71,$W71,11,fériés!$D$4:$D$14),NETWORKDAYS.INTL($V71,AN$2,11,fériés!$D$4:$D$14)),IF(AND(MONTH($V71)&lt;MONTH(AN$1),MONTH($W71)&gt;MONTH(AN$2)),NETWORKDAYS.INTL(AN$1,AN$2,11,fériés!$D$4:$D$14),IF(MONTH($W71)=MONTH(AN$1),NETWORKDAYS.INTL(AN$1,$W71,11,fériés!$D$4:$D$14),0))),IF(MONTH($V71)=MONTH(AN$1),IF(MONTH($W71)=MONTH(AN$1),NETWORKDAYS.INTL($V71,$W71,11,fériés!$D$4:$D$14),NETWORKDAYS.INTL($V71,AN$2,11,fériés!$D$4:$D$14)),IF(AND(MONTH($V71)&lt;MONTH(AN$1),MONTH($W71)&gt;MONTH(AN$2)),NETWORKDAYS.INTL(AN$1,AN$2,11,fériés!$D$4:$D$14),IF(MONTH($W71)=MONTH(AN$1),NETWORKDAYS.INTL(AN$1,$W71,11,fériés!$D$4:$D$14),0))))),0)&gt;NETWORKDAYS.INTL(AN$1,AN$2,11,fériés!$D$4:$D$14),NETWORKDAYS.INTL(AN$1,AN$2,11,fériés!$D$4:$D$14),IF(OR(YEAR($V71)=YEAR(AN$1),YEAR($W71)=YEAR(AN$1)),IF($C71="",0,IF($U71="Z",-IF(MONTH($V71)=MONTH(AN$1),IF(MONTH($W71)=MONTH(AN$1),NETWORKDAYS.INTL($V71,$W71,11,fériés!$D$4:$D$14),NETWORKDAYS.INTL($V71,AN$2,11,fériés!$D$4:$D$14)),IF(AND(MONTH($V71)&lt;MONTH(AN$1),MONTH($W71)&gt;MONTH(AN$2)),NETWORKDAYS.INTL(AN$1,AN$2,11,fériés!$D$4:$D$14),IF(MONTH($W71)=MONTH(AN$1),NETWORKDAYS.INTL(AN$1,$W71,11,fériés!$D$4:$D$14),0))),IF(MONTH($V71)=MONTH(AN$1),IF(MONTH($W71)=MONTH(AN$1),NETWORKDAYS.INTL($V71,$W71,11,fériés!$D$4:$D$14),NETWORKDAYS.INTL($V71,AN$2,11,fériés!$D$4:$D$14)),IF(AND(MONTH($V71)&lt;MONTH(AN$1),MONTH($W71)&gt;MONTH(AN$2)),NETWORKDAYS.INTL(AN$1,AN$2,11,fériés!$D$4:$D$14),IF(MONTH($W71)=MONTH(AN$1),NETWORKDAYS.INTL(AN$1,$W71,11,fériés!$D$4:$D$14),0))))),0)),0)</f>
        <v>0</v>
      </c>
      <c r="AO71">
        <f>IFERROR(IF(IF(OR(YEAR($V71)=YEAR(AO$1),YEAR($W71)=YEAR(AO$1)),IF($C71="",0,IF($U71="Z",-IF(MONTH($V71)=MONTH(AO$1),IF(MONTH($W71)=MONTH(AO$1),NETWORKDAYS.INTL($V71,$W71,11,fériés!$D$4:$D$14),NETWORKDAYS.INTL($V71,AO$2,11,fériés!$D$4:$D$14)),IF(AND(MONTH($V71)&lt;MONTH(AO$1),MONTH($W71)&gt;MONTH(AO$2)),NETWORKDAYS.INTL(AO$1,AO$2,11,fériés!$D$4:$D$14),IF(MONTH($W71)=MONTH(AO$1),NETWORKDAYS.INTL(AO$1,$W71,11,fériés!$D$4:$D$14),0))),IF(MONTH($V71)=MONTH(AO$1),IF(MONTH($W71)=MONTH(AO$1),NETWORKDAYS.INTL($V71,$W71,11,fériés!$D$4:$D$14),NETWORKDAYS.INTL($V71,AO$2,11,fériés!$D$4:$D$14)),IF(AND(MONTH($V71)&lt;MONTH(AO$1),MONTH($W71)&gt;MONTH(AO$2)),NETWORKDAYS.INTL(AO$1,AO$2,11,fériés!$D$4:$D$14),IF(MONTH($W71)=MONTH(AO$1),NETWORKDAYS.INTL(AO$1,$W71,11,fériés!$D$4:$D$14),0))))),0)&gt;NETWORKDAYS.INTL(AO$1,AO$2,11,fériés!$D$4:$D$14),NETWORKDAYS.INTL(AO$1,AO$2,11,fériés!$D$4:$D$14),IF(OR(YEAR($V71)=YEAR(AO$1),YEAR($W71)=YEAR(AO$1)),IF($C71="",0,IF($U71="Z",-IF(MONTH($V71)=MONTH(AO$1),IF(MONTH($W71)=MONTH(AO$1),NETWORKDAYS.INTL($V71,$W71,11,fériés!$D$4:$D$14),NETWORKDAYS.INTL($V71,AO$2,11,fériés!$D$4:$D$14)),IF(AND(MONTH($V71)&lt;MONTH(AO$1),MONTH($W71)&gt;MONTH(AO$2)),NETWORKDAYS.INTL(AO$1,AO$2,11,fériés!$D$4:$D$14),IF(MONTH($W71)=MONTH(AO$1),NETWORKDAYS.INTL(AO$1,$W71,11,fériés!$D$4:$D$14),0))),IF(MONTH($V71)=MONTH(AO$1),IF(MONTH($W71)=MONTH(AO$1),NETWORKDAYS.INTL($V71,$W71,11,fériés!$D$4:$D$14),NETWORKDAYS.INTL($V71,AO$2,11,fériés!$D$4:$D$14)),IF(AND(MONTH($V71)&lt;MONTH(AO$1),MONTH($W71)&gt;MONTH(AO$2)),NETWORKDAYS.INTL(AO$1,AO$2,11,fériés!$D$4:$D$14),IF(MONTH($W71)=MONTH(AO$1),NETWORKDAYS.INTL(AO$1,$W71,11,fériés!$D$4:$D$14),0))))),0)),0)</f>
        <v>0</v>
      </c>
      <c r="AP71">
        <f>IFERROR(IF(IF(OR(YEAR($V71)=YEAR(AP$1),YEAR($W71)=YEAR(AP$1)),IF($C71="",0,IF($U71="Z",-IF(MONTH($V71)=MONTH(AP$1),IF(MONTH($W71)=MONTH(AP$1),NETWORKDAYS.INTL($V71,$W71,11,fériés!$D$4:$D$14),NETWORKDAYS.INTL($V71,AP$2,11,fériés!$D$4:$D$14)),IF(AND(MONTH($V71)&lt;MONTH(AP$1),MONTH($W71)&gt;MONTH(AP$2)),NETWORKDAYS.INTL(AP$1,AP$2,11,fériés!$D$4:$D$14),IF(MONTH($W71)=MONTH(AP$1),NETWORKDAYS.INTL(AP$1,$W71,11,fériés!$D$4:$D$14),0))),IF(MONTH($V71)=MONTH(AP$1),IF(MONTH($W71)=MONTH(AP$1),NETWORKDAYS.INTL($V71,$W71,11,fériés!$D$4:$D$14),NETWORKDAYS.INTL($V71,AP$2,11,fériés!$D$4:$D$14)),IF(AND(MONTH($V71)&lt;MONTH(AP$1),MONTH($W71)&gt;MONTH(AP$2)),NETWORKDAYS.INTL(AP$1,AP$2,11,fériés!$D$4:$D$14),IF(MONTH($W71)=MONTH(AP$1),NETWORKDAYS.INTL(AP$1,$W71,11,fériés!$D$4:$D$14),0))))),0)&gt;NETWORKDAYS.INTL(AP$1,AP$2,11,fériés!$D$4:$D$14),NETWORKDAYS.INTL(AP$1,AP$2,11,fériés!$D$4:$D$14),IF(OR(YEAR($V71)=YEAR(AP$1),YEAR($W71)=YEAR(AP$1)),IF($C71="",0,IF($U71="Z",-IF(MONTH($V71)=MONTH(AP$1),IF(MONTH($W71)=MONTH(AP$1),NETWORKDAYS.INTL($V71,$W71,11,fériés!$D$4:$D$14),NETWORKDAYS.INTL($V71,AP$2,11,fériés!$D$4:$D$14)),IF(AND(MONTH($V71)&lt;MONTH(AP$1),MONTH($W71)&gt;MONTH(AP$2)),NETWORKDAYS.INTL(AP$1,AP$2,11,fériés!$D$4:$D$14),IF(MONTH($W71)=MONTH(AP$1),NETWORKDAYS.INTL(AP$1,$W71,11,fériés!$D$4:$D$14),0))),IF(MONTH($V71)=MONTH(AP$1),IF(MONTH($W71)=MONTH(AP$1),NETWORKDAYS.INTL($V71,$W71,11,fériés!$D$4:$D$14),NETWORKDAYS.INTL($V71,AP$2,11,fériés!$D$4:$D$14)),IF(AND(MONTH($V71)&lt;MONTH(AP$1),MONTH($W71)&gt;MONTH(AP$2)),NETWORKDAYS.INTL(AP$1,AP$2,11,fériés!$D$4:$D$14),IF(MONTH($W71)=MONTH(AP$1),NETWORKDAYS.INTL(AP$1,$W71,11,fériés!$D$4:$D$14),0))))),0)),0)</f>
        <v>0</v>
      </c>
      <c r="AQ71">
        <f>IFERROR(IF(IF(OR(YEAR($V71)=YEAR(AQ$1),YEAR($W71)=YEAR(AQ$1)),IF($C71="",0,IF($U71="Z",-IF(MONTH($V71)=MONTH(AQ$1),IF(MONTH($W71)=MONTH(AQ$1),NETWORKDAYS.INTL($V71,$W71,11,fériés!$D$4:$D$14),NETWORKDAYS.INTL($V71,AQ$2,11,fériés!$D$4:$D$14)),IF(AND(MONTH($V71)&lt;MONTH(AQ$1),MONTH($W71)&gt;MONTH(AQ$2)),NETWORKDAYS.INTL(AQ$1,AQ$2,11,fériés!$D$4:$D$14),IF(MONTH($W71)=MONTH(AQ$1),NETWORKDAYS.INTL(AQ$1,$W71,11,fériés!$D$4:$D$14),0))),IF(MONTH($V71)=MONTH(AQ$1),IF(MONTH($W71)=MONTH(AQ$1),NETWORKDAYS.INTL($V71,$W71,11,fériés!$D$4:$D$14),NETWORKDAYS.INTL($V71,AQ$2,11,fériés!$D$4:$D$14)),IF(AND(MONTH($V71)&lt;MONTH(AQ$1),MONTH($W71)&gt;MONTH(AQ$2)),NETWORKDAYS.INTL(AQ$1,AQ$2,11,fériés!$D$4:$D$14),IF(MONTH($W71)=MONTH(AQ$1),NETWORKDAYS.INTL(AQ$1,$W71,11,fériés!$D$4:$D$14),0))))),0)&gt;NETWORKDAYS.INTL(AQ$1,AQ$2,11,fériés!$D$4:$D$14),NETWORKDAYS.INTL(AQ$1,AQ$2,11,fériés!$D$4:$D$14),IF(OR(YEAR($V71)=YEAR(AQ$1),YEAR($W71)=YEAR(AQ$1)),IF($C71="",0,IF($U71="Z",-IF(MONTH($V71)=MONTH(AQ$1),IF(MONTH($W71)=MONTH(AQ$1),NETWORKDAYS.INTL($V71,$W71,11,fériés!$D$4:$D$14),NETWORKDAYS.INTL($V71,AQ$2,11,fériés!$D$4:$D$14)),IF(AND(MONTH($V71)&lt;MONTH(AQ$1),MONTH($W71)&gt;MONTH(AQ$2)),NETWORKDAYS.INTL(AQ$1,AQ$2,11,fériés!$D$4:$D$14),IF(MONTH($W71)=MONTH(AQ$1),NETWORKDAYS.INTL(AQ$1,$W71,11,fériés!$D$4:$D$14),0))),IF(MONTH($V71)=MONTH(AQ$1),IF(MONTH($W71)=MONTH(AQ$1),NETWORKDAYS.INTL($V71,$W71,11,fériés!$D$4:$D$14),NETWORKDAYS.INTL($V71,AQ$2,11,fériés!$D$4:$D$14)),IF(AND(MONTH($V71)&lt;MONTH(AQ$1),MONTH($W71)&gt;MONTH(AQ$2)),NETWORKDAYS.INTL(AQ$1,AQ$2,11,fériés!$D$4:$D$14),IF(MONTH($W71)=MONTH(AQ$1),NETWORKDAYS.INTL(AQ$1,$W71,11,fériés!$D$4:$D$14),0))))),0)),0)</f>
        <v>0</v>
      </c>
      <c r="AR71">
        <f>IFERROR(IF(IF(OR(YEAR($V71)=YEAR(AR$1),YEAR($W71)=YEAR(AR$1)),IF($C71="",0,IF($U71="Z",-IF(MONTH($V71)=MONTH(AR$1),IF(MONTH($W71)=MONTH(AR$1),NETWORKDAYS.INTL($V71,$W71,11,fériés!$D$4:$D$14),NETWORKDAYS.INTL($V71,AR$2,11,fériés!$D$4:$D$14)),IF(AND(MONTH($V71)&lt;MONTH(AR$1),MONTH($W71)&gt;MONTH(AR$2)),NETWORKDAYS.INTL(AR$1,AR$2,11,fériés!$D$4:$D$14),IF(MONTH($W71)=MONTH(AR$1),NETWORKDAYS.INTL(AR$1,$W71,11,fériés!$D$4:$D$14),0))),IF(MONTH($V71)=MONTH(AR$1),IF(MONTH($W71)=MONTH(AR$1),NETWORKDAYS.INTL($V71,$W71,11,fériés!$D$4:$D$14),NETWORKDAYS.INTL($V71,AR$2,11,fériés!$D$4:$D$14)),IF(AND(MONTH($V71)&lt;MONTH(AR$1),MONTH($W71)&gt;MONTH(AR$2)),NETWORKDAYS.INTL(AR$1,AR$2,11,fériés!$D$4:$D$14),IF(MONTH($W71)=MONTH(AR$1),NETWORKDAYS.INTL(AR$1,$W71,11,fériés!$D$4:$D$14),0))))),0)&gt;NETWORKDAYS.INTL(AR$1,AR$2,11,fériés!$D$4:$D$14),NETWORKDAYS.INTL(AR$1,AR$2,11,fériés!$D$4:$D$14),IF(OR(YEAR($V71)=YEAR(AR$1),YEAR($W71)=YEAR(AR$1)),IF($C71="",0,IF($U71="Z",-IF(MONTH($V71)=MONTH(AR$1),IF(MONTH($W71)=MONTH(AR$1),NETWORKDAYS.INTL($V71,$W71,11,fériés!$D$4:$D$14),NETWORKDAYS.INTL($V71,AR$2,11,fériés!$D$4:$D$14)),IF(AND(MONTH($V71)&lt;MONTH(AR$1),MONTH($W71)&gt;MONTH(AR$2)),NETWORKDAYS.INTL(AR$1,AR$2,11,fériés!$D$4:$D$14),IF(MONTH($W71)=MONTH(AR$1),NETWORKDAYS.INTL(AR$1,$W71,11,fériés!$D$4:$D$14),0))),IF(MONTH($V71)=MONTH(AR$1),IF(MONTH($W71)=MONTH(AR$1),NETWORKDAYS.INTL($V71,$W71,11,fériés!$D$4:$D$14),NETWORKDAYS.INTL($V71,AR$2,11,fériés!$D$4:$D$14)),IF(AND(MONTH($V71)&lt;MONTH(AR$1),MONTH($W71)&gt;MONTH(AR$2)),NETWORKDAYS.INTL(AR$1,AR$2,11,fériés!$D$4:$D$14),IF(MONTH($W71)=MONTH(AR$1),NETWORKDAYS.INTL(AR$1,$W71,11,fériés!$D$4:$D$14),0))))),0)),0)</f>
        <v>0</v>
      </c>
      <c r="AS71">
        <f>IFERROR(IF(IF(OR(YEAR($V71)=YEAR(AS$1),YEAR($W71)=YEAR(AS$1)),IF($C71="",0,IF($U71="Z",-IF(MONTH($V71)=MONTH(AS$1),IF(MONTH($W71)=MONTH(AS$1),NETWORKDAYS.INTL($V71,$W71,11,fériés!$D$4:$D$14),NETWORKDAYS.INTL($V71,AS$2,11,fériés!$D$4:$D$14)),IF(AND(MONTH($V71)&lt;MONTH(AS$1),MONTH($W71)&gt;MONTH(AS$2)),NETWORKDAYS.INTL(AS$1,AS$2,11,fériés!$D$4:$D$14),IF(MONTH($W71)=MONTH(AS$1),NETWORKDAYS.INTL(AS$1,$W71,11,fériés!$D$4:$D$14),0))),IF(MONTH($V71)=MONTH(AS$1),IF(MONTH($W71)=MONTH(AS$1),NETWORKDAYS.INTL($V71,$W71,11,fériés!$D$4:$D$14),NETWORKDAYS.INTL($V71,AS$2,11,fériés!$D$4:$D$14)),IF(AND(MONTH($V71)&lt;MONTH(AS$1),MONTH($W71)&gt;MONTH(AS$2)),NETWORKDAYS.INTL(AS$1,AS$2,11,fériés!$D$4:$D$14),IF(MONTH($W71)=MONTH(AS$1),NETWORKDAYS.INTL(AS$1,$W71,11,fériés!$D$4:$D$14),0))))),0)&gt;NETWORKDAYS.INTL(AS$1,AS$2,11,fériés!$D$4:$D$14),NETWORKDAYS.INTL(AS$1,AS$2,11,fériés!$D$4:$D$14),IF(OR(YEAR($V71)=YEAR(AS$1),YEAR($W71)=YEAR(AS$1)),IF($C71="",0,IF($U71="Z",-IF(MONTH($V71)=MONTH(AS$1),IF(MONTH($W71)=MONTH(AS$1),NETWORKDAYS.INTL($V71,$W71,11,fériés!$D$4:$D$14),NETWORKDAYS.INTL($V71,AS$2,11,fériés!$D$4:$D$14)),IF(AND(MONTH($V71)&lt;MONTH(AS$1),MONTH($W71)&gt;MONTH(AS$2)),NETWORKDAYS.INTL(AS$1,AS$2,11,fériés!$D$4:$D$14),IF(MONTH($W71)=MONTH(AS$1),NETWORKDAYS.INTL(AS$1,$W71,11,fériés!$D$4:$D$14),0))),IF(MONTH($V71)=MONTH(AS$1),IF(MONTH($W71)=MONTH(AS$1),NETWORKDAYS.INTL($V71,$W71,11,fériés!$D$4:$D$14),NETWORKDAYS.INTL($V71,AS$2,11,fériés!$D$4:$D$14)),IF(AND(MONTH($V71)&lt;MONTH(AS$1),MONTH($W71)&gt;MONTH(AS$2)),NETWORKDAYS.INTL(AS$1,AS$2,11,fériés!$D$4:$D$14),IF(MONTH($W71)=MONTH(AS$1),NETWORKDAYS.INTL(AS$1,$W71,11,fériés!$D$4:$D$14),0))))),0)),0)</f>
        <v>0</v>
      </c>
      <c r="AT71">
        <f>IFERROR(IF(IF(OR(YEAR($V71)=YEAR(AT$1),YEAR($W71)=YEAR(AT$1)),IF($C71="",0,IF($U71="Z",-IF(MONTH($V71)=MONTH(AT$1),IF(MONTH($W71)=MONTH(AT$1),NETWORKDAYS.INTL($V71,$W71,11,fériés!$D$4:$D$14),NETWORKDAYS.INTL($V71,AT$2,11,fériés!$D$4:$D$14)),IF(AND(MONTH($V71)&lt;MONTH(AT$1),MONTH($W71)&gt;MONTH(AT$2)),NETWORKDAYS.INTL(AT$1,AT$2,11,fériés!$D$4:$D$14),IF(MONTH($W71)=MONTH(AT$1),NETWORKDAYS.INTL(AT$1,$W71,11,fériés!$D$4:$D$14),0))),IF(MONTH($V71)=MONTH(AT$1),IF(MONTH($W71)=MONTH(AT$1),NETWORKDAYS.INTL($V71,$W71,11,fériés!$D$4:$D$14),NETWORKDAYS.INTL($V71,AT$2,11,fériés!$D$4:$D$14)),IF(AND(MONTH($V71)&lt;MONTH(AT$1),MONTH($W71)&gt;MONTH(AT$2)),NETWORKDAYS.INTL(AT$1,AT$2,11,fériés!$D$4:$D$14),IF(MONTH($W71)=MONTH(AT$1),NETWORKDAYS.INTL(AT$1,$W71,11,fériés!$D$4:$D$14),0))))),0)&gt;NETWORKDAYS.INTL(AT$1,AT$2,11,fériés!$D$4:$D$14),NETWORKDAYS.INTL(AT$1,AT$2,11,fériés!$D$4:$D$14),IF(OR(YEAR($V71)=YEAR(AT$1),YEAR($W71)=YEAR(AT$1)),IF($C71="",0,IF($U71="Z",-IF(MONTH($V71)=MONTH(AT$1),IF(MONTH($W71)=MONTH(AT$1),NETWORKDAYS.INTL($V71,$W71,11,fériés!$D$4:$D$14),NETWORKDAYS.INTL($V71,AT$2,11,fériés!$D$4:$D$14)),IF(AND(MONTH($V71)&lt;MONTH(AT$1),MONTH($W71)&gt;MONTH(AT$2)),NETWORKDAYS.INTL(AT$1,AT$2,11,fériés!$D$4:$D$14),IF(MONTH($W71)=MONTH(AT$1),NETWORKDAYS.INTL(AT$1,$W71,11,fériés!$D$4:$D$14),0))),IF(MONTH($V71)=MONTH(AT$1),IF(MONTH($W71)=MONTH(AT$1),NETWORKDAYS.INTL($V71,$W71,11,fériés!$D$4:$D$14),NETWORKDAYS.INTL($V71,AT$2,11,fériés!$D$4:$D$14)),IF(AND(MONTH($V71)&lt;MONTH(AT$1),MONTH($W71)&gt;MONTH(AT$2)),NETWORKDAYS.INTL(AT$1,AT$2,11,fériés!$D$4:$D$14),IF(MONTH($W71)=MONTH(AT$1),NETWORKDAYS.INTL(AT$1,$W71,11,fériés!$D$4:$D$14),0))))),0)),0)</f>
        <v>0</v>
      </c>
      <c r="AU71">
        <f>IFERROR(IF(IF(OR(YEAR($V71)=YEAR(AU$1),YEAR($W71)=YEAR(AU$1)),IF($C71="",0,IF($U71="Z",-IF(MONTH($V71)=MONTH(AU$1),IF(MONTH($W71)=MONTH(AU$1),NETWORKDAYS.INTL($V71,$W71,11,fériés!$D$4:$D$14),NETWORKDAYS.INTL($V71,AU$2,11,fériés!$D$4:$D$14)),IF(AND(MONTH($V71)&lt;MONTH(AU$1),MONTH($W71)&gt;MONTH(AU$2)),NETWORKDAYS.INTL(AU$1,AU$2,11,fériés!$D$4:$D$14),IF(MONTH($W71)=MONTH(AU$1),NETWORKDAYS.INTL(AU$1,$W71,11,fériés!$D$4:$D$14),0))),IF(MONTH($V71)=MONTH(AU$1),IF(MONTH($W71)=MONTH(AU$1),NETWORKDAYS.INTL($V71,$W71,11,fériés!$D$4:$D$14),NETWORKDAYS.INTL($V71,AU$2,11,fériés!$D$4:$D$14)),IF(AND(MONTH($V71)&lt;MONTH(AU$1),MONTH($W71)&gt;MONTH(AU$2)),NETWORKDAYS.INTL(AU$1,AU$2,11,fériés!$D$4:$D$14),IF(MONTH($W71)=MONTH(AU$1),NETWORKDAYS.INTL(AU$1,$W71,11,fériés!$D$4:$D$14),0))))),0)&gt;NETWORKDAYS.INTL(AU$1,AU$2,11,fériés!$D$4:$D$14),NETWORKDAYS.INTL(AU$1,AU$2,11,fériés!$D$4:$D$14),IF(OR(YEAR($V71)=YEAR(AU$1),YEAR($W71)=YEAR(AU$1)),IF($C71="",0,IF($U71="Z",-IF(MONTH($V71)=MONTH(AU$1),IF(MONTH($W71)=MONTH(AU$1),NETWORKDAYS.INTL($V71,$W71,11,fériés!$D$4:$D$14),NETWORKDAYS.INTL($V71,AU$2,11,fériés!$D$4:$D$14)),IF(AND(MONTH($V71)&lt;MONTH(AU$1),MONTH($W71)&gt;MONTH(AU$2)),NETWORKDAYS.INTL(AU$1,AU$2,11,fériés!$D$4:$D$14),IF(MONTH($W71)=MONTH(AU$1),NETWORKDAYS.INTL(AU$1,$W71,11,fériés!$D$4:$D$14),0))),IF(MONTH($V71)=MONTH(AU$1),IF(MONTH($W71)=MONTH(AU$1),NETWORKDAYS.INTL($V71,$W71,11,fériés!$D$4:$D$14),NETWORKDAYS.INTL($V71,AU$2,11,fériés!$D$4:$D$14)),IF(AND(MONTH($V71)&lt;MONTH(AU$1),MONTH($W71)&gt;MONTH(AU$2)),NETWORKDAYS.INTL(AU$1,AU$2,11,fériés!$D$4:$D$14),IF(MONTH($W71)=MONTH(AU$1),NETWORKDAYS.INTL(AU$1,$W71,11,fériés!$D$4:$D$14),0))))),0)),0)</f>
        <v>0</v>
      </c>
      <c r="AV71">
        <f>IFERROR(IF(IF(OR(YEAR($V71)=YEAR(AV$1),YEAR($W71)=YEAR(AV$1)),IF($C71="",0,IF($U71="Z",-IF(MONTH($V71)=MONTH(AV$1),IF(MONTH($W71)=MONTH(AV$1),NETWORKDAYS.INTL($V71,$W71,11,fériés!$D$4:$D$14),NETWORKDAYS.INTL($V71,AV$2,11,fériés!$D$4:$D$14)),IF(AND(MONTH($V71)&lt;MONTH(AV$1),MONTH($W71)&gt;MONTH(AV$2)),NETWORKDAYS.INTL(AV$1,AV$2,11,fériés!$D$4:$D$14),IF(MONTH($W71)=MONTH(AV$1),NETWORKDAYS.INTL(AV$1,$W71,11,fériés!$D$4:$D$14),0))),IF(MONTH($V71)=MONTH(AV$1),IF(MONTH($W71)=MONTH(AV$1),NETWORKDAYS.INTL($V71,$W71,11,fériés!$D$4:$D$14),NETWORKDAYS.INTL($V71,AV$2,11,fériés!$D$4:$D$14)),IF(AND(MONTH($V71)&lt;MONTH(AV$1),MONTH($W71)&gt;MONTH(AV$2)),NETWORKDAYS.INTL(AV$1,AV$2,11,fériés!$D$4:$D$14),IF(MONTH($W71)=MONTH(AV$1),NETWORKDAYS.INTL(AV$1,$W71,11,fériés!$D$4:$D$14),0))))),0)&gt;NETWORKDAYS.INTL(AV$1,AV$2,11,fériés!$D$4:$D$14),NETWORKDAYS.INTL(AV$1,AV$2,11,fériés!$D$4:$D$14),IF(OR(YEAR($V71)=YEAR(AV$1),YEAR($W71)=YEAR(AV$1)),IF($C71="",0,IF($U71="Z",-IF(MONTH($V71)=MONTH(AV$1),IF(MONTH($W71)=MONTH(AV$1),NETWORKDAYS.INTL($V71,$W71,11,fériés!$D$4:$D$14),NETWORKDAYS.INTL($V71,AV$2,11,fériés!$D$4:$D$14)),IF(AND(MONTH($V71)&lt;MONTH(AV$1),MONTH($W71)&gt;MONTH(AV$2)),NETWORKDAYS.INTL(AV$1,AV$2,11,fériés!$D$4:$D$14),IF(MONTH($W71)=MONTH(AV$1),NETWORKDAYS.INTL(AV$1,$W71,11,fériés!$D$4:$D$14),0))),IF(MONTH($V71)=MONTH(AV$1),IF(MONTH($W71)=MONTH(AV$1),NETWORKDAYS.INTL($V71,$W71,11,fériés!$D$4:$D$14),NETWORKDAYS.INTL($V71,AV$2,11,fériés!$D$4:$D$14)),IF(AND(MONTH($V71)&lt;MONTH(AV$1),MONTH($W71)&gt;MONTH(AV$2)),NETWORKDAYS.INTL(AV$1,AV$2,11,fériés!$D$4:$D$14),IF(MONTH($W71)=MONTH(AV$1),NETWORKDAYS.INTL(AV$1,$W71,11,fériés!$D$4:$D$14),0))))),0)),0)</f>
        <v>0</v>
      </c>
    </row>
    <row r="72" spans="1:48" x14ac:dyDescent="0.2">
      <c r="A72" s="1"/>
      <c r="B72" s="1"/>
      <c r="C72" s="1" t="s">
        <v>69</v>
      </c>
      <c r="D72" s="1" t="s">
        <v>70</v>
      </c>
      <c r="E72" s="2">
        <v>43849.041666666664</v>
      </c>
      <c r="F72" s="2">
        <v>43863.041666666664</v>
      </c>
      <c r="G72" s="1" t="s">
        <v>16</v>
      </c>
      <c r="H72" s="1" t="s">
        <v>30</v>
      </c>
      <c r="I72" s="1" t="s">
        <v>16</v>
      </c>
      <c r="J72" s="1" t="s">
        <v>26</v>
      </c>
      <c r="K72" s="1" t="s">
        <v>26</v>
      </c>
      <c r="L72" s="1" t="s">
        <v>16</v>
      </c>
      <c r="M72" s="20" t="str">
        <f>IFERROR(VLOOKUP(D72,'type d''absences'!$A:$C,3,FALSE),"")</f>
        <v>ATM</v>
      </c>
      <c r="N72">
        <f>IFERROR(VLOOKUP(B72,'[1]CB PRISME'!$A:$N,5,FALSE),0)</f>
        <v>0</v>
      </c>
      <c r="O72">
        <f>IFERROR(VLOOKUP(N72,'Cadre-Non Cadre'!$A:$C,3),0)</f>
        <v>0</v>
      </c>
      <c r="P72">
        <f>IFERROR(VLOOKUP(B72,'[1]CB PRISME'!$A:$N,13,FALSE),0)</f>
        <v>0</v>
      </c>
      <c r="Q72">
        <f t="shared" si="27"/>
        <v>0</v>
      </c>
      <c r="R72">
        <f>IFERROR(VLOOKUP(B72,'[1]CB PRISME'!$A:$N,7,FALSE),0)</f>
        <v>0</v>
      </c>
      <c r="S72">
        <f>+VLOOKUP(B72,[2]FTP!$A:AL,23,FALSE)</f>
        <v>0</v>
      </c>
      <c r="T72">
        <f t="shared" si="28"/>
        <v>0</v>
      </c>
      <c r="U72" s="5" t="str">
        <f t="shared" si="29"/>
        <v>M</v>
      </c>
      <c r="V72" s="2">
        <f t="shared" si="30"/>
        <v>43849.041666666664</v>
      </c>
      <c r="W72" s="2">
        <f t="shared" si="31"/>
        <v>43863.041666666664</v>
      </c>
      <c r="X72" s="33">
        <f>NETWORKDAYS.INTL(V72,W72,11,fériés!$C$4:$J$16)</f>
        <v>12</v>
      </c>
      <c r="Y72">
        <f>IFERROR(IF(IF(OR(YEAR($V72)=YEAR(Y$1),YEAR($W72)=YEAR(Y$1)),IF($C72="",0,IF($U72="Z",-IF(MONTH($V72)=MONTH(Y$1),IF(MONTH($W72)=MONTH(Y$1),NETWORKDAYS.INTL($V72,$W72,11,fériés!$D$4:$D$14),NETWORKDAYS.INTL($V72,Y$2,11,fériés!$D$4:$D$14)),IF(AND(MONTH($V72)&lt;MONTH(Y$1),MONTH($W72)&gt;MONTH(Y$2)),NETWORKDAYS.INTL(Y$1,Y$2,11,fériés!$D$4:$D$14),IF(MONTH($W72)=MONTH(Y$1),NETWORKDAYS.INTL(Y$1,$W72,11,fériés!$D$4:$D$14),0))),IF(MONTH($V72)=MONTH(Y$1),IF(MONTH($W72)=MONTH(Y$1),NETWORKDAYS.INTL($V72,$W72,11,fériés!$D$4:$D$14),NETWORKDAYS.INTL($V72,Y$2,11,fériés!$D$4:$D$14)),IF(AND(MONTH($V72)&lt;MONTH(Y$1),MONTH($W72)&gt;MONTH(Y$2)),NETWORKDAYS.INTL(Y$1,Y$2,11,fériés!$D$4:$D$14),IF(MONTH($W72)=MONTH(Y$1),NETWORKDAYS.INTL(Y$1,$W72,11,fériés!$D$4:$D$14),0))))),0)&gt;NETWORKDAYS.INTL(Y$1,Y$2,11,fériés!$D$4:$D$14),NETWORKDAYS.INTL(Y$1,Y$2,11,fériés!$D$4:$D$14),IF(OR(YEAR($V72)=YEAR(Y$1),YEAR($W72)=YEAR(Y$1)),IF($C72="",0,IF($U72="Z",-IF(MONTH($V72)=MONTH(Y$1),IF(MONTH($W72)=MONTH(Y$1),NETWORKDAYS.INTL($V72,$W72,11,fériés!$D$4:$D$14),NETWORKDAYS.INTL($V72,Y$2,11,fériés!$D$4:$D$14)),IF(AND(MONTH($V72)&lt;MONTH(Y$1),MONTH($W72)&gt;MONTH(Y$2)),NETWORKDAYS.INTL(Y$1,Y$2,11,fériés!$D$4:$D$14),IF(MONTH($W72)=MONTH(Y$1),NETWORKDAYS.INTL(Y$1,$W72,11,fériés!$D$4:$D$14),0))),IF(MONTH($V72)=MONTH(Y$1),IF(MONTH($W72)=MONTH(Y$1),NETWORKDAYS.INTL($V72,$W72,11,fériés!$D$4:$D$14),NETWORKDAYS.INTL($V72,Y$2,11,fériés!$D$4:$D$14)),IF(AND(MONTH($V72)&lt;MONTH(Y$1),MONTH($W72)&gt;MONTH(Y$2)),NETWORKDAYS.INTL(Y$1,Y$2,11,fériés!$D$4:$D$14),IF(MONTH($W72)=MONTH(Y$1),NETWORKDAYS.INTL(Y$1,$W72,11,fériés!$D$4:$D$14),0))))),0)),0)</f>
        <v>0</v>
      </c>
      <c r="Z72">
        <f>IFERROR(IF(IF(OR(YEAR($V72)=YEAR(Z$1),YEAR($W72)=YEAR(Z$1)),IF($C72="",0,IF($U72="Z",-IF(MONTH($V72)=MONTH(Z$1),IF(MONTH($W72)=MONTH(Z$1),NETWORKDAYS.INTL($V72,$W72,11,fériés!$D$4:$D$14),NETWORKDAYS.INTL($V72,Z$2,11,fériés!$D$4:$D$14)),IF(AND(MONTH($V72)&lt;MONTH(Z$1),MONTH($W72)&gt;MONTH(Z$2)),NETWORKDAYS.INTL(Z$1,Z$2,11,fériés!$D$4:$D$14),IF(MONTH($W72)=MONTH(Z$1),NETWORKDAYS.INTL(Z$1,$W72,11,fériés!$D$4:$D$14),0))),IF(MONTH($V72)=MONTH(Z$1),IF(MONTH($W72)=MONTH(Z$1),NETWORKDAYS.INTL($V72,$W72,11,fériés!$D$4:$D$14),NETWORKDAYS.INTL($V72,Z$2,11,fériés!$D$4:$D$14)),IF(AND(MONTH($V72)&lt;MONTH(Z$1),MONTH($W72)&gt;MONTH(Z$2)),NETWORKDAYS.INTL(Z$1,Z$2,11,fériés!$D$4:$D$14),IF(MONTH($W72)=MONTH(Z$1),NETWORKDAYS.INTL(Z$1,$W72,11,fériés!$D$4:$D$14),0))))),0)&gt;NETWORKDAYS.INTL(Z$1,Z$2,11,fériés!$D$4:$D$14),NETWORKDAYS.INTL(Z$1,Z$2,11,fériés!$D$4:$D$14),IF(OR(YEAR($V72)=YEAR(Z$1),YEAR($W72)=YEAR(Z$1)),IF($C72="",0,IF($U72="Z",-IF(MONTH($V72)=MONTH(Z$1),IF(MONTH($W72)=MONTH(Z$1),NETWORKDAYS.INTL($V72,$W72,11,fériés!$D$4:$D$14),NETWORKDAYS.INTL($V72,Z$2,11,fériés!$D$4:$D$14)),IF(AND(MONTH($V72)&lt;MONTH(Z$1),MONTH($W72)&gt;MONTH(Z$2)),NETWORKDAYS.INTL(Z$1,Z$2,11,fériés!$D$4:$D$14),IF(MONTH($W72)=MONTH(Z$1),NETWORKDAYS.INTL(Z$1,$W72,11,fériés!$D$4:$D$14),0))),IF(MONTH($V72)=MONTH(Z$1),IF(MONTH($W72)=MONTH(Z$1),NETWORKDAYS.INTL($V72,$W72,11,fériés!$D$4:$D$14),NETWORKDAYS.INTL($V72,Z$2,11,fériés!$D$4:$D$14)),IF(AND(MONTH($V72)&lt;MONTH(Z$1),MONTH($W72)&gt;MONTH(Z$2)),NETWORKDAYS.INTL(Z$1,Z$2,11,fériés!$D$4:$D$14),IF(MONTH($W72)=MONTH(Z$1),NETWORKDAYS.INTL(Z$1,$W72,11,fériés!$D$4:$D$14),0))))),0)),0)</f>
        <v>0</v>
      </c>
      <c r="AA72">
        <f>IFERROR(IF(IF(OR(YEAR($V72)=YEAR(AA$1),YEAR($W72)=YEAR(AA$1)),IF($C72="",0,IF($U72="Z",-IF(MONTH($V72)=MONTH(AA$1),IF(MONTH($W72)=MONTH(AA$1),NETWORKDAYS.INTL($V72,$W72,11,fériés!$D$4:$D$14),NETWORKDAYS.INTL($V72,AA$2,11,fériés!$D$4:$D$14)),IF(AND(MONTH($V72)&lt;MONTH(AA$1),MONTH($W72)&gt;MONTH(AA$2)),NETWORKDAYS.INTL(AA$1,AA$2,11,fériés!$D$4:$D$14),IF(MONTH($W72)=MONTH(AA$1),NETWORKDAYS.INTL(AA$1,$W72,11,fériés!$D$4:$D$14),0))),IF(MONTH($V72)=MONTH(AA$1),IF(MONTH($W72)=MONTH(AA$1),NETWORKDAYS.INTL($V72,$W72,11,fériés!$D$4:$D$14),NETWORKDAYS.INTL($V72,AA$2,11,fériés!$D$4:$D$14)),IF(AND(MONTH($V72)&lt;MONTH(AA$1),MONTH($W72)&gt;MONTH(AA$2)),NETWORKDAYS.INTL(AA$1,AA$2,11,fériés!$D$4:$D$14),IF(MONTH($W72)=MONTH(AA$1),NETWORKDAYS.INTL(AA$1,$W72,11,fériés!$D$4:$D$14),0))))),0)&gt;NETWORKDAYS.INTL(AA$1,AA$2,11,fériés!$D$4:$D$14),NETWORKDAYS.INTL(AA$1,AA$2,11,fériés!$D$4:$D$14),IF(OR(YEAR($V72)=YEAR(AA$1),YEAR($W72)=YEAR(AA$1)),IF($C72="",0,IF($U72="Z",-IF(MONTH($V72)=MONTH(AA$1),IF(MONTH($W72)=MONTH(AA$1),NETWORKDAYS.INTL($V72,$W72,11,fériés!$D$4:$D$14),NETWORKDAYS.INTL($V72,AA$2,11,fériés!$D$4:$D$14)),IF(AND(MONTH($V72)&lt;MONTH(AA$1),MONTH($W72)&gt;MONTH(AA$2)),NETWORKDAYS.INTL(AA$1,AA$2,11,fériés!$D$4:$D$14),IF(MONTH($W72)=MONTH(AA$1),NETWORKDAYS.INTL(AA$1,$W72,11,fériés!$D$4:$D$14),0))),IF(MONTH($V72)=MONTH(AA$1),IF(MONTH($W72)=MONTH(AA$1),NETWORKDAYS.INTL($V72,$W72,11,fériés!$D$4:$D$14),NETWORKDAYS.INTL($V72,AA$2,11,fériés!$D$4:$D$14)),IF(AND(MONTH($V72)&lt;MONTH(AA$1),MONTH($W72)&gt;MONTH(AA$2)),NETWORKDAYS.INTL(AA$1,AA$2,11,fériés!$D$4:$D$14),IF(MONTH($W72)=MONTH(AA$1),NETWORKDAYS.INTL(AA$1,$W72,11,fériés!$D$4:$D$14),0))))),0)),0)</f>
        <v>0</v>
      </c>
      <c r="AB72">
        <f>IFERROR(IF(IF(OR(YEAR($V72)=YEAR(AB$1),YEAR($W72)=YEAR(AB$1)),IF($C72="",0,IF($U72="Z",-IF(MONTH($V72)=MONTH(AB$1),IF(MONTH($W72)=MONTH(AB$1),NETWORKDAYS.INTL($V72,$W72,11,fériés!$D$4:$D$14),NETWORKDAYS.INTL($V72,AB$2,11,fériés!$D$4:$D$14)),IF(AND(MONTH($V72)&lt;MONTH(AB$1),MONTH($W72)&gt;MONTH(AB$2)),NETWORKDAYS.INTL(AB$1,AB$2,11,fériés!$D$4:$D$14),IF(MONTH($W72)=MONTH(AB$1),NETWORKDAYS.INTL(AB$1,$W72,11,fériés!$D$4:$D$14),0))),IF(MONTH($V72)=MONTH(AB$1),IF(MONTH($W72)=MONTH(AB$1),NETWORKDAYS.INTL($V72,$W72,11,fériés!$D$4:$D$14),NETWORKDAYS.INTL($V72,AB$2,11,fériés!$D$4:$D$14)),IF(AND(MONTH($V72)&lt;MONTH(AB$1),MONTH($W72)&gt;MONTH(AB$2)),NETWORKDAYS.INTL(AB$1,AB$2,11,fériés!$D$4:$D$14),IF(MONTH($W72)=MONTH(AB$1),NETWORKDAYS.INTL(AB$1,$W72,11,fériés!$D$4:$D$14),0))))),0)&gt;NETWORKDAYS.INTL(AB$1,AB$2,11,fériés!$D$4:$D$14),NETWORKDAYS.INTL(AB$1,AB$2,11,fériés!$D$4:$D$14),IF(OR(YEAR($V72)=YEAR(AB$1),YEAR($W72)=YEAR(AB$1)),IF($C72="",0,IF($U72="Z",-IF(MONTH($V72)=MONTH(AB$1),IF(MONTH($W72)=MONTH(AB$1),NETWORKDAYS.INTL($V72,$W72,11,fériés!$D$4:$D$14),NETWORKDAYS.INTL($V72,AB$2,11,fériés!$D$4:$D$14)),IF(AND(MONTH($V72)&lt;MONTH(AB$1),MONTH($W72)&gt;MONTH(AB$2)),NETWORKDAYS.INTL(AB$1,AB$2,11,fériés!$D$4:$D$14),IF(MONTH($W72)=MONTH(AB$1),NETWORKDAYS.INTL(AB$1,$W72,11,fériés!$D$4:$D$14),0))),IF(MONTH($V72)=MONTH(AB$1),IF(MONTH($W72)=MONTH(AB$1),NETWORKDAYS.INTL($V72,$W72,11,fériés!$D$4:$D$14),NETWORKDAYS.INTL($V72,AB$2,11,fériés!$D$4:$D$14)),IF(AND(MONTH($V72)&lt;MONTH(AB$1),MONTH($W72)&gt;MONTH(AB$2)),NETWORKDAYS.INTL(AB$1,AB$2,11,fériés!$D$4:$D$14),IF(MONTH($W72)=MONTH(AB$1),NETWORKDAYS.INTL(AB$1,$W72,11,fériés!$D$4:$D$14),0))))),0)),0)</f>
        <v>0</v>
      </c>
      <c r="AC72">
        <f>IFERROR(IF(IF(OR(YEAR($V72)=YEAR(AC$1),YEAR($W72)=YEAR(AC$1)),IF($C72="",0,IF($U72="Z",-IF(MONTH($V72)=MONTH(AC$1),IF(MONTH($W72)=MONTH(AC$1),NETWORKDAYS.INTL($V72,$W72,11,fériés!$D$4:$D$14),NETWORKDAYS.INTL($V72,AC$2,11,fériés!$D$4:$D$14)),IF(AND(MONTH($V72)&lt;MONTH(AC$1),MONTH($W72)&gt;MONTH(AC$2)),NETWORKDAYS.INTL(AC$1,AC$2,11,fériés!$D$4:$D$14),IF(MONTH($W72)=MONTH(AC$1),NETWORKDAYS.INTL(AC$1,$W72,11,fériés!$D$4:$D$14),0))),IF(MONTH($V72)=MONTH(AC$1),IF(MONTH($W72)=MONTH(AC$1),NETWORKDAYS.INTL($V72,$W72,11,fériés!$D$4:$D$14),NETWORKDAYS.INTL($V72,AC$2,11,fériés!$D$4:$D$14)),IF(AND(MONTH($V72)&lt;MONTH(AC$1),MONTH($W72)&gt;MONTH(AC$2)),NETWORKDAYS.INTL(AC$1,AC$2,11,fériés!$D$4:$D$14),IF(MONTH($W72)=MONTH(AC$1),NETWORKDAYS.INTL(AC$1,$W72,11,fériés!$D$4:$D$14),0))))),0)&gt;NETWORKDAYS.INTL(AC$1,AC$2,11,fériés!$D$4:$D$14),NETWORKDAYS.INTL(AC$1,AC$2,11,fériés!$D$4:$D$14),IF(OR(YEAR($V72)=YEAR(AC$1),YEAR($W72)=YEAR(AC$1)),IF($C72="",0,IF($U72="Z",-IF(MONTH($V72)=MONTH(AC$1),IF(MONTH($W72)=MONTH(AC$1),NETWORKDAYS.INTL($V72,$W72,11,fériés!$D$4:$D$14),NETWORKDAYS.INTL($V72,AC$2,11,fériés!$D$4:$D$14)),IF(AND(MONTH($V72)&lt;MONTH(AC$1),MONTH($W72)&gt;MONTH(AC$2)),NETWORKDAYS.INTL(AC$1,AC$2,11,fériés!$D$4:$D$14),IF(MONTH($W72)=MONTH(AC$1),NETWORKDAYS.INTL(AC$1,$W72,11,fériés!$D$4:$D$14),0))),IF(MONTH($V72)=MONTH(AC$1),IF(MONTH($W72)=MONTH(AC$1),NETWORKDAYS.INTL($V72,$W72,11,fériés!$D$4:$D$14),NETWORKDAYS.INTL($V72,AC$2,11,fériés!$D$4:$D$14)),IF(AND(MONTH($V72)&lt;MONTH(AC$1),MONTH($W72)&gt;MONTH(AC$2)),NETWORKDAYS.INTL(AC$1,AC$2,11,fériés!$D$4:$D$14),IF(MONTH($W72)=MONTH(AC$1),NETWORKDAYS.INTL(AC$1,$W72,11,fériés!$D$4:$D$14),0))))),0)),0)</f>
        <v>0</v>
      </c>
      <c r="AD72">
        <f>IFERROR(IF(IF(OR(YEAR($V72)=YEAR(AD$1),YEAR($W72)=YEAR(AD$1)),IF($C72="",0,IF($U72="Z",-IF(MONTH($V72)=MONTH(AD$1),IF(MONTH($W72)=MONTH(AD$1),NETWORKDAYS.INTL($V72,$W72,11,fériés!$D$4:$D$14),NETWORKDAYS.INTL($V72,AD$2,11,fériés!$D$4:$D$14)),IF(AND(MONTH($V72)&lt;MONTH(AD$1),MONTH($W72)&gt;MONTH(AD$2)),NETWORKDAYS.INTL(AD$1,AD$2,11,fériés!$D$4:$D$14),IF(MONTH($W72)=MONTH(AD$1),NETWORKDAYS.INTL(AD$1,$W72,11,fériés!$D$4:$D$14),0))),IF(MONTH($V72)=MONTH(AD$1),IF(MONTH($W72)=MONTH(AD$1),NETWORKDAYS.INTL($V72,$W72,11,fériés!$D$4:$D$14),NETWORKDAYS.INTL($V72,AD$2,11,fériés!$D$4:$D$14)),IF(AND(MONTH($V72)&lt;MONTH(AD$1),MONTH($W72)&gt;MONTH(AD$2)),NETWORKDAYS.INTL(AD$1,AD$2,11,fériés!$D$4:$D$14),IF(MONTH($W72)=MONTH(AD$1),NETWORKDAYS.INTL(AD$1,$W72,11,fériés!$D$4:$D$14),0))))),0)&gt;NETWORKDAYS.INTL(AD$1,AD$2,11,fériés!$D$4:$D$14),NETWORKDAYS.INTL(AD$1,AD$2,11,fériés!$D$4:$D$14),IF(OR(YEAR($V72)=YEAR(AD$1),YEAR($W72)=YEAR(AD$1)),IF($C72="",0,IF($U72="Z",-IF(MONTH($V72)=MONTH(AD$1),IF(MONTH($W72)=MONTH(AD$1),NETWORKDAYS.INTL($V72,$W72,11,fériés!$D$4:$D$14),NETWORKDAYS.INTL($V72,AD$2,11,fériés!$D$4:$D$14)),IF(AND(MONTH($V72)&lt;MONTH(AD$1),MONTH($W72)&gt;MONTH(AD$2)),NETWORKDAYS.INTL(AD$1,AD$2,11,fériés!$D$4:$D$14),IF(MONTH($W72)=MONTH(AD$1),NETWORKDAYS.INTL(AD$1,$W72,11,fériés!$D$4:$D$14),0))),IF(MONTH($V72)=MONTH(AD$1),IF(MONTH($W72)=MONTH(AD$1),NETWORKDAYS.INTL($V72,$W72,11,fériés!$D$4:$D$14),NETWORKDAYS.INTL($V72,AD$2,11,fériés!$D$4:$D$14)),IF(AND(MONTH($V72)&lt;MONTH(AD$1),MONTH($W72)&gt;MONTH(AD$2)),NETWORKDAYS.INTL(AD$1,AD$2,11,fériés!$D$4:$D$14),IF(MONTH($W72)=MONTH(AD$1),NETWORKDAYS.INTL(AD$1,$W72,11,fériés!$D$4:$D$14),0))))),0)),0)</f>
        <v>0</v>
      </c>
      <c r="AE72">
        <f>IFERROR(IF(IF(OR(YEAR($V72)=YEAR(AE$1),YEAR($W72)=YEAR(AE$1)),IF($C72="",0,IF($U72="Z",-IF(MONTH($V72)=MONTH(AE$1),IF(MONTH($W72)=MONTH(AE$1),NETWORKDAYS.INTL($V72,$W72,11,fériés!$D$4:$D$14),NETWORKDAYS.INTL($V72,AE$2,11,fériés!$D$4:$D$14)),IF(AND(MONTH($V72)&lt;MONTH(AE$1),MONTH($W72)&gt;MONTH(AE$2)),NETWORKDAYS.INTL(AE$1,AE$2,11,fériés!$D$4:$D$14),IF(MONTH($W72)=MONTH(AE$1),NETWORKDAYS.INTL(AE$1,$W72,11,fériés!$D$4:$D$14),0))),IF(MONTH($V72)=MONTH(AE$1),IF(MONTH($W72)=MONTH(AE$1),NETWORKDAYS.INTL($V72,$W72,11,fériés!$D$4:$D$14),NETWORKDAYS.INTL($V72,AE$2,11,fériés!$D$4:$D$14)),IF(AND(MONTH($V72)&lt;MONTH(AE$1),MONTH($W72)&gt;MONTH(AE$2)),NETWORKDAYS.INTL(AE$1,AE$2,11,fériés!$D$4:$D$14),IF(MONTH($W72)=MONTH(AE$1),NETWORKDAYS.INTL(AE$1,$W72,11,fériés!$D$4:$D$14),0))))),0)&gt;NETWORKDAYS.INTL(AE$1,AE$2,11,fériés!$D$4:$D$14),NETWORKDAYS.INTL(AE$1,AE$2,11,fériés!$D$4:$D$14),IF(OR(YEAR($V72)=YEAR(AE$1),YEAR($W72)=YEAR(AE$1)),IF($C72="",0,IF($U72="Z",-IF(MONTH($V72)=MONTH(AE$1),IF(MONTH($W72)=MONTH(AE$1),NETWORKDAYS.INTL($V72,$W72,11,fériés!$D$4:$D$14),NETWORKDAYS.INTL($V72,AE$2,11,fériés!$D$4:$D$14)),IF(AND(MONTH($V72)&lt;MONTH(AE$1),MONTH($W72)&gt;MONTH(AE$2)),NETWORKDAYS.INTL(AE$1,AE$2,11,fériés!$D$4:$D$14),IF(MONTH($W72)=MONTH(AE$1),NETWORKDAYS.INTL(AE$1,$W72,11,fériés!$D$4:$D$14),0))),IF(MONTH($V72)=MONTH(AE$1),IF(MONTH($W72)=MONTH(AE$1),NETWORKDAYS.INTL($V72,$W72,11,fériés!$D$4:$D$14),NETWORKDAYS.INTL($V72,AE$2,11,fériés!$D$4:$D$14)),IF(AND(MONTH($V72)&lt;MONTH(AE$1),MONTH($W72)&gt;MONTH(AE$2)),NETWORKDAYS.INTL(AE$1,AE$2,11,fériés!$D$4:$D$14),IF(MONTH($W72)=MONTH(AE$1),NETWORKDAYS.INTL(AE$1,$W72,11,fériés!$D$4:$D$14),0))))),0)),0)</f>
        <v>0</v>
      </c>
      <c r="AF72">
        <f>IFERROR(IF(IF(OR(YEAR($V72)=YEAR(AF$1),YEAR($W72)=YEAR(AF$1)),IF($C72="",0,IF($U72="Z",-IF(MONTH($V72)=MONTH(AF$1),IF(MONTH($W72)=MONTH(AF$1),NETWORKDAYS.INTL($V72,$W72,11,fériés!$D$4:$D$14),NETWORKDAYS.INTL($V72,AF$2,11,fériés!$D$4:$D$14)),IF(AND(MONTH($V72)&lt;MONTH(AF$1),MONTH($W72)&gt;MONTH(AF$2)),NETWORKDAYS.INTL(AF$1,AF$2,11,fériés!$D$4:$D$14),IF(MONTH($W72)=MONTH(AF$1),NETWORKDAYS.INTL(AF$1,$W72,11,fériés!$D$4:$D$14),0))),IF(MONTH($V72)=MONTH(AF$1),IF(MONTH($W72)=MONTH(AF$1),NETWORKDAYS.INTL($V72,$W72,11,fériés!$D$4:$D$14),NETWORKDAYS.INTL($V72,AF$2,11,fériés!$D$4:$D$14)),IF(AND(MONTH($V72)&lt;MONTH(AF$1),MONTH($W72)&gt;MONTH(AF$2)),NETWORKDAYS.INTL(AF$1,AF$2,11,fériés!$D$4:$D$14),IF(MONTH($W72)=MONTH(AF$1),NETWORKDAYS.INTL(AF$1,$W72,11,fériés!$D$4:$D$14),0))))),0)&gt;NETWORKDAYS.INTL(AF$1,AF$2,11,fériés!$D$4:$D$14),NETWORKDAYS.INTL(AF$1,AF$2,11,fériés!$D$4:$D$14),IF(OR(YEAR($V72)=YEAR(AF$1),YEAR($W72)=YEAR(AF$1)),IF($C72="",0,IF($U72="Z",-IF(MONTH($V72)=MONTH(AF$1),IF(MONTH($W72)=MONTH(AF$1),NETWORKDAYS.INTL($V72,$W72,11,fériés!$D$4:$D$14),NETWORKDAYS.INTL($V72,AF$2,11,fériés!$D$4:$D$14)),IF(AND(MONTH($V72)&lt;MONTH(AF$1),MONTH($W72)&gt;MONTH(AF$2)),NETWORKDAYS.INTL(AF$1,AF$2,11,fériés!$D$4:$D$14),IF(MONTH($W72)=MONTH(AF$1),NETWORKDAYS.INTL(AF$1,$W72,11,fériés!$D$4:$D$14),0))),IF(MONTH($V72)=MONTH(AF$1),IF(MONTH($W72)=MONTH(AF$1),NETWORKDAYS.INTL($V72,$W72,11,fériés!$D$4:$D$14),NETWORKDAYS.INTL($V72,AF$2,11,fériés!$D$4:$D$14)),IF(AND(MONTH($V72)&lt;MONTH(AF$1),MONTH($W72)&gt;MONTH(AF$2)),NETWORKDAYS.INTL(AF$1,AF$2,11,fériés!$D$4:$D$14),IF(MONTH($W72)=MONTH(AF$1),NETWORKDAYS.INTL(AF$1,$W72,11,fériés!$D$4:$D$14),0))))),0)),0)</f>
        <v>0</v>
      </c>
      <c r="AG72">
        <f>IFERROR(IF(IF(OR(YEAR($V72)=YEAR(AG$1),YEAR($W72)=YEAR(AG$1)),IF($C72="",0,IF($U72="Z",-IF(MONTH($V72)=MONTH(AG$1),IF(MONTH($W72)=MONTH(AG$1),NETWORKDAYS.INTL($V72,$W72,11,fériés!$D$4:$D$14),NETWORKDAYS.INTL($V72,AG$2,11,fériés!$D$4:$D$14)),IF(AND(MONTH($V72)&lt;MONTH(AG$1),MONTH($W72)&gt;MONTH(AG$2)),NETWORKDAYS.INTL(AG$1,AG$2,11,fériés!$D$4:$D$14),IF(MONTH($W72)=MONTH(AG$1),NETWORKDAYS.INTL(AG$1,$W72,11,fériés!$D$4:$D$14),0))),IF(MONTH($V72)=MONTH(AG$1),IF(MONTH($W72)=MONTH(AG$1),NETWORKDAYS.INTL($V72,$W72,11,fériés!$D$4:$D$14),NETWORKDAYS.INTL($V72,AG$2,11,fériés!$D$4:$D$14)),IF(AND(MONTH($V72)&lt;MONTH(AG$1),MONTH($W72)&gt;MONTH(AG$2)),NETWORKDAYS.INTL(AG$1,AG$2,11,fériés!$D$4:$D$14),IF(MONTH($W72)=MONTH(AG$1),NETWORKDAYS.INTL(AG$1,$W72,11,fériés!$D$4:$D$14),0))))),0)&gt;NETWORKDAYS.INTL(AG$1,AG$2,11,fériés!$D$4:$D$14),NETWORKDAYS.INTL(AG$1,AG$2,11,fériés!$D$4:$D$14),IF(OR(YEAR($V72)=YEAR(AG$1),YEAR($W72)=YEAR(AG$1)),IF($C72="",0,IF($U72="Z",-IF(MONTH($V72)=MONTH(AG$1),IF(MONTH($W72)=MONTH(AG$1),NETWORKDAYS.INTL($V72,$W72,11,fériés!$D$4:$D$14),NETWORKDAYS.INTL($V72,AG$2,11,fériés!$D$4:$D$14)),IF(AND(MONTH($V72)&lt;MONTH(AG$1),MONTH($W72)&gt;MONTH(AG$2)),NETWORKDAYS.INTL(AG$1,AG$2,11,fériés!$D$4:$D$14),IF(MONTH($W72)=MONTH(AG$1),NETWORKDAYS.INTL(AG$1,$W72,11,fériés!$D$4:$D$14),0))),IF(MONTH($V72)=MONTH(AG$1),IF(MONTH($W72)=MONTH(AG$1),NETWORKDAYS.INTL($V72,$W72,11,fériés!$D$4:$D$14),NETWORKDAYS.INTL($V72,AG$2,11,fériés!$D$4:$D$14)),IF(AND(MONTH($V72)&lt;MONTH(AG$1),MONTH($W72)&gt;MONTH(AG$2)),NETWORKDAYS.INTL(AG$1,AG$2,11,fériés!$D$4:$D$14),IF(MONTH($W72)=MONTH(AG$1),NETWORKDAYS.INTL(AG$1,$W72,11,fériés!$D$4:$D$14),0))))),0)),0)</f>
        <v>0</v>
      </c>
      <c r="AH72">
        <f>IFERROR(IF(IF(OR(YEAR($V72)=YEAR(AH$1),YEAR($W72)=YEAR(AH$1)),IF($C72="",0,IF($U72="Z",-IF(MONTH($V72)=MONTH(AH$1),IF(MONTH($W72)=MONTH(AH$1),NETWORKDAYS.INTL($V72,$W72,11,fériés!$D$4:$D$14),NETWORKDAYS.INTL($V72,AH$2,11,fériés!$D$4:$D$14)),IF(AND(MONTH($V72)&lt;MONTH(AH$1),MONTH($W72)&gt;MONTH(AH$2)),NETWORKDAYS.INTL(AH$1,AH$2,11,fériés!$D$4:$D$14),IF(MONTH($W72)=MONTH(AH$1),NETWORKDAYS.INTL(AH$1,$W72,11,fériés!$D$4:$D$14),0))),IF(MONTH($V72)=MONTH(AH$1),IF(MONTH($W72)=MONTH(AH$1),NETWORKDAYS.INTL($V72,$W72,11,fériés!$D$4:$D$14),NETWORKDAYS.INTL($V72,AH$2,11,fériés!$D$4:$D$14)),IF(AND(MONTH($V72)&lt;MONTH(AH$1),MONTH($W72)&gt;MONTH(AH$2)),NETWORKDAYS.INTL(AH$1,AH$2,11,fériés!$D$4:$D$14),IF(MONTH($W72)=MONTH(AH$1),NETWORKDAYS.INTL(AH$1,$W72,11,fériés!$D$4:$D$14),0))))),0)&gt;NETWORKDAYS.INTL(AH$1,AH$2,11,fériés!$D$4:$D$14),NETWORKDAYS.INTL(AH$1,AH$2,11,fériés!$D$4:$D$14),IF(OR(YEAR($V72)=YEAR(AH$1),YEAR($W72)=YEAR(AH$1)),IF($C72="",0,IF($U72="Z",-IF(MONTH($V72)=MONTH(AH$1),IF(MONTH($W72)=MONTH(AH$1),NETWORKDAYS.INTL($V72,$W72,11,fériés!$D$4:$D$14),NETWORKDAYS.INTL($V72,AH$2,11,fériés!$D$4:$D$14)),IF(AND(MONTH($V72)&lt;MONTH(AH$1),MONTH($W72)&gt;MONTH(AH$2)),NETWORKDAYS.INTL(AH$1,AH$2,11,fériés!$D$4:$D$14),IF(MONTH($W72)=MONTH(AH$1),NETWORKDAYS.INTL(AH$1,$W72,11,fériés!$D$4:$D$14),0))),IF(MONTH($V72)=MONTH(AH$1),IF(MONTH($W72)=MONTH(AH$1),NETWORKDAYS.INTL($V72,$W72,11,fériés!$D$4:$D$14),NETWORKDAYS.INTL($V72,AH$2,11,fériés!$D$4:$D$14)),IF(AND(MONTH($V72)&lt;MONTH(AH$1),MONTH($W72)&gt;MONTH(AH$2)),NETWORKDAYS.INTL(AH$1,AH$2,11,fériés!$D$4:$D$14),IF(MONTH($W72)=MONTH(AH$1),NETWORKDAYS.INTL(AH$1,$W72,11,fériés!$D$4:$D$14),0))))),0)),0)</f>
        <v>0</v>
      </c>
      <c r="AI72">
        <f>IFERROR(IF(IF(OR(YEAR($V72)=YEAR(AI$1),YEAR($W72)=YEAR(AI$1)),IF($C72="",0,IF($U72="Z",-IF(MONTH($V72)=MONTH(AI$1),IF(MONTH($W72)=MONTH(AI$1),NETWORKDAYS.INTL($V72,$W72,11,fériés!$D$4:$D$14),NETWORKDAYS.INTL($V72,AI$2,11,fériés!$D$4:$D$14)),IF(AND(MONTH($V72)&lt;MONTH(AI$1),MONTH($W72)&gt;MONTH(AI$2)),NETWORKDAYS.INTL(AI$1,AI$2,11,fériés!$D$4:$D$14),IF(MONTH($W72)=MONTH(AI$1),NETWORKDAYS.INTL(AI$1,$W72,11,fériés!$D$4:$D$14),0))),IF(MONTH($V72)=MONTH(AI$1),IF(MONTH($W72)=MONTH(AI$1),NETWORKDAYS.INTL($V72,$W72,11,fériés!$D$4:$D$14),NETWORKDAYS.INTL($V72,AI$2,11,fériés!$D$4:$D$14)),IF(AND(MONTH($V72)&lt;MONTH(AI$1),MONTH($W72)&gt;MONTH(AI$2)),NETWORKDAYS.INTL(AI$1,AI$2,11,fériés!$D$4:$D$14),IF(MONTH($W72)=MONTH(AI$1),NETWORKDAYS.INTL(AI$1,$W72,11,fériés!$D$4:$D$14),0))))),0)&gt;NETWORKDAYS.INTL(AI$1,AI$2,11,fériés!$D$4:$D$14),NETWORKDAYS.INTL(AI$1,AI$2,11,fériés!$D$4:$D$14),IF(OR(YEAR($V72)=YEAR(AI$1),YEAR($W72)=YEAR(AI$1)),IF($C72="",0,IF($U72="Z",-IF(MONTH($V72)=MONTH(AI$1),IF(MONTH($W72)=MONTH(AI$1),NETWORKDAYS.INTL($V72,$W72,11,fériés!$D$4:$D$14),NETWORKDAYS.INTL($V72,AI$2,11,fériés!$D$4:$D$14)),IF(AND(MONTH($V72)&lt;MONTH(AI$1),MONTH($W72)&gt;MONTH(AI$2)),NETWORKDAYS.INTL(AI$1,AI$2,11,fériés!$D$4:$D$14),IF(MONTH($W72)=MONTH(AI$1),NETWORKDAYS.INTL(AI$1,$W72,11,fériés!$D$4:$D$14),0))),IF(MONTH($V72)=MONTH(AI$1),IF(MONTH($W72)=MONTH(AI$1),NETWORKDAYS.INTL($V72,$W72,11,fériés!$D$4:$D$14),NETWORKDAYS.INTL($V72,AI$2,11,fériés!$D$4:$D$14)),IF(AND(MONTH($V72)&lt;MONTH(AI$1),MONTH($W72)&gt;MONTH(AI$2)),NETWORKDAYS.INTL(AI$1,AI$2,11,fériés!$D$4:$D$14),IF(MONTH($W72)=MONTH(AI$1),NETWORKDAYS.INTL(AI$1,$W72,11,fériés!$D$4:$D$14),0))))),0)),0)</f>
        <v>0</v>
      </c>
      <c r="AJ72">
        <f>IFERROR(IF(IF(OR(YEAR($V72)=YEAR(AJ$1),YEAR($W72)=YEAR(AJ$1)),IF($C72="",0,IF($U72="Z",-IF(MONTH($V72)=MONTH(AJ$1),IF(MONTH($W72)=MONTH(AJ$1),NETWORKDAYS.INTL($V72,$W72,11,fériés!$D$4:$D$14),NETWORKDAYS.INTL($V72,AJ$2,11,fériés!$D$4:$D$14)),IF(AND(MONTH($V72)&lt;MONTH(AJ$1),MONTH($W72)&gt;MONTH(AJ$2)),NETWORKDAYS.INTL(AJ$1,AJ$2,11,fériés!$D$4:$D$14),IF(MONTH($W72)=MONTH(AJ$1),NETWORKDAYS.INTL(AJ$1,$W72,11,fériés!$D$4:$D$14),0))),IF(MONTH($V72)=MONTH(AJ$1),IF(MONTH($W72)=MONTH(AJ$1),NETWORKDAYS.INTL($V72,$W72,11,fériés!$D$4:$D$14),NETWORKDAYS.INTL($V72,AJ$2,11,fériés!$D$4:$D$14)),IF(AND(MONTH($V72)&lt;MONTH(AJ$1),MONTH($W72)&gt;MONTH(AJ$2)),NETWORKDAYS.INTL(AJ$1,AJ$2,11,fériés!$D$4:$D$14),IF(MONTH($W72)=MONTH(AJ$1),NETWORKDAYS.INTL(AJ$1,$W72,11,fériés!$D$4:$D$14),0))))),0)&gt;NETWORKDAYS.INTL(AJ$1,AJ$2,11,fériés!$D$4:$D$14),NETWORKDAYS.INTL(AJ$1,AJ$2,11,fériés!$D$4:$D$14),IF(OR(YEAR($V72)=YEAR(AJ$1),YEAR($W72)=YEAR(AJ$1)),IF($C72="",0,IF($U72="Z",-IF(MONTH($V72)=MONTH(AJ$1),IF(MONTH($W72)=MONTH(AJ$1),NETWORKDAYS.INTL($V72,$W72,11,fériés!$D$4:$D$14),NETWORKDAYS.INTL($V72,AJ$2,11,fériés!$D$4:$D$14)),IF(AND(MONTH($V72)&lt;MONTH(AJ$1),MONTH($W72)&gt;MONTH(AJ$2)),NETWORKDAYS.INTL(AJ$1,AJ$2,11,fériés!$D$4:$D$14),IF(MONTH($W72)=MONTH(AJ$1),NETWORKDAYS.INTL(AJ$1,$W72,11,fériés!$D$4:$D$14),0))),IF(MONTH($V72)=MONTH(AJ$1),IF(MONTH($W72)=MONTH(AJ$1),NETWORKDAYS.INTL($V72,$W72,11,fériés!$D$4:$D$14),NETWORKDAYS.INTL($V72,AJ$2,11,fériés!$D$4:$D$14)),IF(AND(MONTH($V72)&lt;MONTH(AJ$1),MONTH($W72)&gt;MONTH(AJ$2)),NETWORKDAYS.INTL(AJ$1,AJ$2,11,fériés!$D$4:$D$14),IF(MONTH($W72)=MONTH(AJ$1),NETWORKDAYS.INTL(AJ$1,$W72,11,fériés!$D$4:$D$14),0))))),0)),0)</f>
        <v>0</v>
      </c>
      <c r="AK72">
        <f>IFERROR(IF(IF(OR(YEAR($V72)=YEAR(AK$1),YEAR($W72)=YEAR(AK$1)),IF($C72="",0,IF($U72="Z",-IF(MONTH($V72)=MONTH(AK$1),IF(MONTH($W72)=MONTH(AK$1),NETWORKDAYS.INTL($V72,$W72,11,fériés!$D$4:$D$14),NETWORKDAYS.INTL($V72,AK$2,11,fériés!$D$4:$D$14)),IF(AND(MONTH($V72)&lt;MONTH(AK$1),MONTH($W72)&gt;MONTH(AK$2)),NETWORKDAYS.INTL(AK$1,AK$2,11,fériés!$D$4:$D$14),IF(MONTH($W72)=MONTH(AK$1),NETWORKDAYS.INTL(AK$1,$W72,11,fériés!$D$4:$D$14),0))),IF(MONTH($V72)=MONTH(AK$1),IF(MONTH($W72)=MONTH(AK$1),NETWORKDAYS.INTL($V72,$W72,11,fériés!$D$4:$D$14),NETWORKDAYS.INTL($V72,AK$2,11,fériés!$D$4:$D$14)),IF(AND(MONTH($V72)&lt;MONTH(AK$1),MONTH($W72)&gt;MONTH(AK$2)),NETWORKDAYS.INTL(AK$1,AK$2,11,fériés!$D$4:$D$14),IF(MONTH($W72)=MONTH(AK$1),NETWORKDAYS.INTL(AK$1,$W72,11,fériés!$D$4:$D$14),0))))),0)&gt;NETWORKDAYS.INTL(AK$1,AK$2,11,fériés!$D$4:$D$14),NETWORKDAYS.INTL(AK$1,AK$2,11,fériés!$D$4:$D$14),IF(OR(YEAR($V72)=YEAR(AK$1),YEAR($W72)=YEAR(AK$1)),IF($C72="",0,IF($U72="Z",-IF(MONTH($V72)=MONTH(AK$1),IF(MONTH($W72)=MONTH(AK$1),NETWORKDAYS.INTL($V72,$W72,11,fériés!$D$4:$D$14),NETWORKDAYS.INTL($V72,AK$2,11,fériés!$D$4:$D$14)),IF(AND(MONTH($V72)&lt;MONTH(AK$1),MONTH($W72)&gt;MONTH(AK$2)),NETWORKDAYS.INTL(AK$1,AK$2,11,fériés!$D$4:$D$14),IF(MONTH($W72)=MONTH(AK$1),NETWORKDAYS.INTL(AK$1,$W72,11,fériés!$D$4:$D$14),0))),IF(MONTH($V72)=MONTH(AK$1),IF(MONTH($W72)=MONTH(AK$1),NETWORKDAYS.INTL($V72,$W72,11,fériés!$D$4:$D$14),NETWORKDAYS.INTL($V72,AK$2,11,fériés!$D$4:$D$14)),IF(AND(MONTH($V72)&lt;MONTH(AK$1),MONTH($W72)&gt;MONTH(AK$2)),NETWORKDAYS.INTL(AK$1,AK$2,11,fériés!$D$4:$D$14),IF(MONTH($W72)=MONTH(AK$1),NETWORKDAYS.INTL(AK$1,$W72,11,fériés!$D$4:$D$14),0))))),0)),0)</f>
        <v>11</v>
      </c>
      <c r="AL72">
        <f>IFERROR(IF(IF(OR(YEAR($V72)=YEAR(AL$1),YEAR($W72)=YEAR(AL$1)),IF($C72="",0,IF($U72="Z",-IF(MONTH($V72)=MONTH(AL$1),IF(MONTH($W72)=MONTH(AL$1),NETWORKDAYS.INTL($V72,$W72,11,fériés!$D$4:$D$14),NETWORKDAYS.INTL($V72,AL$2,11,fériés!$D$4:$D$14)),IF(AND(MONTH($V72)&lt;MONTH(AL$1),MONTH($W72)&gt;MONTH(AL$2)),NETWORKDAYS.INTL(AL$1,AL$2,11,fériés!$D$4:$D$14),IF(MONTH($W72)=MONTH(AL$1),NETWORKDAYS.INTL(AL$1,$W72,11,fériés!$D$4:$D$14),0))),IF(MONTH($V72)=MONTH(AL$1),IF(MONTH($W72)=MONTH(AL$1),NETWORKDAYS.INTL($V72,$W72,11,fériés!$D$4:$D$14),NETWORKDAYS.INTL($V72,AL$2,11,fériés!$D$4:$D$14)),IF(AND(MONTH($V72)&lt;MONTH(AL$1),MONTH($W72)&gt;MONTH(AL$2)),NETWORKDAYS.INTL(AL$1,AL$2,11,fériés!$D$4:$D$14),IF(MONTH($W72)=MONTH(AL$1),NETWORKDAYS.INTL(AL$1,$W72,11,fériés!$D$4:$D$14),0))))),0)&gt;NETWORKDAYS.INTL(AL$1,AL$2,11,fériés!$D$4:$D$14),NETWORKDAYS.INTL(AL$1,AL$2,11,fériés!$D$4:$D$14),IF(OR(YEAR($V72)=YEAR(AL$1),YEAR($W72)=YEAR(AL$1)),IF($C72="",0,IF($U72="Z",-IF(MONTH($V72)=MONTH(AL$1),IF(MONTH($W72)=MONTH(AL$1),NETWORKDAYS.INTL($V72,$W72,11,fériés!$D$4:$D$14),NETWORKDAYS.INTL($V72,AL$2,11,fériés!$D$4:$D$14)),IF(AND(MONTH($V72)&lt;MONTH(AL$1),MONTH($W72)&gt;MONTH(AL$2)),NETWORKDAYS.INTL(AL$1,AL$2,11,fériés!$D$4:$D$14),IF(MONTH($W72)=MONTH(AL$1),NETWORKDAYS.INTL(AL$1,$W72,11,fériés!$D$4:$D$14),0))),IF(MONTH($V72)=MONTH(AL$1),IF(MONTH($W72)=MONTH(AL$1),NETWORKDAYS.INTL($V72,$W72,11,fériés!$D$4:$D$14),NETWORKDAYS.INTL($V72,AL$2,11,fériés!$D$4:$D$14)),IF(AND(MONTH($V72)&lt;MONTH(AL$1),MONTH($W72)&gt;MONTH(AL$2)),NETWORKDAYS.INTL(AL$1,AL$2,11,fériés!$D$4:$D$14),IF(MONTH($W72)=MONTH(AL$1),NETWORKDAYS.INTL(AL$1,$W72,11,fériés!$D$4:$D$14),0))))),0)),0)</f>
        <v>1</v>
      </c>
      <c r="AM72">
        <f>IFERROR(IF(IF(OR(YEAR($V72)=YEAR(AM$1),YEAR($W72)=YEAR(AM$1)),IF($C72="",0,IF($U72="Z",-IF(MONTH($V72)=MONTH(AM$1),IF(MONTH($W72)=MONTH(AM$1),NETWORKDAYS.INTL($V72,$W72,11,fériés!$D$4:$D$14),NETWORKDAYS.INTL($V72,AM$2,11,fériés!$D$4:$D$14)),IF(AND(MONTH($V72)&lt;MONTH(AM$1),MONTH($W72)&gt;MONTH(AM$2)),NETWORKDAYS.INTL(AM$1,AM$2,11,fériés!$D$4:$D$14),IF(MONTH($W72)=MONTH(AM$1),NETWORKDAYS.INTL(AM$1,$W72,11,fériés!$D$4:$D$14),0))),IF(MONTH($V72)=MONTH(AM$1),IF(MONTH($W72)=MONTH(AM$1),NETWORKDAYS.INTL($V72,$W72,11,fériés!$D$4:$D$14),NETWORKDAYS.INTL($V72,AM$2,11,fériés!$D$4:$D$14)),IF(AND(MONTH($V72)&lt;MONTH(AM$1),MONTH($W72)&gt;MONTH(AM$2)),NETWORKDAYS.INTL(AM$1,AM$2,11,fériés!$D$4:$D$14),IF(MONTH($W72)=MONTH(AM$1),NETWORKDAYS.INTL(AM$1,$W72,11,fériés!$D$4:$D$14),0))))),0)&gt;NETWORKDAYS.INTL(AM$1,AM$2,11,fériés!$D$4:$D$14),NETWORKDAYS.INTL(AM$1,AM$2,11,fériés!$D$4:$D$14),IF(OR(YEAR($V72)=YEAR(AM$1),YEAR($W72)=YEAR(AM$1)),IF($C72="",0,IF($U72="Z",-IF(MONTH($V72)=MONTH(AM$1),IF(MONTH($W72)=MONTH(AM$1),NETWORKDAYS.INTL($V72,$W72,11,fériés!$D$4:$D$14),NETWORKDAYS.INTL($V72,AM$2,11,fériés!$D$4:$D$14)),IF(AND(MONTH($V72)&lt;MONTH(AM$1),MONTH($W72)&gt;MONTH(AM$2)),NETWORKDAYS.INTL(AM$1,AM$2,11,fériés!$D$4:$D$14),IF(MONTH($W72)=MONTH(AM$1),NETWORKDAYS.INTL(AM$1,$W72,11,fériés!$D$4:$D$14),0))),IF(MONTH($V72)=MONTH(AM$1),IF(MONTH($W72)=MONTH(AM$1),NETWORKDAYS.INTL($V72,$W72,11,fériés!$D$4:$D$14),NETWORKDAYS.INTL($V72,AM$2,11,fériés!$D$4:$D$14)),IF(AND(MONTH($V72)&lt;MONTH(AM$1),MONTH($W72)&gt;MONTH(AM$2)),NETWORKDAYS.INTL(AM$1,AM$2,11,fériés!$D$4:$D$14),IF(MONTH($W72)=MONTH(AM$1),NETWORKDAYS.INTL(AM$1,$W72,11,fériés!$D$4:$D$14),0))))),0)),0)</f>
        <v>0</v>
      </c>
      <c r="AN72">
        <f>IFERROR(IF(IF(OR(YEAR($V72)=YEAR(AN$1),YEAR($W72)=YEAR(AN$1)),IF($C72="",0,IF($U72="Z",-IF(MONTH($V72)=MONTH(AN$1),IF(MONTH($W72)=MONTH(AN$1),NETWORKDAYS.INTL($V72,$W72,11,fériés!$D$4:$D$14),NETWORKDAYS.INTL($V72,AN$2,11,fériés!$D$4:$D$14)),IF(AND(MONTH($V72)&lt;MONTH(AN$1),MONTH($W72)&gt;MONTH(AN$2)),NETWORKDAYS.INTL(AN$1,AN$2,11,fériés!$D$4:$D$14),IF(MONTH($W72)=MONTH(AN$1),NETWORKDAYS.INTL(AN$1,$W72,11,fériés!$D$4:$D$14),0))),IF(MONTH($V72)=MONTH(AN$1),IF(MONTH($W72)=MONTH(AN$1),NETWORKDAYS.INTL($V72,$W72,11,fériés!$D$4:$D$14),NETWORKDAYS.INTL($V72,AN$2,11,fériés!$D$4:$D$14)),IF(AND(MONTH($V72)&lt;MONTH(AN$1),MONTH($W72)&gt;MONTH(AN$2)),NETWORKDAYS.INTL(AN$1,AN$2,11,fériés!$D$4:$D$14),IF(MONTH($W72)=MONTH(AN$1),NETWORKDAYS.INTL(AN$1,$W72,11,fériés!$D$4:$D$14),0))))),0)&gt;NETWORKDAYS.INTL(AN$1,AN$2,11,fériés!$D$4:$D$14),NETWORKDAYS.INTL(AN$1,AN$2,11,fériés!$D$4:$D$14),IF(OR(YEAR($V72)=YEAR(AN$1),YEAR($W72)=YEAR(AN$1)),IF($C72="",0,IF($U72="Z",-IF(MONTH($V72)=MONTH(AN$1),IF(MONTH($W72)=MONTH(AN$1),NETWORKDAYS.INTL($V72,$W72,11,fériés!$D$4:$D$14),NETWORKDAYS.INTL($V72,AN$2,11,fériés!$D$4:$D$14)),IF(AND(MONTH($V72)&lt;MONTH(AN$1),MONTH($W72)&gt;MONTH(AN$2)),NETWORKDAYS.INTL(AN$1,AN$2,11,fériés!$D$4:$D$14),IF(MONTH($W72)=MONTH(AN$1),NETWORKDAYS.INTL(AN$1,$W72,11,fériés!$D$4:$D$14),0))),IF(MONTH($V72)=MONTH(AN$1),IF(MONTH($W72)=MONTH(AN$1),NETWORKDAYS.INTL($V72,$W72,11,fériés!$D$4:$D$14),NETWORKDAYS.INTL($V72,AN$2,11,fériés!$D$4:$D$14)),IF(AND(MONTH($V72)&lt;MONTH(AN$1),MONTH($W72)&gt;MONTH(AN$2)),NETWORKDAYS.INTL(AN$1,AN$2,11,fériés!$D$4:$D$14),IF(MONTH($W72)=MONTH(AN$1),NETWORKDAYS.INTL(AN$1,$W72,11,fériés!$D$4:$D$14),0))))),0)),0)</f>
        <v>0</v>
      </c>
      <c r="AO72">
        <f>IFERROR(IF(IF(OR(YEAR($V72)=YEAR(AO$1),YEAR($W72)=YEAR(AO$1)),IF($C72="",0,IF($U72="Z",-IF(MONTH($V72)=MONTH(AO$1),IF(MONTH($W72)=MONTH(AO$1),NETWORKDAYS.INTL($V72,$W72,11,fériés!$D$4:$D$14),NETWORKDAYS.INTL($V72,AO$2,11,fériés!$D$4:$D$14)),IF(AND(MONTH($V72)&lt;MONTH(AO$1),MONTH($W72)&gt;MONTH(AO$2)),NETWORKDAYS.INTL(AO$1,AO$2,11,fériés!$D$4:$D$14),IF(MONTH($W72)=MONTH(AO$1),NETWORKDAYS.INTL(AO$1,$W72,11,fériés!$D$4:$D$14),0))),IF(MONTH($V72)=MONTH(AO$1),IF(MONTH($W72)=MONTH(AO$1),NETWORKDAYS.INTL($V72,$W72,11,fériés!$D$4:$D$14),NETWORKDAYS.INTL($V72,AO$2,11,fériés!$D$4:$D$14)),IF(AND(MONTH($V72)&lt;MONTH(AO$1),MONTH($W72)&gt;MONTH(AO$2)),NETWORKDAYS.INTL(AO$1,AO$2,11,fériés!$D$4:$D$14),IF(MONTH($W72)=MONTH(AO$1),NETWORKDAYS.INTL(AO$1,$W72,11,fériés!$D$4:$D$14),0))))),0)&gt;NETWORKDAYS.INTL(AO$1,AO$2,11,fériés!$D$4:$D$14),NETWORKDAYS.INTL(AO$1,AO$2,11,fériés!$D$4:$D$14),IF(OR(YEAR($V72)=YEAR(AO$1),YEAR($W72)=YEAR(AO$1)),IF($C72="",0,IF($U72="Z",-IF(MONTH($V72)=MONTH(AO$1),IF(MONTH($W72)=MONTH(AO$1),NETWORKDAYS.INTL($V72,$W72,11,fériés!$D$4:$D$14),NETWORKDAYS.INTL($V72,AO$2,11,fériés!$D$4:$D$14)),IF(AND(MONTH($V72)&lt;MONTH(AO$1),MONTH($W72)&gt;MONTH(AO$2)),NETWORKDAYS.INTL(AO$1,AO$2,11,fériés!$D$4:$D$14),IF(MONTH($W72)=MONTH(AO$1),NETWORKDAYS.INTL(AO$1,$W72,11,fériés!$D$4:$D$14),0))),IF(MONTH($V72)=MONTH(AO$1),IF(MONTH($W72)=MONTH(AO$1),NETWORKDAYS.INTL($V72,$W72,11,fériés!$D$4:$D$14),NETWORKDAYS.INTL($V72,AO$2,11,fériés!$D$4:$D$14)),IF(AND(MONTH($V72)&lt;MONTH(AO$1),MONTH($W72)&gt;MONTH(AO$2)),NETWORKDAYS.INTL(AO$1,AO$2,11,fériés!$D$4:$D$14),IF(MONTH($W72)=MONTH(AO$1),NETWORKDAYS.INTL(AO$1,$W72,11,fériés!$D$4:$D$14),0))))),0)),0)</f>
        <v>0</v>
      </c>
      <c r="AP72">
        <f>IFERROR(IF(IF(OR(YEAR($V72)=YEAR(AP$1),YEAR($W72)=YEAR(AP$1)),IF($C72="",0,IF($U72="Z",-IF(MONTH($V72)=MONTH(AP$1),IF(MONTH($W72)=MONTH(AP$1),NETWORKDAYS.INTL($V72,$W72,11,fériés!$D$4:$D$14),NETWORKDAYS.INTL($V72,AP$2,11,fériés!$D$4:$D$14)),IF(AND(MONTH($V72)&lt;MONTH(AP$1),MONTH($W72)&gt;MONTH(AP$2)),NETWORKDAYS.INTL(AP$1,AP$2,11,fériés!$D$4:$D$14),IF(MONTH($W72)=MONTH(AP$1),NETWORKDAYS.INTL(AP$1,$W72,11,fériés!$D$4:$D$14),0))),IF(MONTH($V72)=MONTH(AP$1),IF(MONTH($W72)=MONTH(AP$1),NETWORKDAYS.INTL($V72,$W72,11,fériés!$D$4:$D$14),NETWORKDAYS.INTL($V72,AP$2,11,fériés!$D$4:$D$14)),IF(AND(MONTH($V72)&lt;MONTH(AP$1),MONTH($W72)&gt;MONTH(AP$2)),NETWORKDAYS.INTL(AP$1,AP$2,11,fériés!$D$4:$D$14),IF(MONTH($W72)=MONTH(AP$1),NETWORKDAYS.INTL(AP$1,$W72,11,fériés!$D$4:$D$14),0))))),0)&gt;NETWORKDAYS.INTL(AP$1,AP$2,11,fériés!$D$4:$D$14),NETWORKDAYS.INTL(AP$1,AP$2,11,fériés!$D$4:$D$14),IF(OR(YEAR($V72)=YEAR(AP$1),YEAR($W72)=YEAR(AP$1)),IF($C72="",0,IF($U72="Z",-IF(MONTH($V72)=MONTH(AP$1),IF(MONTH($W72)=MONTH(AP$1),NETWORKDAYS.INTL($V72,$W72,11,fériés!$D$4:$D$14),NETWORKDAYS.INTL($V72,AP$2,11,fériés!$D$4:$D$14)),IF(AND(MONTH($V72)&lt;MONTH(AP$1),MONTH($W72)&gt;MONTH(AP$2)),NETWORKDAYS.INTL(AP$1,AP$2,11,fériés!$D$4:$D$14),IF(MONTH($W72)=MONTH(AP$1),NETWORKDAYS.INTL(AP$1,$W72,11,fériés!$D$4:$D$14),0))),IF(MONTH($V72)=MONTH(AP$1),IF(MONTH($W72)=MONTH(AP$1),NETWORKDAYS.INTL($V72,$W72,11,fériés!$D$4:$D$14),NETWORKDAYS.INTL($V72,AP$2,11,fériés!$D$4:$D$14)),IF(AND(MONTH($V72)&lt;MONTH(AP$1),MONTH($W72)&gt;MONTH(AP$2)),NETWORKDAYS.INTL(AP$1,AP$2,11,fériés!$D$4:$D$14),IF(MONTH($W72)=MONTH(AP$1),NETWORKDAYS.INTL(AP$1,$W72,11,fériés!$D$4:$D$14),0))))),0)),0)</f>
        <v>0</v>
      </c>
      <c r="AQ72">
        <f>IFERROR(IF(IF(OR(YEAR($V72)=YEAR(AQ$1),YEAR($W72)=YEAR(AQ$1)),IF($C72="",0,IF($U72="Z",-IF(MONTH($V72)=MONTH(AQ$1),IF(MONTH($W72)=MONTH(AQ$1),NETWORKDAYS.INTL($V72,$W72,11,fériés!$D$4:$D$14),NETWORKDAYS.INTL($V72,AQ$2,11,fériés!$D$4:$D$14)),IF(AND(MONTH($V72)&lt;MONTH(AQ$1),MONTH($W72)&gt;MONTH(AQ$2)),NETWORKDAYS.INTL(AQ$1,AQ$2,11,fériés!$D$4:$D$14),IF(MONTH($W72)=MONTH(AQ$1),NETWORKDAYS.INTL(AQ$1,$W72,11,fériés!$D$4:$D$14),0))),IF(MONTH($V72)=MONTH(AQ$1),IF(MONTH($W72)=MONTH(AQ$1),NETWORKDAYS.INTL($V72,$W72,11,fériés!$D$4:$D$14),NETWORKDAYS.INTL($V72,AQ$2,11,fériés!$D$4:$D$14)),IF(AND(MONTH($V72)&lt;MONTH(AQ$1),MONTH($W72)&gt;MONTH(AQ$2)),NETWORKDAYS.INTL(AQ$1,AQ$2,11,fériés!$D$4:$D$14),IF(MONTH($W72)=MONTH(AQ$1),NETWORKDAYS.INTL(AQ$1,$W72,11,fériés!$D$4:$D$14),0))))),0)&gt;NETWORKDAYS.INTL(AQ$1,AQ$2,11,fériés!$D$4:$D$14),NETWORKDAYS.INTL(AQ$1,AQ$2,11,fériés!$D$4:$D$14),IF(OR(YEAR($V72)=YEAR(AQ$1),YEAR($W72)=YEAR(AQ$1)),IF($C72="",0,IF($U72="Z",-IF(MONTH($V72)=MONTH(AQ$1),IF(MONTH($W72)=MONTH(AQ$1),NETWORKDAYS.INTL($V72,$W72,11,fériés!$D$4:$D$14),NETWORKDAYS.INTL($V72,AQ$2,11,fériés!$D$4:$D$14)),IF(AND(MONTH($V72)&lt;MONTH(AQ$1),MONTH($W72)&gt;MONTH(AQ$2)),NETWORKDAYS.INTL(AQ$1,AQ$2,11,fériés!$D$4:$D$14),IF(MONTH($W72)=MONTH(AQ$1),NETWORKDAYS.INTL(AQ$1,$W72,11,fériés!$D$4:$D$14),0))),IF(MONTH($V72)=MONTH(AQ$1),IF(MONTH($W72)=MONTH(AQ$1),NETWORKDAYS.INTL($V72,$W72,11,fériés!$D$4:$D$14),NETWORKDAYS.INTL($V72,AQ$2,11,fériés!$D$4:$D$14)),IF(AND(MONTH($V72)&lt;MONTH(AQ$1),MONTH($W72)&gt;MONTH(AQ$2)),NETWORKDAYS.INTL(AQ$1,AQ$2,11,fériés!$D$4:$D$14),IF(MONTH($W72)=MONTH(AQ$1),NETWORKDAYS.INTL(AQ$1,$W72,11,fériés!$D$4:$D$14),0))))),0)),0)</f>
        <v>0</v>
      </c>
      <c r="AR72">
        <f>IFERROR(IF(IF(OR(YEAR($V72)=YEAR(AR$1),YEAR($W72)=YEAR(AR$1)),IF($C72="",0,IF($U72="Z",-IF(MONTH($V72)=MONTH(AR$1),IF(MONTH($W72)=MONTH(AR$1),NETWORKDAYS.INTL($V72,$W72,11,fériés!$D$4:$D$14),NETWORKDAYS.INTL($V72,AR$2,11,fériés!$D$4:$D$14)),IF(AND(MONTH($V72)&lt;MONTH(AR$1),MONTH($W72)&gt;MONTH(AR$2)),NETWORKDAYS.INTL(AR$1,AR$2,11,fériés!$D$4:$D$14),IF(MONTH($W72)=MONTH(AR$1),NETWORKDAYS.INTL(AR$1,$W72,11,fériés!$D$4:$D$14),0))),IF(MONTH($V72)=MONTH(AR$1),IF(MONTH($W72)=MONTH(AR$1),NETWORKDAYS.INTL($V72,$W72,11,fériés!$D$4:$D$14),NETWORKDAYS.INTL($V72,AR$2,11,fériés!$D$4:$D$14)),IF(AND(MONTH($V72)&lt;MONTH(AR$1),MONTH($W72)&gt;MONTH(AR$2)),NETWORKDAYS.INTL(AR$1,AR$2,11,fériés!$D$4:$D$14),IF(MONTH($W72)=MONTH(AR$1),NETWORKDAYS.INTL(AR$1,$W72,11,fériés!$D$4:$D$14),0))))),0)&gt;NETWORKDAYS.INTL(AR$1,AR$2,11,fériés!$D$4:$D$14),NETWORKDAYS.INTL(AR$1,AR$2,11,fériés!$D$4:$D$14),IF(OR(YEAR($V72)=YEAR(AR$1),YEAR($W72)=YEAR(AR$1)),IF($C72="",0,IF($U72="Z",-IF(MONTH($V72)=MONTH(AR$1),IF(MONTH($W72)=MONTH(AR$1),NETWORKDAYS.INTL($V72,$W72,11,fériés!$D$4:$D$14),NETWORKDAYS.INTL($V72,AR$2,11,fériés!$D$4:$D$14)),IF(AND(MONTH($V72)&lt;MONTH(AR$1),MONTH($W72)&gt;MONTH(AR$2)),NETWORKDAYS.INTL(AR$1,AR$2,11,fériés!$D$4:$D$14),IF(MONTH($W72)=MONTH(AR$1),NETWORKDAYS.INTL(AR$1,$W72,11,fériés!$D$4:$D$14),0))),IF(MONTH($V72)=MONTH(AR$1),IF(MONTH($W72)=MONTH(AR$1),NETWORKDAYS.INTL($V72,$W72,11,fériés!$D$4:$D$14),NETWORKDAYS.INTL($V72,AR$2,11,fériés!$D$4:$D$14)),IF(AND(MONTH($V72)&lt;MONTH(AR$1),MONTH($W72)&gt;MONTH(AR$2)),NETWORKDAYS.INTL(AR$1,AR$2,11,fériés!$D$4:$D$14),IF(MONTH($W72)=MONTH(AR$1),NETWORKDAYS.INTL(AR$1,$W72,11,fériés!$D$4:$D$14),0))))),0)),0)</f>
        <v>0</v>
      </c>
      <c r="AS72">
        <f>IFERROR(IF(IF(OR(YEAR($V72)=YEAR(AS$1),YEAR($W72)=YEAR(AS$1)),IF($C72="",0,IF($U72="Z",-IF(MONTH($V72)=MONTH(AS$1),IF(MONTH($W72)=MONTH(AS$1),NETWORKDAYS.INTL($V72,$W72,11,fériés!$D$4:$D$14),NETWORKDAYS.INTL($V72,AS$2,11,fériés!$D$4:$D$14)),IF(AND(MONTH($V72)&lt;MONTH(AS$1),MONTH($W72)&gt;MONTH(AS$2)),NETWORKDAYS.INTL(AS$1,AS$2,11,fériés!$D$4:$D$14),IF(MONTH($W72)=MONTH(AS$1),NETWORKDAYS.INTL(AS$1,$W72,11,fériés!$D$4:$D$14),0))),IF(MONTH($V72)=MONTH(AS$1),IF(MONTH($W72)=MONTH(AS$1),NETWORKDAYS.INTL($V72,$W72,11,fériés!$D$4:$D$14),NETWORKDAYS.INTL($V72,AS$2,11,fériés!$D$4:$D$14)),IF(AND(MONTH($V72)&lt;MONTH(AS$1),MONTH($W72)&gt;MONTH(AS$2)),NETWORKDAYS.INTL(AS$1,AS$2,11,fériés!$D$4:$D$14),IF(MONTH($W72)=MONTH(AS$1),NETWORKDAYS.INTL(AS$1,$W72,11,fériés!$D$4:$D$14),0))))),0)&gt;NETWORKDAYS.INTL(AS$1,AS$2,11,fériés!$D$4:$D$14),NETWORKDAYS.INTL(AS$1,AS$2,11,fériés!$D$4:$D$14),IF(OR(YEAR($V72)=YEAR(AS$1),YEAR($W72)=YEAR(AS$1)),IF($C72="",0,IF($U72="Z",-IF(MONTH($V72)=MONTH(AS$1),IF(MONTH($W72)=MONTH(AS$1),NETWORKDAYS.INTL($V72,$W72,11,fériés!$D$4:$D$14),NETWORKDAYS.INTL($V72,AS$2,11,fériés!$D$4:$D$14)),IF(AND(MONTH($V72)&lt;MONTH(AS$1),MONTH($W72)&gt;MONTH(AS$2)),NETWORKDAYS.INTL(AS$1,AS$2,11,fériés!$D$4:$D$14),IF(MONTH($W72)=MONTH(AS$1),NETWORKDAYS.INTL(AS$1,$W72,11,fériés!$D$4:$D$14),0))),IF(MONTH($V72)=MONTH(AS$1),IF(MONTH($W72)=MONTH(AS$1),NETWORKDAYS.INTL($V72,$W72,11,fériés!$D$4:$D$14),NETWORKDAYS.INTL($V72,AS$2,11,fériés!$D$4:$D$14)),IF(AND(MONTH($V72)&lt;MONTH(AS$1),MONTH($W72)&gt;MONTH(AS$2)),NETWORKDAYS.INTL(AS$1,AS$2,11,fériés!$D$4:$D$14),IF(MONTH($W72)=MONTH(AS$1),NETWORKDAYS.INTL(AS$1,$W72,11,fériés!$D$4:$D$14),0))))),0)),0)</f>
        <v>0</v>
      </c>
      <c r="AT72">
        <f>IFERROR(IF(IF(OR(YEAR($V72)=YEAR(AT$1),YEAR($W72)=YEAR(AT$1)),IF($C72="",0,IF($U72="Z",-IF(MONTH($V72)=MONTH(AT$1),IF(MONTH($W72)=MONTH(AT$1),NETWORKDAYS.INTL($V72,$W72,11,fériés!$D$4:$D$14),NETWORKDAYS.INTL($V72,AT$2,11,fériés!$D$4:$D$14)),IF(AND(MONTH($V72)&lt;MONTH(AT$1),MONTH($W72)&gt;MONTH(AT$2)),NETWORKDAYS.INTL(AT$1,AT$2,11,fériés!$D$4:$D$14),IF(MONTH($W72)=MONTH(AT$1),NETWORKDAYS.INTL(AT$1,$W72,11,fériés!$D$4:$D$14),0))),IF(MONTH($V72)=MONTH(AT$1),IF(MONTH($W72)=MONTH(AT$1),NETWORKDAYS.INTL($V72,$W72,11,fériés!$D$4:$D$14),NETWORKDAYS.INTL($V72,AT$2,11,fériés!$D$4:$D$14)),IF(AND(MONTH($V72)&lt;MONTH(AT$1),MONTH($W72)&gt;MONTH(AT$2)),NETWORKDAYS.INTL(AT$1,AT$2,11,fériés!$D$4:$D$14),IF(MONTH($W72)=MONTH(AT$1),NETWORKDAYS.INTL(AT$1,$W72,11,fériés!$D$4:$D$14),0))))),0)&gt;NETWORKDAYS.INTL(AT$1,AT$2,11,fériés!$D$4:$D$14),NETWORKDAYS.INTL(AT$1,AT$2,11,fériés!$D$4:$D$14),IF(OR(YEAR($V72)=YEAR(AT$1),YEAR($W72)=YEAR(AT$1)),IF($C72="",0,IF($U72="Z",-IF(MONTH($V72)=MONTH(AT$1),IF(MONTH($W72)=MONTH(AT$1),NETWORKDAYS.INTL($V72,$W72,11,fériés!$D$4:$D$14),NETWORKDAYS.INTL($V72,AT$2,11,fériés!$D$4:$D$14)),IF(AND(MONTH($V72)&lt;MONTH(AT$1),MONTH($W72)&gt;MONTH(AT$2)),NETWORKDAYS.INTL(AT$1,AT$2,11,fériés!$D$4:$D$14),IF(MONTH($W72)=MONTH(AT$1),NETWORKDAYS.INTL(AT$1,$W72,11,fériés!$D$4:$D$14),0))),IF(MONTH($V72)=MONTH(AT$1),IF(MONTH($W72)=MONTH(AT$1),NETWORKDAYS.INTL($V72,$W72,11,fériés!$D$4:$D$14),NETWORKDAYS.INTL($V72,AT$2,11,fériés!$D$4:$D$14)),IF(AND(MONTH($V72)&lt;MONTH(AT$1),MONTH($W72)&gt;MONTH(AT$2)),NETWORKDAYS.INTL(AT$1,AT$2,11,fériés!$D$4:$D$14),IF(MONTH($W72)=MONTH(AT$1),NETWORKDAYS.INTL(AT$1,$W72,11,fériés!$D$4:$D$14),0))))),0)),0)</f>
        <v>0</v>
      </c>
      <c r="AU72">
        <f>IFERROR(IF(IF(OR(YEAR($V72)=YEAR(AU$1),YEAR($W72)=YEAR(AU$1)),IF($C72="",0,IF($U72="Z",-IF(MONTH($V72)=MONTH(AU$1),IF(MONTH($W72)=MONTH(AU$1),NETWORKDAYS.INTL($V72,$W72,11,fériés!$D$4:$D$14),NETWORKDAYS.INTL($V72,AU$2,11,fériés!$D$4:$D$14)),IF(AND(MONTH($V72)&lt;MONTH(AU$1),MONTH($W72)&gt;MONTH(AU$2)),NETWORKDAYS.INTL(AU$1,AU$2,11,fériés!$D$4:$D$14),IF(MONTH($W72)=MONTH(AU$1),NETWORKDAYS.INTL(AU$1,$W72,11,fériés!$D$4:$D$14),0))),IF(MONTH($V72)=MONTH(AU$1),IF(MONTH($W72)=MONTH(AU$1),NETWORKDAYS.INTL($V72,$W72,11,fériés!$D$4:$D$14),NETWORKDAYS.INTL($V72,AU$2,11,fériés!$D$4:$D$14)),IF(AND(MONTH($V72)&lt;MONTH(AU$1),MONTH($W72)&gt;MONTH(AU$2)),NETWORKDAYS.INTL(AU$1,AU$2,11,fériés!$D$4:$D$14),IF(MONTH($W72)=MONTH(AU$1),NETWORKDAYS.INTL(AU$1,$W72,11,fériés!$D$4:$D$14),0))))),0)&gt;NETWORKDAYS.INTL(AU$1,AU$2,11,fériés!$D$4:$D$14),NETWORKDAYS.INTL(AU$1,AU$2,11,fériés!$D$4:$D$14),IF(OR(YEAR($V72)=YEAR(AU$1),YEAR($W72)=YEAR(AU$1)),IF($C72="",0,IF($U72="Z",-IF(MONTH($V72)=MONTH(AU$1),IF(MONTH($W72)=MONTH(AU$1),NETWORKDAYS.INTL($V72,$W72,11,fériés!$D$4:$D$14),NETWORKDAYS.INTL($V72,AU$2,11,fériés!$D$4:$D$14)),IF(AND(MONTH($V72)&lt;MONTH(AU$1),MONTH($W72)&gt;MONTH(AU$2)),NETWORKDAYS.INTL(AU$1,AU$2,11,fériés!$D$4:$D$14),IF(MONTH($W72)=MONTH(AU$1),NETWORKDAYS.INTL(AU$1,$W72,11,fériés!$D$4:$D$14),0))),IF(MONTH($V72)=MONTH(AU$1),IF(MONTH($W72)=MONTH(AU$1),NETWORKDAYS.INTL($V72,$W72,11,fériés!$D$4:$D$14),NETWORKDAYS.INTL($V72,AU$2,11,fériés!$D$4:$D$14)),IF(AND(MONTH($V72)&lt;MONTH(AU$1),MONTH($W72)&gt;MONTH(AU$2)),NETWORKDAYS.INTL(AU$1,AU$2,11,fériés!$D$4:$D$14),IF(MONTH($W72)=MONTH(AU$1),NETWORKDAYS.INTL(AU$1,$W72,11,fériés!$D$4:$D$14),0))))),0)),0)</f>
        <v>0</v>
      </c>
      <c r="AV72">
        <f>IFERROR(IF(IF(OR(YEAR($V72)=YEAR(AV$1),YEAR($W72)=YEAR(AV$1)),IF($C72="",0,IF($U72="Z",-IF(MONTH($V72)=MONTH(AV$1),IF(MONTH($W72)=MONTH(AV$1),NETWORKDAYS.INTL($V72,$W72,11,fériés!$D$4:$D$14),NETWORKDAYS.INTL($V72,AV$2,11,fériés!$D$4:$D$14)),IF(AND(MONTH($V72)&lt;MONTH(AV$1),MONTH($W72)&gt;MONTH(AV$2)),NETWORKDAYS.INTL(AV$1,AV$2,11,fériés!$D$4:$D$14),IF(MONTH($W72)=MONTH(AV$1),NETWORKDAYS.INTL(AV$1,$W72,11,fériés!$D$4:$D$14),0))),IF(MONTH($V72)=MONTH(AV$1),IF(MONTH($W72)=MONTH(AV$1),NETWORKDAYS.INTL($V72,$W72,11,fériés!$D$4:$D$14),NETWORKDAYS.INTL($V72,AV$2,11,fériés!$D$4:$D$14)),IF(AND(MONTH($V72)&lt;MONTH(AV$1),MONTH($W72)&gt;MONTH(AV$2)),NETWORKDAYS.INTL(AV$1,AV$2,11,fériés!$D$4:$D$14),IF(MONTH($W72)=MONTH(AV$1),NETWORKDAYS.INTL(AV$1,$W72,11,fériés!$D$4:$D$14),0))))),0)&gt;NETWORKDAYS.INTL(AV$1,AV$2,11,fériés!$D$4:$D$14),NETWORKDAYS.INTL(AV$1,AV$2,11,fériés!$D$4:$D$14),IF(OR(YEAR($V72)=YEAR(AV$1),YEAR($W72)=YEAR(AV$1)),IF($C72="",0,IF($U72="Z",-IF(MONTH($V72)=MONTH(AV$1),IF(MONTH($W72)=MONTH(AV$1),NETWORKDAYS.INTL($V72,$W72,11,fériés!$D$4:$D$14),NETWORKDAYS.INTL($V72,AV$2,11,fériés!$D$4:$D$14)),IF(AND(MONTH($V72)&lt;MONTH(AV$1),MONTH($W72)&gt;MONTH(AV$2)),NETWORKDAYS.INTL(AV$1,AV$2,11,fériés!$D$4:$D$14),IF(MONTH($W72)=MONTH(AV$1),NETWORKDAYS.INTL(AV$1,$W72,11,fériés!$D$4:$D$14),0))),IF(MONTH($V72)=MONTH(AV$1),IF(MONTH($W72)=MONTH(AV$1),NETWORKDAYS.INTL($V72,$W72,11,fériés!$D$4:$D$14),NETWORKDAYS.INTL($V72,AV$2,11,fériés!$D$4:$D$14)),IF(AND(MONTH($V72)&lt;MONTH(AV$1),MONTH($W72)&gt;MONTH(AV$2)),NETWORKDAYS.INTL(AV$1,AV$2,11,fériés!$D$4:$D$14),IF(MONTH($W72)=MONTH(AV$1),NETWORKDAYS.INTL(AV$1,$W72,11,fériés!$D$4:$D$14),0))))),0)),0)</f>
        <v>0</v>
      </c>
    </row>
    <row r="73" spans="1:48" x14ac:dyDescent="0.2">
      <c r="A73" s="1"/>
      <c r="B73" s="1"/>
      <c r="C73" s="1" t="s">
        <v>69</v>
      </c>
      <c r="D73" s="1" t="s">
        <v>70</v>
      </c>
      <c r="E73" s="2">
        <v>43836.041666666664</v>
      </c>
      <c r="F73" s="2">
        <v>43848.041666666664</v>
      </c>
      <c r="G73" s="1" t="s">
        <v>16</v>
      </c>
      <c r="H73" s="1" t="s">
        <v>40</v>
      </c>
      <c r="I73" s="1" t="s">
        <v>16</v>
      </c>
      <c r="J73" s="1" t="s">
        <v>26</v>
      </c>
      <c r="K73" s="1" t="s">
        <v>26</v>
      </c>
      <c r="L73" s="1" t="s">
        <v>16</v>
      </c>
      <c r="M73" s="20" t="str">
        <f>IFERROR(VLOOKUP(D73,'type d''absences'!$A:$C,3,FALSE),"")</f>
        <v>ATM</v>
      </c>
      <c r="N73">
        <f>IFERROR(VLOOKUP(B73,'[1]CB PRISME'!$A:$N,5,FALSE),0)</f>
        <v>0</v>
      </c>
      <c r="O73">
        <f>IFERROR(VLOOKUP(N73,'Cadre-Non Cadre'!$A:$C,3),0)</f>
        <v>0</v>
      </c>
      <c r="P73">
        <f>IFERROR(VLOOKUP(B73,'[1]CB PRISME'!$A:$N,13,FALSE),0)</f>
        <v>0</v>
      </c>
      <c r="Q73">
        <f t="shared" si="27"/>
        <v>0</v>
      </c>
      <c r="R73">
        <f>IFERROR(VLOOKUP(B73,'[1]CB PRISME'!$A:$N,7,FALSE),0)</f>
        <v>0</v>
      </c>
      <c r="S73">
        <f>+VLOOKUP(B73,[2]FTP!$A:AL,23,FALSE)</f>
        <v>0</v>
      </c>
      <c r="T73">
        <f t="shared" si="28"/>
        <v>0</v>
      </c>
      <c r="U73" s="5" t="str">
        <f t="shared" si="29"/>
        <v>M</v>
      </c>
      <c r="V73" s="2">
        <f t="shared" si="30"/>
        <v>43836.041666666664</v>
      </c>
      <c r="W73" s="2">
        <f t="shared" si="31"/>
        <v>43848.041666666664</v>
      </c>
      <c r="X73" s="33">
        <f>NETWORKDAYS.INTL(V73,W73,11,fériés!$C$4:$J$16)</f>
        <v>12</v>
      </c>
      <c r="Y73">
        <f>IFERROR(IF(IF(OR(YEAR($V73)=YEAR(Y$1),YEAR($W73)=YEAR(Y$1)),IF($C73="",0,IF($U73="Z",-IF(MONTH($V73)=MONTH(Y$1),IF(MONTH($W73)=MONTH(Y$1),NETWORKDAYS.INTL($V73,$W73,11,fériés!$D$4:$D$14),NETWORKDAYS.INTL($V73,Y$2,11,fériés!$D$4:$D$14)),IF(AND(MONTH($V73)&lt;MONTH(Y$1),MONTH($W73)&gt;MONTH(Y$2)),NETWORKDAYS.INTL(Y$1,Y$2,11,fériés!$D$4:$D$14),IF(MONTH($W73)=MONTH(Y$1),NETWORKDAYS.INTL(Y$1,$W73,11,fériés!$D$4:$D$14),0))),IF(MONTH($V73)=MONTH(Y$1),IF(MONTH($W73)=MONTH(Y$1),NETWORKDAYS.INTL($V73,$W73,11,fériés!$D$4:$D$14),NETWORKDAYS.INTL($V73,Y$2,11,fériés!$D$4:$D$14)),IF(AND(MONTH($V73)&lt;MONTH(Y$1),MONTH($W73)&gt;MONTH(Y$2)),NETWORKDAYS.INTL(Y$1,Y$2,11,fériés!$D$4:$D$14),IF(MONTH($W73)=MONTH(Y$1),NETWORKDAYS.INTL(Y$1,$W73,11,fériés!$D$4:$D$14),0))))),0)&gt;NETWORKDAYS.INTL(Y$1,Y$2,11,fériés!$D$4:$D$14),NETWORKDAYS.INTL(Y$1,Y$2,11,fériés!$D$4:$D$14),IF(OR(YEAR($V73)=YEAR(Y$1),YEAR($W73)=YEAR(Y$1)),IF($C73="",0,IF($U73="Z",-IF(MONTH($V73)=MONTH(Y$1),IF(MONTH($W73)=MONTH(Y$1),NETWORKDAYS.INTL($V73,$W73,11,fériés!$D$4:$D$14),NETWORKDAYS.INTL($V73,Y$2,11,fériés!$D$4:$D$14)),IF(AND(MONTH($V73)&lt;MONTH(Y$1),MONTH($W73)&gt;MONTH(Y$2)),NETWORKDAYS.INTL(Y$1,Y$2,11,fériés!$D$4:$D$14),IF(MONTH($W73)=MONTH(Y$1),NETWORKDAYS.INTL(Y$1,$W73,11,fériés!$D$4:$D$14),0))),IF(MONTH($V73)=MONTH(Y$1),IF(MONTH($W73)=MONTH(Y$1),NETWORKDAYS.INTL($V73,$W73,11,fériés!$D$4:$D$14),NETWORKDAYS.INTL($V73,Y$2,11,fériés!$D$4:$D$14)),IF(AND(MONTH($V73)&lt;MONTH(Y$1),MONTH($W73)&gt;MONTH(Y$2)),NETWORKDAYS.INTL(Y$1,Y$2,11,fériés!$D$4:$D$14),IF(MONTH($W73)=MONTH(Y$1),NETWORKDAYS.INTL(Y$1,$W73,11,fériés!$D$4:$D$14),0))))),0)),0)</f>
        <v>0</v>
      </c>
      <c r="Z73">
        <f>IFERROR(IF(IF(OR(YEAR($V73)=YEAR(Z$1),YEAR($W73)=YEAR(Z$1)),IF($C73="",0,IF($U73="Z",-IF(MONTH($V73)=MONTH(Z$1),IF(MONTH($W73)=MONTH(Z$1),NETWORKDAYS.INTL($V73,$W73,11,fériés!$D$4:$D$14),NETWORKDAYS.INTL($V73,Z$2,11,fériés!$D$4:$D$14)),IF(AND(MONTH($V73)&lt;MONTH(Z$1),MONTH($W73)&gt;MONTH(Z$2)),NETWORKDAYS.INTL(Z$1,Z$2,11,fériés!$D$4:$D$14),IF(MONTH($W73)=MONTH(Z$1),NETWORKDAYS.INTL(Z$1,$W73,11,fériés!$D$4:$D$14),0))),IF(MONTH($V73)=MONTH(Z$1),IF(MONTH($W73)=MONTH(Z$1),NETWORKDAYS.INTL($V73,$W73,11,fériés!$D$4:$D$14),NETWORKDAYS.INTL($V73,Z$2,11,fériés!$D$4:$D$14)),IF(AND(MONTH($V73)&lt;MONTH(Z$1),MONTH($W73)&gt;MONTH(Z$2)),NETWORKDAYS.INTL(Z$1,Z$2,11,fériés!$D$4:$D$14),IF(MONTH($W73)=MONTH(Z$1),NETWORKDAYS.INTL(Z$1,$W73,11,fériés!$D$4:$D$14),0))))),0)&gt;NETWORKDAYS.INTL(Z$1,Z$2,11,fériés!$D$4:$D$14),NETWORKDAYS.INTL(Z$1,Z$2,11,fériés!$D$4:$D$14),IF(OR(YEAR($V73)=YEAR(Z$1),YEAR($W73)=YEAR(Z$1)),IF($C73="",0,IF($U73="Z",-IF(MONTH($V73)=MONTH(Z$1),IF(MONTH($W73)=MONTH(Z$1),NETWORKDAYS.INTL($V73,$W73,11,fériés!$D$4:$D$14),NETWORKDAYS.INTL($V73,Z$2,11,fériés!$D$4:$D$14)),IF(AND(MONTH($V73)&lt;MONTH(Z$1),MONTH($W73)&gt;MONTH(Z$2)),NETWORKDAYS.INTL(Z$1,Z$2,11,fériés!$D$4:$D$14),IF(MONTH($W73)=MONTH(Z$1),NETWORKDAYS.INTL(Z$1,$W73,11,fériés!$D$4:$D$14),0))),IF(MONTH($V73)=MONTH(Z$1),IF(MONTH($W73)=MONTH(Z$1),NETWORKDAYS.INTL($V73,$W73,11,fériés!$D$4:$D$14),NETWORKDAYS.INTL($V73,Z$2,11,fériés!$D$4:$D$14)),IF(AND(MONTH($V73)&lt;MONTH(Z$1),MONTH($W73)&gt;MONTH(Z$2)),NETWORKDAYS.INTL(Z$1,Z$2,11,fériés!$D$4:$D$14),IF(MONTH($W73)=MONTH(Z$1),NETWORKDAYS.INTL(Z$1,$W73,11,fériés!$D$4:$D$14),0))))),0)),0)</f>
        <v>0</v>
      </c>
      <c r="AA73">
        <f>IFERROR(IF(IF(OR(YEAR($V73)=YEAR(AA$1),YEAR($W73)=YEAR(AA$1)),IF($C73="",0,IF($U73="Z",-IF(MONTH($V73)=MONTH(AA$1),IF(MONTH($W73)=MONTH(AA$1),NETWORKDAYS.INTL($V73,$W73,11,fériés!$D$4:$D$14),NETWORKDAYS.INTL($V73,AA$2,11,fériés!$D$4:$D$14)),IF(AND(MONTH($V73)&lt;MONTH(AA$1),MONTH($W73)&gt;MONTH(AA$2)),NETWORKDAYS.INTL(AA$1,AA$2,11,fériés!$D$4:$D$14),IF(MONTH($W73)=MONTH(AA$1),NETWORKDAYS.INTL(AA$1,$W73,11,fériés!$D$4:$D$14),0))),IF(MONTH($V73)=MONTH(AA$1),IF(MONTH($W73)=MONTH(AA$1),NETWORKDAYS.INTL($V73,$W73,11,fériés!$D$4:$D$14),NETWORKDAYS.INTL($V73,AA$2,11,fériés!$D$4:$D$14)),IF(AND(MONTH($V73)&lt;MONTH(AA$1),MONTH($W73)&gt;MONTH(AA$2)),NETWORKDAYS.INTL(AA$1,AA$2,11,fériés!$D$4:$D$14),IF(MONTH($W73)=MONTH(AA$1),NETWORKDAYS.INTL(AA$1,$W73,11,fériés!$D$4:$D$14),0))))),0)&gt;NETWORKDAYS.INTL(AA$1,AA$2,11,fériés!$D$4:$D$14),NETWORKDAYS.INTL(AA$1,AA$2,11,fériés!$D$4:$D$14),IF(OR(YEAR($V73)=YEAR(AA$1),YEAR($W73)=YEAR(AA$1)),IF($C73="",0,IF($U73="Z",-IF(MONTH($V73)=MONTH(AA$1),IF(MONTH($W73)=MONTH(AA$1),NETWORKDAYS.INTL($V73,$W73,11,fériés!$D$4:$D$14),NETWORKDAYS.INTL($V73,AA$2,11,fériés!$D$4:$D$14)),IF(AND(MONTH($V73)&lt;MONTH(AA$1),MONTH($W73)&gt;MONTH(AA$2)),NETWORKDAYS.INTL(AA$1,AA$2,11,fériés!$D$4:$D$14),IF(MONTH($W73)=MONTH(AA$1),NETWORKDAYS.INTL(AA$1,$W73,11,fériés!$D$4:$D$14),0))),IF(MONTH($V73)=MONTH(AA$1),IF(MONTH($W73)=MONTH(AA$1),NETWORKDAYS.INTL($V73,$W73,11,fériés!$D$4:$D$14),NETWORKDAYS.INTL($V73,AA$2,11,fériés!$D$4:$D$14)),IF(AND(MONTH($V73)&lt;MONTH(AA$1),MONTH($W73)&gt;MONTH(AA$2)),NETWORKDAYS.INTL(AA$1,AA$2,11,fériés!$D$4:$D$14),IF(MONTH($W73)=MONTH(AA$1),NETWORKDAYS.INTL(AA$1,$W73,11,fériés!$D$4:$D$14),0))))),0)),0)</f>
        <v>0</v>
      </c>
      <c r="AB73">
        <f>IFERROR(IF(IF(OR(YEAR($V73)=YEAR(AB$1),YEAR($W73)=YEAR(AB$1)),IF($C73="",0,IF($U73="Z",-IF(MONTH($V73)=MONTH(AB$1),IF(MONTH($W73)=MONTH(AB$1),NETWORKDAYS.INTL($V73,$W73,11,fériés!$D$4:$D$14),NETWORKDAYS.INTL($V73,AB$2,11,fériés!$D$4:$D$14)),IF(AND(MONTH($V73)&lt;MONTH(AB$1),MONTH($W73)&gt;MONTH(AB$2)),NETWORKDAYS.INTL(AB$1,AB$2,11,fériés!$D$4:$D$14),IF(MONTH($W73)=MONTH(AB$1),NETWORKDAYS.INTL(AB$1,$W73,11,fériés!$D$4:$D$14),0))),IF(MONTH($V73)=MONTH(AB$1),IF(MONTH($W73)=MONTH(AB$1),NETWORKDAYS.INTL($V73,$W73,11,fériés!$D$4:$D$14),NETWORKDAYS.INTL($V73,AB$2,11,fériés!$D$4:$D$14)),IF(AND(MONTH($V73)&lt;MONTH(AB$1),MONTH($W73)&gt;MONTH(AB$2)),NETWORKDAYS.INTL(AB$1,AB$2,11,fériés!$D$4:$D$14),IF(MONTH($W73)=MONTH(AB$1),NETWORKDAYS.INTL(AB$1,$W73,11,fériés!$D$4:$D$14),0))))),0)&gt;NETWORKDAYS.INTL(AB$1,AB$2,11,fériés!$D$4:$D$14),NETWORKDAYS.INTL(AB$1,AB$2,11,fériés!$D$4:$D$14),IF(OR(YEAR($V73)=YEAR(AB$1),YEAR($W73)=YEAR(AB$1)),IF($C73="",0,IF($U73="Z",-IF(MONTH($V73)=MONTH(AB$1),IF(MONTH($W73)=MONTH(AB$1),NETWORKDAYS.INTL($V73,$W73,11,fériés!$D$4:$D$14),NETWORKDAYS.INTL($V73,AB$2,11,fériés!$D$4:$D$14)),IF(AND(MONTH($V73)&lt;MONTH(AB$1),MONTH($W73)&gt;MONTH(AB$2)),NETWORKDAYS.INTL(AB$1,AB$2,11,fériés!$D$4:$D$14),IF(MONTH($W73)=MONTH(AB$1),NETWORKDAYS.INTL(AB$1,$W73,11,fériés!$D$4:$D$14),0))),IF(MONTH($V73)=MONTH(AB$1),IF(MONTH($W73)=MONTH(AB$1),NETWORKDAYS.INTL($V73,$W73,11,fériés!$D$4:$D$14),NETWORKDAYS.INTL($V73,AB$2,11,fériés!$D$4:$D$14)),IF(AND(MONTH($V73)&lt;MONTH(AB$1),MONTH($W73)&gt;MONTH(AB$2)),NETWORKDAYS.INTL(AB$1,AB$2,11,fériés!$D$4:$D$14),IF(MONTH($W73)=MONTH(AB$1),NETWORKDAYS.INTL(AB$1,$W73,11,fériés!$D$4:$D$14),0))))),0)),0)</f>
        <v>0</v>
      </c>
      <c r="AC73">
        <f>IFERROR(IF(IF(OR(YEAR($V73)=YEAR(AC$1),YEAR($W73)=YEAR(AC$1)),IF($C73="",0,IF($U73="Z",-IF(MONTH($V73)=MONTH(AC$1),IF(MONTH($W73)=MONTH(AC$1),NETWORKDAYS.INTL($V73,$W73,11,fériés!$D$4:$D$14),NETWORKDAYS.INTL($V73,AC$2,11,fériés!$D$4:$D$14)),IF(AND(MONTH($V73)&lt;MONTH(AC$1),MONTH($W73)&gt;MONTH(AC$2)),NETWORKDAYS.INTL(AC$1,AC$2,11,fériés!$D$4:$D$14),IF(MONTH($W73)=MONTH(AC$1),NETWORKDAYS.INTL(AC$1,$W73,11,fériés!$D$4:$D$14),0))),IF(MONTH($V73)=MONTH(AC$1),IF(MONTH($W73)=MONTH(AC$1),NETWORKDAYS.INTL($V73,$W73,11,fériés!$D$4:$D$14),NETWORKDAYS.INTL($V73,AC$2,11,fériés!$D$4:$D$14)),IF(AND(MONTH($V73)&lt;MONTH(AC$1),MONTH($W73)&gt;MONTH(AC$2)),NETWORKDAYS.INTL(AC$1,AC$2,11,fériés!$D$4:$D$14),IF(MONTH($W73)=MONTH(AC$1),NETWORKDAYS.INTL(AC$1,$W73,11,fériés!$D$4:$D$14),0))))),0)&gt;NETWORKDAYS.INTL(AC$1,AC$2,11,fériés!$D$4:$D$14),NETWORKDAYS.INTL(AC$1,AC$2,11,fériés!$D$4:$D$14),IF(OR(YEAR($V73)=YEAR(AC$1),YEAR($W73)=YEAR(AC$1)),IF($C73="",0,IF($U73="Z",-IF(MONTH($V73)=MONTH(AC$1),IF(MONTH($W73)=MONTH(AC$1),NETWORKDAYS.INTL($V73,$W73,11,fériés!$D$4:$D$14),NETWORKDAYS.INTL($V73,AC$2,11,fériés!$D$4:$D$14)),IF(AND(MONTH($V73)&lt;MONTH(AC$1),MONTH($W73)&gt;MONTH(AC$2)),NETWORKDAYS.INTL(AC$1,AC$2,11,fériés!$D$4:$D$14),IF(MONTH($W73)=MONTH(AC$1),NETWORKDAYS.INTL(AC$1,$W73,11,fériés!$D$4:$D$14),0))),IF(MONTH($V73)=MONTH(AC$1),IF(MONTH($W73)=MONTH(AC$1),NETWORKDAYS.INTL($V73,$W73,11,fériés!$D$4:$D$14),NETWORKDAYS.INTL($V73,AC$2,11,fériés!$D$4:$D$14)),IF(AND(MONTH($V73)&lt;MONTH(AC$1),MONTH($W73)&gt;MONTH(AC$2)),NETWORKDAYS.INTL(AC$1,AC$2,11,fériés!$D$4:$D$14),IF(MONTH($W73)=MONTH(AC$1),NETWORKDAYS.INTL(AC$1,$W73,11,fériés!$D$4:$D$14),0))))),0)),0)</f>
        <v>0</v>
      </c>
      <c r="AD73">
        <f>IFERROR(IF(IF(OR(YEAR($V73)=YEAR(AD$1),YEAR($W73)=YEAR(AD$1)),IF($C73="",0,IF($U73="Z",-IF(MONTH($V73)=MONTH(AD$1),IF(MONTH($W73)=MONTH(AD$1),NETWORKDAYS.INTL($V73,$W73,11,fériés!$D$4:$D$14),NETWORKDAYS.INTL($V73,AD$2,11,fériés!$D$4:$D$14)),IF(AND(MONTH($V73)&lt;MONTH(AD$1),MONTH($W73)&gt;MONTH(AD$2)),NETWORKDAYS.INTL(AD$1,AD$2,11,fériés!$D$4:$D$14),IF(MONTH($W73)=MONTH(AD$1),NETWORKDAYS.INTL(AD$1,$W73,11,fériés!$D$4:$D$14),0))),IF(MONTH($V73)=MONTH(AD$1),IF(MONTH($W73)=MONTH(AD$1),NETWORKDAYS.INTL($V73,$W73,11,fériés!$D$4:$D$14),NETWORKDAYS.INTL($V73,AD$2,11,fériés!$D$4:$D$14)),IF(AND(MONTH($V73)&lt;MONTH(AD$1),MONTH($W73)&gt;MONTH(AD$2)),NETWORKDAYS.INTL(AD$1,AD$2,11,fériés!$D$4:$D$14),IF(MONTH($W73)=MONTH(AD$1),NETWORKDAYS.INTL(AD$1,$W73,11,fériés!$D$4:$D$14),0))))),0)&gt;NETWORKDAYS.INTL(AD$1,AD$2,11,fériés!$D$4:$D$14),NETWORKDAYS.INTL(AD$1,AD$2,11,fériés!$D$4:$D$14),IF(OR(YEAR($V73)=YEAR(AD$1),YEAR($W73)=YEAR(AD$1)),IF($C73="",0,IF($U73="Z",-IF(MONTH($V73)=MONTH(AD$1),IF(MONTH($W73)=MONTH(AD$1),NETWORKDAYS.INTL($V73,$W73,11,fériés!$D$4:$D$14),NETWORKDAYS.INTL($V73,AD$2,11,fériés!$D$4:$D$14)),IF(AND(MONTH($V73)&lt;MONTH(AD$1),MONTH($W73)&gt;MONTH(AD$2)),NETWORKDAYS.INTL(AD$1,AD$2,11,fériés!$D$4:$D$14),IF(MONTH($W73)=MONTH(AD$1),NETWORKDAYS.INTL(AD$1,$W73,11,fériés!$D$4:$D$14),0))),IF(MONTH($V73)=MONTH(AD$1),IF(MONTH($W73)=MONTH(AD$1),NETWORKDAYS.INTL($V73,$W73,11,fériés!$D$4:$D$14),NETWORKDAYS.INTL($V73,AD$2,11,fériés!$D$4:$D$14)),IF(AND(MONTH($V73)&lt;MONTH(AD$1),MONTH($W73)&gt;MONTH(AD$2)),NETWORKDAYS.INTL(AD$1,AD$2,11,fériés!$D$4:$D$14),IF(MONTH($W73)=MONTH(AD$1),NETWORKDAYS.INTL(AD$1,$W73,11,fériés!$D$4:$D$14),0))))),0)),0)</f>
        <v>0</v>
      </c>
      <c r="AE73">
        <f>IFERROR(IF(IF(OR(YEAR($V73)=YEAR(AE$1),YEAR($W73)=YEAR(AE$1)),IF($C73="",0,IF($U73="Z",-IF(MONTH($V73)=MONTH(AE$1),IF(MONTH($W73)=MONTH(AE$1),NETWORKDAYS.INTL($V73,$W73,11,fériés!$D$4:$D$14),NETWORKDAYS.INTL($V73,AE$2,11,fériés!$D$4:$D$14)),IF(AND(MONTH($V73)&lt;MONTH(AE$1),MONTH($W73)&gt;MONTH(AE$2)),NETWORKDAYS.INTL(AE$1,AE$2,11,fériés!$D$4:$D$14),IF(MONTH($W73)=MONTH(AE$1),NETWORKDAYS.INTL(AE$1,$W73,11,fériés!$D$4:$D$14),0))),IF(MONTH($V73)=MONTH(AE$1),IF(MONTH($W73)=MONTH(AE$1),NETWORKDAYS.INTL($V73,$W73,11,fériés!$D$4:$D$14),NETWORKDAYS.INTL($V73,AE$2,11,fériés!$D$4:$D$14)),IF(AND(MONTH($V73)&lt;MONTH(AE$1),MONTH($W73)&gt;MONTH(AE$2)),NETWORKDAYS.INTL(AE$1,AE$2,11,fériés!$D$4:$D$14),IF(MONTH($W73)=MONTH(AE$1),NETWORKDAYS.INTL(AE$1,$W73,11,fériés!$D$4:$D$14),0))))),0)&gt;NETWORKDAYS.INTL(AE$1,AE$2,11,fériés!$D$4:$D$14),NETWORKDAYS.INTL(AE$1,AE$2,11,fériés!$D$4:$D$14),IF(OR(YEAR($V73)=YEAR(AE$1),YEAR($W73)=YEAR(AE$1)),IF($C73="",0,IF($U73="Z",-IF(MONTH($V73)=MONTH(AE$1),IF(MONTH($W73)=MONTH(AE$1),NETWORKDAYS.INTL($V73,$W73,11,fériés!$D$4:$D$14),NETWORKDAYS.INTL($V73,AE$2,11,fériés!$D$4:$D$14)),IF(AND(MONTH($V73)&lt;MONTH(AE$1),MONTH($W73)&gt;MONTH(AE$2)),NETWORKDAYS.INTL(AE$1,AE$2,11,fériés!$D$4:$D$14),IF(MONTH($W73)=MONTH(AE$1),NETWORKDAYS.INTL(AE$1,$W73,11,fériés!$D$4:$D$14),0))),IF(MONTH($V73)=MONTH(AE$1),IF(MONTH($W73)=MONTH(AE$1),NETWORKDAYS.INTL($V73,$W73,11,fériés!$D$4:$D$14),NETWORKDAYS.INTL($V73,AE$2,11,fériés!$D$4:$D$14)),IF(AND(MONTH($V73)&lt;MONTH(AE$1),MONTH($W73)&gt;MONTH(AE$2)),NETWORKDAYS.INTL(AE$1,AE$2,11,fériés!$D$4:$D$14),IF(MONTH($W73)=MONTH(AE$1),NETWORKDAYS.INTL(AE$1,$W73,11,fériés!$D$4:$D$14),0))))),0)),0)</f>
        <v>0</v>
      </c>
      <c r="AF73">
        <f>IFERROR(IF(IF(OR(YEAR($V73)=YEAR(AF$1),YEAR($W73)=YEAR(AF$1)),IF($C73="",0,IF($U73="Z",-IF(MONTH($V73)=MONTH(AF$1),IF(MONTH($W73)=MONTH(AF$1),NETWORKDAYS.INTL($V73,$W73,11,fériés!$D$4:$D$14),NETWORKDAYS.INTL($V73,AF$2,11,fériés!$D$4:$D$14)),IF(AND(MONTH($V73)&lt;MONTH(AF$1),MONTH($W73)&gt;MONTH(AF$2)),NETWORKDAYS.INTL(AF$1,AF$2,11,fériés!$D$4:$D$14),IF(MONTH($W73)=MONTH(AF$1),NETWORKDAYS.INTL(AF$1,$W73,11,fériés!$D$4:$D$14),0))),IF(MONTH($V73)=MONTH(AF$1),IF(MONTH($W73)=MONTH(AF$1),NETWORKDAYS.INTL($V73,$W73,11,fériés!$D$4:$D$14),NETWORKDAYS.INTL($V73,AF$2,11,fériés!$D$4:$D$14)),IF(AND(MONTH($V73)&lt;MONTH(AF$1),MONTH($W73)&gt;MONTH(AF$2)),NETWORKDAYS.INTL(AF$1,AF$2,11,fériés!$D$4:$D$14),IF(MONTH($W73)=MONTH(AF$1),NETWORKDAYS.INTL(AF$1,$W73,11,fériés!$D$4:$D$14),0))))),0)&gt;NETWORKDAYS.INTL(AF$1,AF$2,11,fériés!$D$4:$D$14),NETWORKDAYS.INTL(AF$1,AF$2,11,fériés!$D$4:$D$14),IF(OR(YEAR($V73)=YEAR(AF$1),YEAR($W73)=YEAR(AF$1)),IF($C73="",0,IF($U73="Z",-IF(MONTH($V73)=MONTH(AF$1),IF(MONTH($W73)=MONTH(AF$1),NETWORKDAYS.INTL($V73,$W73,11,fériés!$D$4:$D$14),NETWORKDAYS.INTL($V73,AF$2,11,fériés!$D$4:$D$14)),IF(AND(MONTH($V73)&lt;MONTH(AF$1),MONTH($W73)&gt;MONTH(AF$2)),NETWORKDAYS.INTL(AF$1,AF$2,11,fériés!$D$4:$D$14),IF(MONTH($W73)=MONTH(AF$1),NETWORKDAYS.INTL(AF$1,$W73,11,fériés!$D$4:$D$14),0))),IF(MONTH($V73)=MONTH(AF$1),IF(MONTH($W73)=MONTH(AF$1),NETWORKDAYS.INTL($V73,$W73,11,fériés!$D$4:$D$14),NETWORKDAYS.INTL($V73,AF$2,11,fériés!$D$4:$D$14)),IF(AND(MONTH($V73)&lt;MONTH(AF$1),MONTH($W73)&gt;MONTH(AF$2)),NETWORKDAYS.INTL(AF$1,AF$2,11,fériés!$D$4:$D$14),IF(MONTH($W73)=MONTH(AF$1),NETWORKDAYS.INTL(AF$1,$W73,11,fériés!$D$4:$D$14),0))))),0)),0)</f>
        <v>0</v>
      </c>
      <c r="AG73">
        <f>IFERROR(IF(IF(OR(YEAR($V73)=YEAR(AG$1),YEAR($W73)=YEAR(AG$1)),IF($C73="",0,IF($U73="Z",-IF(MONTH($V73)=MONTH(AG$1),IF(MONTH($W73)=MONTH(AG$1),NETWORKDAYS.INTL($V73,$W73,11,fériés!$D$4:$D$14),NETWORKDAYS.INTL($V73,AG$2,11,fériés!$D$4:$D$14)),IF(AND(MONTH($V73)&lt;MONTH(AG$1),MONTH($W73)&gt;MONTH(AG$2)),NETWORKDAYS.INTL(AG$1,AG$2,11,fériés!$D$4:$D$14),IF(MONTH($W73)=MONTH(AG$1),NETWORKDAYS.INTL(AG$1,$W73,11,fériés!$D$4:$D$14),0))),IF(MONTH($V73)=MONTH(AG$1),IF(MONTH($W73)=MONTH(AG$1),NETWORKDAYS.INTL($V73,$W73,11,fériés!$D$4:$D$14),NETWORKDAYS.INTL($V73,AG$2,11,fériés!$D$4:$D$14)),IF(AND(MONTH($V73)&lt;MONTH(AG$1),MONTH($W73)&gt;MONTH(AG$2)),NETWORKDAYS.INTL(AG$1,AG$2,11,fériés!$D$4:$D$14),IF(MONTH($W73)=MONTH(AG$1),NETWORKDAYS.INTL(AG$1,$W73,11,fériés!$D$4:$D$14),0))))),0)&gt;NETWORKDAYS.INTL(AG$1,AG$2,11,fériés!$D$4:$D$14),NETWORKDAYS.INTL(AG$1,AG$2,11,fériés!$D$4:$D$14),IF(OR(YEAR($V73)=YEAR(AG$1),YEAR($W73)=YEAR(AG$1)),IF($C73="",0,IF($U73="Z",-IF(MONTH($V73)=MONTH(AG$1),IF(MONTH($W73)=MONTH(AG$1),NETWORKDAYS.INTL($V73,$W73,11,fériés!$D$4:$D$14),NETWORKDAYS.INTL($V73,AG$2,11,fériés!$D$4:$D$14)),IF(AND(MONTH($V73)&lt;MONTH(AG$1),MONTH($W73)&gt;MONTH(AG$2)),NETWORKDAYS.INTL(AG$1,AG$2,11,fériés!$D$4:$D$14),IF(MONTH($W73)=MONTH(AG$1),NETWORKDAYS.INTL(AG$1,$W73,11,fériés!$D$4:$D$14),0))),IF(MONTH($V73)=MONTH(AG$1),IF(MONTH($W73)=MONTH(AG$1),NETWORKDAYS.INTL($V73,$W73,11,fériés!$D$4:$D$14),NETWORKDAYS.INTL($V73,AG$2,11,fériés!$D$4:$D$14)),IF(AND(MONTH($V73)&lt;MONTH(AG$1),MONTH($W73)&gt;MONTH(AG$2)),NETWORKDAYS.INTL(AG$1,AG$2,11,fériés!$D$4:$D$14),IF(MONTH($W73)=MONTH(AG$1),NETWORKDAYS.INTL(AG$1,$W73,11,fériés!$D$4:$D$14),0))))),0)),0)</f>
        <v>0</v>
      </c>
      <c r="AH73">
        <f>IFERROR(IF(IF(OR(YEAR($V73)=YEAR(AH$1),YEAR($W73)=YEAR(AH$1)),IF($C73="",0,IF($U73="Z",-IF(MONTH($V73)=MONTH(AH$1),IF(MONTH($W73)=MONTH(AH$1),NETWORKDAYS.INTL($V73,$W73,11,fériés!$D$4:$D$14),NETWORKDAYS.INTL($V73,AH$2,11,fériés!$D$4:$D$14)),IF(AND(MONTH($V73)&lt;MONTH(AH$1),MONTH($W73)&gt;MONTH(AH$2)),NETWORKDAYS.INTL(AH$1,AH$2,11,fériés!$D$4:$D$14),IF(MONTH($W73)=MONTH(AH$1),NETWORKDAYS.INTL(AH$1,$W73,11,fériés!$D$4:$D$14),0))),IF(MONTH($V73)=MONTH(AH$1),IF(MONTH($W73)=MONTH(AH$1),NETWORKDAYS.INTL($V73,$W73,11,fériés!$D$4:$D$14),NETWORKDAYS.INTL($V73,AH$2,11,fériés!$D$4:$D$14)),IF(AND(MONTH($V73)&lt;MONTH(AH$1),MONTH($W73)&gt;MONTH(AH$2)),NETWORKDAYS.INTL(AH$1,AH$2,11,fériés!$D$4:$D$14),IF(MONTH($W73)=MONTH(AH$1),NETWORKDAYS.INTL(AH$1,$W73,11,fériés!$D$4:$D$14),0))))),0)&gt;NETWORKDAYS.INTL(AH$1,AH$2,11,fériés!$D$4:$D$14),NETWORKDAYS.INTL(AH$1,AH$2,11,fériés!$D$4:$D$14),IF(OR(YEAR($V73)=YEAR(AH$1),YEAR($W73)=YEAR(AH$1)),IF($C73="",0,IF($U73="Z",-IF(MONTH($V73)=MONTH(AH$1),IF(MONTH($W73)=MONTH(AH$1),NETWORKDAYS.INTL($V73,$W73,11,fériés!$D$4:$D$14),NETWORKDAYS.INTL($V73,AH$2,11,fériés!$D$4:$D$14)),IF(AND(MONTH($V73)&lt;MONTH(AH$1),MONTH($W73)&gt;MONTH(AH$2)),NETWORKDAYS.INTL(AH$1,AH$2,11,fériés!$D$4:$D$14),IF(MONTH($W73)=MONTH(AH$1),NETWORKDAYS.INTL(AH$1,$W73,11,fériés!$D$4:$D$14),0))),IF(MONTH($V73)=MONTH(AH$1),IF(MONTH($W73)=MONTH(AH$1),NETWORKDAYS.INTL($V73,$W73,11,fériés!$D$4:$D$14),NETWORKDAYS.INTL($V73,AH$2,11,fériés!$D$4:$D$14)),IF(AND(MONTH($V73)&lt;MONTH(AH$1),MONTH($W73)&gt;MONTH(AH$2)),NETWORKDAYS.INTL(AH$1,AH$2,11,fériés!$D$4:$D$14),IF(MONTH($W73)=MONTH(AH$1),NETWORKDAYS.INTL(AH$1,$W73,11,fériés!$D$4:$D$14),0))))),0)),0)</f>
        <v>0</v>
      </c>
      <c r="AI73">
        <f>IFERROR(IF(IF(OR(YEAR($V73)=YEAR(AI$1),YEAR($W73)=YEAR(AI$1)),IF($C73="",0,IF($U73="Z",-IF(MONTH($V73)=MONTH(AI$1),IF(MONTH($W73)=MONTH(AI$1),NETWORKDAYS.INTL($V73,$W73,11,fériés!$D$4:$D$14),NETWORKDAYS.INTL($V73,AI$2,11,fériés!$D$4:$D$14)),IF(AND(MONTH($V73)&lt;MONTH(AI$1),MONTH($W73)&gt;MONTH(AI$2)),NETWORKDAYS.INTL(AI$1,AI$2,11,fériés!$D$4:$D$14),IF(MONTH($W73)=MONTH(AI$1),NETWORKDAYS.INTL(AI$1,$W73,11,fériés!$D$4:$D$14),0))),IF(MONTH($V73)=MONTH(AI$1),IF(MONTH($W73)=MONTH(AI$1),NETWORKDAYS.INTL($V73,$W73,11,fériés!$D$4:$D$14),NETWORKDAYS.INTL($V73,AI$2,11,fériés!$D$4:$D$14)),IF(AND(MONTH($V73)&lt;MONTH(AI$1),MONTH($W73)&gt;MONTH(AI$2)),NETWORKDAYS.INTL(AI$1,AI$2,11,fériés!$D$4:$D$14),IF(MONTH($W73)=MONTH(AI$1),NETWORKDAYS.INTL(AI$1,$W73,11,fériés!$D$4:$D$14),0))))),0)&gt;NETWORKDAYS.INTL(AI$1,AI$2,11,fériés!$D$4:$D$14),NETWORKDAYS.INTL(AI$1,AI$2,11,fériés!$D$4:$D$14),IF(OR(YEAR($V73)=YEAR(AI$1),YEAR($W73)=YEAR(AI$1)),IF($C73="",0,IF($U73="Z",-IF(MONTH($V73)=MONTH(AI$1),IF(MONTH($W73)=MONTH(AI$1),NETWORKDAYS.INTL($V73,$W73,11,fériés!$D$4:$D$14),NETWORKDAYS.INTL($V73,AI$2,11,fériés!$D$4:$D$14)),IF(AND(MONTH($V73)&lt;MONTH(AI$1),MONTH($W73)&gt;MONTH(AI$2)),NETWORKDAYS.INTL(AI$1,AI$2,11,fériés!$D$4:$D$14),IF(MONTH($W73)=MONTH(AI$1),NETWORKDAYS.INTL(AI$1,$W73,11,fériés!$D$4:$D$14),0))),IF(MONTH($V73)=MONTH(AI$1),IF(MONTH($W73)=MONTH(AI$1),NETWORKDAYS.INTL($V73,$W73,11,fériés!$D$4:$D$14),NETWORKDAYS.INTL($V73,AI$2,11,fériés!$D$4:$D$14)),IF(AND(MONTH($V73)&lt;MONTH(AI$1),MONTH($W73)&gt;MONTH(AI$2)),NETWORKDAYS.INTL(AI$1,AI$2,11,fériés!$D$4:$D$14),IF(MONTH($W73)=MONTH(AI$1),NETWORKDAYS.INTL(AI$1,$W73,11,fériés!$D$4:$D$14),0))))),0)),0)</f>
        <v>0</v>
      </c>
      <c r="AJ73">
        <f>IFERROR(IF(IF(OR(YEAR($V73)=YEAR(AJ$1),YEAR($W73)=YEAR(AJ$1)),IF($C73="",0,IF($U73="Z",-IF(MONTH($V73)=MONTH(AJ$1),IF(MONTH($W73)=MONTH(AJ$1),NETWORKDAYS.INTL($V73,$W73,11,fériés!$D$4:$D$14),NETWORKDAYS.INTL($V73,AJ$2,11,fériés!$D$4:$D$14)),IF(AND(MONTH($V73)&lt;MONTH(AJ$1),MONTH($W73)&gt;MONTH(AJ$2)),NETWORKDAYS.INTL(AJ$1,AJ$2,11,fériés!$D$4:$D$14),IF(MONTH($W73)=MONTH(AJ$1),NETWORKDAYS.INTL(AJ$1,$W73,11,fériés!$D$4:$D$14),0))),IF(MONTH($V73)=MONTH(AJ$1),IF(MONTH($W73)=MONTH(AJ$1),NETWORKDAYS.INTL($V73,$W73,11,fériés!$D$4:$D$14),NETWORKDAYS.INTL($V73,AJ$2,11,fériés!$D$4:$D$14)),IF(AND(MONTH($V73)&lt;MONTH(AJ$1),MONTH($W73)&gt;MONTH(AJ$2)),NETWORKDAYS.INTL(AJ$1,AJ$2,11,fériés!$D$4:$D$14),IF(MONTH($W73)=MONTH(AJ$1),NETWORKDAYS.INTL(AJ$1,$W73,11,fériés!$D$4:$D$14),0))))),0)&gt;NETWORKDAYS.INTL(AJ$1,AJ$2,11,fériés!$D$4:$D$14),NETWORKDAYS.INTL(AJ$1,AJ$2,11,fériés!$D$4:$D$14),IF(OR(YEAR($V73)=YEAR(AJ$1),YEAR($W73)=YEAR(AJ$1)),IF($C73="",0,IF($U73="Z",-IF(MONTH($V73)=MONTH(AJ$1),IF(MONTH($W73)=MONTH(AJ$1),NETWORKDAYS.INTL($V73,$W73,11,fériés!$D$4:$D$14),NETWORKDAYS.INTL($V73,AJ$2,11,fériés!$D$4:$D$14)),IF(AND(MONTH($V73)&lt;MONTH(AJ$1),MONTH($W73)&gt;MONTH(AJ$2)),NETWORKDAYS.INTL(AJ$1,AJ$2,11,fériés!$D$4:$D$14),IF(MONTH($W73)=MONTH(AJ$1),NETWORKDAYS.INTL(AJ$1,$W73,11,fériés!$D$4:$D$14),0))),IF(MONTH($V73)=MONTH(AJ$1),IF(MONTH($W73)=MONTH(AJ$1),NETWORKDAYS.INTL($V73,$W73,11,fériés!$D$4:$D$14),NETWORKDAYS.INTL($V73,AJ$2,11,fériés!$D$4:$D$14)),IF(AND(MONTH($V73)&lt;MONTH(AJ$1),MONTH($W73)&gt;MONTH(AJ$2)),NETWORKDAYS.INTL(AJ$1,AJ$2,11,fériés!$D$4:$D$14),IF(MONTH($W73)=MONTH(AJ$1),NETWORKDAYS.INTL(AJ$1,$W73,11,fériés!$D$4:$D$14),0))))),0)),0)</f>
        <v>0</v>
      </c>
      <c r="AK73">
        <f>IFERROR(IF(IF(OR(YEAR($V73)=YEAR(AK$1),YEAR($W73)=YEAR(AK$1)),IF($C73="",0,IF($U73="Z",-IF(MONTH($V73)=MONTH(AK$1),IF(MONTH($W73)=MONTH(AK$1),NETWORKDAYS.INTL($V73,$W73,11,fériés!$D$4:$D$14),NETWORKDAYS.INTL($V73,AK$2,11,fériés!$D$4:$D$14)),IF(AND(MONTH($V73)&lt;MONTH(AK$1),MONTH($W73)&gt;MONTH(AK$2)),NETWORKDAYS.INTL(AK$1,AK$2,11,fériés!$D$4:$D$14),IF(MONTH($W73)=MONTH(AK$1),NETWORKDAYS.INTL(AK$1,$W73,11,fériés!$D$4:$D$14),0))),IF(MONTH($V73)=MONTH(AK$1),IF(MONTH($W73)=MONTH(AK$1),NETWORKDAYS.INTL($V73,$W73,11,fériés!$D$4:$D$14),NETWORKDAYS.INTL($V73,AK$2,11,fériés!$D$4:$D$14)),IF(AND(MONTH($V73)&lt;MONTH(AK$1),MONTH($W73)&gt;MONTH(AK$2)),NETWORKDAYS.INTL(AK$1,AK$2,11,fériés!$D$4:$D$14),IF(MONTH($W73)=MONTH(AK$1),NETWORKDAYS.INTL(AK$1,$W73,11,fériés!$D$4:$D$14),0))))),0)&gt;NETWORKDAYS.INTL(AK$1,AK$2,11,fériés!$D$4:$D$14),NETWORKDAYS.INTL(AK$1,AK$2,11,fériés!$D$4:$D$14),IF(OR(YEAR($V73)=YEAR(AK$1),YEAR($W73)=YEAR(AK$1)),IF($C73="",0,IF($U73="Z",-IF(MONTH($V73)=MONTH(AK$1),IF(MONTH($W73)=MONTH(AK$1),NETWORKDAYS.INTL($V73,$W73,11,fériés!$D$4:$D$14),NETWORKDAYS.INTL($V73,AK$2,11,fériés!$D$4:$D$14)),IF(AND(MONTH($V73)&lt;MONTH(AK$1),MONTH($W73)&gt;MONTH(AK$2)),NETWORKDAYS.INTL(AK$1,AK$2,11,fériés!$D$4:$D$14),IF(MONTH($W73)=MONTH(AK$1),NETWORKDAYS.INTL(AK$1,$W73,11,fériés!$D$4:$D$14),0))),IF(MONTH($V73)=MONTH(AK$1),IF(MONTH($W73)=MONTH(AK$1),NETWORKDAYS.INTL($V73,$W73,11,fériés!$D$4:$D$14),NETWORKDAYS.INTL($V73,AK$2,11,fériés!$D$4:$D$14)),IF(AND(MONTH($V73)&lt;MONTH(AK$1),MONTH($W73)&gt;MONTH(AK$2)),NETWORKDAYS.INTL(AK$1,AK$2,11,fériés!$D$4:$D$14),IF(MONTH($W73)=MONTH(AK$1),NETWORKDAYS.INTL(AK$1,$W73,11,fériés!$D$4:$D$14),0))))),0)),0)</f>
        <v>12</v>
      </c>
      <c r="AL73">
        <f>IFERROR(IF(IF(OR(YEAR($V73)=YEAR(AL$1),YEAR($W73)=YEAR(AL$1)),IF($C73="",0,IF($U73="Z",-IF(MONTH($V73)=MONTH(AL$1),IF(MONTH($W73)=MONTH(AL$1),NETWORKDAYS.INTL($V73,$W73,11,fériés!$D$4:$D$14),NETWORKDAYS.INTL($V73,AL$2,11,fériés!$D$4:$D$14)),IF(AND(MONTH($V73)&lt;MONTH(AL$1),MONTH($W73)&gt;MONTH(AL$2)),NETWORKDAYS.INTL(AL$1,AL$2,11,fériés!$D$4:$D$14),IF(MONTH($W73)=MONTH(AL$1),NETWORKDAYS.INTL(AL$1,$W73,11,fériés!$D$4:$D$14),0))),IF(MONTH($V73)=MONTH(AL$1),IF(MONTH($W73)=MONTH(AL$1),NETWORKDAYS.INTL($V73,$W73,11,fériés!$D$4:$D$14),NETWORKDAYS.INTL($V73,AL$2,11,fériés!$D$4:$D$14)),IF(AND(MONTH($V73)&lt;MONTH(AL$1),MONTH($W73)&gt;MONTH(AL$2)),NETWORKDAYS.INTL(AL$1,AL$2,11,fériés!$D$4:$D$14),IF(MONTH($W73)=MONTH(AL$1),NETWORKDAYS.INTL(AL$1,$W73,11,fériés!$D$4:$D$14),0))))),0)&gt;NETWORKDAYS.INTL(AL$1,AL$2,11,fériés!$D$4:$D$14),NETWORKDAYS.INTL(AL$1,AL$2,11,fériés!$D$4:$D$14),IF(OR(YEAR($V73)=YEAR(AL$1),YEAR($W73)=YEAR(AL$1)),IF($C73="",0,IF($U73="Z",-IF(MONTH($V73)=MONTH(AL$1),IF(MONTH($W73)=MONTH(AL$1),NETWORKDAYS.INTL($V73,$W73,11,fériés!$D$4:$D$14),NETWORKDAYS.INTL($V73,AL$2,11,fériés!$D$4:$D$14)),IF(AND(MONTH($V73)&lt;MONTH(AL$1),MONTH($W73)&gt;MONTH(AL$2)),NETWORKDAYS.INTL(AL$1,AL$2,11,fériés!$D$4:$D$14),IF(MONTH($W73)=MONTH(AL$1),NETWORKDAYS.INTL(AL$1,$W73,11,fériés!$D$4:$D$14),0))),IF(MONTH($V73)=MONTH(AL$1),IF(MONTH($W73)=MONTH(AL$1),NETWORKDAYS.INTL($V73,$W73,11,fériés!$D$4:$D$14),NETWORKDAYS.INTL($V73,AL$2,11,fériés!$D$4:$D$14)),IF(AND(MONTH($V73)&lt;MONTH(AL$1),MONTH($W73)&gt;MONTH(AL$2)),NETWORKDAYS.INTL(AL$1,AL$2,11,fériés!$D$4:$D$14),IF(MONTH($W73)=MONTH(AL$1),NETWORKDAYS.INTL(AL$1,$W73,11,fériés!$D$4:$D$14),0))))),0)),0)</f>
        <v>0</v>
      </c>
      <c r="AM73">
        <f>IFERROR(IF(IF(OR(YEAR($V73)=YEAR(AM$1),YEAR($W73)=YEAR(AM$1)),IF($C73="",0,IF($U73="Z",-IF(MONTH($V73)=MONTH(AM$1),IF(MONTH($W73)=MONTH(AM$1),NETWORKDAYS.INTL($V73,$W73,11,fériés!$D$4:$D$14),NETWORKDAYS.INTL($V73,AM$2,11,fériés!$D$4:$D$14)),IF(AND(MONTH($V73)&lt;MONTH(AM$1),MONTH($W73)&gt;MONTH(AM$2)),NETWORKDAYS.INTL(AM$1,AM$2,11,fériés!$D$4:$D$14),IF(MONTH($W73)=MONTH(AM$1),NETWORKDAYS.INTL(AM$1,$W73,11,fériés!$D$4:$D$14),0))),IF(MONTH($V73)=MONTH(AM$1),IF(MONTH($W73)=MONTH(AM$1),NETWORKDAYS.INTL($V73,$W73,11,fériés!$D$4:$D$14),NETWORKDAYS.INTL($V73,AM$2,11,fériés!$D$4:$D$14)),IF(AND(MONTH($V73)&lt;MONTH(AM$1),MONTH($W73)&gt;MONTH(AM$2)),NETWORKDAYS.INTL(AM$1,AM$2,11,fériés!$D$4:$D$14),IF(MONTH($W73)=MONTH(AM$1),NETWORKDAYS.INTL(AM$1,$W73,11,fériés!$D$4:$D$14),0))))),0)&gt;NETWORKDAYS.INTL(AM$1,AM$2,11,fériés!$D$4:$D$14),NETWORKDAYS.INTL(AM$1,AM$2,11,fériés!$D$4:$D$14),IF(OR(YEAR($V73)=YEAR(AM$1),YEAR($W73)=YEAR(AM$1)),IF($C73="",0,IF($U73="Z",-IF(MONTH($V73)=MONTH(AM$1),IF(MONTH($W73)=MONTH(AM$1),NETWORKDAYS.INTL($V73,$W73,11,fériés!$D$4:$D$14),NETWORKDAYS.INTL($V73,AM$2,11,fériés!$D$4:$D$14)),IF(AND(MONTH($V73)&lt;MONTH(AM$1),MONTH($W73)&gt;MONTH(AM$2)),NETWORKDAYS.INTL(AM$1,AM$2,11,fériés!$D$4:$D$14),IF(MONTH($W73)=MONTH(AM$1),NETWORKDAYS.INTL(AM$1,$W73,11,fériés!$D$4:$D$14),0))),IF(MONTH($V73)=MONTH(AM$1),IF(MONTH($W73)=MONTH(AM$1),NETWORKDAYS.INTL($V73,$W73,11,fériés!$D$4:$D$14),NETWORKDAYS.INTL($V73,AM$2,11,fériés!$D$4:$D$14)),IF(AND(MONTH($V73)&lt;MONTH(AM$1),MONTH($W73)&gt;MONTH(AM$2)),NETWORKDAYS.INTL(AM$1,AM$2,11,fériés!$D$4:$D$14),IF(MONTH($W73)=MONTH(AM$1),NETWORKDAYS.INTL(AM$1,$W73,11,fériés!$D$4:$D$14),0))))),0)),0)</f>
        <v>0</v>
      </c>
      <c r="AN73">
        <f>IFERROR(IF(IF(OR(YEAR($V73)=YEAR(AN$1),YEAR($W73)=YEAR(AN$1)),IF($C73="",0,IF($U73="Z",-IF(MONTH($V73)=MONTH(AN$1),IF(MONTH($W73)=MONTH(AN$1),NETWORKDAYS.INTL($V73,$W73,11,fériés!$D$4:$D$14),NETWORKDAYS.INTL($V73,AN$2,11,fériés!$D$4:$D$14)),IF(AND(MONTH($V73)&lt;MONTH(AN$1),MONTH($W73)&gt;MONTH(AN$2)),NETWORKDAYS.INTL(AN$1,AN$2,11,fériés!$D$4:$D$14),IF(MONTH($W73)=MONTH(AN$1),NETWORKDAYS.INTL(AN$1,$W73,11,fériés!$D$4:$D$14),0))),IF(MONTH($V73)=MONTH(AN$1),IF(MONTH($W73)=MONTH(AN$1),NETWORKDAYS.INTL($V73,$W73,11,fériés!$D$4:$D$14),NETWORKDAYS.INTL($V73,AN$2,11,fériés!$D$4:$D$14)),IF(AND(MONTH($V73)&lt;MONTH(AN$1),MONTH($W73)&gt;MONTH(AN$2)),NETWORKDAYS.INTL(AN$1,AN$2,11,fériés!$D$4:$D$14),IF(MONTH($W73)=MONTH(AN$1),NETWORKDAYS.INTL(AN$1,$W73,11,fériés!$D$4:$D$14),0))))),0)&gt;NETWORKDAYS.INTL(AN$1,AN$2,11,fériés!$D$4:$D$14),NETWORKDAYS.INTL(AN$1,AN$2,11,fériés!$D$4:$D$14),IF(OR(YEAR($V73)=YEAR(AN$1),YEAR($W73)=YEAR(AN$1)),IF($C73="",0,IF($U73="Z",-IF(MONTH($V73)=MONTH(AN$1),IF(MONTH($W73)=MONTH(AN$1),NETWORKDAYS.INTL($V73,$W73,11,fériés!$D$4:$D$14),NETWORKDAYS.INTL($V73,AN$2,11,fériés!$D$4:$D$14)),IF(AND(MONTH($V73)&lt;MONTH(AN$1),MONTH($W73)&gt;MONTH(AN$2)),NETWORKDAYS.INTL(AN$1,AN$2,11,fériés!$D$4:$D$14),IF(MONTH($W73)=MONTH(AN$1),NETWORKDAYS.INTL(AN$1,$W73,11,fériés!$D$4:$D$14),0))),IF(MONTH($V73)=MONTH(AN$1),IF(MONTH($W73)=MONTH(AN$1),NETWORKDAYS.INTL($V73,$W73,11,fériés!$D$4:$D$14),NETWORKDAYS.INTL($V73,AN$2,11,fériés!$D$4:$D$14)),IF(AND(MONTH($V73)&lt;MONTH(AN$1),MONTH($W73)&gt;MONTH(AN$2)),NETWORKDAYS.INTL(AN$1,AN$2,11,fériés!$D$4:$D$14),IF(MONTH($W73)=MONTH(AN$1),NETWORKDAYS.INTL(AN$1,$W73,11,fériés!$D$4:$D$14),0))))),0)),0)</f>
        <v>0</v>
      </c>
      <c r="AO73">
        <f>IFERROR(IF(IF(OR(YEAR($V73)=YEAR(AO$1),YEAR($W73)=YEAR(AO$1)),IF($C73="",0,IF($U73="Z",-IF(MONTH($V73)=MONTH(AO$1),IF(MONTH($W73)=MONTH(AO$1),NETWORKDAYS.INTL($V73,$W73,11,fériés!$D$4:$D$14),NETWORKDAYS.INTL($V73,AO$2,11,fériés!$D$4:$D$14)),IF(AND(MONTH($V73)&lt;MONTH(AO$1),MONTH($W73)&gt;MONTH(AO$2)),NETWORKDAYS.INTL(AO$1,AO$2,11,fériés!$D$4:$D$14),IF(MONTH($W73)=MONTH(AO$1),NETWORKDAYS.INTL(AO$1,$W73,11,fériés!$D$4:$D$14),0))),IF(MONTH($V73)=MONTH(AO$1),IF(MONTH($W73)=MONTH(AO$1),NETWORKDAYS.INTL($V73,$W73,11,fériés!$D$4:$D$14),NETWORKDAYS.INTL($V73,AO$2,11,fériés!$D$4:$D$14)),IF(AND(MONTH($V73)&lt;MONTH(AO$1),MONTH($W73)&gt;MONTH(AO$2)),NETWORKDAYS.INTL(AO$1,AO$2,11,fériés!$D$4:$D$14),IF(MONTH($W73)=MONTH(AO$1),NETWORKDAYS.INTL(AO$1,$W73,11,fériés!$D$4:$D$14),0))))),0)&gt;NETWORKDAYS.INTL(AO$1,AO$2,11,fériés!$D$4:$D$14),NETWORKDAYS.INTL(AO$1,AO$2,11,fériés!$D$4:$D$14),IF(OR(YEAR($V73)=YEAR(AO$1),YEAR($W73)=YEAR(AO$1)),IF($C73="",0,IF($U73="Z",-IF(MONTH($V73)=MONTH(AO$1),IF(MONTH($W73)=MONTH(AO$1),NETWORKDAYS.INTL($V73,$W73,11,fériés!$D$4:$D$14),NETWORKDAYS.INTL($V73,AO$2,11,fériés!$D$4:$D$14)),IF(AND(MONTH($V73)&lt;MONTH(AO$1),MONTH($W73)&gt;MONTH(AO$2)),NETWORKDAYS.INTL(AO$1,AO$2,11,fériés!$D$4:$D$14),IF(MONTH($W73)=MONTH(AO$1),NETWORKDAYS.INTL(AO$1,$W73,11,fériés!$D$4:$D$14),0))),IF(MONTH($V73)=MONTH(AO$1),IF(MONTH($W73)=MONTH(AO$1),NETWORKDAYS.INTL($V73,$W73,11,fériés!$D$4:$D$14),NETWORKDAYS.INTL($V73,AO$2,11,fériés!$D$4:$D$14)),IF(AND(MONTH($V73)&lt;MONTH(AO$1),MONTH($W73)&gt;MONTH(AO$2)),NETWORKDAYS.INTL(AO$1,AO$2,11,fériés!$D$4:$D$14),IF(MONTH($W73)=MONTH(AO$1),NETWORKDAYS.INTL(AO$1,$W73,11,fériés!$D$4:$D$14),0))))),0)),0)</f>
        <v>0</v>
      </c>
      <c r="AP73">
        <f>IFERROR(IF(IF(OR(YEAR($V73)=YEAR(AP$1),YEAR($W73)=YEAR(AP$1)),IF($C73="",0,IF($U73="Z",-IF(MONTH($V73)=MONTH(AP$1),IF(MONTH($W73)=MONTH(AP$1),NETWORKDAYS.INTL($V73,$W73,11,fériés!$D$4:$D$14),NETWORKDAYS.INTL($V73,AP$2,11,fériés!$D$4:$D$14)),IF(AND(MONTH($V73)&lt;MONTH(AP$1),MONTH($W73)&gt;MONTH(AP$2)),NETWORKDAYS.INTL(AP$1,AP$2,11,fériés!$D$4:$D$14),IF(MONTH($W73)=MONTH(AP$1),NETWORKDAYS.INTL(AP$1,$W73,11,fériés!$D$4:$D$14),0))),IF(MONTH($V73)=MONTH(AP$1),IF(MONTH($W73)=MONTH(AP$1),NETWORKDAYS.INTL($V73,$W73,11,fériés!$D$4:$D$14),NETWORKDAYS.INTL($V73,AP$2,11,fériés!$D$4:$D$14)),IF(AND(MONTH($V73)&lt;MONTH(AP$1),MONTH($W73)&gt;MONTH(AP$2)),NETWORKDAYS.INTL(AP$1,AP$2,11,fériés!$D$4:$D$14),IF(MONTH($W73)=MONTH(AP$1),NETWORKDAYS.INTL(AP$1,$W73,11,fériés!$D$4:$D$14),0))))),0)&gt;NETWORKDAYS.INTL(AP$1,AP$2,11,fériés!$D$4:$D$14),NETWORKDAYS.INTL(AP$1,AP$2,11,fériés!$D$4:$D$14),IF(OR(YEAR($V73)=YEAR(AP$1),YEAR($W73)=YEAR(AP$1)),IF($C73="",0,IF($U73="Z",-IF(MONTH($V73)=MONTH(AP$1),IF(MONTH($W73)=MONTH(AP$1),NETWORKDAYS.INTL($V73,$W73,11,fériés!$D$4:$D$14),NETWORKDAYS.INTL($V73,AP$2,11,fériés!$D$4:$D$14)),IF(AND(MONTH($V73)&lt;MONTH(AP$1),MONTH($W73)&gt;MONTH(AP$2)),NETWORKDAYS.INTL(AP$1,AP$2,11,fériés!$D$4:$D$14),IF(MONTH($W73)=MONTH(AP$1),NETWORKDAYS.INTL(AP$1,$W73,11,fériés!$D$4:$D$14),0))),IF(MONTH($V73)=MONTH(AP$1),IF(MONTH($W73)=MONTH(AP$1),NETWORKDAYS.INTL($V73,$W73,11,fériés!$D$4:$D$14),NETWORKDAYS.INTL($V73,AP$2,11,fériés!$D$4:$D$14)),IF(AND(MONTH($V73)&lt;MONTH(AP$1),MONTH($W73)&gt;MONTH(AP$2)),NETWORKDAYS.INTL(AP$1,AP$2,11,fériés!$D$4:$D$14),IF(MONTH($W73)=MONTH(AP$1),NETWORKDAYS.INTL(AP$1,$W73,11,fériés!$D$4:$D$14),0))))),0)),0)</f>
        <v>0</v>
      </c>
      <c r="AQ73">
        <f>IFERROR(IF(IF(OR(YEAR($V73)=YEAR(AQ$1),YEAR($W73)=YEAR(AQ$1)),IF($C73="",0,IF($U73="Z",-IF(MONTH($V73)=MONTH(AQ$1),IF(MONTH($W73)=MONTH(AQ$1),NETWORKDAYS.INTL($V73,$W73,11,fériés!$D$4:$D$14),NETWORKDAYS.INTL($V73,AQ$2,11,fériés!$D$4:$D$14)),IF(AND(MONTH($V73)&lt;MONTH(AQ$1),MONTH($W73)&gt;MONTH(AQ$2)),NETWORKDAYS.INTL(AQ$1,AQ$2,11,fériés!$D$4:$D$14),IF(MONTH($W73)=MONTH(AQ$1),NETWORKDAYS.INTL(AQ$1,$W73,11,fériés!$D$4:$D$14),0))),IF(MONTH($V73)=MONTH(AQ$1),IF(MONTH($W73)=MONTH(AQ$1),NETWORKDAYS.INTL($V73,$W73,11,fériés!$D$4:$D$14),NETWORKDAYS.INTL($V73,AQ$2,11,fériés!$D$4:$D$14)),IF(AND(MONTH($V73)&lt;MONTH(AQ$1),MONTH($W73)&gt;MONTH(AQ$2)),NETWORKDAYS.INTL(AQ$1,AQ$2,11,fériés!$D$4:$D$14),IF(MONTH($W73)=MONTH(AQ$1),NETWORKDAYS.INTL(AQ$1,$W73,11,fériés!$D$4:$D$14),0))))),0)&gt;NETWORKDAYS.INTL(AQ$1,AQ$2,11,fériés!$D$4:$D$14),NETWORKDAYS.INTL(AQ$1,AQ$2,11,fériés!$D$4:$D$14),IF(OR(YEAR($V73)=YEAR(AQ$1),YEAR($W73)=YEAR(AQ$1)),IF($C73="",0,IF($U73="Z",-IF(MONTH($V73)=MONTH(AQ$1),IF(MONTH($W73)=MONTH(AQ$1),NETWORKDAYS.INTL($V73,$W73,11,fériés!$D$4:$D$14),NETWORKDAYS.INTL($V73,AQ$2,11,fériés!$D$4:$D$14)),IF(AND(MONTH($V73)&lt;MONTH(AQ$1),MONTH($W73)&gt;MONTH(AQ$2)),NETWORKDAYS.INTL(AQ$1,AQ$2,11,fériés!$D$4:$D$14),IF(MONTH($W73)=MONTH(AQ$1),NETWORKDAYS.INTL(AQ$1,$W73,11,fériés!$D$4:$D$14),0))),IF(MONTH($V73)=MONTH(AQ$1),IF(MONTH($W73)=MONTH(AQ$1),NETWORKDAYS.INTL($V73,$W73,11,fériés!$D$4:$D$14),NETWORKDAYS.INTL($V73,AQ$2,11,fériés!$D$4:$D$14)),IF(AND(MONTH($V73)&lt;MONTH(AQ$1),MONTH($W73)&gt;MONTH(AQ$2)),NETWORKDAYS.INTL(AQ$1,AQ$2,11,fériés!$D$4:$D$14),IF(MONTH($W73)=MONTH(AQ$1),NETWORKDAYS.INTL(AQ$1,$W73,11,fériés!$D$4:$D$14),0))))),0)),0)</f>
        <v>0</v>
      </c>
      <c r="AR73">
        <f>IFERROR(IF(IF(OR(YEAR($V73)=YEAR(AR$1),YEAR($W73)=YEAR(AR$1)),IF($C73="",0,IF($U73="Z",-IF(MONTH($V73)=MONTH(AR$1),IF(MONTH($W73)=MONTH(AR$1),NETWORKDAYS.INTL($V73,$W73,11,fériés!$D$4:$D$14),NETWORKDAYS.INTL($V73,AR$2,11,fériés!$D$4:$D$14)),IF(AND(MONTH($V73)&lt;MONTH(AR$1),MONTH($W73)&gt;MONTH(AR$2)),NETWORKDAYS.INTL(AR$1,AR$2,11,fériés!$D$4:$D$14),IF(MONTH($W73)=MONTH(AR$1),NETWORKDAYS.INTL(AR$1,$W73,11,fériés!$D$4:$D$14),0))),IF(MONTH($V73)=MONTH(AR$1),IF(MONTH($W73)=MONTH(AR$1),NETWORKDAYS.INTL($V73,$W73,11,fériés!$D$4:$D$14),NETWORKDAYS.INTL($V73,AR$2,11,fériés!$D$4:$D$14)),IF(AND(MONTH($V73)&lt;MONTH(AR$1),MONTH($W73)&gt;MONTH(AR$2)),NETWORKDAYS.INTL(AR$1,AR$2,11,fériés!$D$4:$D$14),IF(MONTH($W73)=MONTH(AR$1),NETWORKDAYS.INTL(AR$1,$W73,11,fériés!$D$4:$D$14),0))))),0)&gt;NETWORKDAYS.INTL(AR$1,AR$2,11,fériés!$D$4:$D$14),NETWORKDAYS.INTL(AR$1,AR$2,11,fériés!$D$4:$D$14),IF(OR(YEAR($V73)=YEAR(AR$1),YEAR($W73)=YEAR(AR$1)),IF($C73="",0,IF($U73="Z",-IF(MONTH($V73)=MONTH(AR$1),IF(MONTH($W73)=MONTH(AR$1),NETWORKDAYS.INTL($V73,$W73,11,fériés!$D$4:$D$14),NETWORKDAYS.INTL($V73,AR$2,11,fériés!$D$4:$D$14)),IF(AND(MONTH($V73)&lt;MONTH(AR$1),MONTH($W73)&gt;MONTH(AR$2)),NETWORKDAYS.INTL(AR$1,AR$2,11,fériés!$D$4:$D$14),IF(MONTH($W73)=MONTH(AR$1),NETWORKDAYS.INTL(AR$1,$W73,11,fériés!$D$4:$D$14),0))),IF(MONTH($V73)=MONTH(AR$1),IF(MONTH($W73)=MONTH(AR$1),NETWORKDAYS.INTL($V73,$W73,11,fériés!$D$4:$D$14),NETWORKDAYS.INTL($V73,AR$2,11,fériés!$D$4:$D$14)),IF(AND(MONTH($V73)&lt;MONTH(AR$1),MONTH($W73)&gt;MONTH(AR$2)),NETWORKDAYS.INTL(AR$1,AR$2,11,fériés!$D$4:$D$14),IF(MONTH($W73)=MONTH(AR$1),NETWORKDAYS.INTL(AR$1,$W73,11,fériés!$D$4:$D$14),0))))),0)),0)</f>
        <v>0</v>
      </c>
      <c r="AS73">
        <f>IFERROR(IF(IF(OR(YEAR($V73)=YEAR(AS$1),YEAR($W73)=YEAR(AS$1)),IF($C73="",0,IF($U73="Z",-IF(MONTH($V73)=MONTH(AS$1),IF(MONTH($W73)=MONTH(AS$1),NETWORKDAYS.INTL($V73,$W73,11,fériés!$D$4:$D$14),NETWORKDAYS.INTL($V73,AS$2,11,fériés!$D$4:$D$14)),IF(AND(MONTH($V73)&lt;MONTH(AS$1),MONTH($W73)&gt;MONTH(AS$2)),NETWORKDAYS.INTL(AS$1,AS$2,11,fériés!$D$4:$D$14),IF(MONTH($W73)=MONTH(AS$1),NETWORKDAYS.INTL(AS$1,$W73,11,fériés!$D$4:$D$14),0))),IF(MONTH($V73)=MONTH(AS$1),IF(MONTH($W73)=MONTH(AS$1),NETWORKDAYS.INTL($V73,$W73,11,fériés!$D$4:$D$14),NETWORKDAYS.INTL($V73,AS$2,11,fériés!$D$4:$D$14)),IF(AND(MONTH($V73)&lt;MONTH(AS$1),MONTH($W73)&gt;MONTH(AS$2)),NETWORKDAYS.INTL(AS$1,AS$2,11,fériés!$D$4:$D$14),IF(MONTH($W73)=MONTH(AS$1),NETWORKDAYS.INTL(AS$1,$W73,11,fériés!$D$4:$D$14),0))))),0)&gt;NETWORKDAYS.INTL(AS$1,AS$2,11,fériés!$D$4:$D$14),NETWORKDAYS.INTL(AS$1,AS$2,11,fériés!$D$4:$D$14),IF(OR(YEAR($V73)=YEAR(AS$1),YEAR($W73)=YEAR(AS$1)),IF($C73="",0,IF($U73="Z",-IF(MONTH($V73)=MONTH(AS$1),IF(MONTH($W73)=MONTH(AS$1),NETWORKDAYS.INTL($V73,$W73,11,fériés!$D$4:$D$14),NETWORKDAYS.INTL($V73,AS$2,11,fériés!$D$4:$D$14)),IF(AND(MONTH($V73)&lt;MONTH(AS$1),MONTH($W73)&gt;MONTH(AS$2)),NETWORKDAYS.INTL(AS$1,AS$2,11,fériés!$D$4:$D$14),IF(MONTH($W73)=MONTH(AS$1),NETWORKDAYS.INTL(AS$1,$W73,11,fériés!$D$4:$D$14),0))),IF(MONTH($V73)=MONTH(AS$1),IF(MONTH($W73)=MONTH(AS$1),NETWORKDAYS.INTL($V73,$W73,11,fériés!$D$4:$D$14),NETWORKDAYS.INTL($V73,AS$2,11,fériés!$D$4:$D$14)),IF(AND(MONTH($V73)&lt;MONTH(AS$1),MONTH($W73)&gt;MONTH(AS$2)),NETWORKDAYS.INTL(AS$1,AS$2,11,fériés!$D$4:$D$14),IF(MONTH($W73)=MONTH(AS$1),NETWORKDAYS.INTL(AS$1,$W73,11,fériés!$D$4:$D$14),0))))),0)),0)</f>
        <v>0</v>
      </c>
      <c r="AT73">
        <f>IFERROR(IF(IF(OR(YEAR($V73)=YEAR(AT$1),YEAR($W73)=YEAR(AT$1)),IF($C73="",0,IF($U73="Z",-IF(MONTH($V73)=MONTH(AT$1),IF(MONTH($W73)=MONTH(AT$1),NETWORKDAYS.INTL($V73,$W73,11,fériés!$D$4:$D$14),NETWORKDAYS.INTL($V73,AT$2,11,fériés!$D$4:$D$14)),IF(AND(MONTH($V73)&lt;MONTH(AT$1),MONTH($W73)&gt;MONTH(AT$2)),NETWORKDAYS.INTL(AT$1,AT$2,11,fériés!$D$4:$D$14),IF(MONTH($W73)=MONTH(AT$1),NETWORKDAYS.INTL(AT$1,$W73,11,fériés!$D$4:$D$14),0))),IF(MONTH($V73)=MONTH(AT$1),IF(MONTH($W73)=MONTH(AT$1),NETWORKDAYS.INTL($V73,$W73,11,fériés!$D$4:$D$14),NETWORKDAYS.INTL($V73,AT$2,11,fériés!$D$4:$D$14)),IF(AND(MONTH($V73)&lt;MONTH(AT$1),MONTH($W73)&gt;MONTH(AT$2)),NETWORKDAYS.INTL(AT$1,AT$2,11,fériés!$D$4:$D$14),IF(MONTH($W73)=MONTH(AT$1),NETWORKDAYS.INTL(AT$1,$W73,11,fériés!$D$4:$D$14),0))))),0)&gt;NETWORKDAYS.INTL(AT$1,AT$2,11,fériés!$D$4:$D$14),NETWORKDAYS.INTL(AT$1,AT$2,11,fériés!$D$4:$D$14),IF(OR(YEAR($V73)=YEAR(AT$1),YEAR($W73)=YEAR(AT$1)),IF($C73="",0,IF($U73="Z",-IF(MONTH($V73)=MONTH(AT$1),IF(MONTH($W73)=MONTH(AT$1),NETWORKDAYS.INTL($V73,$W73,11,fériés!$D$4:$D$14),NETWORKDAYS.INTL($V73,AT$2,11,fériés!$D$4:$D$14)),IF(AND(MONTH($V73)&lt;MONTH(AT$1),MONTH($W73)&gt;MONTH(AT$2)),NETWORKDAYS.INTL(AT$1,AT$2,11,fériés!$D$4:$D$14),IF(MONTH($W73)=MONTH(AT$1),NETWORKDAYS.INTL(AT$1,$W73,11,fériés!$D$4:$D$14),0))),IF(MONTH($V73)=MONTH(AT$1),IF(MONTH($W73)=MONTH(AT$1),NETWORKDAYS.INTL($V73,$W73,11,fériés!$D$4:$D$14),NETWORKDAYS.INTL($V73,AT$2,11,fériés!$D$4:$D$14)),IF(AND(MONTH($V73)&lt;MONTH(AT$1),MONTH($W73)&gt;MONTH(AT$2)),NETWORKDAYS.INTL(AT$1,AT$2,11,fériés!$D$4:$D$14),IF(MONTH($W73)=MONTH(AT$1),NETWORKDAYS.INTL(AT$1,$W73,11,fériés!$D$4:$D$14),0))))),0)),0)</f>
        <v>0</v>
      </c>
      <c r="AU73">
        <f>IFERROR(IF(IF(OR(YEAR($V73)=YEAR(AU$1),YEAR($W73)=YEAR(AU$1)),IF($C73="",0,IF($U73="Z",-IF(MONTH($V73)=MONTH(AU$1),IF(MONTH($W73)=MONTH(AU$1),NETWORKDAYS.INTL($V73,$W73,11,fériés!$D$4:$D$14),NETWORKDAYS.INTL($V73,AU$2,11,fériés!$D$4:$D$14)),IF(AND(MONTH($V73)&lt;MONTH(AU$1),MONTH($W73)&gt;MONTH(AU$2)),NETWORKDAYS.INTL(AU$1,AU$2,11,fériés!$D$4:$D$14),IF(MONTH($W73)=MONTH(AU$1),NETWORKDAYS.INTL(AU$1,$W73,11,fériés!$D$4:$D$14),0))),IF(MONTH($V73)=MONTH(AU$1),IF(MONTH($W73)=MONTH(AU$1),NETWORKDAYS.INTL($V73,$W73,11,fériés!$D$4:$D$14),NETWORKDAYS.INTL($V73,AU$2,11,fériés!$D$4:$D$14)),IF(AND(MONTH($V73)&lt;MONTH(AU$1),MONTH($W73)&gt;MONTH(AU$2)),NETWORKDAYS.INTL(AU$1,AU$2,11,fériés!$D$4:$D$14),IF(MONTH($W73)=MONTH(AU$1),NETWORKDAYS.INTL(AU$1,$W73,11,fériés!$D$4:$D$14),0))))),0)&gt;NETWORKDAYS.INTL(AU$1,AU$2,11,fériés!$D$4:$D$14),NETWORKDAYS.INTL(AU$1,AU$2,11,fériés!$D$4:$D$14),IF(OR(YEAR($V73)=YEAR(AU$1),YEAR($W73)=YEAR(AU$1)),IF($C73="",0,IF($U73="Z",-IF(MONTH($V73)=MONTH(AU$1),IF(MONTH($W73)=MONTH(AU$1),NETWORKDAYS.INTL($V73,$W73,11,fériés!$D$4:$D$14),NETWORKDAYS.INTL($V73,AU$2,11,fériés!$D$4:$D$14)),IF(AND(MONTH($V73)&lt;MONTH(AU$1),MONTH($W73)&gt;MONTH(AU$2)),NETWORKDAYS.INTL(AU$1,AU$2,11,fériés!$D$4:$D$14),IF(MONTH($W73)=MONTH(AU$1),NETWORKDAYS.INTL(AU$1,$W73,11,fériés!$D$4:$D$14),0))),IF(MONTH($V73)=MONTH(AU$1),IF(MONTH($W73)=MONTH(AU$1),NETWORKDAYS.INTL($V73,$W73,11,fériés!$D$4:$D$14),NETWORKDAYS.INTL($V73,AU$2,11,fériés!$D$4:$D$14)),IF(AND(MONTH($V73)&lt;MONTH(AU$1),MONTH($W73)&gt;MONTH(AU$2)),NETWORKDAYS.INTL(AU$1,AU$2,11,fériés!$D$4:$D$14),IF(MONTH($W73)=MONTH(AU$1),NETWORKDAYS.INTL(AU$1,$W73,11,fériés!$D$4:$D$14),0))))),0)),0)</f>
        <v>0</v>
      </c>
      <c r="AV73">
        <f>IFERROR(IF(IF(OR(YEAR($V73)=YEAR(AV$1),YEAR($W73)=YEAR(AV$1)),IF($C73="",0,IF($U73="Z",-IF(MONTH($V73)=MONTH(AV$1),IF(MONTH($W73)=MONTH(AV$1),NETWORKDAYS.INTL($V73,$W73,11,fériés!$D$4:$D$14),NETWORKDAYS.INTL($V73,AV$2,11,fériés!$D$4:$D$14)),IF(AND(MONTH($V73)&lt;MONTH(AV$1),MONTH($W73)&gt;MONTH(AV$2)),NETWORKDAYS.INTL(AV$1,AV$2,11,fériés!$D$4:$D$14),IF(MONTH($W73)=MONTH(AV$1),NETWORKDAYS.INTL(AV$1,$W73,11,fériés!$D$4:$D$14),0))),IF(MONTH($V73)=MONTH(AV$1),IF(MONTH($W73)=MONTH(AV$1),NETWORKDAYS.INTL($V73,$W73,11,fériés!$D$4:$D$14),NETWORKDAYS.INTL($V73,AV$2,11,fériés!$D$4:$D$14)),IF(AND(MONTH($V73)&lt;MONTH(AV$1),MONTH($W73)&gt;MONTH(AV$2)),NETWORKDAYS.INTL(AV$1,AV$2,11,fériés!$D$4:$D$14),IF(MONTH($W73)=MONTH(AV$1),NETWORKDAYS.INTL(AV$1,$W73,11,fériés!$D$4:$D$14),0))))),0)&gt;NETWORKDAYS.INTL(AV$1,AV$2,11,fériés!$D$4:$D$14),NETWORKDAYS.INTL(AV$1,AV$2,11,fériés!$D$4:$D$14),IF(OR(YEAR($V73)=YEAR(AV$1),YEAR($W73)=YEAR(AV$1)),IF($C73="",0,IF($U73="Z",-IF(MONTH($V73)=MONTH(AV$1),IF(MONTH($W73)=MONTH(AV$1),NETWORKDAYS.INTL($V73,$W73,11,fériés!$D$4:$D$14),NETWORKDAYS.INTL($V73,AV$2,11,fériés!$D$4:$D$14)),IF(AND(MONTH($V73)&lt;MONTH(AV$1),MONTH($W73)&gt;MONTH(AV$2)),NETWORKDAYS.INTL(AV$1,AV$2,11,fériés!$D$4:$D$14),IF(MONTH($W73)=MONTH(AV$1),NETWORKDAYS.INTL(AV$1,$W73,11,fériés!$D$4:$D$14),0))),IF(MONTH($V73)=MONTH(AV$1),IF(MONTH($W73)=MONTH(AV$1),NETWORKDAYS.INTL($V73,$W73,11,fériés!$D$4:$D$14),NETWORKDAYS.INTL($V73,AV$2,11,fériés!$D$4:$D$14)),IF(AND(MONTH($V73)&lt;MONTH(AV$1),MONTH($W73)&gt;MONTH(AV$2)),NETWORKDAYS.INTL(AV$1,AV$2,11,fériés!$D$4:$D$14),IF(MONTH($W73)=MONTH(AV$1),NETWORKDAYS.INTL(AV$1,$W73,11,fériés!$D$4:$D$14),0))))),0)),0)</f>
        <v>0</v>
      </c>
    </row>
    <row r="74" spans="1:48" x14ac:dyDescent="0.2">
      <c r="A74" s="1"/>
      <c r="B74" s="1"/>
      <c r="C74" s="1" t="s">
        <v>69</v>
      </c>
      <c r="D74" s="1" t="s">
        <v>70</v>
      </c>
      <c r="E74" s="2">
        <v>43525.041666666664</v>
      </c>
      <c r="F74" s="2">
        <v>43527.041666666664</v>
      </c>
      <c r="G74" s="1" t="s">
        <v>16</v>
      </c>
      <c r="H74" s="1" t="s">
        <v>20</v>
      </c>
      <c r="I74" s="1" t="s">
        <v>16</v>
      </c>
      <c r="J74" s="1" t="s">
        <v>26</v>
      </c>
      <c r="K74" s="1" t="s">
        <v>26</v>
      </c>
      <c r="L74" s="1" t="s">
        <v>16</v>
      </c>
      <c r="M74" s="20" t="str">
        <f>IFERROR(VLOOKUP(D74,'type d''absences'!$A:$C,3,FALSE),"")</f>
        <v>ATM</v>
      </c>
      <c r="N74">
        <f>IFERROR(VLOOKUP(B74,'[1]CB PRISME'!$A:$N,5,FALSE),0)</f>
        <v>0</v>
      </c>
      <c r="O74">
        <f>IFERROR(VLOOKUP(N74,'Cadre-Non Cadre'!$A:$C,3),0)</f>
        <v>0</v>
      </c>
      <c r="P74">
        <f>IFERROR(VLOOKUP(B74,'[1]CB PRISME'!$A:$N,13,FALSE),0)</f>
        <v>0</v>
      </c>
      <c r="Q74">
        <f t="shared" si="27"/>
        <v>0</v>
      </c>
      <c r="R74">
        <f>IFERROR(VLOOKUP(B74,'[1]CB PRISME'!$A:$N,7,FALSE),0)</f>
        <v>0</v>
      </c>
      <c r="S74">
        <f>+VLOOKUP(B74,[2]FTP!$A:AL,23,FALSE)</f>
        <v>0</v>
      </c>
      <c r="T74">
        <f t="shared" si="28"/>
        <v>0</v>
      </c>
      <c r="U74" s="5" t="str">
        <f t="shared" si="29"/>
        <v>M</v>
      </c>
      <c r="V74" s="2">
        <f t="shared" si="30"/>
        <v>43525.041666666664</v>
      </c>
      <c r="W74" s="2">
        <f t="shared" si="31"/>
        <v>43527.041666666664</v>
      </c>
      <c r="X74" s="33">
        <f>NETWORKDAYS.INTL(V74,W74,11,fériés!$C$4:$J$16)</f>
        <v>2</v>
      </c>
      <c r="Y74">
        <f>IFERROR(IF(IF(OR(YEAR($V74)=YEAR(Y$1),YEAR($W74)=YEAR(Y$1)),IF($C74="",0,IF($U74="Z",-IF(MONTH($V74)=MONTH(Y$1),IF(MONTH($W74)=MONTH(Y$1),NETWORKDAYS.INTL($V74,$W74,11,fériés!$D$4:$D$14),NETWORKDAYS.INTL($V74,Y$2,11,fériés!$D$4:$D$14)),IF(AND(MONTH($V74)&lt;MONTH(Y$1),MONTH($W74)&gt;MONTH(Y$2)),NETWORKDAYS.INTL(Y$1,Y$2,11,fériés!$D$4:$D$14),IF(MONTH($W74)=MONTH(Y$1),NETWORKDAYS.INTL(Y$1,$W74,11,fériés!$D$4:$D$14),0))),IF(MONTH($V74)=MONTH(Y$1),IF(MONTH($W74)=MONTH(Y$1),NETWORKDAYS.INTL($V74,$W74,11,fériés!$D$4:$D$14),NETWORKDAYS.INTL($V74,Y$2,11,fériés!$D$4:$D$14)),IF(AND(MONTH($V74)&lt;MONTH(Y$1),MONTH($W74)&gt;MONTH(Y$2)),NETWORKDAYS.INTL(Y$1,Y$2,11,fériés!$D$4:$D$14),IF(MONTH($W74)=MONTH(Y$1),NETWORKDAYS.INTL(Y$1,$W74,11,fériés!$D$4:$D$14),0))))),0)&gt;NETWORKDAYS.INTL(Y$1,Y$2,11,fériés!$D$4:$D$14),NETWORKDAYS.INTL(Y$1,Y$2,11,fériés!$D$4:$D$14),IF(OR(YEAR($V74)=YEAR(Y$1),YEAR($W74)=YEAR(Y$1)),IF($C74="",0,IF($U74="Z",-IF(MONTH($V74)=MONTH(Y$1),IF(MONTH($W74)=MONTH(Y$1),NETWORKDAYS.INTL($V74,$W74,11,fériés!$D$4:$D$14),NETWORKDAYS.INTL($V74,Y$2,11,fériés!$D$4:$D$14)),IF(AND(MONTH($V74)&lt;MONTH(Y$1),MONTH($W74)&gt;MONTH(Y$2)),NETWORKDAYS.INTL(Y$1,Y$2,11,fériés!$D$4:$D$14),IF(MONTH($W74)=MONTH(Y$1),NETWORKDAYS.INTL(Y$1,$W74,11,fériés!$D$4:$D$14),0))),IF(MONTH($V74)=MONTH(Y$1),IF(MONTH($W74)=MONTH(Y$1),NETWORKDAYS.INTL($V74,$W74,11,fériés!$D$4:$D$14),NETWORKDAYS.INTL($V74,Y$2,11,fériés!$D$4:$D$14)),IF(AND(MONTH($V74)&lt;MONTH(Y$1),MONTH($W74)&gt;MONTH(Y$2)),NETWORKDAYS.INTL(Y$1,Y$2,11,fériés!$D$4:$D$14),IF(MONTH($W74)=MONTH(Y$1),NETWORKDAYS.INTL(Y$1,$W74,11,fériés!$D$4:$D$14),0))))),0)),0)</f>
        <v>0</v>
      </c>
      <c r="Z74">
        <f>IFERROR(IF(IF(OR(YEAR($V74)=YEAR(Z$1),YEAR($W74)=YEAR(Z$1)),IF($C74="",0,IF($U74="Z",-IF(MONTH($V74)=MONTH(Z$1),IF(MONTH($W74)=MONTH(Z$1),NETWORKDAYS.INTL($V74,$W74,11,fériés!$D$4:$D$14),NETWORKDAYS.INTL($V74,Z$2,11,fériés!$D$4:$D$14)),IF(AND(MONTH($V74)&lt;MONTH(Z$1),MONTH($W74)&gt;MONTH(Z$2)),NETWORKDAYS.INTL(Z$1,Z$2,11,fériés!$D$4:$D$14),IF(MONTH($W74)=MONTH(Z$1),NETWORKDAYS.INTL(Z$1,$W74,11,fériés!$D$4:$D$14),0))),IF(MONTH($V74)=MONTH(Z$1),IF(MONTH($W74)=MONTH(Z$1),NETWORKDAYS.INTL($V74,$W74,11,fériés!$D$4:$D$14),NETWORKDAYS.INTL($V74,Z$2,11,fériés!$D$4:$D$14)),IF(AND(MONTH($V74)&lt;MONTH(Z$1),MONTH($W74)&gt;MONTH(Z$2)),NETWORKDAYS.INTL(Z$1,Z$2,11,fériés!$D$4:$D$14),IF(MONTH($W74)=MONTH(Z$1),NETWORKDAYS.INTL(Z$1,$W74,11,fériés!$D$4:$D$14),0))))),0)&gt;NETWORKDAYS.INTL(Z$1,Z$2,11,fériés!$D$4:$D$14),NETWORKDAYS.INTL(Z$1,Z$2,11,fériés!$D$4:$D$14),IF(OR(YEAR($V74)=YEAR(Z$1),YEAR($W74)=YEAR(Z$1)),IF($C74="",0,IF($U74="Z",-IF(MONTH($V74)=MONTH(Z$1),IF(MONTH($W74)=MONTH(Z$1),NETWORKDAYS.INTL($V74,$W74,11,fériés!$D$4:$D$14),NETWORKDAYS.INTL($V74,Z$2,11,fériés!$D$4:$D$14)),IF(AND(MONTH($V74)&lt;MONTH(Z$1),MONTH($W74)&gt;MONTH(Z$2)),NETWORKDAYS.INTL(Z$1,Z$2,11,fériés!$D$4:$D$14),IF(MONTH($W74)=MONTH(Z$1),NETWORKDAYS.INTL(Z$1,$W74,11,fériés!$D$4:$D$14),0))),IF(MONTH($V74)=MONTH(Z$1),IF(MONTH($W74)=MONTH(Z$1),NETWORKDAYS.INTL($V74,$W74,11,fériés!$D$4:$D$14),NETWORKDAYS.INTL($V74,Z$2,11,fériés!$D$4:$D$14)),IF(AND(MONTH($V74)&lt;MONTH(Z$1),MONTH($W74)&gt;MONTH(Z$2)),NETWORKDAYS.INTL(Z$1,Z$2,11,fériés!$D$4:$D$14),IF(MONTH($W74)=MONTH(Z$1),NETWORKDAYS.INTL(Z$1,$W74,11,fériés!$D$4:$D$14),0))))),0)),0)</f>
        <v>0</v>
      </c>
      <c r="AA74">
        <f>IFERROR(IF(IF(OR(YEAR($V74)=YEAR(AA$1),YEAR($W74)=YEAR(AA$1)),IF($C74="",0,IF($U74="Z",-IF(MONTH($V74)=MONTH(AA$1),IF(MONTH($W74)=MONTH(AA$1),NETWORKDAYS.INTL($V74,$W74,11,fériés!$D$4:$D$14),NETWORKDAYS.INTL($V74,AA$2,11,fériés!$D$4:$D$14)),IF(AND(MONTH($V74)&lt;MONTH(AA$1),MONTH($W74)&gt;MONTH(AA$2)),NETWORKDAYS.INTL(AA$1,AA$2,11,fériés!$D$4:$D$14),IF(MONTH($W74)=MONTH(AA$1),NETWORKDAYS.INTL(AA$1,$W74,11,fériés!$D$4:$D$14),0))),IF(MONTH($V74)=MONTH(AA$1),IF(MONTH($W74)=MONTH(AA$1),NETWORKDAYS.INTL($V74,$W74,11,fériés!$D$4:$D$14),NETWORKDAYS.INTL($V74,AA$2,11,fériés!$D$4:$D$14)),IF(AND(MONTH($V74)&lt;MONTH(AA$1),MONTH($W74)&gt;MONTH(AA$2)),NETWORKDAYS.INTL(AA$1,AA$2,11,fériés!$D$4:$D$14),IF(MONTH($W74)=MONTH(AA$1),NETWORKDAYS.INTL(AA$1,$W74,11,fériés!$D$4:$D$14),0))))),0)&gt;NETWORKDAYS.INTL(AA$1,AA$2,11,fériés!$D$4:$D$14),NETWORKDAYS.INTL(AA$1,AA$2,11,fériés!$D$4:$D$14),IF(OR(YEAR($V74)=YEAR(AA$1),YEAR($W74)=YEAR(AA$1)),IF($C74="",0,IF($U74="Z",-IF(MONTH($V74)=MONTH(AA$1),IF(MONTH($W74)=MONTH(AA$1),NETWORKDAYS.INTL($V74,$W74,11,fériés!$D$4:$D$14),NETWORKDAYS.INTL($V74,AA$2,11,fériés!$D$4:$D$14)),IF(AND(MONTH($V74)&lt;MONTH(AA$1),MONTH($W74)&gt;MONTH(AA$2)),NETWORKDAYS.INTL(AA$1,AA$2,11,fériés!$D$4:$D$14),IF(MONTH($W74)=MONTH(AA$1),NETWORKDAYS.INTL(AA$1,$W74,11,fériés!$D$4:$D$14),0))),IF(MONTH($V74)=MONTH(AA$1),IF(MONTH($W74)=MONTH(AA$1),NETWORKDAYS.INTL($V74,$W74,11,fériés!$D$4:$D$14),NETWORKDAYS.INTL($V74,AA$2,11,fériés!$D$4:$D$14)),IF(AND(MONTH($V74)&lt;MONTH(AA$1),MONTH($W74)&gt;MONTH(AA$2)),NETWORKDAYS.INTL(AA$1,AA$2,11,fériés!$D$4:$D$14),IF(MONTH($W74)=MONTH(AA$1),NETWORKDAYS.INTL(AA$1,$W74,11,fériés!$D$4:$D$14),0))))),0)),0)</f>
        <v>2</v>
      </c>
      <c r="AB74">
        <f>IFERROR(IF(IF(OR(YEAR($V74)=YEAR(AB$1),YEAR($W74)=YEAR(AB$1)),IF($C74="",0,IF($U74="Z",-IF(MONTH($V74)=MONTH(AB$1),IF(MONTH($W74)=MONTH(AB$1),NETWORKDAYS.INTL($V74,$W74,11,fériés!$D$4:$D$14),NETWORKDAYS.INTL($V74,AB$2,11,fériés!$D$4:$D$14)),IF(AND(MONTH($V74)&lt;MONTH(AB$1),MONTH($W74)&gt;MONTH(AB$2)),NETWORKDAYS.INTL(AB$1,AB$2,11,fériés!$D$4:$D$14),IF(MONTH($W74)=MONTH(AB$1),NETWORKDAYS.INTL(AB$1,$W74,11,fériés!$D$4:$D$14),0))),IF(MONTH($V74)=MONTH(AB$1),IF(MONTH($W74)=MONTH(AB$1),NETWORKDAYS.INTL($V74,$W74,11,fériés!$D$4:$D$14),NETWORKDAYS.INTL($V74,AB$2,11,fériés!$D$4:$D$14)),IF(AND(MONTH($V74)&lt;MONTH(AB$1),MONTH($W74)&gt;MONTH(AB$2)),NETWORKDAYS.INTL(AB$1,AB$2,11,fériés!$D$4:$D$14),IF(MONTH($W74)=MONTH(AB$1),NETWORKDAYS.INTL(AB$1,$W74,11,fériés!$D$4:$D$14),0))))),0)&gt;NETWORKDAYS.INTL(AB$1,AB$2,11,fériés!$D$4:$D$14),NETWORKDAYS.INTL(AB$1,AB$2,11,fériés!$D$4:$D$14),IF(OR(YEAR($V74)=YEAR(AB$1),YEAR($W74)=YEAR(AB$1)),IF($C74="",0,IF($U74="Z",-IF(MONTH($V74)=MONTH(AB$1),IF(MONTH($W74)=MONTH(AB$1),NETWORKDAYS.INTL($V74,$W74,11,fériés!$D$4:$D$14),NETWORKDAYS.INTL($V74,AB$2,11,fériés!$D$4:$D$14)),IF(AND(MONTH($V74)&lt;MONTH(AB$1),MONTH($W74)&gt;MONTH(AB$2)),NETWORKDAYS.INTL(AB$1,AB$2,11,fériés!$D$4:$D$14),IF(MONTH($W74)=MONTH(AB$1),NETWORKDAYS.INTL(AB$1,$W74,11,fériés!$D$4:$D$14),0))),IF(MONTH($V74)=MONTH(AB$1),IF(MONTH($W74)=MONTH(AB$1),NETWORKDAYS.INTL($V74,$W74,11,fériés!$D$4:$D$14),NETWORKDAYS.INTL($V74,AB$2,11,fériés!$D$4:$D$14)),IF(AND(MONTH($V74)&lt;MONTH(AB$1),MONTH($W74)&gt;MONTH(AB$2)),NETWORKDAYS.INTL(AB$1,AB$2,11,fériés!$D$4:$D$14),IF(MONTH($W74)=MONTH(AB$1),NETWORKDAYS.INTL(AB$1,$W74,11,fériés!$D$4:$D$14),0))))),0)),0)</f>
        <v>0</v>
      </c>
      <c r="AC74">
        <f>IFERROR(IF(IF(OR(YEAR($V74)=YEAR(AC$1),YEAR($W74)=YEAR(AC$1)),IF($C74="",0,IF($U74="Z",-IF(MONTH($V74)=MONTH(AC$1),IF(MONTH($W74)=MONTH(AC$1),NETWORKDAYS.INTL($V74,$W74,11,fériés!$D$4:$D$14),NETWORKDAYS.INTL($V74,AC$2,11,fériés!$D$4:$D$14)),IF(AND(MONTH($V74)&lt;MONTH(AC$1),MONTH($W74)&gt;MONTH(AC$2)),NETWORKDAYS.INTL(AC$1,AC$2,11,fériés!$D$4:$D$14),IF(MONTH($W74)=MONTH(AC$1),NETWORKDAYS.INTL(AC$1,$W74,11,fériés!$D$4:$D$14),0))),IF(MONTH($V74)=MONTH(AC$1),IF(MONTH($W74)=MONTH(AC$1),NETWORKDAYS.INTL($V74,$W74,11,fériés!$D$4:$D$14),NETWORKDAYS.INTL($V74,AC$2,11,fériés!$D$4:$D$14)),IF(AND(MONTH($V74)&lt;MONTH(AC$1),MONTH($W74)&gt;MONTH(AC$2)),NETWORKDAYS.INTL(AC$1,AC$2,11,fériés!$D$4:$D$14),IF(MONTH($W74)=MONTH(AC$1),NETWORKDAYS.INTL(AC$1,$W74,11,fériés!$D$4:$D$14),0))))),0)&gt;NETWORKDAYS.INTL(AC$1,AC$2,11,fériés!$D$4:$D$14),NETWORKDAYS.INTL(AC$1,AC$2,11,fériés!$D$4:$D$14),IF(OR(YEAR($V74)=YEAR(AC$1),YEAR($W74)=YEAR(AC$1)),IF($C74="",0,IF($U74="Z",-IF(MONTH($V74)=MONTH(AC$1),IF(MONTH($W74)=MONTH(AC$1),NETWORKDAYS.INTL($V74,$W74,11,fériés!$D$4:$D$14),NETWORKDAYS.INTL($V74,AC$2,11,fériés!$D$4:$D$14)),IF(AND(MONTH($V74)&lt;MONTH(AC$1),MONTH($W74)&gt;MONTH(AC$2)),NETWORKDAYS.INTL(AC$1,AC$2,11,fériés!$D$4:$D$14),IF(MONTH($W74)=MONTH(AC$1),NETWORKDAYS.INTL(AC$1,$W74,11,fériés!$D$4:$D$14),0))),IF(MONTH($V74)=MONTH(AC$1),IF(MONTH($W74)=MONTH(AC$1),NETWORKDAYS.INTL($V74,$W74,11,fériés!$D$4:$D$14),NETWORKDAYS.INTL($V74,AC$2,11,fériés!$D$4:$D$14)),IF(AND(MONTH($V74)&lt;MONTH(AC$1),MONTH($W74)&gt;MONTH(AC$2)),NETWORKDAYS.INTL(AC$1,AC$2,11,fériés!$D$4:$D$14),IF(MONTH($W74)=MONTH(AC$1),NETWORKDAYS.INTL(AC$1,$W74,11,fériés!$D$4:$D$14),0))))),0)),0)</f>
        <v>0</v>
      </c>
      <c r="AD74">
        <f>IFERROR(IF(IF(OR(YEAR($V74)=YEAR(AD$1),YEAR($W74)=YEAR(AD$1)),IF($C74="",0,IF($U74="Z",-IF(MONTH($V74)=MONTH(AD$1),IF(MONTH($W74)=MONTH(AD$1),NETWORKDAYS.INTL($V74,$W74,11,fériés!$D$4:$D$14),NETWORKDAYS.INTL($V74,AD$2,11,fériés!$D$4:$D$14)),IF(AND(MONTH($V74)&lt;MONTH(AD$1),MONTH($W74)&gt;MONTH(AD$2)),NETWORKDAYS.INTL(AD$1,AD$2,11,fériés!$D$4:$D$14),IF(MONTH($W74)=MONTH(AD$1),NETWORKDAYS.INTL(AD$1,$W74,11,fériés!$D$4:$D$14),0))),IF(MONTH($V74)=MONTH(AD$1),IF(MONTH($W74)=MONTH(AD$1),NETWORKDAYS.INTL($V74,$W74,11,fériés!$D$4:$D$14),NETWORKDAYS.INTL($V74,AD$2,11,fériés!$D$4:$D$14)),IF(AND(MONTH($V74)&lt;MONTH(AD$1),MONTH($W74)&gt;MONTH(AD$2)),NETWORKDAYS.INTL(AD$1,AD$2,11,fériés!$D$4:$D$14),IF(MONTH($W74)=MONTH(AD$1),NETWORKDAYS.INTL(AD$1,$W74,11,fériés!$D$4:$D$14),0))))),0)&gt;NETWORKDAYS.INTL(AD$1,AD$2,11,fériés!$D$4:$D$14),NETWORKDAYS.INTL(AD$1,AD$2,11,fériés!$D$4:$D$14),IF(OR(YEAR($V74)=YEAR(AD$1),YEAR($W74)=YEAR(AD$1)),IF($C74="",0,IF($U74="Z",-IF(MONTH($V74)=MONTH(AD$1),IF(MONTH($W74)=MONTH(AD$1),NETWORKDAYS.INTL($V74,$W74,11,fériés!$D$4:$D$14),NETWORKDAYS.INTL($V74,AD$2,11,fériés!$D$4:$D$14)),IF(AND(MONTH($V74)&lt;MONTH(AD$1),MONTH($W74)&gt;MONTH(AD$2)),NETWORKDAYS.INTL(AD$1,AD$2,11,fériés!$D$4:$D$14),IF(MONTH($W74)=MONTH(AD$1),NETWORKDAYS.INTL(AD$1,$W74,11,fériés!$D$4:$D$14),0))),IF(MONTH($V74)=MONTH(AD$1),IF(MONTH($W74)=MONTH(AD$1),NETWORKDAYS.INTL($V74,$W74,11,fériés!$D$4:$D$14),NETWORKDAYS.INTL($V74,AD$2,11,fériés!$D$4:$D$14)),IF(AND(MONTH($V74)&lt;MONTH(AD$1),MONTH($W74)&gt;MONTH(AD$2)),NETWORKDAYS.INTL(AD$1,AD$2,11,fériés!$D$4:$D$14),IF(MONTH($W74)=MONTH(AD$1),NETWORKDAYS.INTL(AD$1,$W74,11,fériés!$D$4:$D$14),0))))),0)),0)</f>
        <v>0</v>
      </c>
      <c r="AE74">
        <f>IFERROR(IF(IF(OR(YEAR($V74)=YEAR(AE$1),YEAR($W74)=YEAR(AE$1)),IF($C74="",0,IF($U74="Z",-IF(MONTH($V74)=MONTH(AE$1),IF(MONTH($W74)=MONTH(AE$1),NETWORKDAYS.INTL($V74,$W74,11,fériés!$D$4:$D$14),NETWORKDAYS.INTL($V74,AE$2,11,fériés!$D$4:$D$14)),IF(AND(MONTH($V74)&lt;MONTH(AE$1),MONTH($W74)&gt;MONTH(AE$2)),NETWORKDAYS.INTL(AE$1,AE$2,11,fériés!$D$4:$D$14),IF(MONTH($W74)=MONTH(AE$1),NETWORKDAYS.INTL(AE$1,$W74,11,fériés!$D$4:$D$14),0))),IF(MONTH($V74)=MONTH(AE$1),IF(MONTH($W74)=MONTH(AE$1),NETWORKDAYS.INTL($V74,$W74,11,fériés!$D$4:$D$14),NETWORKDAYS.INTL($V74,AE$2,11,fériés!$D$4:$D$14)),IF(AND(MONTH($V74)&lt;MONTH(AE$1),MONTH($W74)&gt;MONTH(AE$2)),NETWORKDAYS.INTL(AE$1,AE$2,11,fériés!$D$4:$D$14),IF(MONTH($W74)=MONTH(AE$1),NETWORKDAYS.INTL(AE$1,$W74,11,fériés!$D$4:$D$14),0))))),0)&gt;NETWORKDAYS.INTL(AE$1,AE$2,11,fériés!$D$4:$D$14),NETWORKDAYS.INTL(AE$1,AE$2,11,fériés!$D$4:$D$14),IF(OR(YEAR($V74)=YEAR(AE$1),YEAR($W74)=YEAR(AE$1)),IF($C74="",0,IF($U74="Z",-IF(MONTH($V74)=MONTH(AE$1),IF(MONTH($W74)=MONTH(AE$1),NETWORKDAYS.INTL($V74,$W74,11,fériés!$D$4:$D$14),NETWORKDAYS.INTL($V74,AE$2,11,fériés!$D$4:$D$14)),IF(AND(MONTH($V74)&lt;MONTH(AE$1),MONTH($W74)&gt;MONTH(AE$2)),NETWORKDAYS.INTL(AE$1,AE$2,11,fériés!$D$4:$D$14),IF(MONTH($W74)=MONTH(AE$1),NETWORKDAYS.INTL(AE$1,$W74,11,fériés!$D$4:$D$14),0))),IF(MONTH($V74)=MONTH(AE$1),IF(MONTH($W74)=MONTH(AE$1),NETWORKDAYS.INTL($V74,$W74,11,fériés!$D$4:$D$14),NETWORKDAYS.INTL($V74,AE$2,11,fériés!$D$4:$D$14)),IF(AND(MONTH($V74)&lt;MONTH(AE$1),MONTH($W74)&gt;MONTH(AE$2)),NETWORKDAYS.INTL(AE$1,AE$2,11,fériés!$D$4:$D$14),IF(MONTH($W74)=MONTH(AE$1),NETWORKDAYS.INTL(AE$1,$W74,11,fériés!$D$4:$D$14),0))))),0)),0)</f>
        <v>0</v>
      </c>
      <c r="AF74">
        <f>IFERROR(IF(IF(OR(YEAR($V74)=YEAR(AF$1),YEAR($W74)=YEAR(AF$1)),IF($C74="",0,IF($U74="Z",-IF(MONTH($V74)=MONTH(AF$1),IF(MONTH($W74)=MONTH(AF$1),NETWORKDAYS.INTL($V74,$W74,11,fériés!$D$4:$D$14),NETWORKDAYS.INTL($V74,AF$2,11,fériés!$D$4:$D$14)),IF(AND(MONTH($V74)&lt;MONTH(AF$1),MONTH($W74)&gt;MONTH(AF$2)),NETWORKDAYS.INTL(AF$1,AF$2,11,fériés!$D$4:$D$14),IF(MONTH($W74)=MONTH(AF$1),NETWORKDAYS.INTL(AF$1,$W74,11,fériés!$D$4:$D$14),0))),IF(MONTH($V74)=MONTH(AF$1),IF(MONTH($W74)=MONTH(AF$1),NETWORKDAYS.INTL($V74,$W74,11,fériés!$D$4:$D$14),NETWORKDAYS.INTL($V74,AF$2,11,fériés!$D$4:$D$14)),IF(AND(MONTH($V74)&lt;MONTH(AF$1),MONTH($W74)&gt;MONTH(AF$2)),NETWORKDAYS.INTL(AF$1,AF$2,11,fériés!$D$4:$D$14),IF(MONTH($W74)=MONTH(AF$1),NETWORKDAYS.INTL(AF$1,$W74,11,fériés!$D$4:$D$14),0))))),0)&gt;NETWORKDAYS.INTL(AF$1,AF$2,11,fériés!$D$4:$D$14),NETWORKDAYS.INTL(AF$1,AF$2,11,fériés!$D$4:$D$14),IF(OR(YEAR($V74)=YEAR(AF$1),YEAR($W74)=YEAR(AF$1)),IF($C74="",0,IF($U74="Z",-IF(MONTH($V74)=MONTH(AF$1),IF(MONTH($W74)=MONTH(AF$1),NETWORKDAYS.INTL($V74,$W74,11,fériés!$D$4:$D$14),NETWORKDAYS.INTL($V74,AF$2,11,fériés!$D$4:$D$14)),IF(AND(MONTH($V74)&lt;MONTH(AF$1),MONTH($W74)&gt;MONTH(AF$2)),NETWORKDAYS.INTL(AF$1,AF$2,11,fériés!$D$4:$D$14),IF(MONTH($W74)=MONTH(AF$1),NETWORKDAYS.INTL(AF$1,$W74,11,fériés!$D$4:$D$14),0))),IF(MONTH($V74)=MONTH(AF$1),IF(MONTH($W74)=MONTH(AF$1),NETWORKDAYS.INTL($V74,$W74,11,fériés!$D$4:$D$14),NETWORKDAYS.INTL($V74,AF$2,11,fériés!$D$4:$D$14)),IF(AND(MONTH($V74)&lt;MONTH(AF$1),MONTH($W74)&gt;MONTH(AF$2)),NETWORKDAYS.INTL(AF$1,AF$2,11,fériés!$D$4:$D$14),IF(MONTH($W74)=MONTH(AF$1),NETWORKDAYS.INTL(AF$1,$W74,11,fériés!$D$4:$D$14),0))))),0)),0)</f>
        <v>0</v>
      </c>
      <c r="AG74">
        <f>IFERROR(IF(IF(OR(YEAR($V74)=YEAR(AG$1),YEAR($W74)=YEAR(AG$1)),IF($C74="",0,IF($U74="Z",-IF(MONTH($V74)=MONTH(AG$1),IF(MONTH($W74)=MONTH(AG$1),NETWORKDAYS.INTL($V74,$W74,11,fériés!$D$4:$D$14),NETWORKDAYS.INTL($V74,AG$2,11,fériés!$D$4:$D$14)),IF(AND(MONTH($V74)&lt;MONTH(AG$1),MONTH($W74)&gt;MONTH(AG$2)),NETWORKDAYS.INTL(AG$1,AG$2,11,fériés!$D$4:$D$14),IF(MONTH($W74)=MONTH(AG$1),NETWORKDAYS.INTL(AG$1,$W74,11,fériés!$D$4:$D$14),0))),IF(MONTH($V74)=MONTH(AG$1),IF(MONTH($W74)=MONTH(AG$1),NETWORKDAYS.INTL($V74,$W74,11,fériés!$D$4:$D$14),NETWORKDAYS.INTL($V74,AG$2,11,fériés!$D$4:$D$14)),IF(AND(MONTH($V74)&lt;MONTH(AG$1),MONTH($W74)&gt;MONTH(AG$2)),NETWORKDAYS.INTL(AG$1,AG$2,11,fériés!$D$4:$D$14),IF(MONTH($W74)=MONTH(AG$1),NETWORKDAYS.INTL(AG$1,$W74,11,fériés!$D$4:$D$14),0))))),0)&gt;NETWORKDAYS.INTL(AG$1,AG$2,11,fériés!$D$4:$D$14),NETWORKDAYS.INTL(AG$1,AG$2,11,fériés!$D$4:$D$14),IF(OR(YEAR($V74)=YEAR(AG$1),YEAR($W74)=YEAR(AG$1)),IF($C74="",0,IF($U74="Z",-IF(MONTH($V74)=MONTH(AG$1),IF(MONTH($W74)=MONTH(AG$1),NETWORKDAYS.INTL($V74,$W74,11,fériés!$D$4:$D$14),NETWORKDAYS.INTL($V74,AG$2,11,fériés!$D$4:$D$14)),IF(AND(MONTH($V74)&lt;MONTH(AG$1),MONTH($W74)&gt;MONTH(AG$2)),NETWORKDAYS.INTL(AG$1,AG$2,11,fériés!$D$4:$D$14),IF(MONTH($W74)=MONTH(AG$1),NETWORKDAYS.INTL(AG$1,$W74,11,fériés!$D$4:$D$14),0))),IF(MONTH($V74)=MONTH(AG$1),IF(MONTH($W74)=MONTH(AG$1),NETWORKDAYS.INTL($V74,$W74,11,fériés!$D$4:$D$14),NETWORKDAYS.INTL($V74,AG$2,11,fériés!$D$4:$D$14)),IF(AND(MONTH($V74)&lt;MONTH(AG$1),MONTH($W74)&gt;MONTH(AG$2)),NETWORKDAYS.INTL(AG$1,AG$2,11,fériés!$D$4:$D$14),IF(MONTH($W74)=MONTH(AG$1),NETWORKDAYS.INTL(AG$1,$W74,11,fériés!$D$4:$D$14),0))))),0)),0)</f>
        <v>0</v>
      </c>
      <c r="AH74">
        <f>IFERROR(IF(IF(OR(YEAR($V74)=YEAR(AH$1),YEAR($W74)=YEAR(AH$1)),IF($C74="",0,IF($U74="Z",-IF(MONTH($V74)=MONTH(AH$1),IF(MONTH($W74)=MONTH(AH$1),NETWORKDAYS.INTL($V74,$W74,11,fériés!$D$4:$D$14),NETWORKDAYS.INTL($V74,AH$2,11,fériés!$D$4:$D$14)),IF(AND(MONTH($V74)&lt;MONTH(AH$1),MONTH($W74)&gt;MONTH(AH$2)),NETWORKDAYS.INTL(AH$1,AH$2,11,fériés!$D$4:$D$14),IF(MONTH($W74)=MONTH(AH$1),NETWORKDAYS.INTL(AH$1,$W74,11,fériés!$D$4:$D$14),0))),IF(MONTH($V74)=MONTH(AH$1),IF(MONTH($W74)=MONTH(AH$1),NETWORKDAYS.INTL($V74,$W74,11,fériés!$D$4:$D$14),NETWORKDAYS.INTL($V74,AH$2,11,fériés!$D$4:$D$14)),IF(AND(MONTH($V74)&lt;MONTH(AH$1),MONTH($W74)&gt;MONTH(AH$2)),NETWORKDAYS.INTL(AH$1,AH$2,11,fériés!$D$4:$D$14),IF(MONTH($W74)=MONTH(AH$1),NETWORKDAYS.INTL(AH$1,$W74,11,fériés!$D$4:$D$14),0))))),0)&gt;NETWORKDAYS.INTL(AH$1,AH$2,11,fériés!$D$4:$D$14),NETWORKDAYS.INTL(AH$1,AH$2,11,fériés!$D$4:$D$14),IF(OR(YEAR($V74)=YEAR(AH$1),YEAR($W74)=YEAR(AH$1)),IF($C74="",0,IF($U74="Z",-IF(MONTH($V74)=MONTH(AH$1),IF(MONTH($W74)=MONTH(AH$1),NETWORKDAYS.INTL($V74,$W74,11,fériés!$D$4:$D$14),NETWORKDAYS.INTL($V74,AH$2,11,fériés!$D$4:$D$14)),IF(AND(MONTH($V74)&lt;MONTH(AH$1),MONTH($W74)&gt;MONTH(AH$2)),NETWORKDAYS.INTL(AH$1,AH$2,11,fériés!$D$4:$D$14),IF(MONTH($W74)=MONTH(AH$1),NETWORKDAYS.INTL(AH$1,$W74,11,fériés!$D$4:$D$14),0))),IF(MONTH($V74)=MONTH(AH$1),IF(MONTH($W74)=MONTH(AH$1),NETWORKDAYS.INTL($V74,$W74,11,fériés!$D$4:$D$14),NETWORKDAYS.INTL($V74,AH$2,11,fériés!$D$4:$D$14)),IF(AND(MONTH($V74)&lt;MONTH(AH$1),MONTH($W74)&gt;MONTH(AH$2)),NETWORKDAYS.INTL(AH$1,AH$2,11,fériés!$D$4:$D$14),IF(MONTH($W74)=MONTH(AH$1),NETWORKDAYS.INTL(AH$1,$W74,11,fériés!$D$4:$D$14),0))))),0)),0)</f>
        <v>0</v>
      </c>
      <c r="AI74">
        <f>IFERROR(IF(IF(OR(YEAR($V74)=YEAR(AI$1),YEAR($W74)=YEAR(AI$1)),IF($C74="",0,IF($U74="Z",-IF(MONTH($V74)=MONTH(AI$1),IF(MONTH($W74)=MONTH(AI$1),NETWORKDAYS.INTL($V74,$W74,11,fériés!$D$4:$D$14),NETWORKDAYS.INTL($V74,AI$2,11,fériés!$D$4:$D$14)),IF(AND(MONTH($V74)&lt;MONTH(AI$1),MONTH($W74)&gt;MONTH(AI$2)),NETWORKDAYS.INTL(AI$1,AI$2,11,fériés!$D$4:$D$14),IF(MONTH($W74)=MONTH(AI$1),NETWORKDAYS.INTL(AI$1,$W74,11,fériés!$D$4:$D$14),0))),IF(MONTH($V74)=MONTH(AI$1),IF(MONTH($W74)=MONTH(AI$1),NETWORKDAYS.INTL($V74,$W74,11,fériés!$D$4:$D$14),NETWORKDAYS.INTL($V74,AI$2,11,fériés!$D$4:$D$14)),IF(AND(MONTH($V74)&lt;MONTH(AI$1),MONTH($W74)&gt;MONTH(AI$2)),NETWORKDAYS.INTL(AI$1,AI$2,11,fériés!$D$4:$D$14),IF(MONTH($W74)=MONTH(AI$1),NETWORKDAYS.INTL(AI$1,$W74,11,fériés!$D$4:$D$14),0))))),0)&gt;NETWORKDAYS.INTL(AI$1,AI$2,11,fériés!$D$4:$D$14),NETWORKDAYS.INTL(AI$1,AI$2,11,fériés!$D$4:$D$14),IF(OR(YEAR($V74)=YEAR(AI$1),YEAR($W74)=YEAR(AI$1)),IF($C74="",0,IF($U74="Z",-IF(MONTH($V74)=MONTH(AI$1),IF(MONTH($W74)=MONTH(AI$1),NETWORKDAYS.INTL($V74,$W74,11,fériés!$D$4:$D$14),NETWORKDAYS.INTL($V74,AI$2,11,fériés!$D$4:$D$14)),IF(AND(MONTH($V74)&lt;MONTH(AI$1),MONTH($W74)&gt;MONTH(AI$2)),NETWORKDAYS.INTL(AI$1,AI$2,11,fériés!$D$4:$D$14),IF(MONTH($W74)=MONTH(AI$1),NETWORKDAYS.INTL(AI$1,$W74,11,fériés!$D$4:$D$14),0))),IF(MONTH($V74)=MONTH(AI$1),IF(MONTH($W74)=MONTH(AI$1),NETWORKDAYS.INTL($V74,$W74,11,fériés!$D$4:$D$14),NETWORKDAYS.INTL($V74,AI$2,11,fériés!$D$4:$D$14)),IF(AND(MONTH($V74)&lt;MONTH(AI$1),MONTH($W74)&gt;MONTH(AI$2)),NETWORKDAYS.INTL(AI$1,AI$2,11,fériés!$D$4:$D$14),IF(MONTH($W74)=MONTH(AI$1),NETWORKDAYS.INTL(AI$1,$W74,11,fériés!$D$4:$D$14),0))))),0)),0)</f>
        <v>0</v>
      </c>
      <c r="AJ74">
        <f>IFERROR(IF(IF(OR(YEAR($V74)=YEAR(AJ$1),YEAR($W74)=YEAR(AJ$1)),IF($C74="",0,IF($U74="Z",-IF(MONTH($V74)=MONTH(AJ$1),IF(MONTH($W74)=MONTH(AJ$1),NETWORKDAYS.INTL($V74,$W74,11,fériés!$D$4:$D$14),NETWORKDAYS.INTL($V74,AJ$2,11,fériés!$D$4:$D$14)),IF(AND(MONTH($V74)&lt;MONTH(AJ$1),MONTH($W74)&gt;MONTH(AJ$2)),NETWORKDAYS.INTL(AJ$1,AJ$2,11,fériés!$D$4:$D$14),IF(MONTH($W74)=MONTH(AJ$1),NETWORKDAYS.INTL(AJ$1,$W74,11,fériés!$D$4:$D$14),0))),IF(MONTH($V74)=MONTH(AJ$1),IF(MONTH($W74)=MONTH(AJ$1),NETWORKDAYS.INTL($V74,$W74,11,fériés!$D$4:$D$14),NETWORKDAYS.INTL($V74,AJ$2,11,fériés!$D$4:$D$14)),IF(AND(MONTH($V74)&lt;MONTH(AJ$1),MONTH($W74)&gt;MONTH(AJ$2)),NETWORKDAYS.INTL(AJ$1,AJ$2,11,fériés!$D$4:$D$14),IF(MONTH($W74)=MONTH(AJ$1),NETWORKDAYS.INTL(AJ$1,$W74,11,fériés!$D$4:$D$14),0))))),0)&gt;NETWORKDAYS.INTL(AJ$1,AJ$2,11,fériés!$D$4:$D$14),NETWORKDAYS.INTL(AJ$1,AJ$2,11,fériés!$D$4:$D$14),IF(OR(YEAR($V74)=YEAR(AJ$1),YEAR($W74)=YEAR(AJ$1)),IF($C74="",0,IF($U74="Z",-IF(MONTH($V74)=MONTH(AJ$1),IF(MONTH($W74)=MONTH(AJ$1),NETWORKDAYS.INTL($V74,$W74,11,fériés!$D$4:$D$14),NETWORKDAYS.INTL($V74,AJ$2,11,fériés!$D$4:$D$14)),IF(AND(MONTH($V74)&lt;MONTH(AJ$1),MONTH($W74)&gt;MONTH(AJ$2)),NETWORKDAYS.INTL(AJ$1,AJ$2,11,fériés!$D$4:$D$14),IF(MONTH($W74)=MONTH(AJ$1),NETWORKDAYS.INTL(AJ$1,$W74,11,fériés!$D$4:$D$14),0))),IF(MONTH($V74)=MONTH(AJ$1),IF(MONTH($W74)=MONTH(AJ$1),NETWORKDAYS.INTL($V74,$W74,11,fériés!$D$4:$D$14),NETWORKDAYS.INTL($V74,AJ$2,11,fériés!$D$4:$D$14)),IF(AND(MONTH($V74)&lt;MONTH(AJ$1),MONTH($W74)&gt;MONTH(AJ$2)),NETWORKDAYS.INTL(AJ$1,AJ$2,11,fériés!$D$4:$D$14),IF(MONTH($W74)=MONTH(AJ$1),NETWORKDAYS.INTL(AJ$1,$W74,11,fériés!$D$4:$D$14),0))))),0)),0)</f>
        <v>0</v>
      </c>
      <c r="AK74">
        <f>IFERROR(IF(IF(OR(YEAR($V74)=YEAR(AK$1),YEAR($W74)=YEAR(AK$1)),IF($C74="",0,IF($U74="Z",-IF(MONTH($V74)=MONTH(AK$1),IF(MONTH($W74)=MONTH(AK$1),NETWORKDAYS.INTL($V74,$W74,11,fériés!$D$4:$D$14),NETWORKDAYS.INTL($V74,AK$2,11,fériés!$D$4:$D$14)),IF(AND(MONTH($V74)&lt;MONTH(AK$1),MONTH($W74)&gt;MONTH(AK$2)),NETWORKDAYS.INTL(AK$1,AK$2,11,fériés!$D$4:$D$14),IF(MONTH($W74)=MONTH(AK$1),NETWORKDAYS.INTL(AK$1,$W74,11,fériés!$D$4:$D$14),0))),IF(MONTH($V74)=MONTH(AK$1),IF(MONTH($W74)=MONTH(AK$1),NETWORKDAYS.INTL($V74,$W74,11,fériés!$D$4:$D$14),NETWORKDAYS.INTL($V74,AK$2,11,fériés!$D$4:$D$14)),IF(AND(MONTH($V74)&lt;MONTH(AK$1),MONTH($W74)&gt;MONTH(AK$2)),NETWORKDAYS.INTL(AK$1,AK$2,11,fériés!$D$4:$D$14),IF(MONTH($W74)=MONTH(AK$1),NETWORKDAYS.INTL(AK$1,$W74,11,fériés!$D$4:$D$14),0))))),0)&gt;NETWORKDAYS.INTL(AK$1,AK$2,11,fériés!$D$4:$D$14),NETWORKDAYS.INTL(AK$1,AK$2,11,fériés!$D$4:$D$14),IF(OR(YEAR($V74)=YEAR(AK$1),YEAR($W74)=YEAR(AK$1)),IF($C74="",0,IF($U74="Z",-IF(MONTH($V74)=MONTH(AK$1),IF(MONTH($W74)=MONTH(AK$1),NETWORKDAYS.INTL($V74,$W74,11,fériés!$D$4:$D$14),NETWORKDAYS.INTL($V74,AK$2,11,fériés!$D$4:$D$14)),IF(AND(MONTH($V74)&lt;MONTH(AK$1),MONTH($W74)&gt;MONTH(AK$2)),NETWORKDAYS.INTL(AK$1,AK$2,11,fériés!$D$4:$D$14),IF(MONTH($W74)=MONTH(AK$1),NETWORKDAYS.INTL(AK$1,$W74,11,fériés!$D$4:$D$14),0))),IF(MONTH($V74)=MONTH(AK$1),IF(MONTH($W74)=MONTH(AK$1),NETWORKDAYS.INTL($V74,$W74,11,fériés!$D$4:$D$14),NETWORKDAYS.INTL($V74,AK$2,11,fériés!$D$4:$D$14)),IF(AND(MONTH($V74)&lt;MONTH(AK$1),MONTH($W74)&gt;MONTH(AK$2)),NETWORKDAYS.INTL(AK$1,AK$2,11,fériés!$D$4:$D$14),IF(MONTH($W74)=MONTH(AK$1),NETWORKDAYS.INTL(AK$1,$W74,11,fériés!$D$4:$D$14),0))))),0)),0)</f>
        <v>0</v>
      </c>
      <c r="AL74">
        <f>IFERROR(IF(IF(OR(YEAR($V74)=YEAR(AL$1),YEAR($W74)=YEAR(AL$1)),IF($C74="",0,IF($U74="Z",-IF(MONTH($V74)=MONTH(AL$1),IF(MONTH($W74)=MONTH(AL$1),NETWORKDAYS.INTL($V74,$W74,11,fériés!$D$4:$D$14),NETWORKDAYS.INTL($V74,AL$2,11,fériés!$D$4:$D$14)),IF(AND(MONTH($V74)&lt;MONTH(AL$1),MONTH($W74)&gt;MONTH(AL$2)),NETWORKDAYS.INTL(AL$1,AL$2,11,fériés!$D$4:$D$14),IF(MONTH($W74)=MONTH(AL$1),NETWORKDAYS.INTL(AL$1,$W74,11,fériés!$D$4:$D$14),0))),IF(MONTH($V74)=MONTH(AL$1),IF(MONTH($W74)=MONTH(AL$1),NETWORKDAYS.INTL($V74,$W74,11,fériés!$D$4:$D$14),NETWORKDAYS.INTL($V74,AL$2,11,fériés!$D$4:$D$14)),IF(AND(MONTH($V74)&lt;MONTH(AL$1),MONTH($W74)&gt;MONTH(AL$2)),NETWORKDAYS.INTL(AL$1,AL$2,11,fériés!$D$4:$D$14),IF(MONTH($W74)=MONTH(AL$1),NETWORKDAYS.INTL(AL$1,$W74,11,fériés!$D$4:$D$14),0))))),0)&gt;NETWORKDAYS.INTL(AL$1,AL$2,11,fériés!$D$4:$D$14),NETWORKDAYS.INTL(AL$1,AL$2,11,fériés!$D$4:$D$14),IF(OR(YEAR($V74)=YEAR(AL$1),YEAR($W74)=YEAR(AL$1)),IF($C74="",0,IF($U74="Z",-IF(MONTH($V74)=MONTH(AL$1),IF(MONTH($W74)=MONTH(AL$1),NETWORKDAYS.INTL($V74,$W74,11,fériés!$D$4:$D$14),NETWORKDAYS.INTL($V74,AL$2,11,fériés!$D$4:$D$14)),IF(AND(MONTH($V74)&lt;MONTH(AL$1),MONTH($W74)&gt;MONTH(AL$2)),NETWORKDAYS.INTL(AL$1,AL$2,11,fériés!$D$4:$D$14),IF(MONTH($W74)=MONTH(AL$1),NETWORKDAYS.INTL(AL$1,$W74,11,fériés!$D$4:$D$14),0))),IF(MONTH($V74)=MONTH(AL$1),IF(MONTH($W74)=MONTH(AL$1),NETWORKDAYS.INTL($V74,$W74,11,fériés!$D$4:$D$14),NETWORKDAYS.INTL($V74,AL$2,11,fériés!$D$4:$D$14)),IF(AND(MONTH($V74)&lt;MONTH(AL$1),MONTH($W74)&gt;MONTH(AL$2)),NETWORKDAYS.INTL(AL$1,AL$2,11,fériés!$D$4:$D$14),IF(MONTH($W74)=MONTH(AL$1),NETWORKDAYS.INTL(AL$1,$W74,11,fériés!$D$4:$D$14),0))))),0)),0)</f>
        <v>0</v>
      </c>
      <c r="AM74">
        <f>IFERROR(IF(IF(OR(YEAR($V74)=YEAR(AM$1),YEAR($W74)=YEAR(AM$1)),IF($C74="",0,IF($U74="Z",-IF(MONTH($V74)=MONTH(AM$1),IF(MONTH($W74)=MONTH(AM$1),NETWORKDAYS.INTL($V74,$W74,11,fériés!$D$4:$D$14),NETWORKDAYS.INTL($V74,AM$2,11,fériés!$D$4:$D$14)),IF(AND(MONTH($V74)&lt;MONTH(AM$1),MONTH($W74)&gt;MONTH(AM$2)),NETWORKDAYS.INTL(AM$1,AM$2,11,fériés!$D$4:$D$14),IF(MONTH($W74)=MONTH(AM$1),NETWORKDAYS.INTL(AM$1,$W74,11,fériés!$D$4:$D$14),0))),IF(MONTH($V74)=MONTH(AM$1),IF(MONTH($W74)=MONTH(AM$1),NETWORKDAYS.INTL($V74,$W74,11,fériés!$D$4:$D$14),NETWORKDAYS.INTL($V74,AM$2,11,fériés!$D$4:$D$14)),IF(AND(MONTH($V74)&lt;MONTH(AM$1),MONTH($W74)&gt;MONTH(AM$2)),NETWORKDAYS.INTL(AM$1,AM$2,11,fériés!$D$4:$D$14),IF(MONTH($W74)=MONTH(AM$1),NETWORKDAYS.INTL(AM$1,$W74,11,fériés!$D$4:$D$14),0))))),0)&gt;NETWORKDAYS.INTL(AM$1,AM$2,11,fériés!$D$4:$D$14),NETWORKDAYS.INTL(AM$1,AM$2,11,fériés!$D$4:$D$14),IF(OR(YEAR($V74)=YEAR(AM$1),YEAR($W74)=YEAR(AM$1)),IF($C74="",0,IF($U74="Z",-IF(MONTH($V74)=MONTH(AM$1),IF(MONTH($W74)=MONTH(AM$1),NETWORKDAYS.INTL($V74,$W74,11,fériés!$D$4:$D$14),NETWORKDAYS.INTL($V74,AM$2,11,fériés!$D$4:$D$14)),IF(AND(MONTH($V74)&lt;MONTH(AM$1),MONTH($W74)&gt;MONTH(AM$2)),NETWORKDAYS.INTL(AM$1,AM$2,11,fériés!$D$4:$D$14),IF(MONTH($W74)=MONTH(AM$1),NETWORKDAYS.INTL(AM$1,$W74,11,fériés!$D$4:$D$14),0))),IF(MONTH($V74)=MONTH(AM$1),IF(MONTH($W74)=MONTH(AM$1),NETWORKDAYS.INTL($V74,$W74,11,fériés!$D$4:$D$14),NETWORKDAYS.INTL($V74,AM$2,11,fériés!$D$4:$D$14)),IF(AND(MONTH($V74)&lt;MONTH(AM$1),MONTH($W74)&gt;MONTH(AM$2)),NETWORKDAYS.INTL(AM$1,AM$2,11,fériés!$D$4:$D$14),IF(MONTH($W74)=MONTH(AM$1),NETWORKDAYS.INTL(AM$1,$W74,11,fériés!$D$4:$D$14),0))))),0)),0)</f>
        <v>0</v>
      </c>
      <c r="AN74">
        <f>IFERROR(IF(IF(OR(YEAR($V74)=YEAR(AN$1),YEAR($W74)=YEAR(AN$1)),IF($C74="",0,IF($U74="Z",-IF(MONTH($V74)=MONTH(AN$1),IF(MONTH($W74)=MONTH(AN$1),NETWORKDAYS.INTL($V74,$W74,11,fériés!$D$4:$D$14),NETWORKDAYS.INTL($V74,AN$2,11,fériés!$D$4:$D$14)),IF(AND(MONTH($V74)&lt;MONTH(AN$1),MONTH($W74)&gt;MONTH(AN$2)),NETWORKDAYS.INTL(AN$1,AN$2,11,fériés!$D$4:$D$14),IF(MONTH($W74)=MONTH(AN$1),NETWORKDAYS.INTL(AN$1,$W74,11,fériés!$D$4:$D$14),0))),IF(MONTH($V74)=MONTH(AN$1),IF(MONTH($W74)=MONTH(AN$1),NETWORKDAYS.INTL($V74,$W74,11,fériés!$D$4:$D$14),NETWORKDAYS.INTL($V74,AN$2,11,fériés!$D$4:$D$14)),IF(AND(MONTH($V74)&lt;MONTH(AN$1),MONTH($W74)&gt;MONTH(AN$2)),NETWORKDAYS.INTL(AN$1,AN$2,11,fériés!$D$4:$D$14),IF(MONTH($W74)=MONTH(AN$1),NETWORKDAYS.INTL(AN$1,$W74,11,fériés!$D$4:$D$14),0))))),0)&gt;NETWORKDAYS.INTL(AN$1,AN$2,11,fériés!$D$4:$D$14),NETWORKDAYS.INTL(AN$1,AN$2,11,fériés!$D$4:$D$14),IF(OR(YEAR($V74)=YEAR(AN$1),YEAR($W74)=YEAR(AN$1)),IF($C74="",0,IF($U74="Z",-IF(MONTH($V74)=MONTH(AN$1),IF(MONTH($W74)=MONTH(AN$1),NETWORKDAYS.INTL($V74,$W74,11,fériés!$D$4:$D$14),NETWORKDAYS.INTL($V74,AN$2,11,fériés!$D$4:$D$14)),IF(AND(MONTH($V74)&lt;MONTH(AN$1),MONTH($W74)&gt;MONTH(AN$2)),NETWORKDAYS.INTL(AN$1,AN$2,11,fériés!$D$4:$D$14),IF(MONTH($W74)=MONTH(AN$1),NETWORKDAYS.INTL(AN$1,$W74,11,fériés!$D$4:$D$14),0))),IF(MONTH($V74)=MONTH(AN$1),IF(MONTH($W74)=MONTH(AN$1),NETWORKDAYS.INTL($V74,$W74,11,fériés!$D$4:$D$14),NETWORKDAYS.INTL($V74,AN$2,11,fériés!$D$4:$D$14)),IF(AND(MONTH($V74)&lt;MONTH(AN$1),MONTH($W74)&gt;MONTH(AN$2)),NETWORKDAYS.INTL(AN$1,AN$2,11,fériés!$D$4:$D$14),IF(MONTH($W74)=MONTH(AN$1),NETWORKDAYS.INTL(AN$1,$W74,11,fériés!$D$4:$D$14),0))))),0)),0)</f>
        <v>0</v>
      </c>
      <c r="AO74">
        <f>IFERROR(IF(IF(OR(YEAR($V74)=YEAR(AO$1),YEAR($W74)=YEAR(AO$1)),IF($C74="",0,IF($U74="Z",-IF(MONTH($V74)=MONTH(AO$1),IF(MONTH($W74)=MONTH(AO$1),NETWORKDAYS.INTL($V74,$W74,11,fériés!$D$4:$D$14),NETWORKDAYS.INTL($V74,AO$2,11,fériés!$D$4:$D$14)),IF(AND(MONTH($V74)&lt;MONTH(AO$1),MONTH($W74)&gt;MONTH(AO$2)),NETWORKDAYS.INTL(AO$1,AO$2,11,fériés!$D$4:$D$14),IF(MONTH($W74)=MONTH(AO$1),NETWORKDAYS.INTL(AO$1,$W74,11,fériés!$D$4:$D$14),0))),IF(MONTH($V74)=MONTH(AO$1),IF(MONTH($W74)=MONTH(AO$1),NETWORKDAYS.INTL($V74,$W74,11,fériés!$D$4:$D$14),NETWORKDAYS.INTL($V74,AO$2,11,fériés!$D$4:$D$14)),IF(AND(MONTH($V74)&lt;MONTH(AO$1),MONTH($W74)&gt;MONTH(AO$2)),NETWORKDAYS.INTL(AO$1,AO$2,11,fériés!$D$4:$D$14),IF(MONTH($W74)=MONTH(AO$1),NETWORKDAYS.INTL(AO$1,$W74,11,fériés!$D$4:$D$14),0))))),0)&gt;NETWORKDAYS.INTL(AO$1,AO$2,11,fériés!$D$4:$D$14),NETWORKDAYS.INTL(AO$1,AO$2,11,fériés!$D$4:$D$14),IF(OR(YEAR($V74)=YEAR(AO$1),YEAR($W74)=YEAR(AO$1)),IF($C74="",0,IF($U74="Z",-IF(MONTH($V74)=MONTH(AO$1),IF(MONTH($W74)=MONTH(AO$1),NETWORKDAYS.INTL($V74,$W74,11,fériés!$D$4:$D$14),NETWORKDAYS.INTL($V74,AO$2,11,fériés!$D$4:$D$14)),IF(AND(MONTH($V74)&lt;MONTH(AO$1),MONTH($W74)&gt;MONTH(AO$2)),NETWORKDAYS.INTL(AO$1,AO$2,11,fériés!$D$4:$D$14),IF(MONTH($W74)=MONTH(AO$1),NETWORKDAYS.INTL(AO$1,$W74,11,fériés!$D$4:$D$14),0))),IF(MONTH($V74)=MONTH(AO$1),IF(MONTH($W74)=MONTH(AO$1),NETWORKDAYS.INTL($V74,$W74,11,fériés!$D$4:$D$14),NETWORKDAYS.INTL($V74,AO$2,11,fériés!$D$4:$D$14)),IF(AND(MONTH($V74)&lt;MONTH(AO$1),MONTH($W74)&gt;MONTH(AO$2)),NETWORKDAYS.INTL(AO$1,AO$2,11,fériés!$D$4:$D$14),IF(MONTH($W74)=MONTH(AO$1),NETWORKDAYS.INTL(AO$1,$W74,11,fériés!$D$4:$D$14),0))))),0)),0)</f>
        <v>0</v>
      </c>
      <c r="AP74">
        <f>IFERROR(IF(IF(OR(YEAR($V74)=YEAR(AP$1),YEAR($W74)=YEAR(AP$1)),IF($C74="",0,IF($U74="Z",-IF(MONTH($V74)=MONTH(AP$1),IF(MONTH($W74)=MONTH(AP$1),NETWORKDAYS.INTL($V74,$W74,11,fériés!$D$4:$D$14),NETWORKDAYS.INTL($V74,AP$2,11,fériés!$D$4:$D$14)),IF(AND(MONTH($V74)&lt;MONTH(AP$1),MONTH($W74)&gt;MONTH(AP$2)),NETWORKDAYS.INTL(AP$1,AP$2,11,fériés!$D$4:$D$14),IF(MONTH($W74)=MONTH(AP$1),NETWORKDAYS.INTL(AP$1,$W74,11,fériés!$D$4:$D$14),0))),IF(MONTH($V74)=MONTH(AP$1),IF(MONTH($W74)=MONTH(AP$1),NETWORKDAYS.INTL($V74,$W74,11,fériés!$D$4:$D$14),NETWORKDAYS.INTL($V74,AP$2,11,fériés!$D$4:$D$14)),IF(AND(MONTH($V74)&lt;MONTH(AP$1),MONTH($W74)&gt;MONTH(AP$2)),NETWORKDAYS.INTL(AP$1,AP$2,11,fériés!$D$4:$D$14),IF(MONTH($W74)=MONTH(AP$1),NETWORKDAYS.INTL(AP$1,$W74,11,fériés!$D$4:$D$14),0))))),0)&gt;NETWORKDAYS.INTL(AP$1,AP$2,11,fériés!$D$4:$D$14),NETWORKDAYS.INTL(AP$1,AP$2,11,fériés!$D$4:$D$14),IF(OR(YEAR($V74)=YEAR(AP$1),YEAR($W74)=YEAR(AP$1)),IF($C74="",0,IF($U74="Z",-IF(MONTH($V74)=MONTH(AP$1),IF(MONTH($W74)=MONTH(AP$1),NETWORKDAYS.INTL($V74,$W74,11,fériés!$D$4:$D$14),NETWORKDAYS.INTL($V74,AP$2,11,fériés!$D$4:$D$14)),IF(AND(MONTH($V74)&lt;MONTH(AP$1),MONTH($W74)&gt;MONTH(AP$2)),NETWORKDAYS.INTL(AP$1,AP$2,11,fériés!$D$4:$D$14),IF(MONTH($W74)=MONTH(AP$1),NETWORKDAYS.INTL(AP$1,$W74,11,fériés!$D$4:$D$14),0))),IF(MONTH($V74)=MONTH(AP$1),IF(MONTH($W74)=MONTH(AP$1),NETWORKDAYS.INTL($V74,$W74,11,fériés!$D$4:$D$14),NETWORKDAYS.INTL($V74,AP$2,11,fériés!$D$4:$D$14)),IF(AND(MONTH($V74)&lt;MONTH(AP$1),MONTH($W74)&gt;MONTH(AP$2)),NETWORKDAYS.INTL(AP$1,AP$2,11,fériés!$D$4:$D$14),IF(MONTH($W74)=MONTH(AP$1),NETWORKDAYS.INTL(AP$1,$W74,11,fériés!$D$4:$D$14),0))))),0)),0)</f>
        <v>0</v>
      </c>
      <c r="AQ74">
        <f>IFERROR(IF(IF(OR(YEAR($V74)=YEAR(AQ$1),YEAR($W74)=YEAR(AQ$1)),IF($C74="",0,IF($U74="Z",-IF(MONTH($V74)=MONTH(AQ$1),IF(MONTH($W74)=MONTH(AQ$1),NETWORKDAYS.INTL($V74,$W74,11,fériés!$D$4:$D$14),NETWORKDAYS.INTL($V74,AQ$2,11,fériés!$D$4:$D$14)),IF(AND(MONTH($V74)&lt;MONTH(AQ$1),MONTH($W74)&gt;MONTH(AQ$2)),NETWORKDAYS.INTL(AQ$1,AQ$2,11,fériés!$D$4:$D$14),IF(MONTH($W74)=MONTH(AQ$1),NETWORKDAYS.INTL(AQ$1,$W74,11,fériés!$D$4:$D$14),0))),IF(MONTH($V74)=MONTH(AQ$1),IF(MONTH($W74)=MONTH(AQ$1),NETWORKDAYS.INTL($V74,$W74,11,fériés!$D$4:$D$14),NETWORKDAYS.INTL($V74,AQ$2,11,fériés!$D$4:$D$14)),IF(AND(MONTH($V74)&lt;MONTH(AQ$1),MONTH($W74)&gt;MONTH(AQ$2)),NETWORKDAYS.INTL(AQ$1,AQ$2,11,fériés!$D$4:$D$14),IF(MONTH($W74)=MONTH(AQ$1),NETWORKDAYS.INTL(AQ$1,$W74,11,fériés!$D$4:$D$14),0))))),0)&gt;NETWORKDAYS.INTL(AQ$1,AQ$2,11,fériés!$D$4:$D$14),NETWORKDAYS.INTL(AQ$1,AQ$2,11,fériés!$D$4:$D$14),IF(OR(YEAR($V74)=YEAR(AQ$1),YEAR($W74)=YEAR(AQ$1)),IF($C74="",0,IF($U74="Z",-IF(MONTH($V74)=MONTH(AQ$1),IF(MONTH($W74)=MONTH(AQ$1),NETWORKDAYS.INTL($V74,$W74,11,fériés!$D$4:$D$14),NETWORKDAYS.INTL($V74,AQ$2,11,fériés!$D$4:$D$14)),IF(AND(MONTH($V74)&lt;MONTH(AQ$1),MONTH($W74)&gt;MONTH(AQ$2)),NETWORKDAYS.INTL(AQ$1,AQ$2,11,fériés!$D$4:$D$14),IF(MONTH($W74)=MONTH(AQ$1),NETWORKDAYS.INTL(AQ$1,$W74,11,fériés!$D$4:$D$14),0))),IF(MONTH($V74)=MONTH(AQ$1),IF(MONTH($W74)=MONTH(AQ$1),NETWORKDAYS.INTL($V74,$W74,11,fériés!$D$4:$D$14),NETWORKDAYS.INTL($V74,AQ$2,11,fériés!$D$4:$D$14)),IF(AND(MONTH($V74)&lt;MONTH(AQ$1),MONTH($W74)&gt;MONTH(AQ$2)),NETWORKDAYS.INTL(AQ$1,AQ$2,11,fériés!$D$4:$D$14),IF(MONTH($W74)=MONTH(AQ$1),NETWORKDAYS.INTL(AQ$1,$W74,11,fériés!$D$4:$D$14),0))))),0)),0)</f>
        <v>0</v>
      </c>
      <c r="AR74">
        <f>IFERROR(IF(IF(OR(YEAR($V74)=YEAR(AR$1),YEAR($W74)=YEAR(AR$1)),IF($C74="",0,IF($U74="Z",-IF(MONTH($V74)=MONTH(AR$1),IF(MONTH($W74)=MONTH(AR$1),NETWORKDAYS.INTL($V74,$W74,11,fériés!$D$4:$D$14),NETWORKDAYS.INTL($V74,AR$2,11,fériés!$D$4:$D$14)),IF(AND(MONTH($V74)&lt;MONTH(AR$1),MONTH($W74)&gt;MONTH(AR$2)),NETWORKDAYS.INTL(AR$1,AR$2,11,fériés!$D$4:$D$14),IF(MONTH($W74)=MONTH(AR$1),NETWORKDAYS.INTL(AR$1,$W74,11,fériés!$D$4:$D$14),0))),IF(MONTH($V74)=MONTH(AR$1),IF(MONTH($W74)=MONTH(AR$1),NETWORKDAYS.INTL($V74,$W74,11,fériés!$D$4:$D$14),NETWORKDAYS.INTL($V74,AR$2,11,fériés!$D$4:$D$14)),IF(AND(MONTH($V74)&lt;MONTH(AR$1),MONTH($W74)&gt;MONTH(AR$2)),NETWORKDAYS.INTL(AR$1,AR$2,11,fériés!$D$4:$D$14),IF(MONTH($W74)=MONTH(AR$1),NETWORKDAYS.INTL(AR$1,$W74,11,fériés!$D$4:$D$14),0))))),0)&gt;NETWORKDAYS.INTL(AR$1,AR$2,11,fériés!$D$4:$D$14),NETWORKDAYS.INTL(AR$1,AR$2,11,fériés!$D$4:$D$14),IF(OR(YEAR($V74)=YEAR(AR$1),YEAR($W74)=YEAR(AR$1)),IF($C74="",0,IF($U74="Z",-IF(MONTH($V74)=MONTH(AR$1),IF(MONTH($W74)=MONTH(AR$1),NETWORKDAYS.INTL($V74,$W74,11,fériés!$D$4:$D$14),NETWORKDAYS.INTL($V74,AR$2,11,fériés!$D$4:$D$14)),IF(AND(MONTH($V74)&lt;MONTH(AR$1),MONTH($W74)&gt;MONTH(AR$2)),NETWORKDAYS.INTL(AR$1,AR$2,11,fériés!$D$4:$D$14),IF(MONTH($W74)=MONTH(AR$1),NETWORKDAYS.INTL(AR$1,$W74,11,fériés!$D$4:$D$14),0))),IF(MONTH($V74)=MONTH(AR$1),IF(MONTH($W74)=MONTH(AR$1),NETWORKDAYS.INTL($V74,$W74,11,fériés!$D$4:$D$14),NETWORKDAYS.INTL($V74,AR$2,11,fériés!$D$4:$D$14)),IF(AND(MONTH($V74)&lt;MONTH(AR$1),MONTH($W74)&gt;MONTH(AR$2)),NETWORKDAYS.INTL(AR$1,AR$2,11,fériés!$D$4:$D$14),IF(MONTH($W74)=MONTH(AR$1),NETWORKDAYS.INTL(AR$1,$W74,11,fériés!$D$4:$D$14),0))))),0)),0)</f>
        <v>0</v>
      </c>
      <c r="AS74">
        <f>IFERROR(IF(IF(OR(YEAR($V74)=YEAR(AS$1),YEAR($W74)=YEAR(AS$1)),IF($C74="",0,IF($U74="Z",-IF(MONTH($V74)=MONTH(AS$1),IF(MONTH($W74)=MONTH(AS$1),NETWORKDAYS.INTL($V74,$W74,11,fériés!$D$4:$D$14),NETWORKDAYS.INTL($V74,AS$2,11,fériés!$D$4:$D$14)),IF(AND(MONTH($V74)&lt;MONTH(AS$1),MONTH($W74)&gt;MONTH(AS$2)),NETWORKDAYS.INTL(AS$1,AS$2,11,fériés!$D$4:$D$14),IF(MONTH($W74)=MONTH(AS$1),NETWORKDAYS.INTL(AS$1,$W74,11,fériés!$D$4:$D$14),0))),IF(MONTH($V74)=MONTH(AS$1),IF(MONTH($W74)=MONTH(AS$1),NETWORKDAYS.INTL($V74,$W74,11,fériés!$D$4:$D$14),NETWORKDAYS.INTL($V74,AS$2,11,fériés!$D$4:$D$14)),IF(AND(MONTH($V74)&lt;MONTH(AS$1),MONTH($W74)&gt;MONTH(AS$2)),NETWORKDAYS.INTL(AS$1,AS$2,11,fériés!$D$4:$D$14),IF(MONTH($W74)=MONTH(AS$1),NETWORKDAYS.INTL(AS$1,$W74,11,fériés!$D$4:$D$14),0))))),0)&gt;NETWORKDAYS.INTL(AS$1,AS$2,11,fériés!$D$4:$D$14),NETWORKDAYS.INTL(AS$1,AS$2,11,fériés!$D$4:$D$14),IF(OR(YEAR($V74)=YEAR(AS$1),YEAR($W74)=YEAR(AS$1)),IF($C74="",0,IF($U74="Z",-IF(MONTH($V74)=MONTH(AS$1),IF(MONTH($W74)=MONTH(AS$1),NETWORKDAYS.INTL($V74,$W74,11,fériés!$D$4:$D$14),NETWORKDAYS.INTL($V74,AS$2,11,fériés!$D$4:$D$14)),IF(AND(MONTH($V74)&lt;MONTH(AS$1),MONTH($W74)&gt;MONTH(AS$2)),NETWORKDAYS.INTL(AS$1,AS$2,11,fériés!$D$4:$D$14),IF(MONTH($W74)=MONTH(AS$1),NETWORKDAYS.INTL(AS$1,$W74,11,fériés!$D$4:$D$14),0))),IF(MONTH($V74)=MONTH(AS$1),IF(MONTH($W74)=MONTH(AS$1),NETWORKDAYS.INTL($V74,$W74,11,fériés!$D$4:$D$14),NETWORKDAYS.INTL($V74,AS$2,11,fériés!$D$4:$D$14)),IF(AND(MONTH($V74)&lt;MONTH(AS$1),MONTH($W74)&gt;MONTH(AS$2)),NETWORKDAYS.INTL(AS$1,AS$2,11,fériés!$D$4:$D$14),IF(MONTH($W74)=MONTH(AS$1),NETWORKDAYS.INTL(AS$1,$W74,11,fériés!$D$4:$D$14),0))))),0)),0)</f>
        <v>0</v>
      </c>
      <c r="AT74">
        <f>IFERROR(IF(IF(OR(YEAR($V74)=YEAR(AT$1),YEAR($W74)=YEAR(AT$1)),IF($C74="",0,IF($U74="Z",-IF(MONTH($V74)=MONTH(AT$1),IF(MONTH($W74)=MONTH(AT$1),NETWORKDAYS.INTL($V74,$W74,11,fériés!$D$4:$D$14),NETWORKDAYS.INTL($V74,AT$2,11,fériés!$D$4:$D$14)),IF(AND(MONTH($V74)&lt;MONTH(AT$1),MONTH($W74)&gt;MONTH(AT$2)),NETWORKDAYS.INTL(AT$1,AT$2,11,fériés!$D$4:$D$14),IF(MONTH($W74)=MONTH(AT$1),NETWORKDAYS.INTL(AT$1,$W74,11,fériés!$D$4:$D$14),0))),IF(MONTH($V74)=MONTH(AT$1),IF(MONTH($W74)=MONTH(AT$1),NETWORKDAYS.INTL($V74,$W74,11,fériés!$D$4:$D$14),NETWORKDAYS.INTL($V74,AT$2,11,fériés!$D$4:$D$14)),IF(AND(MONTH($V74)&lt;MONTH(AT$1),MONTH($W74)&gt;MONTH(AT$2)),NETWORKDAYS.INTL(AT$1,AT$2,11,fériés!$D$4:$D$14),IF(MONTH($W74)=MONTH(AT$1),NETWORKDAYS.INTL(AT$1,$W74,11,fériés!$D$4:$D$14),0))))),0)&gt;NETWORKDAYS.INTL(AT$1,AT$2,11,fériés!$D$4:$D$14),NETWORKDAYS.INTL(AT$1,AT$2,11,fériés!$D$4:$D$14),IF(OR(YEAR($V74)=YEAR(AT$1),YEAR($W74)=YEAR(AT$1)),IF($C74="",0,IF($U74="Z",-IF(MONTH($V74)=MONTH(AT$1),IF(MONTH($W74)=MONTH(AT$1),NETWORKDAYS.INTL($V74,$W74,11,fériés!$D$4:$D$14),NETWORKDAYS.INTL($V74,AT$2,11,fériés!$D$4:$D$14)),IF(AND(MONTH($V74)&lt;MONTH(AT$1),MONTH($W74)&gt;MONTH(AT$2)),NETWORKDAYS.INTL(AT$1,AT$2,11,fériés!$D$4:$D$14),IF(MONTH($W74)=MONTH(AT$1),NETWORKDAYS.INTL(AT$1,$W74,11,fériés!$D$4:$D$14),0))),IF(MONTH($V74)=MONTH(AT$1),IF(MONTH($W74)=MONTH(AT$1),NETWORKDAYS.INTL($V74,$W74,11,fériés!$D$4:$D$14),NETWORKDAYS.INTL($V74,AT$2,11,fériés!$D$4:$D$14)),IF(AND(MONTH($V74)&lt;MONTH(AT$1),MONTH($W74)&gt;MONTH(AT$2)),NETWORKDAYS.INTL(AT$1,AT$2,11,fériés!$D$4:$D$14),IF(MONTH($W74)=MONTH(AT$1),NETWORKDAYS.INTL(AT$1,$W74,11,fériés!$D$4:$D$14),0))))),0)),0)</f>
        <v>0</v>
      </c>
      <c r="AU74">
        <f>IFERROR(IF(IF(OR(YEAR($V74)=YEAR(AU$1),YEAR($W74)=YEAR(AU$1)),IF($C74="",0,IF($U74="Z",-IF(MONTH($V74)=MONTH(AU$1),IF(MONTH($W74)=MONTH(AU$1),NETWORKDAYS.INTL($V74,$W74,11,fériés!$D$4:$D$14),NETWORKDAYS.INTL($V74,AU$2,11,fériés!$D$4:$D$14)),IF(AND(MONTH($V74)&lt;MONTH(AU$1),MONTH($W74)&gt;MONTH(AU$2)),NETWORKDAYS.INTL(AU$1,AU$2,11,fériés!$D$4:$D$14),IF(MONTH($W74)=MONTH(AU$1),NETWORKDAYS.INTL(AU$1,$W74,11,fériés!$D$4:$D$14),0))),IF(MONTH($V74)=MONTH(AU$1),IF(MONTH($W74)=MONTH(AU$1),NETWORKDAYS.INTL($V74,$W74,11,fériés!$D$4:$D$14),NETWORKDAYS.INTL($V74,AU$2,11,fériés!$D$4:$D$14)),IF(AND(MONTH($V74)&lt;MONTH(AU$1),MONTH($W74)&gt;MONTH(AU$2)),NETWORKDAYS.INTL(AU$1,AU$2,11,fériés!$D$4:$D$14),IF(MONTH($W74)=MONTH(AU$1),NETWORKDAYS.INTL(AU$1,$W74,11,fériés!$D$4:$D$14),0))))),0)&gt;NETWORKDAYS.INTL(AU$1,AU$2,11,fériés!$D$4:$D$14),NETWORKDAYS.INTL(AU$1,AU$2,11,fériés!$D$4:$D$14),IF(OR(YEAR($V74)=YEAR(AU$1),YEAR($W74)=YEAR(AU$1)),IF($C74="",0,IF($U74="Z",-IF(MONTH($V74)=MONTH(AU$1),IF(MONTH($W74)=MONTH(AU$1),NETWORKDAYS.INTL($V74,$W74,11,fériés!$D$4:$D$14),NETWORKDAYS.INTL($V74,AU$2,11,fériés!$D$4:$D$14)),IF(AND(MONTH($V74)&lt;MONTH(AU$1),MONTH($W74)&gt;MONTH(AU$2)),NETWORKDAYS.INTL(AU$1,AU$2,11,fériés!$D$4:$D$14),IF(MONTH($W74)=MONTH(AU$1),NETWORKDAYS.INTL(AU$1,$W74,11,fériés!$D$4:$D$14),0))),IF(MONTH($V74)=MONTH(AU$1),IF(MONTH($W74)=MONTH(AU$1),NETWORKDAYS.INTL($V74,$W74,11,fériés!$D$4:$D$14),NETWORKDAYS.INTL($V74,AU$2,11,fériés!$D$4:$D$14)),IF(AND(MONTH($V74)&lt;MONTH(AU$1),MONTH($W74)&gt;MONTH(AU$2)),NETWORKDAYS.INTL(AU$1,AU$2,11,fériés!$D$4:$D$14),IF(MONTH($W74)=MONTH(AU$1),NETWORKDAYS.INTL(AU$1,$W74,11,fériés!$D$4:$D$14),0))))),0)),0)</f>
        <v>0</v>
      </c>
      <c r="AV74">
        <f>IFERROR(IF(IF(OR(YEAR($V74)=YEAR(AV$1),YEAR($W74)=YEAR(AV$1)),IF($C74="",0,IF($U74="Z",-IF(MONTH($V74)=MONTH(AV$1),IF(MONTH($W74)=MONTH(AV$1),NETWORKDAYS.INTL($V74,$W74,11,fériés!$D$4:$D$14),NETWORKDAYS.INTL($V74,AV$2,11,fériés!$D$4:$D$14)),IF(AND(MONTH($V74)&lt;MONTH(AV$1),MONTH($W74)&gt;MONTH(AV$2)),NETWORKDAYS.INTL(AV$1,AV$2,11,fériés!$D$4:$D$14),IF(MONTH($W74)=MONTH(AV$1),NETWORKDAYS.INTL(AV$1,$W74,11,fériés!$D$4:$D$14),0))),IF(MONTH($V74)=MONTH(AV$1),IF(MONTH($W74)=MONTH(AV$1),NETWORKDAYS.INTL($V74,$W74,11,fériés!$D$4:$D$14),NETWORKDAYS.INTL($V74,AV$2,11,fériés!$D$4:$D$14)),IF(AND(MONTH($V74)&lt;MONTH(AV$1),MONTH($W74)&gt;MONTH(AV$2)),NETWORKDAYS.INTL(AV$1,AV$2,11,fériés!$D$4:$D$14),IF(MONTH($W74)=MONTH(AV$1),NETWORKDAYS.INTL(AV$1,$W74,11,fériés!$D$4:$D$14),0))))),0)&gt;NETWORKDAYS.INTL(AV$1,AV$2,11,fériés!$D$4:$D$14),NETWORKDAYS.INTL(AV$1,AV$2,11,fériés!$D$4:$D$14),IF(OR(YEAR($V74)=YEAR(AV$1),YEAR($W74)=YEAR(AV$1)),IF($C74="",0,IF($U74="Z",-IF(MONTH($V74)=MONTH(AV$1),IF(MONTH($W74)=MONTH(AV$1),NETWORKDAYS.INTL($V74,$W74,11,fériés!$D$4:$D$14),NETWORKDAYS.INTL($V74,AV$2,11,fériés!$D$4:$D$14)),IF(AND(MONTH($V74)&lt;MONTH(AV$1),MONTH($W74)&gt;MONTH(AV$2)),NETWORKDAYS.INTL(AV$1,AV$2,11,fériés!$D$4:$D$14),IF(MONTH($W74)=MONTH(AV$1),NETWORKDAYS.INTL(AV$1,$W74,11,fériés!$D$4:$D$14),0))),IF(MONTH($V74)=MONTH(AV$1),IF(MONTH($W74)=MONTH(AV$1),NETWORKDAYS.INTL($V74,$W74,11,fériés!$D$4:$D$14),NETWORKDAYS.INTL($V74,AV$2,11,fériés!$D$4:$D$14)),IF(AND(MONTH($V74)&lt;MONTH(AV$1),MONTH($W74)&gt;MONTH(AV$2)),NETWORKDAYS.INTL(AV$1,AV$2,11,fériés!$D$4:$D$14),IF(MONTH($W74)=MONTH(AV$1),NETWORKDAYS.INTL(AV$1,$W74,11,fériés!$D$4:$D$14),0))))),0)),0)</f>
        <v>0</v>
      </c>
    </row>
    <row r="75" spans="1:48" x14ac:dyDescent="0.2">
      <c r="A75" s="1"/>
      <c r="B75" s="1"/>
      <c r="C75" s="1" t="s">
        <v>69</v>
      </c>
      <c r="D75" s="1" t="s">
        <v>70</v>
      </c>
      <c r="E75" s="2">
        <v>43779.041666666664</v>
      </c>
      <c r="F75" s="2">
        <v>43790.041666666664</v>
      </c>
      <c r="G75" s="1" t="s">
        <v>16</v>
      </c>
      <c r="H75" s="1" t="s">
        <v>18</v>
      </c>
      <c r="I75" s="1" t="s">
        <v>16</v>
      </c>
      <c r="J75" s="1" t="s">
        <v>26</v>
      </c>
      <c r="K75" s="1" t="s">
        <v>26</v>
      </c>
      <c r="L75" s="1" t="s">
        <v>16</v>
      </c>
      <c r="M75" s="20" t="str">
        <f>IFERROR(VLOOKUP(D75,'type d''absences'!$A:$C,3,FALSE),"")</f>
        <v>ATM</v>
      </c>
      <c r="N75">
        <f>IFERROR(VLOOKUP(B75,'[1]CB PRISME'!$A:$N,5,FALSE),0)</f>
        <v>0</v>
      </c>
      <c r="O75">
        <f>IFERROR(VLOOKUP(N75,'Cadre-Non Cadre'!$A:$C,3),0)</f>
        <v>0</v>
      </c>
      <c r="P75">
        <f>IFERROR(VLOOKUP(B75,'[1]CB PRISME'!$A:$N,13,FALSE),0)</f>
        <v>0</v>
      </c>
      <c r="Q75">
        <f t="shared" ref="Q75:Q81" si="32">+IFERROR(IF(OR(P75="02 - CDI",P75="01 - FONCT"),1,0),0)</f>
        <v>0</v>
      </c>
      <c r="R75">
        <f>IFERROR(VLOOKUP(B75,'[1]CB PRISME'!$A:$N,7,FALSE),0)</f>
        <v>0</v>
      </c>
      <c r="S75">
        <f>+VLOOKUP(B75,[2]FTP!$A:AL,23,FALSE)</f>
        <v>0</v>
      </c>
      <c r="T75">
        <f t="shared" ref="T75:T81" si="33">IF(P75=$T$1,1,0)</f>
        <v>0</v>
      </c>
      <c r="U75" s="5" t="str">
        <f t="shared" ref="U75:U81" si="34">LEFT(C75,1)</f>
        <v>M</v>
      </c>
      <c r="V75" s="2">
        <f t="shared" ref="V75:V81" si="35">IFERROR(IF($E75&lt;$Y$1,$Y$1,$E75),0)</f>
        <v>43779.041666666664</v>
      </c>
      <c r="W75" s="2">
        <f t="shared" ref="W75:W81" si="36">IFERROR(IF($F75&gt;$AV$2,$AV$2,$F75),0)</f>
        <v>43790.041666666664</v>
      </c>
      <c r="X75" s="33">
        <f>NETWORKDAYS.INTL(V75,W75,11,fériés!$C$4:$J$16)</f>
        <v>9</v>
      </c>
      <c r="Y75">
        <f>IFERROR(IF(IF(OR(YEAR($V75)=YEAR(Y$1),YEAR($W75)=YEAR(Y$1)),IF($C75="",0,IF($U75="Z",-IF(MONTH($V75)=MONTH(Y$1),IF(MONTH($W75)=MONTH(Y$1),NETWORKDAYS.INTL($V75,$W75,11,fériés!$D$4:$D$14),NETWORKDAYS.INTL($V75,Y$2,11,fériés!$D$4:$D$14)),IF(AND(MONTH($V75)&lt;MONTH(Y$1),MONTH($W75)&gt;MONTH(Y$2)),NETWORKDAYS.INTL(Y$1,Y$2,11,fériés!$D$4:$D$14),IF(MONTH($W75)=MONTH(Y$1),NETWORKDAYS.INTL(Y$1,$W75,11,fériés!$D$4:$D$14),0))),IF(MONTH($V75)=MONTH(Y$1),IF(MONTH($W75)=MONTH(Y$1),NETWORKDAYS.INTL($V75,$W75,11,fériés!$D$4:$D$14),NETWORKDAYS.INTL($V75,Y$2,11,fériés!$D$4:$D$14)),IF(AND(MONTH($V75)&lt;MONTH(Y$1),MONTH($W75)&gt;MONTH(Y$2)),NETWORKDAYS.INTL(Y$1,Y$2,11,fériés!$D$4:$D$14),IF(MONTH($W75)=MONTH(Y$1),NETWORKDAYS.INTL(Y$1,$W75,11,fériés!$D$4:$D$14),0))))),0)&gt;NETWORKDAYS.INTL(Y$1,Y$2,11,fériés!$D$4:$D$14),NETWORKDAYS.INTL(Y$1,Y$2,11,fériés!$D$4:$D$14),IF(OR(YEAR($V75)=YEAR(Y$1),YEAR($W75)=YEAR(Y$1)),IF($C75="",0,IF($U75="Z",-IF(MONTH($V75)=MONTH(Y$1),IF(MONTH($W75)=MONTH(Y$1),NETWORKDAYS.INTL($V75,$W75,11,fériés!$D$4:$D$14),NETWORKDAYS.INTL($V75,Y$2,11,fériés!$D$4:$D$14)),IF(AND(MONTH($V75)&lt;MONTH(Y$1),MONTH($W75)&gt;MONTH(Y$2)),NETWORKDAYS.INTL(Y$1,Y$2,11,fériés!$D$4:$D$14),IF(MONTH($W75)=MONTH(Y$1),NETWORKDAYS.INTL(Y$1,$W75,11,fériés!$D$4:$D$14),0))),IF(MONTH($V75)=MONTH(Y$1),IF(MONTH($W75)=MONTH(Y$1),NETWORKDAYS.INTL($V75,$W75,11,fériés!$D$4:$D$14),NETWORKDAYS.INTL($V75,Y$2,11,fériés!$D$4:$D$14)),IF(AND(MONTH($V75)&lt;MONTH(Y$1),MONTH($W75)&gt;MONTH(Y$2)),NETWORKDAYS.INTL(Y$1,Y$2,11,fériés!$D$4:$D$14),IF(MONTH($W75)=MONTH(Y$1),NETWORKDAYS.INTL(Y$1,$W75,11,fériés!$D$4:$D$14),0))))),0)),0)</f>
        <v>0</v>
      </c>
      <c r="Z75">
        <f>IFERROR(IF(IF(OR(YEAR($V75)=YEAR(Z$1),YEAR($W75)=YEAR(Z$1)),IF($C75="",0,IF($U75="Z",-IF(MONTH($V75)=MONTH(Z$1),IF(MONTH($W75)=MONTH(Z$1),NETWORKDAYS.INTL($V75,$W75,11,fériés!$D$4:$D$14),NETWORKDAYS.INTL($V75,Z$2,11,fériés!$D$4:$D$14)),IF(AND(MONTH($V75)&lt;MONTH(Z$1),MONTH($W75)&gt;MONTH(Z$2)),NETWORKDAYS.INTL(Z$1,Z$2,11,fériés!$D$4:$D$14),IF(MONTH($W75)=MONTH(Z$1),NETWORKDAYS.INTL(Z$1,$W75,11,fériés!$D$4:$D$14),0))),IF(MONTH($V75)=MONTH(Z$1),IF(MONTH($W75)=MONTH(Z$1),NETWORKDAYS.INTL($V75,$W75,11,fériés!$D$4:$D$14),NETWORKDAYS.INTL($V75,Z$2,11,fériés!$D$4:$D$14)),IF(AND(MONTH($V75)&lt;MONTH(Z$1),MONTH($W75)&gt;MONTH(Z$2)),NETWORKDAYS.INTL(Z$1,Z$2,11,fériés!$D$4:$D$14),IF(MONTH($W75)=MONTH(Z$1),NETWORKDAYS.INTL(Z$1,$W75,11,fériés!$D$4:$D$14),0))))),0)&gt;NETWORKDAYS.INTL(Z$1,Z$2,11,fériés!$D$4:$D$14),NETWORKDAYS.INTL(Z$1,Z$2,11,fériés!$D$4:$D$14),IF(OR(YEAR($V75)=YEAR(Z$1),YEAR($W75)=YEAR(Z$1)),IF($C75="",0,IF($U75="Z",-IF(MONTH($V75)=MONTH(Z$1),IF(MONTH($W75)=MONTH(Z$1),NETWORKDAYS.INTL($V75,$W75,11,fériés!$D$4:$D$14),NETWORKDAYS.INTL($V75,Z$2,11,fériés!$D$4:$D$14)),IF(AND(MONTH($V75)&lt;MONTH(Z$1),MONTH($W75)&gt;MONTH(Z$2)),NETWORKDAYS.INTL(Z$1,Z$2,11,fériés!$D$4:$D$14),IF(MONTH($W75)=MONTH(Z$1),NETWORKDAYS.INTL(Z$1,$W75,11,fériés!$D$4:$D$14),0))),IF(MONTH($V75)=MONTH(Z$1),IF(MONTH($W75)=MONTH(Z$1),NETWORKDAYS.INTL($V75,$W75,11,fériés!$D$4:$D$14),NETWORKDAYS.INTL($V75,Z$2,11,fériés!$D$4:$D$14)),IF(AND(MONTH($V75)&lt;MONTH(Z$1),MONTH($W75)&gt;MONTH(Z$2)),NETWORKDAYS.INTL(Z$1,Z$2,11,fériés!$D$4:$D$14),IF(MONTH($W75)=MONTH(Z$1),NETWORKDAYS.INTL(Z$1,$W75,11,fériés!$D$4:$D$14),0))))),0)),0)</f>
        <v>0</v>
      </c>
      <c r="AA75">
        <f>IFERROR(IF(IF(OR(YEAR($V75)=YEAR(AA$1),YEAR($W75)=YEAR(AA$1)),IF($C75="",0,IF($U75="Z",-IF(MONTH($V75)=MONTH(AA$1),IF(MONTH($W75)=MONTH(AA$1),NETWORKDAYS.INTL($V75,$W75,11,fériés!$D$4:$D$14),NETWORKDAYS.INTL($V75,AA$2,11,fériés!$D$4:$D$14)),IF(AND(MONTH($V75)&lt;MONTH(AA$1),MONTH($W75)&gt;MONTH(AA$2)),NETWORKDAYS.INTL(AA$1,AA$2,11,fériés!$D$4:$D$14),IF(MONTH($W75)=MONTH(AA$1),NETWORKDAYS.INTL(AA$1,$W75,11,fériés!$D$4:$D$14),0))),IF(MONTH($V75)=MONTH(AA$1),IF(MONTH($W75)=MONTH(AA$1),NETWORKDAYS.INTL($V75,$W75,11,fériés!$D$4:$D$14),NETWORKDAYS.INTL($V75,AA$2,11,fériés!$D$4:$D$14)),IF(AND(MONTH($V75)&lt;MONTH(AA$1),MONTH($W75)&gt;MONTH(AA$2)),NETWORKDAYS.INTL(AA$1,AA$2,11,fériés!$D$4:$D$14),IF(MONTH($W75)=MONTH(AA$1),NETWORKDAYS.INTL(AA$1,$W75,11,fériés!$D$4:$D$14),0))))),0)&gt;NETWORKDAYS.INTL(AA$1,AA$2,11,fériés!$D$4:$D$14),NETWORKDAYS.INTL(AA$1,AA$2,11,fériés!$D$4:$D$14),IF(OR(YEAR($V75)=YEAR(AA$1),YEAR($W75)=YEAR(AA$1)),IF($C75="",0,IF($U75="Z",-IF(MONTH($V75)=MONTH(AA$1),IF(MONTH($W75)=MONTH(AA$1),NETWORKDAYS.INTL($V75,$W75,11,fériés!$D$4:$D$14),NETWORKDAYS.INTL($V75,AA$2,11,fériés!$D$4:$D$14)),IF(AND(MONTH($V75)&lt;MONTH(AA$1),MONTH($W75)&gt;MONTH(AA$2)),NETWORKDAYS.INTL(AA$1,AA$2,11,fériés!$D$4:$D$14),IF(MONTH($W75)=MONTH(AA$1),NETWORKDAYS.INTL(AA$1,$W75,11,fériés!$D$4:$D$14),0))),IF(MONTH($V75)=MONTH(AA$1),IF(MONTH($W75)=MONTH(AA$1),NETWORKDAYS.INTL($V75,$W75,11,fériés!$D$4:$D$14),NETWORKDAYS.INTL($V75,AA$2,11,fériés!$D$4:$D$14)),IF(AND(MONTH($V75)&lt;MONTH(AA$1),MONTH($W75)&gt;MONTH(AA$2)),NETWORKDAYS.INTL(AA$1,AA$2,11,fériés!$D$4:$D$14),IF(MONTH($W75)=MONTH(AA$1),NETWORKDAYS.INTL(AA$1,$W75,11,fériés!$D$4:$D$14),0))))),0)),0)</f>
        <v>0</v>
      </c>
      <c r="AB75">
        <f>IFERROR(IF(IF(OR(YEAR($V75)=YEAR(AB$1),YEAR($W75)=YEAR(AB$1)),IF($C75="",0,IF($U75="Z",-IF(MONTH($V75)=MONTH(AB$1),IF(MONTH($W75)=MONTH(AB$1),NETWORKDAYS.INTL($V75,$W75,11,fériés!$D$4:$D$14),NETWORKDAYS.INTL($V75,AB$2,11,fériés!$D$4:$D$14)),IF(AND(MONTH($V75)&lt;MONTH(AB$1),MONTH($W75)&gt;MONTH(AB$2)),NETWORKDAYS.INTL(AB$1,AB$2,11,fériés!$D$4:$D$14),IF(MONTH($W75)=MONTH(AB$1),NETWORKDAYS.INTL(AB$1,$W75,11,fériés!$D$4:$D$14),0))),IF(MONTH($V75)=MONTH(AB$1),IF(MONTH($W75)=MONTH(AB$1),NETWORKDAYS.INTL($V75,$W75,11,fériés!$D$4:$D$14),NETWORKDAYS.INTL($V75,AB$2,11,fériés!$D$4:$D$14)),IF(AND(MONTH($V75)&lt;MONTH(AB$1),MONTH($W75)&gt;MONTH(AB$2)),NETWORKDAYS.INTL(AB$1,AB$2,11,fériés!$D$4:$D$14),IF(MONTH($W75)=MONTH(AB$1),NETWORKDAYS.INTL(AB$1,$W75,11,fériés!$D$4:$D$14),0))))),0)&gt;NETWORKDAYS.INTL(AB$1,AB$2,11,fériés!$D$4:$D$14),NETWORKDAYS.INTL(AB$1,AB$2,11,fériés!$D$4:$D$14),IF(OR(YEAR($V75)=YEAR(AB$1),YEAR($W75)=YEAR(AB$1)),IF($C75="",0,IF($U75="Z",-IF(MONTH($V75)=MONTH(AB$1),IF(MONTH($W75)=MONTH(AB$1),NETWORKDAYS.INTL($V75,$W75,11,fériés!$D$4:$D$14),NETWORKDAYS.INTL($V75,AB$2,11,fériés!$D$4:$D$14)),IF(AND(MONTH($V75)&lt;MONTH(AB$1),MONTH($W75)&gt;MONTH(AB$2)),NETWORKDAYS.INTL(AB$1,AB$2,11,fériés!$D$4:$D$14),IF(MONTH($W75)=MONTH(AB$1),NETWORKDAYS.INTL(AB$1,$W75,11,fériés!$D$4:$D$14),0))),IF(MONTH($V75)=MONTH(AB$1),IF(MONTH($W75)=MONTH(AB$1),NETWORKDAYS.INTL($V75,$W75,11,fériés!$D$4:$D$14),NETWORKDAYS.INTL($V75,AB$2,11,fériés!$D$4:$D$14)),IF(AND(MONTH($V75)&lt;MONTH(AB$1),MONTH($W75)&gt;MONTH(AB$2)),NETWORKDAYS.INTL(AB$1,AB$2,11,fériés!$D$4:$D$14),IF(MONTH($W75)=MONTH(AB$1),NETWORKDAYS.INTL(AB$1,$W75,11,fériés!$D$4:$D$14),0))))),0)),0)</f>
        <v>0</v>
      </c>
      <c r="AC75">
        <f>IFERROR(IF(IF(OR(YEAR($V75)=YEAR(AC$1),YEAR($W75)=YEAR(AC$1)),IF($C75="",0,IF($U75="Z",-IF(MONTH($V75)=MONTH(AC$1),IF(MONTH($W75)=MONTH(AC$1),NETWORKDAYS.INTL($V75,$W75,11,fériés!$D$4:$D$14),NETWORKDAYS.INTL($V75,AC$2,11,fériés!$D$4:$D$14)),IF(AND(MONTH($V75)&lt;MONTH(AC$1),MONTH($W75)&gt;MONTH(AC$2)),NETWORKDAYS.INTL(AC$1,AC$2,11,fériés!$D$4:$D$14),IF(MONTH($W75)=MONTH(AC$1),NETWORKDAYS.INTL(AC$1,$W75,11,fériés!$D$4:$D$14),0))),IF(MONTH($V75)=MONTH(AC$1),IF(MONTH($W75)=MONTH(AC$1),NETWORKDAYS.INTL($V75,$W75,11,fériés!$D$4:$D$14),NETWORKDAYS.INTL($V75,AC$2,11,fériés!$D$4:$D$14)),IF(AND(MONTH($V75)&lt;MONTH(AC$1),MONTH($W75)&gt;MONTH(AC$2)),NETWORKDAYS.INTL(AC$1,AC$2,11,fériés!$D$4:$D$14),IF(MONTH($W75)=MONTH(AC$1),NETWORKDAYS.INTL(AC$1,$W75,11,fériés!$D$4:$D$14),0))))),0)&gt;NETWORKDAYS.INTL(AC$1,AC$2,11,fériés!$D$4:$D$14),NETWORKDAYS.INTL(AC$1,AC$2,11,fériés!$D$4:$D$14),IF(OR(YEAR($V75)=YEAR(AC$1),YEAR($W75)=YEAR(AC$1)),IF($C75="",0,IF($U75="Z",-IF(MONTH($V75)=MONTH(AC$1),IF(MONTH($W75)=MONTH(AC$1),NETWORKDAYS.INTL($V75,$W75,11,fériés!$D$4:$D$14),NETWORKDAYS.INTL($V75,AC$2,11,fériés!$D$4:$D$14)),IF(AND(MONTH($V75)&lt;MONTH(AC$1),MONTH($W75)&gt;MONTH(AC$2)),NETWORKDAYS.INTL(AC$1,AC$2,11,fériés!$D$4:$D$14),IF(MONTH($W75)=MONTH(AC$1),NETWORKDAYS.INTL(AC$1,$W75,11,fériés!$D$4:$D$14),0))),IF(MONTH($V75)=MONTH(AC$1),IF(MONTH($W75)=MONTH(AC$1),NETWORKDAYS.INTL($V75,$W75,11,fériés!$D$4:$D$14),NETWORKDAYS.INTL($V75,AC$2,11,fériés!$D$4:$D$14)),IF(AND(MONTH($V75)&lt;MONTH(AC$1),MONTH($W75)&gt;MONTH(AC$2)),NETWORKDAYS.INTL(AC$1,AC$2,11,fériés!$D$4:$D$14),IF(MONTH($W75)=MONTH(AC$1),NETWORKDAYS.INTL(AC$1,$W75,11,fériés!$D$4:$D$14),0))))),0)),0)</f>
        <v>0</v>
      </c>
      <c r="AD75">
        <f>IFERROR(IF(IF(OR(YEAR($V75)=YEAR(AD$1),YEAR($W75)=YEAR(AD$1)),IF($C75="",0,IF($U75="Z",-IF(MONTH($V75)=MONTH(AD$1),IF(MONTH($W75)=MONTH(AD$1),NETWORKDAYS.INTL($V75,$W75,11,fériés!$D$4:$D$14),NETWORKDAYS.INTL($V75,AD$2,11,fériés!$D$4:$D$14)),IF(AND(MONTH($V75)&lt;MONTH(AD$1),MONTH($W75)&gt;MONTH(AD$2)),NETWORKDAYS.INTL(AD$1,AD$2,11,fériés!$D$4:$D$14),IF(MONTH($W75)=MONTH(AD$1),NETWORKDAYS.INTL(AD$1,$W75,11,fériés!$D$4:$D$14),0))),IF(MONTH($V75)=MONTH(AD$1),IF(MONTH($W75)=MONTH(AD$1),NETWORKDAYS.INTL($V75,$W75,11,fériés!$D$4:$D$14),NETWORKDAYS.INTL($V75,AD$2,11,fériés!$D$4:$D$14)),IF(AND(MONTH($V75)&lt;MONTH(AD$1),MONTH($W75)&gt;MONTH(AD$2)),NETWORKDAYS.INTL(AD$1,AD$2,11,fériés!$D$4:$D$14),IF(MONTH($W75)=MONTH(AD$1),NETWORKDAYS.INTL(AD$1,$W75,11,fériés!$D$4:$D$14),0))))),0)&gt;NETWORKDAYS.INTL(AD$1,AD$2,11,fériés!$D$4:$D$14),NETWORKDAYS.INTL(AD$1,AD$2,11,fériés!$D$4:$D$14),IF(OR(YEAR($V75)=YEAR(AD$1),YEAR($W75)=YEAR(AD$1)),IF($C75="",0,IF($U75="Z",-IF(MONTH($V75)=MONTH(AD$1),IF(MONTH($W75)=MONTH(AD$1),NETWORKDAYS.INTL($V75,$W75,11,fériés!$D$4:$D$14),NETWORKDAYS.INTL($V75,AD$2,11,fériés!$D$4:$D$14)),IF(AND(MONTH($V75)&lt;MONTH(AD$1),MONTH($W75)&gt;MONTH(AD$2)),NETWORKDAYS.INTL(AD$1,AD$2,11,fériés!$D$4:$D$14),IF(MONTH($W75)=MONTH(AD$1),NETWORKDAYS.INTL(AD$1,$W75,11,fériés!$D$4:$D$14),0))),IF(MONTH($V75)=MONTH(AD$1),IF(MONTH($W75)=MONTH(AD$1),NETWORKDAYS.INTL($V75,$W75,11,fériés!$D$4:$D$14),NETWORKDAYS.INTL($V75,AD$2,11,fériés!$D$4:$D$14)),IF(AND(MONTH($V75)&lt;MONTH(AD$1),MONTH($W75)&gt;MONTH(AD$2)),NETWORKDAYS.INTL(AD$1,AD$2,11,fériés!$D$4:$D$14),IF(MONTH($W75)=MONTH(AD$1),NETWORKDAYS.INTL(AD$1,$W75,11,fériés!$D$4:$D$14),0))))),0)),0)</f>
        <v>0</v>
      </c>
      <c r="AE75">
        <f>IFERROR(IF(IF(OR(YEAR($V75)=YEAR(AE$1),YEAR($W75)=YEAR(AE$1)),IF($C75="",0,IF($U75="Z",-IF(MONTH($V75)=MONTH(AE$1),IF(MONTH($W75)=MONTH(AE$1),NETWORKDAYS.INTL($V75,$W75,11,fériés!$D$4:$D$14),NETWORKDAYS.INTL($V75,AE$2,11,fériés!$D$4:$D$14)),IF(AND(MONTH($V75)&lt;MONTH(AE$1),MONTH($W75)&gt;MONTH(AE$2)),NETWORKDAYS.INTL(AE$1,AE$2,11,fériés!$D$4:$D$14),IF(MONTH($W75)=MONTH(AE$1),NETWORKDAYS.INTL(AE$1,$W75,11,fériés!$D$4:$D$14),0))),IF(MONTH($V75)=MONTH(AE$1),IF(MONTH($W75)=MONTH(AE$1),NETWORKDAYS.INTL($V75,$W75,11,fériés!$D$4:$D$14),NETWORKDAYS.INTL($V75,AE$2,11,fériés!$D$4:$D$14)),IF(AND(MONTH($V75)&lt;MONTH(AE$1),MONTH($W75)&gt;MONTH(AE$2)),NETWORKDAYS.INTL(AE$1,AE$2,11,fériés!$D$4:$D$14),IF(MONTH($W75)=MONTH(AE$1),NETWORKDAYS.INTL(AE$1,$W75,11,fériés!$D$4:$D$14),0))))),0)&gt;NETWORKDAYS.INTL(AE$1,AE$2,11,fériés!$D$4:$D$14),NETWORKDAYS.INTL(AE$1,AE$2,11,fériés!$D$4:$D$14),IF(OR(YEAR($V75)=YEAR(AE$1),YEAR($W75)=YEAR(AE$1)),IF($C75="",0,IF($U75="Z",-IF(MONTH($V75)=MONTH(AE$1),IF(MONTH($W75)=MONTH(AE$1),NETWORKDAYS.INTL($V75,$W75,11,fériés!$D$4:$D$14),NETWORKDAYS.INTL($V75,AE$2,11,fériés!$D$4:$D$14)),IF(AND(MONTH($V75)&lt;MONTH(AE$1),MONTH($W75)&gt;MONTH(AE$2)),NETWORKDAYS.INTL(AE$1,AE$2,11,fériés!$D$4:$D$14),IF(MONTH($W75)=MONTH(AE$1),NETWORKDAYS.INTL(AE$1,$W75,11,fériés!$D$4:$D$14),0))),IF(MONTH($V75)=MONTH(AE$1),IF(MONTH($W75)=MONTH(AE$1),NETWORKDAYS.INTL($V75,$W75,11,fériés!$D$4:$D$14),NETWORKDAYS.INTL($V75,AE$2,11,fériés!$D$4:$D$14)),IF(AND(MONTH($V75)&lt;MONTH(AE$1),MONTH($W75)&gt;MONTH(AE$2)),NETWORKDAYS.INTL(AE$1,AE$2,11,fériés!$D$4:$D$14),IF(MONTH($W75)=MONTH(AE$1),NETWORKDAYS.INTL(AE$1,$W75,11,fériés!$D$4:$D$14),0))))),0)),0)</f>
        <v>0</v>
      </c>
      <c r="AF75">
        <f>IFERROR(IF(IF(OR(YEAR($V75)=YEAR(AF$1),YEAR($W75)=YEAR(AF$1)),IF($C75="",0,IF($U75="Z",-IF(MONTH($V75)=MONTH(AF$1),IF(MONTH($W75)=MONTH(AF$1),NETWORKDAYS.INTL($V75,$W75,11,fériés!$D$4:$D$14),NETWORKDAYS.INTL($V75,AF$2,11,fériés!$D$4:$D$14)),IF(AND(MONTH($V75)&lt;MONTH(AF$1),MONTH($W75)&gt;MONTH(AF$2)),NETWORKDAYS.INTL(AF$1,AF$2,11,fériés!$D$4:$D$14),IF(MONTH($W75)=MONTH(AF$1),NETWORKDAYS.INTL(AF$1,$W75,11,fériés!$D$4:$D$14),0))),IF(MONTH($V75)=MONTH(AF$1),IF(MONTH($W75)=MONTH(AF$1),NETWORKDAYS.INTL($V75,$W75,11,fériés!$D$4:$D$14),NETWORKDAYS.INTL($V75,AF$2,11,fériés!$D$4:$D$14)),IF(AND(MONTH($V75)&lt;MONTH(AF$1),MONTH($W75)&gt;MONTH(AF$2)),NETWORKDAYS.INTL(AF$1,AF$2,11,fériés!$D$4:$D$14),IF(MONTH($W75)=MONTH(AF$1),NETWORKDAYS.INTL(AF$1,$W75,11,fériés!$D$4:$D$14),0))))),0)&gt;NETWORKDAYS.INTL(AF$1,AF$2,11,fériés!$D$4:$D$14),NETWORKDAYS.INTL(AF$1,AF$2,11,fériés!$D$4:$D$14),IF(OR(YEAR($V75)=YEAR(AF$1),YEAR($W75)=YEAR(AF$1)),IF($C75="",0,IF($U75="Z",-IF(MONTH($V75)=MONTH(AF$1),IF(MONTH($W75)=MONTH(AF$1),NETWORKDAYS.INTL($V75,$W75,11,fériés!$D$4:$D$14),NETWORKDAYS.INTL($V75,AF$2,11,fériés!$D$4:$D$14)),IF(AND(MONTH($V75)&lt;MONTH(AF$1),MONTH($W75)&gt;MONTH(AF$2)),NETWORKDAYS.INTL(AF$1,AF$2,11,fériés!$D$4:$D$14),IF(MONTH($W75)=MONTH(AF$1),NETWORKDAYS.INTL(AF$1,$W75,11,fériés!$D$4:$D$14),0))),IF(MONTH($V75)=MONTH(AF$1),IF(MONTH($W75)=MONTH(AF$1),NETWORKDAYS.INTL($V75,$W75,11,fériés!$D$4:$D$14),NETWORKDAYS.INTL($V75,AF$2,11,fériés!$D$4:$D$14)),IF(AND(MONTH($V75)&lt;MONTH(AF$1),MONTH($W75)&gt;MONTH(AF$2)),NETWORKDAYS.INTL(AF$1,AF$2,11,fériés!$D$4:$D$14),IF(MONTH($W75)=MONTH(AF$1),NETWORKDAYS.INTL(AF$1,$W75,11,fériés!$D$4:$D$14),0))))),0)),0)</f>
        <v>0</v>
      </c>
      <c r="AG75">
        <f>IFERROR(IF(IF(OR(YEAR($V75)=YEAR(AG$1),YEAR($W75)=YEAR(AG$1)),IF($C75="",0,IF($U75="Z",-IF(MONTH($V75)=MONTH(AG$1),IF(MONTH($W75)=MONTH(AG$1),NETWORKDAYS.INTL($V75,$W75,11,fériés!$D$4:$D$14),NETWORKDAYS.INTL($V75,AG$2,11,fériés!$D$4:$D$14)),IF(AND(MONTH($V75)&lt;MONTH(AG$1),MONTH($W75)&gt;MONTH(AG$2)),NETWORKDAYS.INTL(AG$1,AG$2,11,fériés!$D$4:$D$14),IF(MONTH($W75)=MONTH(AG$1),NETWORKDAYS.INTL(AG$1,$W75,11,fériés!$D$4:$D$14),0))),IF(MONTH($V75)=MONTH(AG$1),IF(MONTH($W75)=MONTH(AG$1),NETWORKDAYS.INTL($V75,$W75,11,fériés!$D$4:$D$14),NETWORKDAYS.INTL($V75,AG$2,11,fériés!$D$4:$D$14)),IF(AND(MONTH($V75)&lt;MONTH(AG$1),MONTH($W75)&gt;MONTH(AG$2)),NETWORKDAYS.INTL(AG$1,AG$2,11,fériés!$D$4:$D$14),IF(MONTH($W75)=MONTH(AG$1),NETWORKDAYS.INTL(AG$1,$W75,11,fériés!$D$4:$D$14),0))))),0)&gt;NETWORKDAYS.INTL(AG$1,AG$2,11,fériés!$D$4:$D$14),NETWORKDAYS.INTL(AG$1,AG$2,11,fériés!$D$4:$D$14),IF(OR(YEAR($V75)=YEAR(AG$1),YEAR($W75)=YEAR(AG$1)),IF($C75="",0,IF($U75="Z",-IF(MONTH($V75)=MONTH(AG$1),IF(MONTH($W75)=MONTH(AG$1),NETWORKDAYS.INTL($V75,$W75,11,fériés!$D$4:$D$14),NETWORKDAYS.INTL($V75,AG$2,11,fériés!$D$4:$D$14)),IF(AND(MONTH($V75)&lt;MONTH(AG$1),MONTH($W75)&gt;MONTH(AG$2)),NETWORKDAYS.INTL(AG$1,AG$2,11,fériés!$D$4:$D$14),IF(MONTH($W75)=MONTH(AG$1),NETWORKDAYS.INTL(AG$1,$W75,11,fériés!$D$4:$D$14),0))),IF(MONTH($V75)=MONTH(AG$1),IF(MONTH($W75)=MONTH(AG$1),NETWORKDAYS.INTL($V75,$W75,11,fériés!$D$4:$D$14),NETWORKDAYS.INTL($V75,AG$2,11,fériés!$D$4:$D$14)),IF(AND(MONTH($V75)&lt;MONTH(AG$1),MONTH($W75)&gt;MONTH(AG$2)),NETWORKDAYS.INTL(AG$1,AG$2,11,fériés!$D$4:$D$14),IF(MONTH($W75)=MONTH(AG$1),NETWORKDAYS.INTL(AG$1,$W75,11,fériés!$D$4:$D$14),0))))),0)),0)</f>
        <v>0</v>
      </c>
      <c r="AH75">
        <f>IFERROR(IF(IF(OR(YEAR($V75)=YEAR(AH$1),YEAR($W75)=YEAR(AH$1)),IF($C75="",0,IF($U75="Z",-IF(MONTH($V75)=MONTH(AH$1),IF(MONTH($W75)=MONTH(AH$1),NETWORKDAYS.INTL($V75,$W75,11,fériés!$D$4:$D$14),NETWORKDAYS.INTL($V75,AH$2,11,fériés!$D$4:$D$14)),IF(AND(MONTH($V75)&lt;MONTH(AH$1),MONTH($W75)&gt;MONTH(AH$2)),NETWORKDAYS.INTL(AH$1,AH$2,11,fériés!$D$4:$D$14),IF(MONTH($W75)=MONTH(AH$1),NETWORKDAYS.INTL(AH$1,$W75,11,fériés!$D$4:$D$14),0))),IF(MONTH($V75)=MONTH(AH$1),IF(MONTH($W75)=MONTH(AH$1),NETWORKDAYS.INTL($V75,$W75,11,fériés!$D$4:$D$14),NETWORKDAYS.INTL($V75,AH$2,11,fériés!$D$4:$D$14)),IF(AND(MONTH($V75)&lt;MONTH(AH$1),MONTH($W75)&gt;MONTH(AH$2)),NETWORKDAYS.INTL(AH$1,AH$2,11,fériés!$D$4:$D$14),IF(MONTH($W75)=MONTH(AH$1),NETWORKDAYS.INTL(AH$1,$W75,11,fériés!$D$4:$D$14),0))))),0)&gt;NETWORKDAYS.INTL(AH$1,AH$2,11,fériés!$D$4:$D$14),NETWORKDAYS.INTL(AH$1,AH$2,11,fériés!$D$4:$D$14),IF(OR(YEAR($V75)=YEAR(AH$1),YEAR($W75)=YEAR(AH$1)),IF($C75="",0,IF($U75="Z",-IF(MONTH($V75)=MONTH(AH$1),IF(MONTH($W75)=MONTH(AH$1),NETWORKDAYS.INTL($V75,$W75,11,fériés!$D$4:$D$14),NETWORKDAYS.INTL($V75,AH$2,11,fériés!$D$4:$D$14)),IF(AND(MONTH($V75)&lt;MONTH(AH$1),MONTH($W75)&gt;MONTH(AH$2)),NETWORKDAYS.INTL(AH$1,AH$2,11,fériés!$D$4:$D$14),IF(MONTH($W75)=MONTH(AH$1),NETWORKDAYS.INTL(AH$1,$W75,11,fériés!$D$4:$D$14),0))),IF(MONTH($V75)=MONTH(AH$1),IF(MONTH($W75)=MONTH(AH$1),NETWORKDAYS.INTL($V75,$W75,11,fériés!$D$4:$D$14),NETWORKDAYS.INTL($V75,AH$2,11,fériés!$D$4:$D$14)),IF(AND(MONTH($V75)&lt;MONTH(AH$1),MONTH($W75)&gt;MONTH(AH$2)),NETWORKDAYS.INTL(AH$1,AH$2,11,fériés!$D$4:$D$14),IF(MONTH($W75)=MONTH(AH$1),NETWORKDAYS.INTL(AH$1,$W75,11,fériés!$D$4:$D$14),0))))),0)),0)</f>
        <v>0</v>
      </c>
      <c r="AI75">
        <f>IFERROR(IF(IF(OR(YEAR($V75)=YEAR(AI$1),YEAR($W75)=YEAR(AI$1)),IF($C75="",0,IF($U75="Z",-IF(MONTH($V75)=MONTH(AI$1),IF(MONTH($W75)=MONTH(AI$1),NETWORKDAYS.INTL($V75,$W75,11,fériés!$D$4:$D$14),NETWORKDAYS.INTL($V75,AI$2,11,fériés!$D$4:$D$14)),IF(AND(MONTH($V75)&lt;MONTH(AI$1),MONTH($W75)&gt;MONTH(AI$2)),NETWORKDAYS.INTL(AI$1,AI$2,11,fériés!$D$4:$D$14),IF(MONTH($W75)=MONTH(AI$1),NETWORKDAYS.INTL(AI$1,$W75,11,fériés!$D$4:$D$14),0))),IF(MONTH($V75)=MONTH(AI$1),IF(MONTH($W75)=MONTH(AI$1),NETWORKDAYS.INTL($V75,$W75,11,fériés!$D$4:$D$14),NETWORKDAYS.INTL($V75,AI$2,11,fériés!$D$4:$D$14)),IF(AND(MONTH($V75)&lt;MONTH(AI$1),MONTH($W75)&gt;MONTH(AI$2)),NETWORKDAYS.INTL(AI$1,AI$2,11,fériés!$D$4:$D$14),IF(MONTH($W75)=MONTH(AI$1),NETWORKDAYS.INTL(AI$1,$W75,11,fériés!$D$4:$D$14),0))))),0)&gt;NETWORKDAYS.INTL(AI$1,AI$2,11,fériés!$D$4:$D$14),NETWORKDAYS.INTL(AI$1,AI$2,11,fériés!$D$4:$D$14),IF(OR(YEAR($V75)=YEAR(AI$1),YEAR($W75)=YEAR(AI$1)),IF($C75="",0,IF($U75="Z",-IF(MONTH($V75)=MONTH(AI$1),IF(MONTH($W75)=MONTH(AI$1),NETWORKDAYS.INTL($V75,$W75,11,fériés!$D$4:$D$14),NETWORKDAYS.INTL($V75,AI$2,11,fériés!$D$4:$D$14)),IF(AND(MONTH($V75)&lt;MONTH(AI$1),MONTH($W75)&gt;MONTH(AI$2)),NETWORKDAYS.INTL(AI$1,AI$2,11,fériés!$D$4:$D$14),IF(MONTH($W75)=MONTH(AI$1),NETWORKDAYS.INTL(AI$1,$W75,11,fériés!$D$4:$D$14),0))),IF(MONTH($V75)=MONTH(AI$1),IF(MONTH($W75)=MONTH(AI$1),NETWORKDAYS.INTL($V75,$W75,11,fériés!$D$4:$D$14),NETWORKDAYS.INTL($V75,AI$2,11,fériés!$D$4:$D$14)),IF(AND(MONTH($V75)&lt;MONTH(AI$1),MONTH($W75)&gt;MONTH(AI$2)),NETWORKDAYS.INTL(AI$1,AI$2,11,fériés!$D$4:$D$14),IF(MONTH($W75)=MONTH(AI$1),NETWORKDAYS.INTL(AI$1,$W75,11,fériés!$D$4:$D$14),0))))),0)),0)</f>
        <v>10</v>
      </c>
      <c r="AJ75">
        <f>IFERROR(IF(IF(OR(YEAR($V75)=YEAR(AJ$1),YEAR($W75)=YEAR(AJ$1)),IF($C75="",0,IF($U75="Z",-IF(MONTH($V75)=MONTH(AJ$1),IF(MONTH($W75)=MONTH(AJ$1),NETWORKDAYS.INTL($V75,$W75,11,fériés!$D$4:$D$14),NETWORKDAYS.INTL($V75,AJ$2,11,fériés!$D$4:$D$14)),IF(AND(MONTH($V75)&lt;MONTH(AJ$1),MONTH($W75)&gt;MONTH(AJ$2)),NETWORKDAYS.INTL(AJ$1,AJ$2,11,fériés!$D$4:$D$14),IF(MONTH($W75)=MONTH(AJ$1),NETWORKDAYS.INTL(AJ$1,$W75,11,fériés!$D$4:$D$14),0))),IF(MONTH($V75)=MONTH(AJ$1),IF(MONTH($W75)=MONTH(AJ$1),NETWORKDAYS.INTL($V75,$W75,11,fériés!$D$4:$D$14),NETWORKDAYS.INTL($V75,AJ$2,11,fériés!$D$4:$D$14)),IF(AND(MONTH($V75)&lt;MONTH(AJ$1),MONTH($W75)&gt;MONTH(AJ$2)),NETWORKDAYS.INTL(AJ$1,AJ$2,11,fériés!$D$4:$D$14),IF(MONTH($W75)=MONTH(AJ$1),NETWORKDAYS.INTL(AJ$1,$W75,11,fériés!$D$4:$D$14),0))))),0)&gt;NETWORKDAYS.INTL(AJ$1,AJ$2,11,fériés!$D$4:$D$14),NETWORKDAYS.INTL(AJ$1,AJ$2,11,fériés!$D$4:$D$14),IF(OR(YEAR($V75)=YEAR(AJ$1),YEAR($W75)=YEAR(AJ$1)),IF($C75="",0,IF($U75="Z",-IF(MONTH($V75)=MONTH(AJ$1),IF(MONTH($W75)=MONTH(AJ$1),NETWORKDAYS.INTL($V75,$W75,11,fériés!$D$4:$D$14),NETWORKDAYS.INTL($V75,AJ$2,11,fériés!$D$4:$D$14)),IF(AND(MONTH($V75)&lt;MONTH(AJ$1),MONTH($W75)&gt;MONTH(AJ$2)),NETWORKDAYS.INTL(AJ$1,AJ$2,11,fériés!$D$4:$D$14),IF(MONTH($W75)=MONTH(AJ$1),NETWORKDAYS.INTL(AJ$1,$W75,11,fériés!$D$4:$D$14),0))),IF(MONTH($V75)=MONTH(AJ$1),IF(MONTH($W75)=MONTH(AJ$1),NETWORKDAYS.INTL($V75,$W75,11,fériés!$D$4:$D$14),NETWORKDAYS.INTL($V75,AJ$2,11,fériés!$D$4:$D$14)),IF(AND(MONTH($V75)&lt;MONTH(AJ$1),MONTH($W75)&gt;MONTH(AJ$2)),NETWORKDAYS.INTL(AJ$1,AJ$2,11,fériés!$D$4:$D$14),IF(MONTH($W75)=MONTH(AJ$1),NETWORKDAYS.INTL(AJ$1,$W75,11,fériés!$D$4:$D$14),0))))),0)),0)</f>
        <v>0</v>
      </c>
      <c r="AK75">
        <f>IFERROR(IF(IF(OR(YEAR($V75)=YEAR(AK$1),YEAR($W75)=YEAR(AK$1)),IF($C75="",0,IF($U75="Z",-IF(MONTH($V75)=MONTH(AK$1),IF(MONTH($W75)=MONTH(AK$1),NETWORKDAYS.INTL($V75,$W75,11,fériés!$D$4:$D$14),NETWORKDAYS.INTL($V75,AK$2,11,fériés!$D$4:$D$14)),IF(AND(MONTH($V75)&lt;MONTH(AK$1),MONTH($W75)&gt;MONTH(AK$2)),NETWORKDAYS.INTL(AK$1,AK$2,11,fériés!$D$4:$D$14),IF(MONTH($W75)=MONTH(AK$1),NETWORKDAYS.INTL(AK$1,$W75,11,fériés!$D$4:$D$14),0))),IF(MONTH($V75)=MONTH(AK$1),IF(MONTH($W75)=MONTH(AK$1),NETWORKDAYS.INTL($V75,$W75,11,fériés!$D$4:$D$14),NETWORKDAYS.INTL($V75,AK$2,11,fériés!$D$4:$D$14)),IF(AND(MONTH($V75)&lt;MONTH(AK$1),MONTH($W75)&gt;MONTH(AK$2)),NETWORKDAYS.INTL(AK$1,AK$2,11,fériés!$D$4:$D$14),IF(MONTH($W75)=MONTH(AK$1),NETWORKDAYS.INTL(AK$1,$W75,11,fériés!$D$4:$D$14),0))))),0)&gt;NETWORKDAYS.INTL(AK$1,AK$2,11,fériés!$D$4:$D$14),NETWORKDAYS.INTL(AK$1,AK$2,11,fériés!$D$4:$D$14),IF(OR(YEAR($V75)=YEAR(AK$1),YEAR($W75)=YEAR(AK$1)),IF($C75="",0,IF($U75="Z",-IF(MONTH($V75)=MONTH(AK$1),IF(MONTH($W75)=MONTH(AK$1),NETWORKDAYS.INTL($V75,$W75,11,fériés!$D$4:$D$14),NETWORKDAYS.INTL($V75,AK$2,11,fériés!$D$4:$D$14)),IF(AND(MONTH($V75)&lt;MONTH(AK$1),MONTH($W75)&gt;MONTH(AK$2)),NETWORKDAYS.INTL(AK$1,AK$2,11,fériés!$D$4:$D$14),IF(MONTH($W75)=MONTH(AK$1),NETWORKDAYS.INTL(AK$1,$W75,11,fériés!$D$4:$D$14),0))),IF(MONTH($V75)=MONTH(AK$1),IF(MONTH($W75)=MONTH(AK$1),NETWORKDAYS.INTL($V75,$W75,11,fériés!$D$4:$D$14),NETWORKDAYS.INTL($V75,AK$2,11,fériés!$D$4:$D$14)),IF(AND(MONTH($V75)&lt;MONTH(AK$1),MONTH($W75)&gt;MONTH(AK$2)),NETWORKDAYS.INTL(AK$1,AK$2,11,fériés!$D$4:$D$14),IF(MONTH($W75)=MONTH(AK$1),NETWORKDAYS.INTL(AK$1,$W75,11,fériés!$D$4:$D$14),0))))),0)),0)</f>
        <v>0</v>
      </c>
      <c r="AL75">
        <f>IFERROR(IF(IF(OR(YEAR($V75)=YEAR(AL$1),YEAR($W75)=YEAR(AL$1)),IF($C75="",0,IF($U75="Z",-IF(MONTH($V75)=MONTH(AL$1),IF(MONTH($W75)=MONTH(AL$1),NETWORKDAYS.INTL($V75,$W75,11,fériés!$D$4:$D$14),NETWORKDAYS.INTL($V75,AL$2,11,fériés!$D$4:$D$14)),IF(AND(MONTH($V75)&lt;MONTH(AL$1),MONTH($W75)&gt;MONTH(AL$2)),NETWORKDAYS.INTL(AL$1,AL$2,11,fériés!$D$4:$D$14),IF(MONTH($W75)=MONTH(AL$1),NETWORKDAYS.INTL(AL$1,$W75,11,fériés!$D$4:$D$14),0))),IF(MONTH($V75)=MONTH(AL$1),IF(MONTH($W75)=MONTH(AL$1),NETWORKDAYS.INTL($V75,$W75,11,fériés!$D$4:$D$14),NETWORKDAYS.INTL($V75,AL$2,11,fériés!$D$4:$D$14)),IF(AND(MONTH($V75)&lt;MONTH(AL$1),MONTH($W75)&gt;MONTH(AL$2)),NETWORKDAYS.INTL(AL$1,AL$2,11,fériés!$D$4:$D$14),IF(MONTH($W75)=MONTH(AL$1),NETWORKDAYS.INTL(AL$1,$W75,11,fériés!$D$4:$D$14),0))))),0)&gt;NETWORKDAYS.INTL(AL$1,AL$2,11,fériés!$D$4:$D$14),NETWORKDAYS.INTL(AL$1,AL$2,11,fériés!$D$4:$D$14),IF(OR(YEAR($V75)=YEAR(AL$1),YEAR($W75)=YEAR(AL$1)),IF($C75="",0,IF($U75="Z",-IF(MONTH($V75)=MONTH(AL$1),IF(MONTH($W75)=MONTH(AL$1),NETWORKDAYS.INTL($V75,$W75,11,fériés!$D$4:$D$14),NETWORKDAYS.INTL($V75,AL$2,11,fériés!$D$4:$D$14)),IF(AND(MONTH($V75)&lt;MONTH(AL$1),MONTH($W75)&gt;MONTH(AL$2)),NETWORKDAYS.INTL(AL$1,AL$2,11,fériés!$D$4:$D$14),IF(MONTH($W75)=MONTH(AL$1),NETWORKDAYS.INTL(AL$1,$W75,11,fériés!$D$4:$D$14),0))),IF(MONTH($V75)=MONTH(AL$1),IF(MONTH($W75)=MONTH(AL$1),NETWORKDAYS.INTL($V75,$W75,11,fériés!$D$4:$D$14),NETWORKDAYS.INTL($V75,AL$2,11,fériés!$D$4:$D$14)),IF(AND(MONTH($V75)&lt;MONTH(AL$1),MONTH($W75)&gt;MONTH(AL$2)),NETWORKDAYS.INTL(AL$1,AL$2,11,fériés!$D$4:$D$14),IF(MONTH($W75)=MONTH(AL$1),NETWORKDAYS.INTL(AL$1,$W75,11,fériés!$D$4:$D$14),0))))),0)),0)</f>
        <v>0</v>
      </c>
      <c r="AM75">
        <f>IFERROR(IF(IF(OR(YEAR($V75)=YEAR(AM$1),YEAR($W75)=YEAR(AM$1)),IF($C75="",0,IF($U75="Z",-IF(MONTH($V75)=MONTH(AM$1),IF(MONTH($W75)=MONTH(AM$1),NETWORKDAYS.INTL($V75,$W75,11,fériés!$D$4:$D$14),NETWORKDAYS.INTL($V75,AM$2,11,fériés!$D$4:$D$14)),IF(AND(MONTH($V75)&lt;MONTH(AM$1),MONTH($W75)&gt;MONTH(AM$2)),NETWORKDAYS.INTL(AM$1,AM$2,11,fériés!$D$4:$D$14),IF(MONTH($W75)=MONTH(AM$1),NETWORKDAYS.INTL(AM$1,$W75,11,fériés!$D$4:$D$14),0))),IF(MONTH($V75)=MONTH(AM$1),IF(MONTH($W75)=MONTH(AM$1),NETWORKDAYS.INTL($V75,$W75,11,fériés!$D$4:$D$14),NETWORKDAYS.INTL($V75,AM$2,11,fériés!$D$4:$D$14)),IF(AND(MONTH($V75)&lt;MONTH(AM$1),MONTH($W75)&gt;MONTH(AM$2)),NETWORKDAYS.INTL(AM$1,AM$2,11,fériés!$D$4:$D$14),IF(MONTH($W75)=MONTH(AM$1),NETWORKDAYS.INTL(AM$1,$W75,11,fériés!$D$4:$D$14),0))))),0)&gt;NETWORKDAYS.INTL(AM$1,AM$2,11,fériés!$D$4:$D$14),NETWORKDAYS.INTL(AM$1,AM$2,11,fériés!$D$4:$D$14),IF(OR(YEAR($V75)=YEAR(AM$1),YEAR($W75)=YEAR(AM$1)),IF($C75="",0,IF($U75="Z",-IF(MONTH($V75)=MONTH(AM$1),IF(MONTH($W75)=MONTH(AM$1),NETWORKDAYS.INTL($V75,$W75,11,fériés!$D$4:$D$14),NETWORKDAYS.INTL($V75,AM$2,11,fériés!$D$4:$D$14)),IF(AND(MONTH($V75)&lt;MONTH(AM$1),MONTH($W75)&gt;MONTH(AM$2)),NETWORKDAYS.INTL(AM$1,AM$2,11,fériés!$D$4:$D$14),IF(MONTH($W75)=MONTH(AM$1),NETWORKDAYS.INTL(AM$1,$W75,11,fériés!$D$4:$D$14),0))),IF(MONTH($V75)=MONTH(AM$1),IF(MONTH($W75)=MONTH(AM$1),NETWORKDAYS.INTL($V75,$W75,11,fériés!$D$4:$D$14),NETWORKDAYS.INTL($V75,AM$2,11,fériés!$D$4:$D$14)),IF(AND(MONTH($V75)&lt;MONTH(AM$1),MONTH($W75)&gt;MONTH(AM$2)),NETWORKDAYS.INTL(AM$1,AM$2,11,fériés!$D$4:$D$14),IF(MONTH($W75)=MONTH(AM$1),NETWORKDAYS.INTL(AM$1,$W75,11,fériés!$D$4:$D$14),0))))),0)),0)</f>
        <v>0</v>
      </c>
      <c r="AN75">
        <f>IFERROR(IF(IF(OR(YEAR($V75)=YEAR(AN$1),YEAR($W75)=YEAR(AN$1)),IF($C75="",0,IF($U75="Z",-IF(MONTH($V75)=MONTH(AN$1),IF(MONTH($W75)=MONTH(AN$1),NETWORKDAYS.INTL($V75,$W75,11,fériés!$D$4:$D$14),NETWORKDAYS.INTL($V75,AN$2,11,fériés!$D$4:$D$14)),IF(AND(MONTH($V75)&lt;MONTH(AN$1),MONTH($W75)&gt;MONTH(AN$2)),NETWORKDAYS.INTL(AN$1,AN$2,11,fériés!$D$4:$D$14),IF(MONTH($W75)=MONTH(AN$1),NETWORKDAYS.INTL(AN$1,$W75,11,fériés!$D$4:$D$14),0))),IF(MONTH($V75)=MONTH(AN$1),IF(MONTH($W75)=MONTH(AN$1),NETWORKDAYS.INTL($V75,$W75,11,fériés!$D$4:$D$14),NETWORKDAYS.INTL($V75,AN$2,11,fériés!$D$4:$D$14)),IF(AND(MONTH($V75)&lt;MONTH(AN$1),MONTH($W75)&gt;MONTH(AN$2)),NETWORKDAYS.INTL(AN$1,AN$2,11,fériés!$D$4:$D$14),IF(MONTH($W75)=MONTH(AN$1),NETWORKDAYS.INTL(AN$1,$W75,11,fériés!$D$4:$D$14),0))))),0)&gt;NETWORKDAYS.INTL(AN$1,AN$2,11,fériés!$D$4:$D$14),NETWORKDAYS.INTL(AN$1,AN$2,11,fériés!$D$4:$D$14),IF(OR(YEAR($V75)=YEAR(AN$1),YEAR($W75)=YEAR(AN$1)),IF($C75="",0,IF($U75="Z",-IF(MONTH($V75)=MONTH(AN$1),IF(MONTH($W75)=MONTH(AN$1),NETWORKDAYS.INTL($V75,$W75,11,fériés!$D$4:$D$14),NETWORKDAYS.INTL($V75,AN$2,11,fériés!$D$4:$D$14)),IF(AND(MONTH($V75)&lt;MONTH(AN$1),MONTH($W75)&gt;MONTH(AN$2)),NETWORKDAYS.INTL(AN$1,AN$2,11,fériés!$D$4:$D$14),IF(MONTH($W75)=MONTH(AN$1),NETWORKDAYS.INTL(AN$1,$W75,11,fériés!$D$4:$D$14),0))),IF(MONTH($V75)=MONTH(AN$1),IF(MONTH($W75)=MONTH(AN$1),NETWORKDAYS.INTL($V75,$W75,11,fériés!$D$4:$D$14),NETWORKDAYS.INTL($V75,AN$2,11,fériés!$D$4:$D$14)),IF(AND(MONTH($V75)&lt;MONTH(AN$1),MONTH($W75)&gt;MONTH(AN$2)),NETWORKDAYS.INTL(AN$1,AN$2,11,fériés!$D$4:$D$14),IF(MONTH($W75)=MONTH(AN$1),NETWORKDAYS.INTL(AN$1,$W75,11,fériés!$D$4:$D$14),0))))),0)),0)</f>
        <v>0</v>
      </c>
      <c r="AO75">
        <f>IFERROR(IF(IF(OR(YEAR($V75)=YEAR(AO$1),YEAR($W75)=YEAR(AO$1)),IF($C75="",0,IF($U75="Z",-IF(MONTH($V75)=MONTH(AO$1),IF(MONTH($W75)=MONTH(AO$1),NETWORKDAYS.INTL($V75,$W75,11,fériés!$D$4:$D$14),NETWORKDAYS.INTL($V75,AO$2,11,fériés!$D$4:$D$14)),IF(AND(MONTH($V75)&lt;MONTH(AO$1),MONTH($W75)&gt;MONTH(AO$2)),NETWORKDAYS.INTL(AO$1,AO$2,11,fériés!$D$4:$D$14),IF(MONTH($W75)=MONTH(AO$1),NETWORKDAYS.INTL(AO$1,$W75,11,fériés!$D$4:$D$14),0))),IF(MONTH($V75)=MONTH(AO$1),IF(MONTH($W75)=MONTH(AO$1),NETWORKDAYS.INTL($V75,$W75,11,fériés!$D$4:$D$14),NETWORKDAYS.INTL($V75,AO$2,11,fériés!$D$4:$D$14)),IF(AND(MONTH($V75)&lt;MONTH(AO$1),MONTH($W75)&gt;MONTH(AO$2)),NETWORKDAYS.INTL(AO$1,AO$2,11,fériés!$D$4:$D$14),IF(MONTH($W75)=MONTH(AO$1),NETWORKDAYS.INTL(AO$1,$W75,11,fériés!$D$4:$D$14),0))))),0)&gt;NETWORKDAYS.INTL(AO$1,AO$2,11,fériés!$D$4:$D$14),NETWORKDAYS.INTL(AO$1,AO$2,11,fériés!$D$4:$D$14),IF(OR(YEAR($V75)=YEAR(AO$1),YEAR($W75)=YEAR(AO$1)),IF($C75="",0,IF($U75="Z",-IF(MONTH($V75)=MONTH(AO$1),IF(MONTH($W75)=MONTH(AO$1),NETWORKDAYS.INTL($V75,$W75,11,fériés!$D$4:$D$14),NETWORKDAYS.INTL($V75,AO$2,11,fériés!$D$4:$D$14)),IF(AND(MONTH($V75)&lt;MONTH(AO$1),MONTH($W75)&gt;MONTH(AO$2)),NETWORKDAYS.INTL(AO$1,AO$2,11,fériés!$D$4:$D$14),IF(MONTH($W75)=MONTH(AO$1),NETWORKDAYS.INTL(AO$1,$W75,11,fériés!$D$4:$D$14),0))),IF(MONTH($V75)=MONTH(AO$1),IF(MONTH($W75)=MONTH(AO$1),NETWORKDAYS.INTL($V75,$W75,11,fériés!$D$4:$D$14),NETWORKDAYS.INTL($V75,AO$2,11,fériés!$D$4:$D$14)),IF(AND(MONTH($V75)&lt;MONTH(AO$1),MONTH($W75)&gt;MONTH(AO$2)),NETWORKDAYS.INTL(AO$1,AO$2,11,fériés!$D$4:$D$14),IF(MONTH($W75)=MONTH(AO$1),NETWORKDAYS.INTL(AO$1,$W75,11,fériés!$D$4:$D$14),0))))),0)),0)</f>
        <v>0</v>
      </c>
      <c r="AP75">
        <f>IFERROR(IF(IF(OR(YEAR($V75)=YEAR(AP$1),YEAR($W75)=YEAR(AP$1)),IF($C75="",0,IF($U75="Z",-IF(MONTH($V75)=MONTH(AP$1),IF(MONTH($W75)=MONTH(AP$1),NETWORKDAYS.INTL($V75,$W75,11,fériés!$D$4:$D$14),NETWORKDAYS.INTL($V75,AP$2,11,fériés!$D$4:$D$14)),IF(AND(MONTH($V75)&lt;MONTH(AP$1),MONTH($W75)&gt;MONTH(AP$2)),NETWORKDAYS.INTL(AP$1,AP$2,11,fériés!$D$4:$D$14),IF(MONTH($W75)=MONTH(AP$1),NETWORKDAYS.INTL(AP$1,$W75,11,fériés!$D$4:$D$14),0))),IF(MONTH($V75)=MONTH(AP$1),IF(MONTH($W75)=MONTH(AP$1),NETWORKDAYS.INTL($V75,$W75,11,fériés!$D$4:$D$14),NETWORKDAYS.INTL($V75,AP$2,11,fériés!$D$4:$D$14)),IF(AND(MONTH($V75)&lt;MONTH(AP$1),MONTH($W75)&gt;MONTH(AP$2)),NETWORKDAYS.INTL(AP$1,AP$2,11,fériés!$D$4:$D$14),IF(MONTH($W75)=MONTH(AP$1),NETWORKDAYS.INTL(AP$1,$W75,11,fériés!$D$4:$D$14),0))))),0)&gt;NETWORKDAYS.INTL(AP$1,AP$2,11,fériés!$D$4:$D$14),NETWORKDAYS.INTL(AP$1,AP$2,11,fériés!$D$4:$D$14),IF(OR(YEAR($V75)=YEAR(AP$1),YEAR($W75)=YEAR(AP$1)),IF($C75="",0,IF($U75="Z",-IF(MONTH($V75)=MONTH(AP$1),IF(MONTH($W75)=MONTH(AP$1),NETWORKDAYS.INTL($V75,$W75,11,fériés!$D$4:$D$14),NETWORKDAYS.INTL($V75,AP$2,11,fériés!$D$4:$D$14)),IF(AND(MONTH($V75)&lt;MONTH(AP$1),MONTH($W75)&gt;MONTH(AP$2)),NETWORKDAYS.INTL(AP$1,AP$2,11,fériés!$D$4:$D$14),IF(MONTH($W75)=MONTH(AP$1),NETWORKDAYS.INTL(AP$1,$W75,11,fériés!$D$4:$D$14),0))),IF(MONTH($V75)=MONTH(AP$1),IF(MONTH($W75)=MONTH(AP$1),NETWORKDAYS.INTL($V75,$W75,11,fériés!$D$4:$D$14),NETWORKDAYS.INTL($V75,AP$2,11,fériés!$D$4:$D$14)),IF(AND(MONTH($V75)&lt;MONTH(AP$1),MONTH($W75)&gt;MONTH(AP$2)),NETWORKDAYS.INTL(AP$1,AP$2,11,fériés!$D$4:$D$14),IF(MONTH($W75)=MONTH(AP$1),NETWORKDAYS.INTL(AP$1,$W75,11,fériés!$D$4:$D$14),0))))),0)),0)</f>
        <v>0</v>
      </c>
      <c r="AQ75">
        <f>IFERROR(IF(IF(OR(YEAR($V75)=YEAR(AQ$1),YEAR($W75)=YEAR(AQ$1)),IF($C75="",0,IF($U75="Z",-IF(MONTH($V75)=MONTH(AQ$1),IF(MONTH($W75)=MONTH(AQ$1),NETWORKDAYS.INTL($V75,$W75,11,fériés!$D$4:$D$14),NETWORKDAYS.INTL($V75,AQ$2,11,fériés!$D$4:$D$14)),IF(AND(MONTH($V75)&lt;MONTH(AQ$1),MONTH($W75)&gt;MONTH(AQ$2)),NETWORKDAYS.INTL(AQ$1,AQ$2,11,fériés!$D$4:$D$14),IF(MONTH($W75)=MONTH(AQ$1),NETWORKDAYS.INTL(AQ$1,$W75,11,fériés!$D$4:$D$14),0))),IF(MONTH($V75)=MONTH(AQ$1),IF(MONTH($W75)=MONTH(AQ$1),NETWORKDAYS.INTL($V75,$W75,11,fériés!$D$4:$D$14),NETWORKDAYS.INTL($V75,AQ$2,11,fériés!$D$4:$D$14)),IF(AND(MONTH($V75)&lt;MONTH(AQ$1),MONTH($W75)&gt;MONTH(AQ$2)),NETWORKDAYS.INTL(AQ$1,AQ$2,11,fériés!$D$4:$D$14),IF(MONTH($W75)=MONTH(AQ$1),NETWORKDAYS.INTL(AQ$1,$W75,11,fériés!$D$4:$D$14),0))))),0)&gt;NETWORKDAYS.INTL(AQ$1,AQ$2,11,fériés!$D$4:$D$14),NETWORKDAYS.INTL(AQ$1,AQ$2,11,fériés!$D$4:$D$14),IF(OR(YEAR($V75)=YEAR(AQ$1),YEAR($W75)=YEAR(AQ$1)),IF($C75="",0,IF($U75="Z",-IF(MONTH($V75)=MONTH(AQ$1),IF(MONTH($W75)=MONTH(AQ$1),NETWORKDAYS.INTL($V75,$W75,11,fériés!$D$4:$D$14),NETWORKDAYS.INTL($V75,AQ$2,11,fériés!$D$4:$D$14)),IF(AND(MONTH($V75)&lt;MONTH(AQ$1),MONTH($W75)&gt;MONTH(AQ$2)),NETWORKDAYS.INTL(AQ$1,AQ$2,11,fériés!$D$4:$D$14),IF(MONTH($W75)=MONTH(AQ$1),NETWORKDAYS.INTL(AQ$1,$W75,11,fériés!$D$4:$D$14),0))),IF(MONTH($V75)=MONTH(AQ$1),IF(MONTH($W75)=MONTH(AQ$1),NETWORKDAYS.INTL($V75,$W75,11,fériés!$D$4:$D$14),NETWORKDAYS.INTL($V75,AQ$2,11,fériés!$D$4:$D$14)),IF(AND(MONTH($V75)&lt;MONTH(AQ$1),MONTH($W75)&gt;MONTH(AQ$2)),NETWORKDAYS.INTL(AQ$1,AQ$2,11,fériés!$D$4:$D$14),IF(MONTH($W75)=MONTH(AQ$1),NETWORKDAYS.INTL(AQ$1,$W75,11,fériés!$D$4:$D$14),0))))),0)),0)</f>
        <v>0</v>
      </c>
      <c r="AR75">
        <f>IFERROR(IF(IF(OR(YEAR($V75)=YEAR(AR$1),YEAR($W75)=YEAR(AR$1)),IF($C75="",0,IF($U75="Z",-IF(MONTH($V75)=MONTH(AR$1),IF(MONTH($W75)=MONTH(AR$1),NETWORKDAYS.INTL($V75,$W75,11,fériés!$D$4:$D$14),NETWORKDAYS.INTL($V75,AR$2,11,fériés!$D$4:$D$14)),IF(AND(MONTH($V75)&lt;MONTH(AR$1),MONTH($W75)&gt;MONTH(AR$2)),NETWORKDAYS.INTL(AR$1,AR$2,11,fériés!$D$4:$D$14),IF(MONTH($W75)=MONTH(AR$1),NETWORKDAYS.INTL(AR$1,$W75,11,fériés!$D$4:$D$14),0))),IF(MONTH($V75)=MONTH(AR$1),IF(MONTH($W75)=MONTH(AR$1),NETWORKDAYS.INTL($V75,$W75,11,fériés!$D$4:$D$14),NETWORKDAYS.INTL($V75,AR$2,11,fériés!$D$4:$D$14)),IF(AND(MONTH($V75)&lt;MONTH(AR$1),MONTH($W75)&gt;MONTH(AR$2)),NETWORKDAYS.INTL(AR$1,AR$2,11,fériés!$D$4:$D$14),IF(MONTH($W75)=MONTH(AR$1),NETWORKDAYS.INTL(AR$1,$W75,11,fériés!$D$4:$D$14),0))))),0)&gt;NETWORKDAYS.INTL(AR$1,AR$2,11,fériés!$D$4:$D$14),NETWORKDAYS.INTL(AR$1,AR$2,11,fériés!$D$4:$D$14),IF(OR(YEAR($V75)=YEAR(AR$1),YEAR($W75)=YEAR(AR$1)),IF($C75="",0,IF($U75="Z",-IF(MONTH($V75)=MONTH(AR$1),IF(MONTH($W75)=MONTH(AR$1),NETWORKDAYS.INTL($V75,$W75,11,fériés!$D$4:$D$14),NETWORKDAYS.INTL($V75,AR$2,11,fériés!$D$4:$D$14)),IF(AND(MONTH($V75)&lt;MONTH(AR$1),MONTH($W75)&gt;MONTH(AR$2)),NETWORKDAYS.INTL(AR$1,AR$2,11,fériés!$D$4:$D$14),IF(MONTH($W75)=MONTH(AR$1),NETWORKDAYS.INTL(AR$1,$W75,11,fériés!$D$4:$D$14),0))),IF(MONTH($V75)=MONTH(AR$1),IF(MONTH($W75)=MONTH(AR$1),NETWORKDAYS.INTL($V75,$W75,11,fériés!$D$4:$D$14),NETWORKDAYS.INTL($V75,AR$2,11,fériés!$D$4:$D$14)),IF(AND(MONTH($V75)&lt;MONTH(AR$1),MONTH($W75)&gt;MONTH(AR$2)),NETWORKDAYS.INTL(AR$1,AR$2,11,fériés!$D$4:$D$14),IF(MONTH($W75)=MONTH(AR$1),NETWORKDAYS.INTL(AR$1,$W75,11,fériés!$D$4:$D$14),0))))),0)),0)</f>
        <v>0</v>
      </c>
      <c r="AS75">
        <f>IFERROR(IF(IF(OR(YEAR($V75)=YEAR(AS$1),YEAR($W75)=YEAR(AS$1)),IF($C75="",0,IF($U75="Z",-IF(MONTH($V75)=MONTH(AS$1),IF(MONTH($W75)=MONTH(AS$1),NETWORKDAYS.INTL($V75,$W75,11,fériés!$D$4:$D$14),NETWORKDAYS.INTL($V75,AS$2,11,fériés!$D$4:$D$14)),IF(AND(MONTH($V75)&lt;MONTH(AS$1),MONTH($W75)&gt;MONTH(AS$2)),NETWORKDAYS.INTL(AS$1,AS$2,11,fériés!$D$4:$D$14),IF(MONTH($W75)=MONTH(AS$1),NETWORKDAYS.INTL(AS$1,$W75,11,fériés!$D$4:$D$14),0))),IF(MONTH($V75)=MONTH(AS$1),IF(MONTH($W75)=MONTH(AS$1),NETWORKDAYS.INTL($V75,$W75,11,fériés!$D$4:$D$14),NETWORKDAYS.INTL($V75,AS$2,11,fériés!$D$4:$D$14)),IF(AND(MONTH($V75)&lt;MONTH(AS$1),MONTH($W75)&gt;MONTH(AS$2)),NETWORKDAYS.INTL(AS$1,AS$2,11,fériés!$D$4:$D$14),IF(MONTH($W75)=MONTH(AS$1),NETWORKDAYS.INTL(AS$1,$W75,11,fériés!$D$4:$D$14),0))))),0)&gt;NETWORKDAYS.INTL(AS$1,AS$2,11,fériés!$D$4:$D$14),NETWORKDAYS.INTL(AS$1,AS$2,11,fériés!$D$4:$D$14),IF(OR(YEAR($V75)=YEAR(AS$1),YEAR($W75)=YEAR(AS$1)),IF($C75="",0,IF($U75="Z",-IF(MONTH($V75)=MONTH(AS$1),IF(MONTH($W75)=MONTH(AS$1),NETWORKDAYS.INTL($V75,$W75,11,fériés!$D$4:$D$14),NETWORKDAYS.INTL($V75,AS$2,11,fériés!$D$4:$D$14)),IF(AND(MONTH($V75)&lt;MONTH(AS$1),MONTH($W75)&gt;MONTH(AS$2)),NETWORKDAYS.INTL(AS$1,AS$2,11,fériés!$D$4:$D$14),IF(MONTH($W75)=MONTH(AS$1),NETWORKDAYS.INTL(AS$1,$W75,11,fériés!$D$4:$D$14),0))),IF(MONTH($V75)=MONTH(AS$1),IF(MONTH($W75)=MONTH(AS$1),NETWORKDAYS.INTL($V75,$W75,11,fériés!$D$4:$D$14),NETWORKDAYS.INTL($V75,AS$2,11,fériés!$D$4:$D$14)),IF(AND(MONTH($V75)&lt;MONTH(AS$1),MONTH($W75)&gt;MONTH(AS$2)),NETWORKDAYS.INTL(AS$1,AS$2,11,fériés!$D$4:$D$14),IF(MONTH($W75)=MONTH(AS$1),NETWORKDAYS.INTL(AS$1,$W75,11,fériés!$D$4:$D$14),0))))),0)),0)</f>
        <v>0</v>
      </c>
      <c r="AT75">
        <f>IFERROR(IF(IF(OR(YEAR($V75)=YEAR(AT$1),YEAR($W75)=YEAR(AT$1)),IF($C75="",0,IF($U75="Z",-IF(MONTH($V75)=MONTH(AT$1),IF(MONTH($W75)=MONTH(AT$1),NETWORKDAYS.INTL($V75,$W75,11,fériés!$D$4:$D$14),NETWORKDAYS.INTL($V75,AT$2,11,fériés!$D$4:$D$14)),IF(AND(MONTH($V75)&lt;MONTH(AT$1),MONTH($W75)&gt;MONTH(AT$2)),NETWORKDAYS.INTL(AT$1,AT$2,11,fériés!$D$4:$D$14),IF(MONTH($W75)=MONTH(AT$1),NETWORKDAYS.INTL(AT$1,$W75,11,fériés!$D$4:$D$14),0))),IF(MONTH($V75)=MONTH(AT$1),IF(MONTH($W75)=MONTH(AT$1),NETWORKDAYS.INTL($V75,$W75,11,fériés!$D$4:$D$14),NETWORKDAYS.INTL($V75,AT$2,11,fériés!$D$4:$D$14)),IF(AND(MONTH($V75)&lt;MONTH(AT$1),MONTH($W75)&gt;MONTH(AT$2)),NETWORKDAYS.INTL(AT$1,AT$2,11,fériés!$D$4:$D$14),IF(MONTH($W75)=MONTH(AT$1),NETWORKDAYS.INTL(AT$1,$W75,11,fériés!$D$4:$D$14),0))))),0)&gt;NETWORKDAYS.INTL(AT$1,AT$2,11,fériés!$D$4:$D$14),NETWORKDAYS.INTL(AT$1,AT$2,11,fériés!$D$4:$D$14),IF(OR(YEAR($V75)=YEAR(AT$1),YEAR($W75)=YEAR(AT$1)),IF($C75="",0,IF($U75="Z",-IF(MONTH($V75)=MONTH(AT$1),IF(MONTH($W75)=MONTH(AT$1),NETWORKDAYS.INTL($V75,$W75,11,fériés!$D$4:$D$14),NETWORKDAYS.INTL($V75,AT$2,11,fériés!$D$4:$D$14)),IF(AND(MONTH($V75)&lt;MONTH(AT$1),MONTH($W75)&gt;MONTH(AT$2)),NETWORKDAYS.INTL(AT$1,AT$2,11,fériés!$D$4:$D$14),IF(MONTH($W75)=MONTH(AT$1),NETWORKDAYS.INTL(AT$1,$W75,11,fériés!$D$4:$D$14),0))),IF(MONTH($V75)=MONTH(AT$1),IF(MONTH($W75)=MONTH(AT$1),NETWORKDAYS.INTL($V75,$W75,11,fériés!$D$4:$D$14),NETWORKDAYS.INTL($V75,AT$2,11,fériés!$D$4:$D$14)),IF(AND(MONTH($V75)&lt;MONTH(AT$1),MONTH($W75)&gt;MONTH(AT$2)),NETWORKDAYS.INTL(AT$1,AT$2,11,fériés!$D$4:$D$14),IF(MONTH($W75)=MONTH(AT$1),NETWORKDAYS.INTL(AT$1,$W75,11,fériés!$D$4:$D$14),0))))),0)),0)</f>
        <v>0</v>
      </c>
      <c r="AU75">
        <f>IFERROR(IF(IF(OR(YEAR($V75)=YEAR(AU$1),YEAR($W75)=YEAR(AU$1)),IF($C75="",0,IF($U75="Z",-IF(MONTH($V75)=MONTH(AU$1),IF(MONTH($W75)=MONTH(AU$1),NETWORKDAYS.INTL($V75,$W75,11,fériés!$D$4:$D$14),NETWORKDAYS.INTL($V75,AU$2,11,fériés!$D$4:$D$14)),IF(AND(MONTH($V75)&lt;MONTH(AU$1),MONTH($W75)&gt;MONTH(AU$2)),NETWORKDAYS.INTL(AU$1,AU$2,11,fériés!$D$4:$D$14),IF(MONTH($W75)=MONTH(AU$1),NETWORKDAYS.INTL(AU$1,$W75,11,fériés!$D$4:$D$14),0))),IF(MONTH($V75)=MONTH(AU$1),IF(MONTH($W75)=MONTH(AU$1),NETWORKDAYS.INTL($V75,$W75,11,fériés!$D$4:$D$14),NETWORKDAYS.INTL($V75,AU$2,11,fériés!$D$4:$D$14)),IF(AND(MONTH($V75)&lt;MONTH(AU$1),MONTH($W75)&gt;MONTH(AU$2)),NETWORKDAYS.INTL(AU$1,AU$2,11,fériés!$D$4:$D$14),IF(MONTH($W75)=MONTH(AU$1),NETWORKDAYS.INTL(AU$1,$W75,11,fériés!$D$4:$D$14),0))))),0)&gt;NETWORKDAYS.INTL(AU$1,AU$2,11,fériés!$D$4:$D$14),NETWORKDAYS.INTL(AU$1,AU$2,11,fériés!$D$4:$D$14),IF(OR(YEAR($V75)=YEAR(AU$1),YEAR($W75)=YEAR(AU$1)),IF($C75="",0,IF($U75="Z",-IF(MONTH($V75)=MONTH(AU$1),IF(MONTH($W75)=MONTH(AU$1),NETWORKDAYS.INTL($V75,$W75,11,fériés!$D$4:$D$14),NETWORKDAYS.INTL($V75,AU$2,11,fériés!$D$4:$D$14)),IF(AND(MONTH($V75)&lt;MONTH(AU$1),MONTH($W75)&gt;MONTH(AU$2)),NETWORKDAYS.INTL(AU$1,AU$2,11,fériés!$D$4:$D$14),IF(MONTH($W75)=MONTH(AU$1),NETWORKDAYS.INTL(AU$1,$W75,11,fériés!$D$4:$D$14),0))),IF(MONTH($V75)=MONTH(AU$1),IF(MONTH($W75)=MONTH(AU$1),NETWORKDAYS.INTL($V75,$W75,11,fériés!$D$4:$D$14),NETWORKDAYS.INTL($V75,AU$2,11,fériés!$D$4:$D$14)),IF(AND(MONTH($V75)&lt;MONTH(AU$1),MONTH($W75)&gt;MONTH(AU$2)),NETWORKDAYS.INTL(AU$1,AU$2,11,fériés!$D$4:$D$14),IF(MONTH($W75)=MONTH(AU$1),NETWORKDAYS.INTL(AU$1,$W75,11,fériés!$D$4:$D$14),0))))),0)),0)</f>
        <v>0</v>
      </c>
      <c r="AV75">
        <f>IFERROR(IF(IF(OR(YEAR($V75)=YEAR(AV$1),YEAR($W75)=YEAR(AV$1)),IF($C75="",0,IF($U75="Z",-IF(MONTH($V75)=MONTH(AV$1),IF(MONTH($W75)=MONTH(AV$1),NETWORKDAYS.INTL($V75,$W75,11,fériés!$D$4:$D$14),NETWORKDAYS.INTL($V75,AV$2,11,fériés!$D$4:$D$14)),IF(AND(MONTH($V75)&lt;MONTH(AV$1),MONTH($W75)&gt;MONTH(AV$2)),NETWORKDAYS.INTL(AV$1,AV$2,11,fériés!$D$4:$D$14),IF(MONTH($W75)=MONTH(AV$1),NETWORKDAYS.INTL(AV$1,$W75,11,fériés!$D$4:$D$14),0))),IF(MONTH($V75)=MONTH(AV$1),IF(MONTH($W75)=MONTH(AV$1),NETWORKDAYS.INTL($V75,$W75,11,fériés!$D$4:$D$14),NETWORKDAYS.INTL($V75,AV$2,11,fériés!$D$4:$D$14)),IF(AND(MONTH($V75)&lt;MONTH(AV$1),MONTH($W75)&gt;MONTH(AV$2)),NETWORKDAYS.INTL(AV$1,AV$2,11,fériés!$D$4:$D$14),IF(MONTH($W75)=MONTH(AV$1),NETWORKDAYS.INTL(AV$1,$W75,11,fériés!$D$4:$D$14),0))))),0)&gt;NETWORKDAYS.INTL(AV$1,AV$2,11,fériés!$D$4:$D$14),NETWORKDAYS.INTL(AV$1,AV$2,11,fériés!$D$4:$D$14),IF(OR(YEAR($V75)=YEAR(AV$1),YEAR($W75)=YEAR(AV$1)),IF($C75="",0,IF($U75="Z",-IF(MONTH($V75)=MONTH(AV$1),IF(MONTH($W75)=MONTH(AV$1),NETWORKDAYS.INTL($V75,$W75,11,fériés!$D$4:$D$14),NETWORKDAYS.INTL($V75,AV$2,11,fériés!$D$4:$D$14)),IF(AND(MONTH($V75)&lt;MONTH(AV$1),MONTH($W75)&gt;MONTH(AV$2)),NETWORKDAYS.INTL(AV$1,AV$2,11,fériés!$D$4:$D$14),IF(MONTH($W75)=MONTH(AV$1),NETWORKDAYS.INTL(AV$1,$W75,11,fériés!$D$4:$D$14),0))),IF(MONTH($V75)=MONTH(AV$1),IF(MONTH($W75)=MONTH(AV$1),NETWORKDAYS.INTL($V75,$W75,11,fériés!$D$4:$D$14),NETWORKDAYS.INTL($V75,AV$2,11,fériés!$D$4:$D$14)),IF(AND(MONTH($V75)&lt;MONTH(AV$1),MONTH($W75)&gt;MONTH(AV$2)),NETWORKDAYS.INTL(AV$1,AV$2,11,fériés!$D$4:$D$14),IF(MONTH($W75)=MONTH(AV$1),NETWORKDAYS.INTL(AV$1,$W75,11,fériés!$D$4:$D$14),0))))),0)),0)</f>
        <v>0</v>
      </c>
    </row>
    <row r="76" spans="1:48" x14ac:dyDescent="0.2">
      <c r="A76" s="1"/>
      <c r="B76" s="1"/>
      <c r="C76" s="1" t="s">
        <v>69</v>
      </c>
      <c r="D76" s="1" t="s">
        <v>70</v>
      </c>
      <c r="E76" s="2">
        <v>43774.041666666664</v>
      </c>
      <c r="F76" s="2">
        <v>43778.041666666664</v>
      </c>
      <c r="G76" s="1" t="s">
        <v>16</v>
      </c>
      <c r="H76" s="1" t="s">
        <v>24</v>
      </c>
      <c r="I76" s="1" t="s">
        <v>16</v>
      </c>
      <c r="J76" s="1" t="s">
        <v>26</v>
      </c>
      <c r="K76" s="1" t="s">
        <v>26</v>
      </c>
      <c r="L76" s="1" t="s">
        <v>16</v>
      </c>
      <c r="M76" s="20" t="str">
        <f>IFERROR(VLOOKUP(D76,'type d''absences'!$A:$C,3,FALSE),"")</f>
        <v>ATM</v>
      </c>
      <c r="N76">
        <f>IFERROR(VLOOKUP(B76,'[1]CB PRISME'!$A:$N,5,FALSE),0)</f>
        <v>0</v>
      </c>
      <c r="O76">
        <f>IFERROR(VLOOKUP(N76,'Cadre-Non Cadre'!$A:$C,3),0)</f>
        <v>0</v>
      </c>
      <c r="P76">
        <f>IFERROR(VLOOKUP(B76,'[1]CB PRISME'!$A:$N,13,FALSE),0)</f>
        <v>0</v>
      </c>
      <c r="Q76">
        <f t="shared" si="32"/>
        <v>0</v>
      </c>
      <c r="R76">
        <f>IFERROR(VLOOKUP(B76,'[1]CB PRISME'!$A:$N,7,FALSE),0)</f>
        <v>0</v>
      </c>
      <c r="S76">
        <f>+VLOOKUP(B76,[2]FTP!$A:AL,23,FALSE)</f>
        <v>0</v>
      </c>
      <c r="T76">
        <f t="shared" si="33"/>
        <v>0</v>
      </c>
      <c r="U76" s="5" t="str">
        <f t="shared" si="34"/>
        <v>M</v>
      </c>
      <c r="V76" s="2">
        <f t="shared" si="35"/>
        <v>43774.041666666664</v>
      </c>
      <c r="W76" s="2">
        <f t="shared" si="36"/>
        <v>43778.041666666664</v>
      </c>
      <c r="X76" s="33">
        <f>NETWORKDAYS.INTL(V76,W76,11,fériés!$C$4:$J$16)</f>
        <v>5</v>
      </c>
      <c r="Y76">
        <f>IFERROR(IF(IF(OR(YEAR($V76)=YEAR(Y$1),YEAR($W76)=YEAR(Y$1)),IF($C76="",0,IF($U76="Z",-IF(MONTH($V76)=MONTH(Y$1),IF(MONTH($W76)=MONTH(Y$1),NETWORKDAYS.INTL($V76,$W76,11,fériés!$D$4:$D$14),NETWORKDAYS.INTL($V76,Y$2,11,fériés!$D$4:$D$14)),IF(AND(MONTH($V76)&lt;MONTH(Y$1),MONTH($W76)&gt;MONTH(Y$2)),NETWORKDAYS.INTL(Y$1,Y$2,11,fériés!$D$4:$D$14),IF(MONTH($W76)=MONTH(Y$1),NETWORKDAYS.INTL(Y$1,$W76,11,fériés!$D$4:$D$14),0))),IF(MONTH($V76)=MONTH(Y$1),IF(MONTH($W76)=MONTH(Y$1),NETWORKDAYS.INTL($V76,$W76,11,fériés!$D$4:$D$14),NETWORKDAYS.INTL($V76,Y$2,11,fériés!$D$4:$D$14)),IF(AND(MONTH($V76)&lt;MONTH(Y$1),MONTH($W76)&gt;MONTH(Y$2)),NETWORKDAYS.INTL(Y$1,Y$2,11,fériés!$D$4:$D$14),IF(MONTH($W76)=MONTH(Y$1),NETWORKDAYS.INTL(Y$1,$W76,11,fériés!$D$4:$D$14),0))))),0)&gt;NETWORKDAYS.INTL(Y$1,Y$2,11,fériés!$D$4:$D$14),NETWORKDAYS.INTL(Y$1,Y$2,11,fériés!$D$4:$D$14),IF(OR(YEAR($V76)=YEAR(Y$1),YEAR($W76)=YEAR(Y$1)),IF($C76="",0,IF($U76="Z",-IF(MONTH($V76)=MONTH(Y$1),IF(MONTH($W76)=MONTH(Y$1),NETWORKDAYS.INTL($V76,$W76,11,fériés!$D$4:$D$14),NETWORKDAYS.INTL($V76,Y$2,11,fériés!$D$4:$D$14)),IF(AND(MONTH($V76)&lt;MONTH(Y$1),MONTH($W76)&gt;MONTH(Y$2)),NETWORKDAYS.INTL(Y$1,Y$2,11,fériés!$D$4:$D$14),IF(MONTH($W76)=MONTH(Y$1),NETWORKDAYS.INTL(Y$1,$W76,11,fériés!$D$4:$D$14),0))),IF(MONTH($V76)=MONTH(Y$1),IF(MONTH($W76)=MONTH(Y$1),NETWORKDAYS.INTL($V76,$W76,11,fériés!$D$4:$D$14),NETWORKDAYS.INTL($V76,Y$2,11,fériés!$D$4:$D$14)),IF(AND(MONTH($V76)&lt;MONTH(Y$1),MONTH($W76)&gt;MONTH(Y$2)),NETWORKDAYS.INTL(Y$1,Y$2,11,fériés!$D$4:$D$14),IF(MONTH($W76)=MONTH(Y$1),NETWORKDAYS.INTL(Y$1,$W76,11,fériés!$D$4:$D$14),0))))),0)),0)</f>
        <v>0</v>
      </c>
      <c r="Z76">
        <f>IFERROR(IF(IF(OR(YEAR($V76)=YEAR(Z$1),YEAR($W76)=YEAR(Z$1)),IF($C76="",0,IF($U76="Z",-IF(MONTH($V76)=MONTH(Z$1),IF(MONTH($W76)=MONTH(Z$1),NETWORKDAYS.INTL($V76,$W76,11,fériés!$D$4:$D$14),NETWORKDAYS.INTL($V76,Z$2,11,fériés!$D$4:$D$14)),IF(AND(MONTH($V76)&lt;MONTH(Z$1),MONTH($W76)&gt;MONTH(Z$2)),NETWORKDAYS.INTL(Z$1,Z$2,11,fériés!$D$4:$D$14),IF(MONTH($W76)=MONTH(Z$1),NETWORKDAYS.INTL(Z$1,$W76,11,fériés!$D$4:$D$14),0))),IF(MONTH($V76)=MONTH(Z$1),IF(MONTH($W76)=MONTH(Z$1),NETWORKDAYS.INTL($V76,$W76,11,fériés!$D$4:$D$14),NETWORKDAYS.INTL($V76,Z$2,11,fériés!$D$4:$D$14)),IF(AND(MONTH($V76)&lt;MONTH(Z$1),MONTH($W76)&gt;MONTH(Z$2)),NETWORKDAYS.INTL(Z$1,Z$2,11,fériés!$D$4:$D$14),IF(MONTH($W76)=MONTH(Z$1),NETWORKDAYS.INTL(Z$1,$W76,11,fériés!$D$4:$D$14),0))))),0)&gt;NETWORKDAYS.INTL(Z$1,Z$2,11,fériés!$D$4:$D$14),NETWORKDAYS.INTL(Z$1,Z$2,11,fériés!$D$4:$D$14),IF(OR(YEAR($V76)=YEAR(Z$1),YEAR($W76)=YEAR(Z$1)),IF($C76="",0,IF($U76="Z",-IF(MONTH($V76)=MONTH(Z$1),IF(MONTH($W76)=MONTH(Z$1),NETWORKDAYS.INTL($V76,$W76,11,fériés!$D$4:$D$14),NETWORKDAYS.INTL($V76,Z$2,11,fériés!$D$4:$D$14)),IF(AND(MONTH($V76)&lt;MONTH(Z$1),MONTH($W76)&gt;MONTH(Z$2)),NETWORKDAYS.INTL(Z$1,Z$2,11,fériés!$D$4:$D$14),IF(MONTH($W76)=MONTH(Z$1),NETWORKDAYS.INTL(Z$1,$W76,11,fériés!$D$4:$D$14),0))),IF(MONTH($V76)=MONTH(Z$1),IF(MONTH($W76)=MONTH(Z$1),NETWORKDAYS.INTL($V76,$W76,11,fériés!$D$4:$D$14),NETWORKDAYS.INTL($V76,Z$2,11,fériés!$D$4:$D$14)),IF(AND(MONTH($V76)&lt;MONTH(Z$1),MONTH($W76)&gt;MONTH(Z$2)),NETWORKDAYS.INTL(Z$1,Z$2,11,fériés!$D$4:$D$14),IF(MONTH($W76)=MONTH(Z$1),NETWORKDAYS.INTL(Z$1,$W76,11,fériés!$D$4:$D$14),0))))),0)),0)</f>
        <v>0</v>
      </c>
      <c r="AA76">
        <f>IFERROR(IF(IF(OR(YEAR($V76)=YEAR(AA$1),YEAR($W76)=YEAR(AA$1)),IF($C76="",0,IF($U76="Z",-IF(MONTH($V76)=MONTH(AA$1),IF(MONTH($W76)=MONTH(AA$1),NETWORKDAYS.INTL($V76,$W76,11,fériés!$D$4:$D$14),NETWORKDAYS.INTL($V76,AA$2,11,fériés!$D$4:$D$14)),IF(AND(MONTH($V76)&lt;MONTH(AA$1),MONTH($W76)&gt;MONTH(AA$2)),NETWORKDAYS.INTL(AA$1,AA$2,11,fériés!$D$4:$D$14),IF(MONTH($W76)=MONTH(AA$1),NETWORKDAYS.INTL(AA$1,$W76,11,fériés!$D$4:$D$14),0))),IF(MONTH($V76)=MONTH(AA$1),IF(MONTH($W76)=MONTH(AA$1),NETWORKDAYS.INTL($V76,$W76,11,fériés!$D$4:$D$14),NETWORKDAYS.INTL($V76,AA$2,11,fériés!$D$4:$D$14)),IF(AND(MONTH($V76)&lt;MONTH(AA$1),MONTH($W76)&gt;MONTH(AA$2)),NETWORKDAYS.INTL(AA$1,AA$2,11,fériés!$D$4:$D$14),IF(MONTH($W76)=MONTH(AA$1),NETWORKDAYS.INTL(AA$1,$W76,11,fériés!$D$4:$D$14),0))))),0)&gt;NETWORKDAYS.INTL(AA$1,AA$2,11,fériés!$D$4:$D$14),NETWORKDAYS.INTL(AA$1,AA$2,11,fériés!$D$4:$D$14),IF(OR(YEAR($V76)=YEAR(AA$1),YEAR($W76)=YEAR(AA$1)),IF($C76="",0,IF($U76="Z",-IF(MONTH($V76)=MONTH(AA$1),IF(MONTH($W76)=MONTH(AA$1),NETWORKDAYS.INTL($V76,$W76,11,fériés!$D$4:$D$14),NETWORKDAYS.INTL($V76,AA$2,11,fériés!$D$4:$D$14)),IF(AND(MONTH($V76)&lt;MONTH(AA$1),MONTH($W76)&gt;MONTH(AA$2)),NETWORKDAYS.INTL(AA$1,AA$2,11,fériés!$D$4:$D$14),IF(MONTH($W76)=MONTH(AA$1),NETWORKDAYS.INTL(AA$1,$W76,11,fériés!$D$4:$D$14),0))),IF(MONTH($V76)=MONTH(AA$1),IF(MONTH($W76)=MONTH(AA$1),NETWORKDAYS.INTL($V76,$W76,11,fériés!$D$4:$D$14),NETWORKDAYS.INTL($V76,AA$2,11,fériés!$D$4:$D$14)),IF(AND(MONTH($V76)&lt;MONTH(AA$1),MONTH($W76)&gt;MONTH(AA$2)),NETWORKDAYS.INTL(AA$1,AA$2,11,fériés!$D$4:$D$14),IF(MONTH($W76)=MONTH(AA$1),NETWORKDAYS.INTL(AA$1,$W76,11,fériés!$D$4:$D$14),0))))),0)),0)</f>
        <v>0</v>
      </c>
      <c r="AB76">
        <f>IFERROR(IF(IF(OR(YEAR($V76)=YEAR(AB$1),YEAR($W76)=YEAR(AB$1)),IF($C76="",0,IF($U76="Z",-IF(MONTH($V76)=MONTH(AB$1),IF(MONTH($W76)=MONTH(AB$1),NETWORKDAYS.INTL($V76,$W76,11,fériés!$D$4:$D$14),NETWORKDAYS.INTL($V76,AB$2,11,fériés!$D$4:$D$14)),IF(AND(MONTH($V76)&lt;MONTH(AB$1),MONTH($W76)&gt;MONTH(AB$2)),NETWORKDAYS.INTL(AB$1,AB$2,11,fériés!$D$4:$D$14),IF(MONTH($W76)=MONTH(AB$1),NETWORKDAYS.INTL(AB$1,$W76,11,fériés!$D$4:$D$14),0))),IF(MONTH($V76)=MONTH(AB$1),IF(MONTH($W76)=MONTH(AB$1),NETWORKDAYS.INTL($V76,$W76,11,fériés!$D$4:$D$14),NETWORKDAYS.INTL($V76,AB$2,11,fériés!$D$4:$D$14)),IF(AND(MONTH($V76)&lt;MONTH(AB$1),MONTH($W76)&gt;MONTH(AB$2)),NETWORKDAYS.INTL(AB$1,AB$2,11,fériés!$D$4:$D$14),IF(MONTH($W76)=MONTH(AB$1),NETWORKDAYS.INTL(AB$1,$W76,11,fériés!$D$4:$D$14),0))))),0)&gt;NETWORKDAYS.INTL(AB$1,AB$2,11,fériés!$D$4:$D$14),NETWORKDAYS.INTL(AB$1,AB$2,11,fériés!$D$4:$D$14),IF(OR(YEAR($V76)=YEAR(AB$1),YEAR($W76)=YEAR(AB$1)),IF($C76="",0,IF($U76="Z",-IF(MONTH($V76)=MONTH(AB$1),IF(MONTH($W76)=MONTH(AB$1),NETWORKDAYS.INTL($V76,$W76,11,fériés!$D$4:$D$14),NETWORKDAYS.INTL($V76,AB$2,11,fériés!$D$4:$D$14)),IF(AND(MONTH($V76)&lt;MONTH(AB$1),MONTH($W76)&gt;MONTH(AB$2)),NETWORKDAYS.INTL(AB$1,AB$2,11,fériés!$D$4:$D$14),IF(MONTH($W76)=MONTH(AB$1),NETWORKDAYS.INTL(AB$1,$W76,11,fériés!$D$4:$D$14),0))),IF(MONTH($V76)=MONTH(AB$1),IF(MONTH($W76)=MONTH(AB$1),NETWORKDAYS.INTL($V76,$W76,11,fériés!$D$4:$D$14),NETWORKDAYS.INTL($V76,AB$2,11,fériés!$D$4:$D$14)),IF(AND(MONTH($V76)&lt;MONTH(AB$1),MONTH($W76)&gt;MONTH(AB$2)),NETWORKDAYS.INTL(AB$1,AB$2,11,fériés!$D$4:$D$14),IF(MONTH($W76)=MONTH(AB$1),NETWORKDAYS.INTL(AB$1,$W76,11,fériés!$D$4:$D$14),0))))),0)),0)</f>
        <v>0</v>
      </c>
      <c r="AC76">
        <f>IFERROR(IF(IF(OR(YEAR($V76)=YEAR(AC$1),YEAR($W76)=YEAR(AC$1)),IF($C76="",0,IF($U76="Z",-IF(MONTH($V76)=MONTH(AC$1),IF(MONTH($W76)=MONTH(AC$1),NETWORKDAYS.INTL($V76,$W76,11,fériés!$D$4:$D$14),NETWORKDAYS.INTL($V76,AC$2,11,fériés!$D$4:$D$14)),IF(AND(MONTH($V76)&lt;MONTH(AC$1),MONTH($W76)&gt;MONTH(AC$2)),NETWORKDAYS.INTL(AC$1,AC$2,11,fériés!$D$4:$D$14),IF(MONTH($W76)=MONTH(AC$1),NETWORKDAYS.INTL(AC$1,$W76,11,fériés!$D$4:$D$14),0))),IF(MONTH($V76)=MONTH(AC$1),IF(MONTH($W76)=MONTH(AC$1),NETWORKDAYS.INTL($V76,$W76,11,fériés!$D$4:$D$14),NETWORKDAYS.INTL($V76,AC$2,11,fériés!$D$4:$D$14)),IF(AND(MONTH($V76)&lt;MONTH(AC$1),MONTH($W76)&gt;MONTH(AC$2)),NETWORKDAYS.INTL(AC$1,AC$2,11,fériés!$D$4:$D$14),IF(MONTH($W76)=MONTH(AC$1),NETWORKDAYS.INTL(AC$1,$W76,11,fériés!$D$4:$D$14),0))))),0)&gt;NETWORKDAYS.INTL(AC$1,AC$2,11,fériés!$D$4:$D$14),NETWORKDAYS.INTL(AC$1,AC$2,11,fériés!$D$4:$D$14),IF(OR(YEAR($V76)=YEAR(AC$1),YEAR($W76)=YEAR(AC$1)),IF($C76="",0,IF($U76="Z",-IF(MONTH($V76)=MONTH(AC$1),IF(MONTH($W76)=MONTH(AC$1),NETWORKDAYS.INTL($V76,$W76,11,fériés!$D$4:$D$14),NETWORKDAYS.INTL($V76,AC$2,11,fériés!$D$4:$D$14)),IF(AND(MONTH($V76)&lt;MONTH(AC$1),MONTH($W76)&gt;MONTH(AC$2)),NETWORKDAYS.INTL(AC$1,AC$2,11,fériés!$D$4:$D$14),IF(MONTH($W76)=MONTH(AC$1),NETWORKDAYS.INTL(AC$1,$W76,11,fériés!$D$4:$D$14),0))),IF(MONTH($V76)=MONTH(AC$1),IF(MONTH($W76)=MONTH(AC$1),NETWORKDAYS.INTL($V76,$W76,11,fériés!$D$4:$D$14),NETWORKDAYS.INTL($V76,AC$2,11,fériés!$D$4:$D$14)),IF(AND(MONTH($V76)&lt;MONTH(AC$1),MONTH($W76)&gt;MONTH(AC$2)),NETWORKDAYS.INTL(AC$1,AC$2,11,fériés!$D$4:$D$14),IF(MONTH($W76)=MONTH(AC$1),NETWORKDAYS.INTL(AC$1,$W76,11,fériés!$D$4:$D$14),0))))),0)),0)</f>
        <v>0</v>
      </c>
      <c r="AD76">
        <f>IFERROR(IF(IF(OR(YEAR($V76)=YEAR(AD$1),YEAR($W76)=YEAR(AD$1)),IF($C76="",0,IF($U76="Z",-IF(MONTH($V76)=MONTH(AD$1),IF(MONTH($W76)=MONTH(AD$1),NETWORKDAYS.INTL($V76,$W76,11,fériés!$D$4:$D$14),NETWORKDAYS.INTL($V76,AD$2,11,fériés!$D$4:$D$14)),IF(AND(MONTH($V76)&lt;MONTH(AD$1),MONTH($W76)&gt;MONTH(AD$2)),NETWORKDAYS.INTL(AD$1,AD$2,11,fériés!$D$4:$D$14),IF(MONTH($W76)=MONTH(AD$1),NETWORKDAYS.INTL(AD$1,$W76,11,fériés!$D$4:$D$14),0))),IF(MONTH($V76)=MONTH(AD$1),IF(MONTH($W76)=MONTH(AD$1),NETWORKDAYS.INTL($V76,$W76,11,fériés!$D$4:$D$14),NETWORKDAYS.INTL($V76,AD$2,11,fériés!$D$4:$D$14)),IF(AND(MONTH($V76)&lt;MONTH(AD$1),MONTH($W76)&gt;MONTH(AD$2)),NETWORKDAYS.INTL(AD$1,AD$2,11,fériés!$D$4:$D$14),IF(MONTH($W76)=MONTH(AD$1),NETWORKDAYS.INTL(AD$1,$W76,11,fériés!$D$4:$D$14),0))))),0)&gt;NETWORKDAYS.INTL(AD$1,AD$2,11,fériés!$D$4:$D$14),NETWORKDAYS.INTL(AD$1,AD$2,11,fériés!$D$4:$D$14),IF(OR(YEAR($V76)=YEAR(AD$1),YEAR($W76)=YEAR(AD$1)),IF($C76="",0,IF($U76="Z",-IF(MONTH($V76)=MONTH(AD$1),IF(MONTH($W76)=MONTH(AD$1),NETWORKDAYS.INTL($V76,$W76,11,fériés!$D$4:$D$14),NETWORKDAYS.INTL($V76,AD$2,11,fériés!$D$4:$D$14)),IF(AND(MONTH($V76)&lt;MONTH(AD$1),MONTH($W76)&gt;MONTH(AD$2)),NETWORKDAYS.INTL(AD$1,AD$2,11,fériés!$D$4:$D$14),IF(MONTH($W76)=MONTH(AD$1),NETWORKDAYS.INTL(AD$1,$W76,11,fériés!$D$4:$D$14),0))),IF(MONTH($V76)=MONTH(AD$1),IF(MONTH($W76)=MONTH(AD$1),NETWORKDAYS.INTL($V76,$W76,11,fériés!$D$4:$D$14),NETWORKDAYS.INTL($V76,AD$2,11,fériés!$D$4:$D$14)),IF(AND(MONTH($V76)&lt;MONTH(AD$1),MONTH($W76)&gt;MONTH(AD$2)),NETWORKDAYS.INTL(AD$1,AD$2,11,fériés!$D$4:$D$14),IF(MONTH($W76)=MONTH(AD$1),NETWORKDAYS.INTL(AD$1,$W76,11,fériés!$D$4:$D$14),0))))),0)),0)</f>
        <v>0</v>
      </c>
      <c r="AE76">
        <f>IFERROR(IF(IF(OR(YEAR($V76)=YEAR(AE$1),YEAR($W76)=YEAR(AE$1)),IF($C76="",0,IF($U76="Z",-IF(MONTH($V76)=MONTH(AE$1),IF(MONTH($W76)=MONTH(AE$1),NETWORKDAYS.INTL($V76,$W76,11,fériés!$D$4:$D$14),NETWORKDAYS.INTL($V76,AE$2,11,fériés!$D$4:$D$14)),IF(AND(MONTH($V76)&lt;MONTH(AE$1),MONTH($W76)&gt;MONTH(AE$2)),NETWORKDAYS.INTL(AE$1,AE$2,11,fériés!$D$4:$D$14),IF(MONTH($W76)=MONTH(AE$1),NETWORKDAYS.INTL(AE$1,$W76,11,fériés!$D$4:$D$14),0))),IF(MONTH($V76)=MONTH(AE$1),IF(MONTH($W76)=MONTH(AE$1),NETWORKDAYS.INTL($V76,$W76,11,fériés!$D$4:$D$14),NETWORKDAYS.INTL($V76,AE$2,11,fériés!$D$4:$D$14)),IF(AND(MONTH($V76)&lt;MONTH(AE$1),MONTH($W76)&gt;MONTH(AE$2)),NETWORKDAYS.INTL(AE$1,AE$2,11,fériés!$D$4:$D$14),IF(MONTH($W76)=MONTH(AE$1),NETWORKDAYS.INTL(AE$1,$W76,11,fériés!$D$4:$D$14),0))))),0)&gt;NETWORKDAYS.INTL(AE$1,AE$2,11,fériés!$D$4:$D$14),NETWORKDAYS.INTL(AE$1,AE$2,11,fériés!$D$4:$D$14),IF(OR(YEAR($V76)=YEAR(AE$1),YEAR($W76)=YEAR(AE$1)),IF($C76="",0,IF($U76="Z",-IF(MONTH($V76)=MONTH(AE$1),IF(MONTH($W76)=MONTH(AE$1),NETWORKDAYS.INTL($V76,$W76,11,fériés!$D$4:$D$14),NETWORKDAYS.INTL($V76,AE$2,11,fériés!$D$4:$D$14)),IF(AND(MONTH($V76)&lt;MONTH(AE$1),MONTH($W76)&gt;MONTH(AE$2)),NETWORKDAYS.INTL(AE$1,AE$2,11,fériés!$D$4:$D$14),IF(MONTH($W76)=MONTH(AE$1),NETWORKDAYS.INTL(AE$1,$W76,11,fériés!$D$4:$D$14),0))),IF(MONTH($V76)=MONTH(AE$1),IF(MONTH($W76)=MONTH(AE$1),NETWORKDAYS.INTL($V76,$W76,11,fériés!$D$4:$D$14),NETWORKDAYS.INTL($V76,AE$2,11,fériés!$D$4:$D$14)),IF(AND(MONTH($V76)&lt;MONTH(AE$1),MONTH($W76)&gt;MONTH(AE$2)),NETWORKDAYS.INTL(AE$1,AE$2,11,fériés!$D$4:$D$14),IF(MONTH($W76)=MONTH(AE$1),NETWORKDAYS.INTL(AE$1,$W76,11,fériés!$D$4:$D$14),0))))),0)),0)</f>
        <v>0</v>
      </c>
      <c r="AF76">
        <f>IFERROR(IF(IF(OR(YEAR($V76)=YEAR(AF$1),YEAR($W76)=YEAR(AF$1)),IF($C76="",0,IF($U76="Z",-IF(MONTH($V76)=MONTH(AF$1),IF(MONTH($W76)=MONTH(AF$1),NETWORKDAYS.INTL($V76,$W76,11,fériés!$D$4:$D$14),NETWORKDAYS.INTL($V76,AF$2,11,fériés!$D$4:$D$14)),IF(AND(MONTH($V76)&lt;MONTH(AF$1),MONTH($W76)&gt;MONTH(AF$2)),NETWORKDAYS.INTL(AF$1,AF$2,11,fériés!$D$4:$D$14),IF(MONTH($W76)=MONTH(AF$1),NETWORKDAYS.INTL(AF$1,$W76,11,fériés!$D$4:$D$14),0))),IF(MONTH($V76)=MONTH(AF$1),IF(MONTH($W76)=MONTH(AF$1),NETWORKDAYS.INTL($V76,$W76,11,fériés!$D$4:$D$14),NETWORKDAYS.INTL($V76,AF$2,11,fériés!$D$4:$D$14)),IF(AND(MONTH($V76)&lt;MONTH(AF$1),MONTH($W76)&gt;MONTH(AF$2)),NETWORKDAYS.INTL(AF$1,AF$2,11,fériés!$D$4:$D$14),IF(MONTH($W76)=MONTH(AF$1),NETWORKDAYS.INTL(AF$1,$W76,11,fériés!$D$4:$D$14),0))))),0)&gt;NETWORKDAYS.INTL(AF$1,AF$2,11,fériés!$D$4:$D$14),NETWORKDAYS.INTL(AF$1,AF$2,11,fériés!$D$4:$D$14),IF(OR(YEAR($V76)=YEAR(AF$1),YEAR($W76)=YEAR(AF$1)),IF($C76="",0,IF($U76="Z",-IF(MONTH($V76)=MONTH(AF$1),IF(MONTH($W76)=MONTH(AF$1),NETWORKDAYS.INTL($V76,$W76,11,fériés!$D$4:$D$14),NETWORKDAYS.INTL($V76,AF$2,11,fériés!$D$4:$D$14)),IF(AND(MONTH($V76)&lt;MONTH(AF$1),MONTH($W76)&gt;MONTH(AF$2)),NETWORKDAYS.INTL(AF$1,AF$2,11,fériés!$D$4:$D$14),IF(MONTH($W76)=MONTH(AF$1),NETWORKDAYS.INTL(AF$1,$W76,11,fériés!$D$4:$D$14),0))),IF(MONTH($V76)=MONTH(AF$1),IF(MONTH($W76)=MONTH(AF$1),NETWORKDAYS.INTL($V76,$W76,11,fériés!$D$4:$D$14),NETWORKDAYS.INTL($V76,AF$2,11,fériés!$D$4:$D$14)),IF(AND(MONTH($V76)&lt;MONTH(AF$1),MONTH($W76)&gt;MONTH(AF$2)),NETWORKDAYS.INTL(AF$1,AF$2,11,fériés!$D$4:$D$14),IF(MONTH($W76)=MONTH(AF$1),NETWORKDAYS.INTL(AF$1,$W76,11,fériés!$D$4:$D$14),0))))),0)),0)</f>
        <v>0</v>
      </c>
      <c r="AG76">
        <f>IFERROR(IF(IF(OR(YEAR($V76)=YEAR(AG$1),YEAR($W76)=YEAR(AG$1)),IF($C76="",0,IF($U76="Z",-IF(MONTH($V76)=MONTH(AG$1),IF(MONTH($W76)=MONTH(AG$1),NETWORKDAYS.INTL($V76,$W76,11,fériés!$D$4:$D$14),NETWORKDAYS.INTL($V76,AG$2,11,fériés!$D$4:$D$14)),IF(AND(MONTH($V76)&lt;MONTH(AG$1),MONTH($W76)&gt;MONTH(AG$2)),NETWORKDAYS.INTL(AG$1,AG$2,11,fériés!$D$4:$D$14),IF(MONTH($W76)=MONTH(AG$1),NETWORKDAYS.INTL(AG$1,$W76,11,fériés!$D$4:$D$14),0))),IF(MONTH($V76)=MONTH(AG$1),IF(MONTH($W76)=MONTH(AG$1),NETWORKDAYS.INTL($V76,$W76,11,fériés!$D$4:$D$14),NETWORKDAYS.INTL($V76,AG$2,11,fériés!$D$4:$D$14)),IF(AND(MONTH($V76)&lt;MONTH(AG$1),MONTH($W76)&gt;MONTH(AG$2)),NETWORKDAYS.INTL(AG$1,AG$2,11,fériés!$D$4:$D$14),IF(MONTH($W76)=MONTH(AG$1),NETWORKDAYS.INTL(AG$1,$W76,11,fériés!$D$4:$D$14),0))))),0)&gt;NETWORKDAYS.INTL(AG$1,AG$2,11,fériés!$D$4:$D$14),NETWORKDAYS.INTL(AG$1,AG$2,11,fériés!$D$4:$D$14),IF(OR(YEAR($V76)=YEAR(AG$1),YEAR($W76)=YEAR(AG$1)),IF($C76="",0,IF($U76="Z",-IF(MONTH($V76)=MONTH(AG$1),IF(MONTH($W76)=MONTH(AG$1),NETWORKDAYS.INTL($V76,$W76,11,fériés!$D$4:$D$14),NETWORKDAYS.INTL($V76,AG$2,11,fériés!$D$4:$D$14)),IF(AND(MONTH($V76)&lt;MONTH(AG$1),MONTH($W76)&gt;MONTH(AG$2)),NETWORKDAYS.INTL(AG$1,AG$2,11,fériés!$D$4:$D$14),IF(MONTH($W76)=MONTH(AG$1),NETWORKDAYS.INTL(AG$1,$W76,11,fériés!$D$4:$D$14),0))),IF(MONTH($V76)=MONTH(AG$1),IF(MONTH($W76)=MONTH(AG$1),NETWORKDAYS.INTL($V76,$W76,11,fériés!$D$4:$D$14),NETWORKDAYS.INTL($V76,AG$2,11,fériés!$D$4:$D$14)),IF(AND(MONTH($V76)&lt;MONTH(AG$1),MONTH($W76)&gt;MONTH(AG$2)),NETWORKDAYS.INTL(AG$1,AG$2,11,fériés!$D$4:$D$14),IF(MONTH($W76)=MONTH(AG$1),NETWORKDAYS.INTL(AG$1,$W76,11,fériés!$D$4:$D$14),0))))),0)),0)</f>
        <v>0</v>
      </c>
      <c r="AH76">
        <f>IFERROR(IF(IF(OR(YEAR($V76)=YEAR(AH$1),YEAR($W76)=YEAR(AH$1)),IF($C76="",0,IF($U76="Z",-IF(MONTH($V76)=MONTH(AH$1),IF(MONTH($W76)=MONTH(AH$1),NETWORKDAYS.INTL($V76,$W76,11,fériés!$D$4:$D$14),NETWORKDAYS.INTL($V76,AH$2,11,fériés!$D$4:$D$14)),IF(AND(MONTH($V76)&lt;MONTH(AH$1),MONTH($W76)&gt;MONTH(AH$2)),NETWORKDAYS.INTL(AH$1,AH$2,11,fériés!$D$4:$D$14),IF(MONTH($W76)=MONTH(AH$1),NETWORKDAYS.INTL(AH$1,$W76,11,fériés!$D$4:$D$14),0))),IF(MONTH($V76)=MONTH(AH$1),IF(MONTH($W76)=MONTH(AH$1),NETWORKDAYS.INTL($V76,$W76,11,fériés!$D$4:$D$14),NETWORKDAYS.INTL($V76,AH$2,11,fériés!$D$4:$D$14)),IF(AND(MONTH($V76)&lt;MONTH(AH$1),MONTH($W76)&gt;MONTH(AH$2)),NETWORKDAYS.INTL(AH$1,AH$2,11,fériés!$D$4:$D$14),IF(MONTH($W76)=MONTH(AH$1),NETWORKDAYS.INTL(AH$1,$W76,11,fériés!$D$4:$D$14),0))))),0)&gt;NETWORKDAYS.INTL(AH$1,AH$2,11,fériés!$D$4:$D$14),NETWORKDAYS.INTL(AH$1,AH$2,11,fériés!$D$4:$D$14),IF(OR(YEAR($V76)=YEAR(AH$1),YEAR($W76)=YEAR(AH$1)),IF($C76="",0,IF($U76="Z",-IF(MONTH($V76)=MONTH(AH$1),IF(MONTH($W76)=MONTH(AH$1),NETWORKDAYS.INTL($V76,$W76,11,fériés!$D$4:$D$14),NETWORKDAYS.INTL($V76,AH$2,11,fériés!$D$4:$D$14)),IF(AND(MONTH($V76)&lt;MONTH(AH$1),MONTH($W76)&gt;MONTH(AH$2)),NETWORKDAYS.INTL(AH$1,AH$2,11,fériés!$D$4:$D$14),IF(MONTH($W76)=MONTH(AH$1),NETWORKDAYS.INTL(AH$1,$W76,11,fériés!$D$4:$D$14),0))),IF(MONTH($V76)=MONTH(AH$1),IF(MONTH($W76)=MONTH(AH$1),NETWORKDAYS.INTL($V76,$W76,11,fériés!$D$4:$D$14),NETWORKDAYS.INTL($V76,AH$2,11,fériés!$D$4:$D$14)),IF(AND(MONTH($V76)&lt;MONTH(AH$1),MONTH($W76)&gt;MONTH(AH$2)),NETWORKDAYS.INTL(AH$1,AH$2,11,fériés!$D$4:$D$14),IF(MONTH($W76)=MONTH(AH$1),NETWORKDAYS.INTL(AH$1,$W76,11,fériés!$D$4:$D$14),0))))),0)),0)</f>
        <v>0</v>
      </c>
      <c r="AI76">
        <f>IFERROR(IF(IF(OR(YEAR($V76)=YEAR(AI$1),YEAR($W76)=YEAR(AI$1)),IF($C76="",0,IF($U76="Z",-IF(MONTH($V76)=MONTH(AI$1),IF(MONTH($W76)=MONTH(AI$1),NETWORKDAYS.INTL($V76,$W76,11,fériés!$D$4:$D$14),NETWORKDAYS.INTL($V76,AI$2,11,fériés!$D$4:$D$14)),IF(AND(MONTH($V76)&lt;MONTH(AI$1),MONTH($W76)&gt;MONTH(AI$2)),NETWORKDAYS.INTL(AI$1,AI$2,11,fériés!$D$4:$D$14),IF(MONTH($W76)=MONTH(AI$1),NETWORKDAYS.INTL(AI$1,$W76,11,fériés!$D$4:$D$14),0))),IF(MONTH($V76)=MONTH(AI$1),IF(MONTH($W76)=MONTH(AI$1),NETWORKDAYS.INTL($V76,$W76,11,fériés!$D$4:$D$14),NETWORKDAYS.INTL($V76,AI$2,11,fériés!$D$4:$D$14)),IF(AND(MONTH($V76)&lt;MONTH(AI$1),MONTH($W76)&gt;MONTH(AI$2)),NETWORKDAYS.INTL(AI$1,AI$2,11,fériés!$D$4:$D$14),IF(MONTH($W76)=MONTH(AI$1),NETWORKDAYS.INTL(AI$1,$W76,11,fériés!$D$4:$D$14),0))))),0)&gt;NETWORKDAYS.INTL(AI$1,AI$2,11,fériés!$D$4:$D$14),NETWORKDAYS.INTL(AI$1,AI$2,11,fériés!$D$4:$D$14),IF(OR(YEAR($V76)=YEAR(AI$1),YEAR($W76)=YEAR(AI$1)),IF($C76="",0,IF($U76="Z",-IF(MONTH($V76)=MONTH(AI$1),IF(MONTH($W76)=MONTH(AI$1),NETWORKDAYS.INTL($V76,$W76,11,fériés!$D$4:$D$14),NETWORKDAYS.INTL($V76,AI$2,11,fériés!$D$4:$D$14)),IF(AND(MONTH($V76)&lt;MONTH(AI$1),MONTH($W76)&gt;MONTH(AI$2)),NETWORKDAYS.INTL(AI$1,AI$2,11,fériés!$D$4:$D$14),IF(MONTH($W76)=MONTH(AI$1),NETWORKDAYS.INTL(AI$1,$W76,11,fériés!$D$4:$D$14),0))),IF(MONTH($V76)=MONTH(AI$1),IF(MONTH($W76)=MONTH(AI$1),NETWORKDAYS.INTL($V76,$W76,11,fériés!$D$4:$D$14),NETWORKDAYS.INTL($V76,AI$2,11,fériés!$D$4:$D$14)),IF(AND(MONTH($V76)&lt;MONTH(AI$1),MONTH($W76)&gt;MONTH(AI$2)),NETWORKDAYS.INTL(AI$1,AI$2,11,fériés!$D$4:$D$14),IF(MONTH($W76)=MONTH(AI$1),NETWORKDAYS.INTL(AI$1,$W76,11,fériés!$D$4:$D$14),0))))),0)),0)</f>
        <v>5</v>
      </c>
      <c r="AJ76">
        <f>IFERROR(IF(IF(OR(YEAR($V76)=YEAR(AJ$1),YEAR($W76)=YEAR(AJ$1)),IF($C76="",0,IF($U76="Z",-IF(MONTH($V76)=MONTH(AJ$1),IF(MONTH($W76)=MONTH(AJ$1),NETWORKDAYS.INTL($V76,$W76,11,fériés!$D$4:$D$14),NETWORKDAYS.INTL($V76,AJ$2,11,fériés!$D$4:$D$14)),IF(AND(MONTH($V76)&lt;MONTH(AJ$1),MONTH($W76)&gt;MONTH(AJ$2)),NETWORKDAYS.INTL(AJ$1,AJ$2,11,fériés!$D$4:$D$14),IF(MONTH($W76)=MONTH(AJ$1),NETWORKDAYS.INTL(AJ$1,$W76,11,fériés!$D$4:$D$14),0))),IF(MONTH($V76)=MONTH(AJ$1),IF(MONTH($W76)=MONTH(AJ$1),NETWORKDAYS.INTL($V76,$W76,11,fériés!$D$4:$D$14),NETWORKDAYS.INTL($V76,AJ$2,11,fériés!$D$4:$D$14)),IF(AND(MONTH($V76)&lt;MONTH(AJ$1),MONTH($W76)&gt;MONTH(AJ$2)),NETWORKDAYS.INTL(AJ$1,AJ$2,11,fériés!$D$4:$D$14),IF(MONTH($W76)=MONTH(AJ$1),NETWORKDAYS.INTL(AJ$1,$W76,11,fériés!$D$4:$D$14),0))))),0)&gt;NETWORKDAYS.INTL(AJ$1,AJ$2,11,fériés!$D$4:$D$14),NETWORKDAYS.INTL(AJ$1,AJ$2,11,fériés!$D$4:$D$14),IF(OR(YEAR($V76)=YEAR(AJ$1),YEAR($W76)=YEAR(AJ$1)),IF($C76="",0,IF($U76="Z",-IF(MONTH($V76)=MONTH(AJ$1),IF(MONTH($W76)=MONTH(AJ$1),NETWORKDAYS.INTL($V76,$W76,11,fériés!$D$4:$D$14),NETWORKDAYS.INTL($V76,AJ$2,11,fériés!$D$4:$D$14)),IF(AND(MONTH($V76)&lt;MONTH(AJ$1),MONTH($W76)&gt;MONTH(AJ$2)),NETWORKDAYS.INTL(AJ$1,AJ$2,11,fériés!$D$4:$D$14),IF(MONTH($W76)=MONTH(AJ$1),NETWORKDAYS.INTL(AJ$1,$W76,11,fériés!$D$4:$D$14),0))),IF(MONTH($V76)=MONTH(AJ$1),IF(MONTH($W76)=MONTH(AJ$1),NETWORKDAYS.INTL($V76,$W76,11,fériés!$D$4:$D$14),NETWORKDAYS.INTL($V76,AJ$2,11,fériés!$D$4:$D$14)),IF(AND(MONTH($V76)&lt;MONTH(AJ$1),MONTH($W76)&gt;MONTH(AJ$2)),NETWORKDAYS.INTL(AJ$1,AJ$2,11,fériés!$D$4:$D$14),IF(MONTH($W76)=MONTH(AJ$1),NETWORKDAYS.INTL(AJ$1,$W76,11,fériés!$D$4:$D$14),0))))),0)),0)</f>
        <v>0</v>
      </c>
      <c r="AK76">
        <f>IFERROR(IF(IF(OR(YEAR($V76)=YEAR(AK$1),YEAR($W76)=YEAR(AK$1)),IF($C76="",0,IF($U76="Z",-IF(MONTH($V76)=MONTH(AK$1),IF(MONTH($W76)=MONTH(AK$1),NETWORKDAYS.INTL($V76,$W76,11,fériés!$D$4:$D$14),NETWORKDAYS.INTL($V76,AK$2,11,fériés!$D$4:$D$14)),IF(AND(MONTH($V76)&lt;MONTH(AK$1),MONTH($W76)&gt;MONTH(AK$2)),NETWORKDAYS.INTL(AK$1,AK$2,11,fériés!$D$4:$D$14),IF(MONTH($W76)=MONTH(AK$1),NETWORKDAYS.INTL(AK$1,$W76,11,fériés!$D$4:$D$14),0))),IF(MONTH($V76)=MONTH(AK$1),IF(MONTH($W76)=MONTH(AK$1),NETWORKDAYS.INTL($V76,$W76,11,fériés!$D$4:$D$14),NETWORKDAYS.INTL($V76,AK$2,11,fériés!$D$4:$D$14)),IF(AND(MONTH($V76)&lt;MONTH(AK$1),MONTH($W76)&gt;MONTH(AK$2)),NETWORKDAYS.INTL(AK$1,AK$2,11,fériés!$D$4:$D$14),IF(MONTH($W76)=MONTH(AK$1),NETWORKDAYS.INTL(AK$1,$W76,11,fériés!$D$4:$D$14),0))))),0)&gt;NETWORKDAYS.INTL(AK$1,AK$2,11,fériés!$D$4:$D$14),NETWORKDAYS.INTL(AK$1,AK$2,11,fériés!$D$4:$D$14),IF(OR(YEAR($V76)=YEAR(AK$1),YEAR($W76)=YEAR(AK$1)),IF($C76="",0,IF($U76="Z",-IF(MONTH($V76)=MONTH(AK$1),IF(MONTH($W76)=MONTH(AK$1),NETWORKDAYS.INTL($V76,$W76,11,fériés!$D$4:$D$14),NETWORKDAYS.INTL($V76,AK$2,11,fériés!$D$4:$D$14)),IF(AND(MONTH($V76)&lt;MONTH(AK$1),MONTH($W76)&gt;MONTH(AK$2)),NETWORKDAYS.INTL(AK$1,AK$2,11,fériés!$D$4:$D$14),IF(MONTH($W76)=MONTH(AK$1),NETWORKDAYS.INTL(AK$1,$W76,11,fériés!$D$4:$D$14),0))),IF(MONTH($V76)=MONTH(AK$1),IF(MONTH($W76)=MONTH(AK$1),NETWORKDAYS.INTL($V76,$W76,11,fériés!$D$4:$D$14),NETWORKDAYS.INTL($V76,AK$2,11,fériés!$D$4:$D$14)),IF(AND(MONTH($V76)&lt;MONTH(AK$1),MONTH($W76)&gt;MONTH(AK$2)),NETWORKDAYS.INTL(AK$1,AK$2,11,fériés!$D$4:$D$14),IF(MONTH($W76)=MONTH(AK$1),NETWORKDAYS.INTL(AK$1,$W76,11,fériés!$D$4:$D$14),0))))),0)),0)</f>
        <v>0</v>
      </c>
      <c r="AL76">
        <f>IFERROR(IF(IF(OR(YEAR($V76)=YEAR(AL$1),YEAR($W76)=YEAR(AL$1)),IF($C76="",0,IF($U76="Z",-IF(MONTH($V76)=MONTH(AL$1),IF(MONTH($W76)=MONTH(AL$1),NETWORKDAYS.INTL($V76,$W76,11,fériés!$D$4:$D$14),NETWORKDAYS.INTL($V76,AL$2,11,fériés!$D$4:$D$14)),IF(AND(MONTH($V76)&lt;MONTH(AL$1),MONTH($W76)&gt;MONTH(AL$2)),NETWORKDAYS.INTL(AL$1,AL$2,11,fériés!$D$4:$D$14),IF(MONTH($W76)=MONTH(AL$1),NETWORKDAYS.INTL(AL$1,$W76,11,fériés!$D$4:$D$14),0))),IF(MONTH($V76)=MONTH(AL$1),IF(MONTH($W76)=MONTH(AL$1),NETWORKDAYS.INTL($V76,$W76,11,fériés!$D$4:$D$14),NETWORKDAYS.INTL($V76,AL$2,11,fériés!$D$4:$D$14)),IF(AND(MONTH($V76)&lt;MONTH(AL$1),MONTH($W76)&gt;MONTH(AL$2)),NETWORKDAYS.INTL(AL$1,AL$2,11,fériés!$D$4:$D$14),IF(MONTH($W76)=MONTH(AL$1),NETWORKDAYS.INTL(AL$1,$W76,11,fériés!$D$4:$D$14),0))))),0)&gt;NETWORKDAYS.INTL(AL$1,AL$2,11,fériés!$D$4:$D$14),NETWORKDAYS.INTL(AL$1,AL$2,11,fériés!$D$4:$D$14),IF(OR(YEAR($V76)=YEAR(AL$1),YEAR($W76)=YEAR(AL$1)),IF($C76="",0,IF($U76="Z",-IF(MONTH($V76)=MONTH(AL$1),IF(MONTH($W76)=MONTH(AL$1),NETWORKDAYS.INTL($V76,$W76,11,fériés!$D$4:$D$14),NETWORKDAYS.INTL($V76,AL$2,11,fériés!$D$4:$D$14)),IF(AND(MONTH($V76)&lt;MONTH(AL$1),MONTH($W76)&gt;MONTH(AL$2)),NETWORKDAYS.INTL(AL$1,AL$2,11,fériés!$D$4:$D$14),IF(MONTH($W76)=MONTH(AL$1),NETWORKDAYS.INTL(AL$1,$W76,11,fériés!$D$4:$D$14),0))),IF(MONTH($V76)=MONTH(AL$1),IF(MONTH($W76)=MONTH(AL$1),NETWORKDAYS.INTL($V76,$W76,11,fériés!$D$4:$D$14),NETWORKDAYS.INTL($V76,AL$2,11,fériés!$D$4:$D$14)),IF(AND(MONTH($V76)&lt;MONTH(AL$1),MONTH($W76)&gt;MONTH(AL$2)),NETWORKDAYS.INTL(AL$1,AL$2,11,fériés!$D$4:$D$14),IF(MONTH($W76)=MONTH(AL$1),NETWORKDAYS.INTL(AL$1,$W76,11,fériés!$D$4:$D$14),0))))),0)),0)</f>
        <v>0</v>
      </c>
      <c r="AM76">
        <f>IFERROR(IF(IF(OR(YEAR($V76)=YEAR(AM$1),YEAR($W76)=YEAR(AM$1)),IF($C76="",0,IF($U76="Z",-IF(MONTH($V76)=MONTH(AM$1),IF(MONTH($W76)=MONTH(AM$1),NETWORKDAYS.INTL($V76,$W76,11,fériés!$D$4:$D$14),NETWORKDAYS.INTL($V76,AM$2,11,fériés!$D$4:$D$14)),IF(AND(MONTH($V76)&lt;MONTH(AM$1),MONTH($W76)&gt;MONTH(AM$2)),NETWORKDAYS.INTL(AM$1,AM$2,11,fériés!$D$4:$D$14),IF(MONTH($W76)=MONTH(AM$1),NETWORKDAYS.INTL(AM$1,$W76,11,fériés!$D$4:$D$14),0))),IF(MONTH($V76)=MONTH(AM$1),IF(MONTH($W76)=MONTH(AM$1),NETWORKDAYS.INTL($V76,$W76,11,fériés!$D$4:$D$14),NETWORKDAYS.INTL($V76,AM$2,11,fériés!$D$4:$D$14)),IF(AND(MONTH($V76)&lt;MONTH(AM$1),MONTH($W76)&gt;MONTH(AM$2)),NETWORKDAYS.INTL(AM$1,AM$2,11,fériés!$D$4:$D$14),IF(MONTH($W76)=MONTH(AM$1),NETWORKDAYS.INTL(AM$1,$W76,11,fériés!$D$4:$D$14),0))))),0)&gt;NETWORKDAYS.INTL(AM$1,AM$2,11,fériés!$D$4:$D$14),NETWORKDAYS.INTL(AM$1,AM$2,11,fériés!$D$4:$D$14),IF(OR(YEAR($V76)=YEAR(AM$1),YEAR($W76)=YEAR(AM$1)),IF($C76="",0,IF($U76="Z",-IF(MONTH($V76)=MONTH(AM$1),IF(MONTH($W76)=MONTH(AM$1),NETWORKDAYS.INTL($V76,$W76,11,fériés!$D$4:$D$14),NETWORKDAYS.INTL($V76,AM$2,11,fériés!$D$4:$D$14)),IF(AND(MONTH($V76)&lt;MONTH(AM$1),MONTH($W76)&gt;MONTH(AM$2)),NETWORKDAYS.INTL(AM$1,AM$2,11,fériés!$D$4:$D$14),IF(MONTH($W76)=MONTH(AM$1),NETWORKDAYS.INTL(AM$1,$W76,11,fériés!$D$4:$D$14),0))),IF(MONTH($V76)=MONTH(AM$1),IF(MONTH($W76)=MONTH(AM$1),NETWORKDAYS.INTL($V76,$W76,11,fériés!$D$4:$D$14),NETWORKDAYS.INTL($V76,AM$2,11,fériés!$D$4:$D$14)),IF(AND(MONTH($V76)&lt;MONTH(AM$1),MONTH($W76)&gt;MONTH(AM$2)),NETWORKDAYS.INTL(AM$1,AM$2,11,fériés!$D$4:$D$14),IF(MONTH($W76)=MONTH(AM$1),NETWORKDAYS.INTL(AM$1,$W76,11,fériés!$D$4:$D$14),0))))),0)),0)</f>
        <v>0</v>
      </c>
      <c r="AN76">
        <f>IFERROR(IF(IF(OR(YEAR($V76)=YEAR(AN$1),YEAR($W76)=YEAR(AN$1)),IF($C76="",0,IF($U76="Z",-IF(MONTH($V76)=MONTH(AN$1),IF(MONTH($W76)=MONTH(AN$1),NETWORKDAYS.INTL($V76,$W76,11,fériés!$D$4:$D$14),NETWORKDAYS.INTL($V76,AN$2,11,fériés!$D$4:$D$14)),IF(AND(MONTH($V76)&lt;MONTH(AN$1),MONTH($W76)&gt;MONTH(AN$2)),NETWORKDAYS.INTL(AN$1,AN$2,11,fériés!$D$4:$D$14),IF(MONTH($W76)=MONTH(AN$1),NETWORKDAYS.INTL(AN$1,$W76,11,fériés!$D$4:$D$14),0))),IF(MONTH($V76)=MONTH(AN$1),IF(MONTH($W76)=MONTH(AN$1),NETWORKDAYS.INTL($V76,$W76,11,fériés!$D$4:$D$14),NETWORKDAYS.INTL($V76,AN$2,11,fériés!$D$4:$D$14)),IF(AND(MONTH($V76)&lt;MONTH(AN$1),MONTH($W76)&gt;MONTH(AN$2)),NETWORKDAYS.INTL(AN$1,AN$2,11,fériés!$D$4:$D$14),IF(MONTH($W76)=MONTH(AN$1),NETWORKDAYS.INTL(AN$1,$W76,11,fériés!$D$4:$D$14),0))))),0)&gt;NETWORKDAYS.INTL(AN$1,AN$2,11,fériés!$D$4:$D$14),NETWORKDAYS.INTL(AN$1,AN$2,11,fériés!$D$4:$D$14),IF(OR(YEAR($V76)=YEAR(AN$1),YEAR($W76)=YEAR(AN$1)),IF($C76="",0,IF($U76="Z",-IF(MONTH($V76)=MONTH(AN$1),IF(MONTH($W76)=MONTH(AN$1),NETWORKDAYS.INTL($V76,$W76,11,fériés!$D$4:$D$14),NETWORKDAYS.INTL($V76,AN$2,11,fériés!$D$4:$D$14)),IF(AND(MONTH($V76)&lt;MONTH(AN$1),MONTH($W76)&gt;MONTH(AN$2)),NETWORKDAYS.INTL(AN$1,AN$2,11,fériés!$D$4:$D$14),IF(MONTH($W76)=MONTH(AN$1),NETWORKDAYS.INTL(AN$1,$W76,11,fériés!$D$4:$D$14),0))),IF(MONTH($V76)=MONTH(AN$1),IF(MONTH($W76)=MONTH(AN$1),NETWORKDAYS.INTL($V76,$W76,11,fériés!$D$4:$D$14),NETWORKDAYS.INTL($V76,AN$2,11,fériés!$D$4:$D$14)),IF(AND(MONTH($V76)&lt;MONTH(AN$1),MONTH($W76)&gt;MONTH(AN$2)),NETWORKDAYS.INTL(AN$1,AN$2,11,fériés!$D$4:$D$14),IF(MONTH($W76)=MONTH(AN$1),NETWORKDAYS.INTL(AN$1,$W76,11,fériés!$D$4:$D$14),0))))),0)),0)</f>
        <v>0</v>
      </c>
      <c r="AO76">
        <f>IFERROR(IF(IF(OR(YEAR($V76)=YEAR(AO$1),YEAR($W76)=YEAR(AO$1)),IF($C76="",0,IF($U76="Z",-IF(MONTH($V76)=MONTH(AO$1),IF(MONTH($W76)=MONTH(AO$1),NETWORKDAYS.INTL($V76,$W76,11,fériés!$D$4:$D$14),NETWORKDAYS.INTL($V76,AO$2,11,fériés!$D$4:$D$14)),IF(AND(MONTH($V76)&lt;MONTH(AO$1),MONTH($W76)&gt;MONTH(AO$2)),NETWORKDAYS.INTL(AO$1,AO$2,11,fériés!$D$4:$D$14),IF(MONTH($W76)=MONTH(AO$1),NETWORKDAYS.INTL(AO$1,$W76,11,fériés!$D$4:$D$14),0))),IF(MONTH($V76)=MONTH(AO$1),IF(MONTH($W76)=MONTH(AO$1),NETWORKDAYS.INTL($V76,$W76,11,fériés!$D$4:$D$14),NETWORKDAYS.INTL($V76,AO$2,11,fériés!$D$4:$D$14)),IF(AND(MONTH($V76)&lt;MONTH(AO$1),MONTH($W76)&gt;MONTH(AO$2)),NETWORKDAYS.INTL(AO$1,AO$2,11,fériés!$D$4:$D$14),IF(MONTH($W76)=MONTH(AO$1),NETWORKDAYS.INTL(AO$1,$W76,11,fériés!$D$4:$D$14),0))))),0)&gt;NETWORKDAYS.INTL(AO$1,AO$2,11,fériés!$D$4:$D$14),NETWORKDAYS.INTL(AO$1,AO$2,11,fériés!$D$4:$D$14),IF(OR(YEAR($V76)=YEAR(AO$1),YEAR($W76)=YEAR(AO$1)),IF($C76="",0,IF($U76="Z",-IF(MONTH($V76)=MONTH(AO$1),IF(MONTH($W76)=MONTH(AO$1),NETWORKDAYS.INTL($V76,$W76,11,fériés!$D$4:$D$14),NETWORKDAYS.INTL($V76,AO$2,11,fériés!$D$4:$D$14)),IF(AND(MONTH($V76)&lt;MONTH(AO$1),MONTH($W76)&gt;MONTH(AO$2)),NETWORKDAYS.INTL(AO$1,AO$2,11,fériés!$D$4:$D$14),IF(MONTH($W76)=MONTH(AO$1),NETWORKDAYS.INTL(AO$1,$W76,11,fériés!$D$4:$D$14),0))),IF(MONTH($V76)=MONTH(AO$1),IF(MONTH($W76)=MONTH(AO$1),NETWORKDAYS.INTL($V76,$W76,11,fériés!$D$4:$D$14),NETWORKDAYS.INTL($V76,AO$2,11,fériés!$D$4:$D$14)),IF(AND(MONTH($V76)&lt;MONTH(AO$1),MONTH($W76)&gt;MONTH(AO$2)),NETWORKDAYS.INTL(AO$1,AO$2,11,fériés!$D$4:$D$14),IF(MONTH($W76)=MONTH(AO$1),NETWORKDAYS.INTL(AO$1,$W76,11,fériés!$D$4:$D$14),0))))),0)),0)</f>
        <v>0</v>
      </c>
      <c r="AP76">
        <f>IFERROR(IF(IF(OR(YEAR($V76)=YEAR(AP$1),YEAR($W76)=YEAR(AP$1)),IF($C76="",0,IF($U76="Z",-IF(MONTH($V76)=MONTH(AP$1),IF(MONTH($W76)=MONTH(AP$1),NETWORKDAYS.INTL($V76,$W76,11,fériés!$D$4:$D$14),NETWORKDAYS.INTL($V76,AP$2,11,fériés!$D$4:$D$14)),IF(AND(MONTH($V76)&lt;MONTH(AP$1),MONTH($W76)&gt;MONTH(AP$2)),NETWORKDAYS.INTL(AP$1,AP$2,11,fériés!$D$4:$D$14),IF(MONTH($W76)=MONTH(AP$1),NETWORKDAYS.INTL(AP$1,$W76,11,fériés!$D$4:$D$14),0))),IF(MONTH($V76)=MONTH(AP$1),IF(MONTH($W76)=MONTH(AP$1),NETWORKDAYS.INTL($V76,$W76,11,fériés!$D$4:$D$14),NETWORKDAYS.INTL($V76,AP$2,11,fériés!$D$4:$D$14)),IF(AND(MONTH($V76)&lt;MONTH(AP$1),MONTH($W76)&gt;MONTH(AP$2)),NETWORKDAYS.INTL(AP$1,AP$2,11,fériés!$D$4:$D$14),IF(MONTH($W76)=MONTH(AP$1),NETWORKDAYS.INTL(AP$1,$W76,11,fériés!$D$4:$D$14),0))))),0)&gt;NETWORKDAYS.INTL(AP$1,AP$2,11,fériés!$D$4:$D$14),NETWORKDAYS.INTL(AP$1,AP$2,11,fériés!$D$4:$D$14),IF(OR(YEAR($V76)=YEAR(AP$1),YEAR($W76)=YEAR(AP$1)),IF($C76="",0,IF($U76="Z",-IF(MONTH($V76)=MONTH(AP$1),IF(MONTH($W76)=MONTH(AP$1),NETWORKDAYS.INTL($V76,$W76,11,fériés!$D$4:$D$14),NETWORKDAYS.INTL($V76,AP$2,11,fériés!$D$4:$D$14)),IF(AND(MONTH($V76)&lt;MONTH(AP$1),MONTH($W76)&gt;MONTH(AP$2)),NETWORKDAYS.INTL(AP$1,AP$2,11,fériés!$D$4:$D$14),IF(MONTH($W76)=MONTH(AP$1),NETWORKDAYS.INTL(AP$1,$W76,11,fériés!$D$4:$D$14),0))),IF(MONTH($V76)=MONTH(AP$1),IF(MONTH($W76)=MONTH(AP$1),NETWORKDAYS.INTL($V76,$W76,11,fériés!$D$4:$D$14),NETWORKDAYS.INTL($V76,AP$2,11,fériés!$D$4:$D$14)),IF(AND(MONTH($V76)&lt;MONTH(AP$1),MONTH($W76)&gt;MONTH(AP$2)),NETWORKDAYS.INTL(AP$1,AP$2,11,fériés!$D$4:$D$14),IF(MONTH($W76)=MONTH(AP$1),NETWORKDAYS.INTL(AP$1,$W76,11,fériés!$D$4:$D$14),0))))),0)),0)</f>
        <v>0</v>
      </c>
      <c r="AQ76">
        <f>IFERROR(IF(IF(OR(YEAR($V76)=YEAR(AQ$1),YEAR($W76)=YEAR(AQ$1)),IF($C76="",0,IF($U76="Z",-IF(MONTH($V76)=MONTH(AQ$1),IF(MONTH($W76)=MONTH(AQ$1),NETWORKDAYS.INTL($V76,$W76,11,fériés!$D$4:$D$14),NETWORKDAYS.INTL($V76,AQ$2,11,fériés!$D$4:$D$14)),IF(AND(MONTH($V76)&lt;MONTH(AQ$1),MONTH($W76)&gt;MONTH(AQ$2)),NETWORKDAYS.INTL(AQ$1,AQ$2,11,fériés!$D$4:$D$14),IF(MONTH($W76)=MONTH(AQ$1),NETWORKDAYS.INTL(AQ$1,$W76,11,fériés!$D$4:$D$14),0))),IF(MONTH($V76)=MONTH(AQ$1),IF(MONTH($W76)=MONTH(AQ$1),NETWORKDAYS.INTL($V76,$W76,11,fériés!$D$4:$D$14),NETWORKDAYS.INTL($V76,AQ$2,11,fériés!$D$4:$D$14)),IF(AND(MONTH($V76)&lt;MONTH(AQ$1),MONTH($W76)&gt;MONTH(AQ$2)),NETWORKDAYS.INTL(AQ$1,AQ$2,11,fériés!$D$4:$D$14),IF(MONTH($W76)=MONTH(AQ$1),NETWORKDAYS.INTL(AQ$1,$W76,11,fériés!$D$4:$D$14),0))))),0)&gt;NETWORKDAYS.INTL(AQ$1,AQ$2,11,fériés!$D$4:$D$14),NETWORKDAYS.INTL(AQ$1,AQ$2,11,fériés!$D$4:$D$14),IF(OR(YEAR($V76)=YEAR(AQ$1),YEAR($W76)=YEAR(AQ$1)),IF($C76="",0,IF($U76="Z",-IF(MONTH($V76)=MONTH(AQ$1),IF(MONTH($W76)=MONTH(AQ$1),NETWORKDAYS.INTL($V76,$W76,11,fériés!$D$4:$D$14),NETWORKDAYS.INTL($V76,AQ$2,11,fériés!$D$4:$D$14)),IF(AND(MONTH($V76)&lt;MONTH(AQ$1),MONTH($W76)&gt;MONTH(AQ$2)),NETWORKDAYS.INTL(AQ$1,AQ$2,11,fériés!$D$4:$D$14),IF(MONTH($W76)=MONTH(AQ$1),NETWORKDAYS.INTL(AQ$1,$W76,11,fériés!$D$4:$D$14),0))),IF(MONTH($V76)=MONTH(AQ$1),IF(MONTH($W76)=MONTH(AQ$1),NETWORKDAYS.INTL($V76,$W76,11,fériés!$D$4:$D$14),NETWORKDAYS.INTL($V76,AQ$2,11,fériés!$D$4:$D$14)),IF(AND(MONTH($V76)&lt;MONTH(AQ$1),MONTH($W76)&gt;MONTH(AQ$2)),NETWORKDAYS.INTL(AQ$1,AQ$2,11,fériés!$D$4:$D$14),IF(MONTH($W76)=MONTH(AQ$1),NETWORKDAYS.INTL(AQ$1,$W76,11,fériés!$D$4:$D$14),0))))),0)),0)</f>
        <v>0</v>
      </c>
      <c r="AR76">
        <f>IFERROR(IF(IF(OR(YEAR($V76)=YEAR(AR$1),YEAR($W76)=YEAR(AR$1)),IF($C76="",0,IF($U76="Z",-IF(MONTH($V76)=MONTH(AR$1),IF(MONTH($W76)=MONTH(AR$1),NETWORKDAYS.INTL($V76,$W76,11,fériés!$D$4:$D$14),NETWORKDAYS.INTL($V76,AR$2,11,fériés!$D$4:$D$14)),IF(AND(MONTH($V76)&lt;MONTH(AR$1),MONTH($W76)&gt;MONTH(AR$2)),NETWORKDAYS.INTL(AR$1,AR$2,11,fériés!$D$4:$D$14),IF(MONTH($W76)=MONTH(AR$1),NETWORKDAYS.INTL(AR$1,$W76,11,fériés!$D$4:$D$14),0))),IF(MONTH($V76)=MONTH(AR$1),IF(MONTH($W76)=MONTH(AR$1),NETWORKDAYS.INTL($V76,$W76,11,fériés!$D$4:$D$14),NETWORKDAYS.INTL($V76,AR$2,11,fériés!$D$4:$D$14)),IF(AND(MONTH($V76)&lt;MONTH(AR$1),MONTH($W76)&gt;MONTH(AR$2)),NETWORKDAYS.INTL(AR$1,AR$2,11,fériés!$D$4:$D$14),IF(MONTH($W76)=MONTH(AR$1),NETWORKDAYS.INTL(AR$1,$W76,11,fériés!$D$4:$D$14),0))))),0)&gt;NETWORKDAYS.INTL(AR$1,AR$2,11,fériés!$D$4:$D$14),NETWORKDAYS.INTL(AR$1,AR$2,11,fériés!$D$4:$D$14),IF(OR(YEAR($V76)=YEAR(AR$1),YEAR($W76)=YEAR(AR$1)),IF($C76="",0,IF($U76="Z",-IF(MONTH($V76)=MONTH(AR$1),IF(MONTH($W76)=MONTH(AR$1),NETWORKDAYS.INTL($V76,$W76,11,fériés!$D$4:$D$14),NETWORKDAYS.INTL($V76,AR$2,11,fériés!$D$4:$D$14)),IF(AND(MONTH($V76)&lt;MONTH(AR$1),MONTH($W76)&gt;MONTH(AR$2)),NETWORKDAYS.INTL(AR$1,AR$2,11,fériés!$D$4:$D$14),IF(MONTH($W76)=MONTH(AR$1),NETWORKDAYS.INTL(AR$1,$W76,11,fériés!$D$4:$D$14),0))),IF(MONTH($V76)=MONTH(AR$1),IF(MONTH($W76)=MONTH(AR$1),NETWORKDAYS.INTL($V76,$W76,11,fériés!$D$4:$D$14),NETWORKDAYS.INTL($V76,AR$2,11,fériés!$D$4:$D$14)),IF(AND(MONTH($V76)&lt;MONTH(AR$1),MONTH($W76)&gt;MONTH(AR$2)),NETWORKDAYS.INTL(AR$1,AR$2,11,fériés!$D$4:$D$14),IF(MONTH($W76)=MONTH(AR$1),NETWORKDAYS.INTL(AR$1,$W76,11,fériés!$D$4:$D$14),0))))),0)),0)</f>
        <v>0</v>
      </c>
      <c r="AS76">
        <f>IFERROR(IF(IF(OR(YEAR($V76)=YEAR(AS$1),YEAR($W76)=YEAR(AS$1)),IF($C76="",0,IF($U76="Z",-IF(MONTH($V76)=MONTH(AS$1),IF(MONTH($W76)=MONTH(AS$1),NETWORKDAYS.INTL($V76,$W76,11,fériés!$D$4:$D$14),NETWORKDAYS.INTL($V76,AS$2,11,fériés!$D$4:$D$14)),IF(AND(MONTH($V76)&lt;MONTH(AS$1),MONTH($W76)&gt;MONTH(AS$2)),NETWORKDAYS.INTL(AS$1,AS$2,11,fériés!$D$4:$D$14),IF(MONTH($W76)=MONTH(AS$1),NETWORKDAYS.INTL(AS$1,$W76,11,fériés!$D$4:$D$14),0))),IF(MONTH($V76)=MONTH(AS$1),IF(MONTH($W76)=MONTH(AS$1),NETWORKDAYS.INTL($V76,$W76,11,fériés!$D$4:$D$14),NETWORKDAYS.INTL($V76,AS$2,11,fériés!$D$4:$D$14)),IF(AND(MONTH($V76)&lt;MONTH(AS$1),MONTH($W76)&gt;MONTH(AS$2)),NETWORKDAYS.INTL(AS$1,AS$2,11,fériés!$D$4:$D$14),IF(MONTH($W76)=MONTH(AS$1),NETWORKDAYS.INTL(AS$1,$W76,11,fériés!$D$4:$D$14),0))))),0)&gt;NETWORKDAYS.INTL(AS$1,AS$2,11,fériés!$D$4:$D$14),NETWORKDAYS.INTL(AS$1,AS$2,11,fériés!$D$4:$D$14),IF(OR(YEAR($V76)=YEAR(AS$1),YEAR($W76)=YEAR(AS$1)),IF($C76="",0,IF($U76="Z",-IF(MONTH($V76)=MONTH(AS$1),IF(MONTH($W76)=MONTH(AS$1),NETWORKDAYS.INTL($V76,$W76,11,fériés!$D$4:$D$14),NETWORKDAYS.INTL($V76,AS$2,11,fériés!$D$4:$D$14)),IF(AND(MONTH($V76)&lt;MONTH(AS$1),MONTH($W76)&gt;MONTH(AS$2)),NETWORKDAYS.INTL(AS$1,AS$2,11,fériés!$D$4:$D$14),IF(MONTH($W76)=MONTH(AS$1),NETWORKDAYS.INTL(AS$1,$W76,11,fériés!$D$4:$D$14),0))),IF(MONTH($V76)=MONTH(AS$1),IF(MONTH($W76)=MONTH(AS$1),NETWORKDAYS.INTL($V76,$W76,11,fériés!$D$4:$D$14),NETWORKDAYS.INTL($V76,AS$2,11,fériés!$D$4:$D$14)),IF(AND(MONTH($V76)&lt;MONTH(AS$1),MONTH($W76)&gt;MONTH(AS$2)),NETWORKDAYS.INTL(AS$1,AS$2,11,fériés!$D$4:$D$14),IF(MONTH($W76)=MONTH(AS$1),NETWORKDAYS.INTL(AS$1,$W76,11,fériés!$D$4:$D$14),0))))),0)),0)</f>
        <v>0</v>
      </c>
      <c r="AT76">
        <f>IFERROR(IF(IF(OR(YEAR($V76)=YEAR(AT$1),YEAR($W76)=YEAR(AT$1)),IF($C76="",0,IF($U76="Z",-IF(MONTH($V76)=MONTH(AT$1),IF(MONTH($W76)=MONTH(AT$1),NETWORKDAYS.INTL($V76,$W76,11,fériés!$D$4:$D$14),NETWORKDAYS.INTL($V76,AT$2,11,fériés!$D$4:$D$14)),IF(AND(MONTH($V76)&lt;MONTH(AT$1),MONTH($W76)&gt;MONTH(AT$2)),NETWORKDAYS.INTL(AT$1,AT$2,11,fériés!$D$4:$D$14),IF(MONTH($W76)=MONTH(AT$1),NETWORKDAYS.INTL(AT$1,$W76,11,fériés!$D$4:$D$14),0))),IF(MONTH($V76)=MONTH(AT$1),IF(MONTH($W76)=MONTH(AT$1),NETWORKDAYS.INTL($V76,$W76,11,fériés!$D$4:$D$14),NETWORKDAYS.INTL($V76,AT$2,11,fériés!$D$4:$D$14)),IF(AND(MONTH($V76)&lt;MONTH(AT$1),MONTH($W76)&gt;MONTH(AT$2)),NETWORKDAYS.INTL(AT$1,AT$2,11,fériés!$D$4:$D$14),IF(MONTH($W76)=MONTH(AT$1),NETWORKDAYS.INTL(AT$1,$W76,11,fériés!$D$4:$D$14),0))))),0)&gt;NETWORKDAYS.INTL(AT$1,AT$2,11,fériés!$D$4:$D$14),NETWORKDAYS.INTL(AT$1,AT$2,11,fériés!$D$4:$D$14),IF(OR(YEAR($V76)=YEAR(AT$1),YEAR($W76)=YEAR(AT$1)),IF($C76="",0,IF($U76="Z",-IF(MONTH($V76)=MONTH(AT$1),IF(MONTH($W76)=MONTH(AT$1),NETWORKDAYS.INTL($V76,$W76,11,fériés!$D$4:$D$14),NETWORKDAYS.INTL($V76,AT$2,11,fériés!$D$4:$D$14)),IF(AND(MONTH($V76)&lt;MONTH(AT$1),MONTH($W76)&gt;MONTH(AT$2)),NETWORKDAYS.INTL(AT$1,AT$2,11,fériés!$D$4:$D$14),IF(MONTH($W76)=MONTH(AT$1),NETWORKDAYS.INTL(AT$1,$W76,11,fériés!$D$4:$D$14),0))),IF(MONTH($V76)=MONTH(AT$1),IF(MONTH($W76)=MONTH(AT$1),NETWORKDAYS.INTL($V76,$W76,11,fériés!$D$4:$D$14),NETWORKDAYS.INTL($V76,AT$2,11,fériés!$D$4:$D$14)),IF(AND(MONTH($V76)&lt;MONTH(AT$1),MONTH($W76)&gt;MONTH(AT$2)),NETWORKDAYS.INTL(AT$1,AT$2,11,fériés!$D$4:$D$14),IF(MONTH($W76)=MONTH(AT$1),NETWORKDAYS.INTL(AT$1,$W76,11,fériés!$D$4:$D$14),0))))),0)),0)</f>
        <v>0</v>
      </c>
      <c r="AU76">
        <f>IFERROR(IF(IF(OR(YEAR($V76)=YEAR(AU$1),YEAR($W76)=YEAR(AU$1)),IF($C76="",0,IF($U76="Z",-IF(MONTH($V76)=MONTH(AU$1),IF(MONTH($W76)=MONTH(AU$1),NETWORKDAYS.INTL($V76,$W76,11,fériés!$D$4:$D$14),NETWORKDAYS.INTL($V76,AU$2,11,fériés!$D$4:$D$14)),IF(AND(MONTH($V76)&lt;MONTH(AU$1),MONTH($W76)&gt;MONTH(AU$2)),NETWORKDAYS.INTL(AU$1,AU$2,11,fériés!$D$4:$D$14),IF(MONTH($W76)=MONTH(AU$1),NETWORKDAYS.INTL(AU$1,$W76,11,fériés!$D$4:$D$14),0))),IF(MONTH($V76)=MONTH(AU$1),IF(MONTH($W76)=MONTH(AU$1),NETWORKDAYS.INTL($V76,$W76,11,fériés!$D$4:$D$14),NETWORKDAYS.INTL($V76,AU$2,11,fériés!$D$4:$D$14)),IF(AND(MONTH($V76)&lt;MONTH(AU$1),MONTH($W76)&gt;MONTH(AU$2)),NETWORKDAYS.INTL(AU$1,AU$2,11,fériés!$D$4:$D$14),IF(MONTH($W76)=MONTH(AU$1),NETWORKDAYS.INTL(AU$1,$W76,11,fériés!$D$4:$D$14),0))))),0)&gt;NETWORKDAYS.INTL(AU$1,AU$2,11,fériés!$D$4:$D$14),NETWORKDAYS.INTL(AU$1,AU$2,11,fériés!$D$4:$D$14),IF(OR(YEAR($V76)=YEAR(AU$1),YEAR($W76)=YEAR(AU$1)),IF($C76="",0,IF($U76="Z",-IF(MONTH($V76)=MONTH(AU$1),IF(MONTH($W76)=MONTH(AU$1),NETWORKDAYS.INTL($V76,$W76,11,fériés!$D$4:$D$14),NETWORKDAYS.INTL($V76,AU$2,11,fériés!$D$4:$D$14)),IF(AND(MONTH($V76)&lt;MONTH(AU$1),MONTH($W76)&gt;MONTH(AU$2)),NETWORKDAYS.INTL(AU$1,AU$2,11,fériés!$D$4:$D$14),IF(MONTH($W76)=MONTH(AU$1),NETWORKDAYS.INTL(AU$1,$W76,11,fériés!$D$4:$D$14),0))),IF(MONTH($V76)=MONTH(AU$1),IF(MONTH($W76)=MONTH(AU$1),NETWORKDAYS.INTL($V76,$W76,11,fériés!$D$4:$D$14),NETWORKDAYS.INTL($V76,AU$2,11,fériés!$D$4:$D$14)),IF(AND(MONTH($V76)&lt;MONTH(AU$1),MONTH($W76)&gt;MONTH(AU$2)),NETWORKDAYS.INTL(AU$1,AU$2,11,fériés!$D$4:$D$14),IF(MONTH($W76)=MONTH(AU$1),NETWORKDAYS.INTL(AU$1,$W76,11,fériés!$D$4:$D$14),0))))),0)),0)</f>
        <v>0</v>
      </c>
      <c r="AV76">
        <f>IFERROR(IF(IF(OR(YEAR($V76)=YEAR(AV$1),YEAR($W76)=YEAR(AV$1)),IF($C76="",0,IF($U76="Z",-IF(MONTH($V76)=MONTH(AV$1),IF(MONTH($W76)=MONTH(AV$1),NETWORKDAYS.INTL($V76,$W76,11,fériés!$D$4:$D$14),NETWORKDAYS.INTL($V76,AV$2,11,fériés!$D$4:$D$14)),IF(AND(MONTH($V76)&lt;MONTH(AV$1),MONTH($W76)&gt;MONTH(AV$2)),NETWORKDAYS.INTL(AV$1,AV$2,11,fériés!$D$4:$D$14),IF(MONTH($W76)=MONTH(AV$1),NETWORKDAYS.INTL(AV$1,$W76,11,fériés!$D$4:$D$14),0))),IF(MONTH($V76)=MONTH(AV$1),IF(MONTH($W76)=MONTH(AV$1),NETWORKDAYS.INTL($V76,$W76,11,fériés!$D$4:$D$14),NETWORKDAYS.INTL($V76,AV$2,11,fériés!$D$4:$D$14)),IF(AND(MONTH($V76)&lt;MONTH(AV$1),MONTH($W76)&gt;MONTH(AV$2)),NETWORKDAYS.INTL(AV$1,AV$2,11,fériés!$D$4:$D$14),IF(MONTH($W76)=MONTH(AV$1),NETWORKDAYS.INTL(AV$1,$W76,11,fériés!$D$4:$D$14),0))))),0)&gt;NETWORKDAYS.INTL(AV$1,AV$2,11,fériés!$D$4:$D$14),NETWORKDAYS.INTL(AV$1,AV$2,11,fériés!$D$4:$D$14),IF(OR(YEAR($V76)=YEAR(AV$1),YEAR($W76)=YEAR(AV$1)),IF($C76="",0,IF($U76="Z",-IF(MONTH($V76)=MONTH(AV$1),IF(MONTH($W76)=MONTH(AV$1),NETWORKDAYS.INTL($V76,$W76,11,fériés!$D$4:$D$14),NETWORKDAYS.INTL($V76,AV$2,11,fériés!$D$4:$D$14)),IF(AND(MONTH($V76)&lt;MONTH(AV$1),MONTH($W76)&gt;MONTH(AV$2)),NETWORKDAYS.INTL(AV$1,AV$2,11,fériés!$D$4:$D$14),IF(MONTH($W76)=MONTH(AV$1),NETWORKDAYS.INTL(AV$1,$W76,11,fériés!$D$4:$D$14),0))),IF(MONTH($V76)=MONTH(AV$1),IF(MONTH($W76)=MONTH(AV$1),NETWORKDAYS.INTL($V76,$W76,11,fériés!$D$4:$D$14),NETWORKDAYS.INTL($V76,AV$2,11,fériés!$D$4:$D$14)),IF(AND(MONTH($V76)&lt;MONTH(AV$1),MONTH($W76)&gt;MONTH(AV$2)),NETWORKDAYS.INTL(AV$1,AV$2,11,fériés!$D$4:$D$14),IF(MONTH($W76)=MONTH(AV$1),NETWORKDAYS.INTL(AV$1,$W76,11,fériés!$D$4:$D$14),0))))),0)),0)</f>
        <v>0</v>
      </c>
    </row>
    <row r="77" spans="1:48" x14ac:dyDescent="0.2">
      <c r="A77" s="1"/>
      <c r="B77" s="1"/>
      <c r="C77" s="1" t="s">
        <v>69</v>
      </c>
      <c r="D77" s="1" t="s">
        <v>70</v>
      </c>
      <c r="E77" s="2">
        <v>43766.041666666664</v>
      </c>
      <c r="F77" s="2">
        <v>43769.041666666664</v>
      </c>
      <c r="G77" s="1" t="s">
        <v>16</v>
      </c>
      <c r="H77" s="1" t="s">
        <v>23</v>
      </c>
      <c r="I77" s="1" t="s">
        <v>16</v>
      </c>
      <c r="J77" s="1" t="s">
        <v>26</v>
      </c>
      <c r="K77" s="1" t="s">
        <v>26</v>
      </c>
      <c r="L77" s="1" t="s">
        <v>16</v>
      </c>
      <c r="M77" s="20" t="str">
        <f>IFERROR(VLOOKUP(D77,'type d''absences'!$A:$C,3,FALSE),"")</f>
        <v>ATM</v>
      </c>
      <c r="N77">
        <f>IFERROR(VLOOKUP(B77,'[1]CB PRISME'!$A:$N,5,FALSE),0)</f>
        <v>0</v>
      </c>
      <c r="O77">
        <f>IFERROR(VLOOKUP(N77,'Cadre-Non Cadre'!$A:$C,3),0)</f>
        <v>0</v>
      </c>
      <c r="P77">
        <f>IFERROR(VLOOKUP(B77,'[1]CB PRISME'!$A:$N,13,FALSE),0)</f>
        <v>0</v>
      </c>
      <c r="Q77">
        <f t="shared" si="32"/>
        <v>0</v>
      </c>
      <c r="R77">
        <f>IFERROR(VLOOKUP(B77,'[1]CB PRISME'!$A:$N,7,FALSE),0)</f>
        <v>0</v>
      </c>
      <c r="S77">
        <f>+VLOOKUP(B77,[2]FTP!$A:AL,23,FALSE)</f>
        <v>0</v>
      </c>
      <c r="T77">
        <f t="shared" si="33"/>
        <v>0</v>
      </c>
      <c r="U77" s="5" t="str">
        <f t="shared" si="34"/>
        <v>M</v>
      </c>
      <c r="V77" s="2">
        <f t="shared" si="35"/>
        <v>43766.041666666664</v>
      </c>
      <c r="W77" s="2">
        <f t="shared" si="36"/>
        <v>43769.041666666664</v>
      </c>
      <c r="X77" s="33">
        <f>NETWORKDAYS.INTL(V77,W77,11,fériés!$C$4:$J$16)</f>
        <v>4</v>
      </c>
      <c r="Y77">
        <f>IFERROR(IF(IF(OR(YEAR($V77)=YEAR(Y$1),YEAR($W77)=YEAR(Y$1)),IF($C77="",0,IF($U77="Z",-IF(MONTH($V77)=MONTH(Y$1),IF(MONTH($W77)=MONTH(Y$1),NETWORKDAYS.INTL($V77,$W77,11,fériés!$D$4:$D$14),NETWORKDAYS.INTL($V77,Y$2,11,fériés!$D$4:$D$14)),IF(AND(MONTH($V77)&lt;MONTH(Y$1),MONTH($W77)&gt;MONTH(Y$2)),NETWORKDAYS.INTL(Y$1,Y$2,11,fériés!$D$4:$D$14),IF(MONTH($W77)=MONTH(Y$1),NETWORKDAYS.INTL(Y$1,$W77,11,fériés!$D$4:$D$14),0))),IF(MONTH($V77)=MONTH(Y$1),IF(MONTH($W77)=MONTH(Y$1),NETWORKDAYS.INTL($V77,$W77,11,fériés!$D$4:$D$14),NETWORKDAYS.INTL($V77,Y$2,11,fériés!$D$4:$D$14)),IF(AND(MONTH($V77)&lt;MONTH(Y$1),MONTH($W77)&gt;MONTH(Y$2)),NETWORKDAYS.INTL(Y$1,Y$2,11,fériés!$D$4:$D$14),IF(MONTH($W77)=MONTH(Y$1),NETWORKDAYS.INTL(Y$1,$W77,11,fériés!$D$4:$D$14),0))))),0)&gt;NETWORKDAYS.INTL(Y$1,Y$2,11,fériés!$D$4:$D$14),NETWORKDAYS.INTL(Y$1,Y$2,11,fériés!$D$4:$D$14),IF(OR(YEAR($V77)=YEAR(Y$1),YEAR($W77)=YEAR(Y$1)),IF($C77="",0,IF($U77="Z",-IF(MONTH($V77)=MONTH(Y$1),IF(MONTH($W77)=MONTH(Y$1),NETWORKDAYS.INTL($V77,$W77,11,fériés!$D$4:$D$14),NETWORKDAYS.INTL($V77,Y$2,11,fériés!$D$4:$D$14)),IF(AND(MONTH($V77)&lt;MONTH(Y$1),MONTH($W77)&gt;MONTH(Y$2)),NETWORKDAYS.INTL(Y$1,Y$2,11,fériés!$D$4:$D$14),IF(MONTH($W77)=MONTH(Y$1),NETWORKDAYS.INTL(Y$1,$W77,11,fériés!$D$4:$D$14),0))),IF(MONTH($V77)=MONTH(Y$1),IF(MONTH($W77)=MONTH(Y$1),NETWORKDAYS.INTL($V77,$W77,11,fériés!$D$4:$D$14),NETWORKDAYS.INTL($V77,Y$2,11,fériés!$D$4:$D$14)),IF(AND(MONTH($V77)&lt;MONTH(Y$1),MONTH($W77)&gt;MONTH(Y$2)),NETWORKDAYS.INTL(Y$1,Y$2,11,fériés!$D$4:$D$14),IF(MONTH($W77)=MONTH(Y$1),NETWORKDAYS.INTL(Y$1,$W77,11,fériés!$D$4:$D$14),0))))),0)),0)</f>
        <v>0</v>
      </c>
      <c r="Z77">
        <f>IFERROR(IF(IF(OR(YEAR($V77)=YEAR(Z$1),YEAR($W77)=YEAR(Z$1)),IF($C77="",0,IF($U77="Z",-IF(MONTH($V77)=MONTH(Z$1),IF(MONTH($W77)=MONTH(Z$1),NETWORKDAYS.INTL($V77,$W77,11,fériés!$D$4:$D$14),NETWORKDAYS.INTL($V77,Z$2,11,fériés!$D$4:$D$14)),IF(AND(MONTH($V77)&lt;MONTH(Z$1),MONTH($W77)&gt;MONTH(Z$2)),NETWORKDAYS.INTL(Z$1,Z$2,11,fériés!$D$4:$D$14),IF(MONTH($W77)=MONTH(Z$1),NETWORKDAYS.INTL(Z$1,$W77,11,fériés!$D$4:$D$14),0))),IF(MONTH($V77)=MONTH(Z$1),IF(MONTH($W77)=MONTH(Z$1),NETWORKDAYS.INTL($V77,$W77,11,fériés!$D$4:$D$14),NETWORKDAYS.INTL($V77,Z$2,11,fériés!$D$4:$D$14)),IF(AND(MONTH($V77)&lt;MONTH(Z$1),MONTH($W77)&gt;MONTH(Z$2)),NETWORKDAYS.INTL(Z$1,Z$2,11,fériés!$D$4:$D$14),IF(MONTH($W77)=MONTH(Z$1),NETWORKDAYS.INTL(Z$1,$W77,11,fériés!$D$4:$D$14),0))))),0)&gt;NETWORKDAYS.INTL(Z$1,Z$2,11,fériés!$D$4:$D$14),NETWORKDAYS.INTL(Z$1,Z$2,11,fériés!$D$4:$D$14),IF(OR(YEAR($V77)=YEAR(Z$1),YEAR($W77)=YEAR(Z$1)),IF($C77="",0,IF($U77="Z",-IF(MONTH($V77)=MONTH(Z$1),IF(MONTH($W77)=MONTH(Z$1),NETWORKDAYS.INTL($V77,$W77,11,fériés!$D$4:$D$14),NETWORKDAYS.INTL($V77,Z$2,11,fériés!$D$4:$D$14)),IF(AND(MONTH($V77)&lt;MONTH(Z$1),MONTH($W77)&gt;MONTH(Z$2)),NETWORKDAYS.INTL(Z$1,Z$2,11,fériés!$D$4:$D$14),IF(MONTH($W77)=MONTH(Z$1),NETWORKDAYS.INTL(Z$1,$W77,11,fériés!$D$4:$D$14),0))),IF(MONTH($V77)=MONTH(Z$1),IF(MONTH($W77)=MONTH(Z$1),NETWORKDAYS.INTL($V77,$W77,11,fériés!$D$4:$D$14),NETWORKDAYS.INTL($V77,Z$2,11,fériés!$D$4:$D$14)),IF(AND(MONTH($V77)&lt;MONTH(Z$1),MONTH($W77)&gt;MONTH(Z$2)),NETWORKDAYS.INTL(Z$1,Z$2,11,fériés!$D$4:$D$14),IF(MONTH($W77)=MONTH(Z$1),NETWORKDAYS.INTL(Z$1,$W77,11,fériés!$D$4:$D$14),0))))),0)),0)</f>
        <v>0</v>
      </c>
      <c r="AA77">
        <f>IFERROR(IF(IF(OR(YEAR($V77)=YEAR(AA$1),YEAR($W77)=YEAR(AA$1)),IF($C77="",0,IF($U77="Z",-IF(MONTH($V77)=MONTH(AA$1),IF(MONTH($W77)=MONTH(AA$1),NETWORKDAYS.INTL($V77,$W77,11,fériés!$D$4:$D$14),NETWORKDAYS.INTL($V77,AA$2,11,fériés!$D$4:$D$14)),IF(AND(MONTH($V77)&lt;MONTH(AA$1),MONTH($W77)&gt;MONTH(AA$2)),NETWORKDAYS.INTL(AA$1,AA$2,11,fériés!$D$4:$D$14),IF(MONTH($W77)=MONTH(AA$1),NETWORKDAYS.INTL(AA$1,$W77,11,fériés!$D$4:$D$14),0))),IF(MONTH($V77)=MONTH(AA$1),IF(MONTH($W77)=MONTH(AA$1),NETWORKDAYS.INTL($V77,$W77,11,fériés!$D$4:$D$14),NETWORKDAYS.INTL($V77,AA$2,11,fériés!$D$4:$D$14)),IF(AND(MONTH($V77)&lt;MONTH(AA$1),MONTH($W77)&gt;MONTH(AA$2)),NETWORKDAYS.INTL(AA$1,AA$2,11,fériés!$D$4:$D$14),IF(MONTH($W77)=MONTH(AA$1),NETWORKDAYS.INTL(AA$1,$W77,11,fériés!$D$4:$D$14),0))))),0)&gt;NETWORKDAYS.INTL(AA$1,AA$2,11,fériés!$D$4:$D$14),NETWORKDAYS.INTL(AA$1,AA$2,11,fériés!$D$4:$D$14),IF(OR(YEAR($V77)=YEAR(AA$1),YEAR($W77)=YEAR(AA$1)),IF($C77="",0,IF($U77="Z",-IF(MONTH($V77)=MONTH(AA$1),IF(MONTH($W77)=MONTH(AA$1),NETWORKDAYS.INTL($V77,$W77,11,fériés!$D$4:$D$14),NETWORKDAYS.INTL($V77,AA$2,11,fériés!$D$4:$D$14)),IF(AND(MONTH($V77)&lt;MONTH(AA$1),MONTH($W77)&gt;MONTH(AA$2)),NETWORKDAYS.INTL(AA$1,AA$2,11,fériés!$D$4:$D$14),IF(MONTH($W77)=MONTH(AA$1),NETWORKDAYS.INTL(AA$1,$W77,11,fériés!$D$4:$D$14),0))),IF(MONTH($V77)=MONTH(AA$1),IF(MONTH($W77)=MONTH(AA$1),NETWORKDAYS.INTL($V77,$W77,11,fériés!$D$4:$D$14),NETWORKDAYS.INTL($V77,AA$2,11,fériés!$D$4:$D$14)),IF(AND(MONTH($V77)&lt;MONTH(AA$1),MONTH($W77)&gt;MONTH(AA$2)),NETWORKDAYS.INTL(AA$1,AA$2,11,fériés!$D$4:$D$14),IF(MONTH($W77)=MONTH(AA$1),NETWORKDAYS.INTL(AA$1,$W77,11,fériés!$D$4:$D$14),0))))),0)),0)</f>
        <v>0</v>
      </c>
      <c r="AB77">
        <f>IFERROR(IF(IF(OR(YEAR($V77)=YEAR(AB$1),YEAR($W77)=YEAR(AB$1)),IF($C77="",0,IF($U77="Z",-IF(MONTH($V77)=MONTH(AB$1),IF(MONTH($W77)=MONTH(AB$1),NETWORKDAYS.INTL($V77,$W77,11,fériés!$D$4:$D$14),NETWORKDAYS.INTL($V77,AB$2,11,fériés!$D$4:$D$14)),IF(AND(MONTH($V77)&lt;MONTH(AB$1),MONTH($W77)&gt;MONTH(AB$2)),NETWORKDAYS.INTL(AB$1,AB$2,11,fériés!$D$4:$D$14),IF(MONTH($W77)=MONTH(AB$1),NETWORKDAYS.INTL(AB$1,$W77,11,fériés!$D$4:$D$14),0))),IF(MONTH($V77)=MONTH(AB$1),IF(MONTH($W77)=MONTH(AB$1),NETWORKDAYS.INTL($V77,$W77,11,fériés!$D$4:$D$14),NETWORKDAYS.INTL($V77,AB$2,11,fériés!$D$4:$D$14)),IF(AND(MONTH($V77)&lt;MONTH(AB$1),MONTH($W77)&gt;MONTH(AB$2)),NETWORKDAYS.INTL(AB$1,AB$2,11,fériés!$D$4:$D$14),IF(MONTH($W77)=MONTH(AB$1),NETWORKDAYS.INTL(AB$1,$W77,11,fériés!$D$4:$D$14),0))))),0)&gt;NETWORKDAYS.INTL(AB$1,AB$2,11,fériés!$D$4:$D$14),NETWORKDAYS.INTL(AB$1,AB$2,11,fériés!$D$4:$D$14),IF(OR(YEAR($V77)=YEAR(AB$1),YEAR($W77)=YEAR(AB$1)),IF($C77="",0,IF($U77="Z",-IF(MONTH($V77)=MONTH(AB$1),IF(MONTH($W77)=MONTH(AB$1),NETWORKDAYS.INTL($V77,$W77,11,fériés!$D$4:$D$14),NETWORKDAYS.INTL($V77,AB$2,11,fériés!$D$4:$D$14)),IF(AND(MONTH($V77)&lt;MONTH(AB$1),MONTH($W77)&gt;MONTH(AB$2)),NETWORKDAYS.INTL(AB$1,AB$2,11,fériés!$D$4:$D$14),IF(MONTH($W77)=MONTH(AB$1),NETWORKDAYS.INTL(AB$1,$W77,11,fériés!$D$4:$D$14),0))),IF(MONTH($V77)=MONTH(AB$1),IF(MONTH($W77)=MONTH(AB$1),NETWORKDAYS.INTL($V77,$W77,11,fériés!$D$4:$D$14),NETWORKDAYS.INTL($V77,AB$2,11,fériés!$D$4:$D$14)),IF(AND(MONTH($V77)&lt;MONTH(AB$1),MONTH($W77)&gt;MONTH(AB$2)),NETWORKDAYS.INTL(AB$1,AB$2,11,fériés!$D$4:$D$14),IF(MONTH($W77)=MONTH(AB$1),NETWORKDAYS.INTL(AB$1,$W77,11,fériés!$D$4:$D$14),0))))),0)),0)</f>
        <v>0</v>
      </c>
      <c r="AC77">
        <f>IFERROR(IF(IF(OR(YEAR($V77)=YEAR(AC$1),YEAR($W77)=YEAR(AC$1)),IF($C77="",0,IF($U77="Z",-IF(MONTH($V77)=MONTH(AC$1),IF(MONTH($W77)=MONTH(AC$1),NETWORKDAYS.INTL($V77,$W77,11,fériés!$D$4:$D$14),NETWORKDAYS.INTL($V77,AC$2,11,fériés!$D$4:$D$14)),IF(AND(MONTH($V77)&lt;MONTH(AC$1),MONTH($W77)&gt;MONTH(AC$2)),NETWORKDAYS.INTL(AC$1,AC$2,11,fériés!$D$4:$D$14),IF(MONTH($W77)=MONTH(AC$1),NETWORKDAYS.INTL(AC$1,$W77,11,fériés!$D$4:$D$14),0))),IF(MONTH($V77)=MONTH(AC$1),IF(MONTH($W77)=MONTH(AC$1),NETWORKDAYS.INTL($V77,$W77,11,fériés!$D$4:$D$14),NETWORKDAYS.INTL($V77,AC$2,11,fériés!$D$4:$D$14)),IF(AND(MONTH($V77)&lt;MONTH(AC$1),MONTH($W77)&gt;MONTH(AC$2)),NETWORKDAYS.INTL(AC$1,AC$2,11,fériés!$D$4:$D$14),IF(MONTH($W77)=MONTH(AC$1),NETWORKDAYS.INTL(AC$1,$W77,11,fériés!$D$4:$D$14),0))))),0)&gt;NETWORKDAYS.INTL(AC$1,AC$2,11,fériés!$D$4:$D$14),NETWORKDAYS.INTL(AC$1,AC$2,11,fériés!$D$4:$D$14),IF(OR(YEAR($V77)=YEAR(AC$1),YEAR($W77)=YEAR(AC$1)),IF($C77="",0,IF($U77="Z",-IF(MONTH($V77)=MONTH(AC$1),IF(MONTH($W77)=MONTH(AC$1),NETWORKDAYS.INTL($V77,$W77,11,fériés!$D$4:$D$14),NETWORKDAYS.INTL($V77,AC$2,11,fériés!$D$4:$D$14)),IF(AND(MONTH($V77)&lt;MONTH(AC$1),MONTH($W77)&gt;MONTH(AC$2)),NETWORKDAYS.INTL(AC$1,AC$2,11,fériés!$D$4:$D$14),IF(MONTH($W77)=MONTH(AC$1),NETWORKDAYS.INTL(AC$1,$W77,11,fériés!$D$4:$D$14),0))),IF(MONTH($V77)=MONTH(AC$1),IF(MONTH($W77)=MONTH(AC$1),NETWORKDAYS.INTL($V77,$W77,11,fériés!$D$4:$D$14),NETWORKDAYS.INTL($V77,AC$2,11,fériés!$D$4:$D$14)),IF(AND(MONTH($V77)&lt;MONTH(AC$1),MONTH($W77)&gt;MONTH(AC$2)),NETWORKDAYS.INTL(AC$1,AC$2,11,fériés!$D$4:$D$14),IF(MONTH($W77)=MONTH(AC$1),NETWORKDAYS.INTL(AC$1,$W77,11,fériés!$D$4:$D$14),0))))),0)),0)</f>
        <v>0</v>
      </c>
      <c r="AD77">
        <f>IFERROR(IF(IF(OR(YEAR($V77)=YEAR(AD$1),YEAR($W77)=YEAR(AD$1)),IF($C77="",0,IF($U77="Z",-IF(MONTH($V77)=MONTH(AD$1),IF(MONTH($W77)=MONTH(AD$1),NETWORKDAYS.INTL($V77,$W77,11,fériés!$D$4:$D$14),NETWORKDAYS.INTL($V77,AD$2,11,fériés!$D$4:$D$14)),IF(AND(MONTH($V77)&lt;MONTH(AD$1),MONTH($W77)&gt;MONTH(AD$2)),NETWORKDAYS.INTL(AD$1,AD$2,11,fériés!$D$4:$D$14),IF(MONTH($W77)=MONTH(AD$1),NETWORKDAYS.INTL(AD$1,$W77,11,fériés!$D$4:$D$14),0))),IF(MONTH($V77)=MONTH(AD$1),IF(MONTH($W77)=MONTH(AD$1),NETWORKDAYS.INTL($V77,$W77,11,fériés!$D$4:$D$14),NETWORKDAYS.INTL($V77,AD$2,11,fériés!$D$4:$D$14)),IF(AND(MONTH($V77)&lt;MONTH(AD$1),MONTH($W77)&gt;MONTH(AD$2)),NETWORKDAYS.INTL(AD$1,AD$2,11,fériés!$D$4:$D$14),IF(MONTH($W77)=MONTH(AD$1),NETWORKDAYS.INTL(AD$1,$W77,11,fériés!$D$4:$D$14),0))))),0)&gt;NETWORKDAYS.INTL(AD$1,AD$2,11,fériés!$D$4:$D$14),NETWORKDAYS.INTL(AD$1,AD$2,11,fériés!$D$4:$D$14),IF(OR(YEAR($V77)=YEAR(AD$1),YEAR($W77)=YEAR(AD$1)),IF($C77="",0,IF($U77="Z",-IF(MONTH($V77)=MONTH(AD$1),IF(MONTH($W77)=MONTH(AD$1),NETWORKDAYS.INTL($V77,$W77,11,fériés!$D$4:$D$14),NETWORKDAYS.INTL($V77,AD$2,11,fériés!$D$4:$D$14)),IF(AND(MONTH($V77)&lt;MONTH(AD$1),MONTH($W77)&gt;MONTH(AD$2)),NETWORKDAYS.INTL(AD$1,AD$2,11,fériés!$D$4:$D$14),IF(MONTH($W77)=MONTH(AD$1),NETWORKDAYS.INTL(AD$1,$W77,11,fériés!$D$4:$D$14),0))),IF(MONTH($V77)=MONTH(AD$1),IF(MONTH($W77)=MONTH(AD$1),NETWORKDAYS.INTL($V77,$W77,11,fériés!$D$4:$D$14),NETWORKDAYS.INTL($V77,AD$2,11,fériés!$D$4:$D$14)),IF(AND(MONTH($V77)&lt;MONTH(AD$1),MONTH($W77)&gt;MONTH(AD$2)),NETWORKDAYS.INTL(AD$1,AD$2,11,fériés!$D$4:$D$14),IF(MONTH($W77)=MONTH(AD$1),NETWORKDAYS.INTL(AD$1,$W77,11,fériés!$D$4:$D$14),0))))),0)),0)</f>
        <v>0</v>
      </c>
      <c r="AE77">
        <f>IFERROR(IF(IF(OR(YEAR($V77)=YEAR(AE$1),YEAR($W77)=YEAR(AE$1)),IF($C77="",0,IF($U77="Z",-IF(MONTH($V77)=MONTH(AE$1),IF(MONTH($W77)=MONTH(AE$1),NETWORKDAYS.INTL($V77,$W77,11,fériés!$D$4:$D$14),NETWORKDAYS.INTL($V77,AE$2,11,fériés!$D$4:$D$14)),IF(AND(MONTH($V77)&lt;MONTH(AE$1),MONTH($W77)&gt;MONTH(AE$2)),NETWORKDAYS.INTL(AE$1,AE$2,11,fériés!$D$4:$D$14),IF(MONTH($W77)=MONTH(AE$1),NETWORKDAYS.INTL(AE$1,$W77,11,fériés!$D$4:$D$14),0))),IF(MONTH($V77)=MONTH(AE$1),IF(MONTH($W77)=MONTH(AE$1),NETWORKDAYS.INTL($V77,$W77,11,fériés!$D$4:$D$14),NETWORKDAYS.INTL($V77,AE$2,11,fériés!$D$4:$D$14)),IF(AND(MONTH($V77)&lt;MONTH(AE$1),MONTH($W77)&gt;MONTH(AE$2)),NETWORKDAYS.INTL(AE$1,AE$2,11,fériés!$D$4:$D$14),IF(MONTH($W77)=MONTH(AE$1),NETWORKDAYS.INTL(AE$1,$W77,11,fériés!$D$4:$D$14),0))))),0)&gt;NETWORKDAYS.INTL(AE$1,AE$2,11,fériés!$D$4:$D$14),NETWORKDAYS.INTL(AE$1,AE$2,11,fériés!$D$4:$D$14),IF(OR(YEAR($V77)=YEAR(AE$1),YEAR($W77)=YEAR(AE$1)),IF($C77="",0,IF($U77="Z",-IF(MONTH($V77)=MONTH(AE$1),IF(MONTH($W77)=MONTH(AE$1),NETWORKDAYS.INTL($V77,$W77,11,fériés!$D$4:$D$14),NETWORKDAYS.INTL($V77,AE$2,11,fériés!$D$4:$D$14)),IF(AND(MONTH($V77)&lt;MONTH(AE$1),MONTH($W77)&gt;MONTH(AE$2)),NETWORKDAYS.INTL(AE$1,AE$2,11,fériés!$D$4:$D$14),IF(MONTH($W77)=MONTH(AE$1),NETWORKDAYS.INTL(AE$1,$W77,11,fériés!$D$4:$D$14),0))),IF(MONTH($V77)=MONTH(AE$1),IF(MONTH($W77)=MONTH(AE$1),NETWORKDAYS.INTL($V77,$W77,11,fériés!$D$4:$D$14),NETWORKDAYS.INTL($V77,AE$2,11,fériés!$D$4:$D$14)),IF(AND(MONTH($V77)&lt;MONTH(AE$1),MONTH($W77)&gt;MONTH(AE$2)),NETWORKDAYS.INTL(AE$1,AE$2,11,fériés!$D$4:$D$14),IF(MONTH($W77)=MONTH(AE$1),NETWORKDAYS.INTL(AE$1,$W77,11,fériés!$D$4:$D$14),0))))),0)),0)</f>
        <v>0</v>
      </c>
      <c r="AF77">
        <f>IFERROR(IF(IF(OR(YEAR($V77)=YEAR(AF$1),YEAR($W77)=YEAR(AF$1)),IF($C77="",0,IF($U77="Z",-IF(MONTH($V77)=MONTH(AF$1),IF(MONTH($W77)=MONTH(AF$1),NETWORKDAYS.INTL($V77,$W77,11,fériés!$D$4:$D$14),NETWORKDAYS.INTL($V77,AF$2,11,fériés!$D$4:$D$14)),IF(AND(MONTH($V77)&lt;MONTH(AF$1),MONTH($W77)&gt;MONTH(AF$2)),NETWORKDAYS.INTL(AF$1,AF$2,11,fériés!$D$4:$D$14),IF(MONTH($W77)=MONTH(AF$1),NETWORKDAYS.INTL(AF$1,$W77,11,fériés!$D$4:$D$14),0))),IF(MONTH($V77)=MONTH(AF$1),IF(MONTH($W77)=MONTH(AF$1),NETWORKDAYS.INTL($V77,$W77,11,fériés!$D$4:$D$14),NETWORKDAYS.INTL($V77,AF$2,11,fériés!$D$4:$D$14)),IF(AND(MONTH($V77)&lt;MONTH(AF$1),MONTH($W77)&gt;MONTH(AF$2)),NETWORKDAYS.INTL(AF$1,AF$2,11,fériés!$D$4:$D$14),IF(MONTH($W77)=MONTH(AF$1),NETWORKDAYS.INTL(AF$1,$W77,11,fériés!$D$4:$D$14),0))))),0)&gt;NETWORKDAYS.INTL(AF$1,AF$2,11,fériés!$D$4:$D$14),NETWORKDAYS.INTL(AF$1,AF$2,11,fériés!$D$4:$D$14),IF(OR(YEAR($V77)=YEAR(AF$1),YEAR($W77)=YEAR(AF$1)),IF($C77="",0,IF($U77="Z",-IF(MONTH($V77)=MONTH(AF$1),IF(MONTH($W77)=MONTH(AF$1),NETWORKDAYS.INTL($V77,$W77,11,fériés!$D$4:$D$14),NETWORKDAYS.INTL($V77,AF$2,11,fériés!$D$4:$D$14)),IF(AND(MONTH($V77)&lt;MONTH(AF$1),MONTH($W77)&gt;MONTH(AF$2)),NETWORKDAYS.INTL(AF$1,AF$2,11,fériés!$D$4:$D$14),IF(MONTH($W77)=MONTH(AF$1),NETWORKDAYS.INTL(AF$1,$W77,11,fériés!$D$4:$D$14),0))),IF(MONTH($V77)=MONTH(AF$1),IF(MONTH($W77)=MONTH(AF$1),NETWORKDAYS.INTL($V77,$W77,11,fériés!$D$4:$D$14),NETWORKDAYS.INTL($V77,AF$2,11,fériés!$D$4:$D$14)),IF(AND(MONTH($V77)&lt;MONTH(AF$1),MONTH($W77)&gt;MONTH(AF$2)),NETWORKDAYS.INTL(AF$1,AF$2,11,fériés!$D$4:$D$14),IF(MONTH($W77)=MONTH(AF$1),NETWORKDAYS.INTL(AF$1,$W77,11,fériés!$D$4:$D$14),0))))),0)),0)</f>
        <v>0</v>
      </c>
      <c r="AG77">
        <f>IFERROR(IF(IF(OR(YEAR($V77)=YEAR(AG$1),YEAR($W77)=YEAR(AG$1)),IF($C77="",0,IF($U77="Z",-IF(MONTH($V77)=MONTH(AG$1),IF(MONTH($W77)=MONTH(AG$1),NETWORKDAYS.INTL($V77,$W77,11,fériés!$D$4:$D$14),NETWORKDAYS.INTL($V77,AG$2,11,fériés!$D$4:$D$14)),IF(AND(MONTH($V77)&lt;MONTH(AG$1),MONTH($W77)&gt;MONTH(AG$2)),NETWORKDAYS.INTL(AG$1,AG$2,11,fériés!$D$4:$D$14),IF(MONTH($W77)=MONTH(AG$1),NETWORKDAYS.INTL(AG$1,$W77,11,fériés!$D$4:$D$14),0))),IF(MONTH($V77)=MONTH(AG$1),IF(MONTH($W77)=MONTH(AG$1),NETWORKDAYS.INTL($V77,$W77,11,fériés!$D$4:$D$14),NETWORKDAYS.INTL($V77,AG$2,11,fériés!$D$4:$D$14)),IF(AND(MONTH($V77)&lt;MONTH(AG$1),MONTH($W77)&gt;MONTH(AG$2)),NETWORKDAYS.INTL(AG$1,AG$2,11,fériés!$D$4:$D$14),IF(MONTH($W77)=MONTH(AG$1),NETWORKDAYS.INTL(AG$1,$W77,11,fériés!$D$4:$D$14),0))))),0)&gt;NETWORKDAYS.INTL(AG$1,AG$2,11,fériés!$D$4:$D$14),NETWORKDAYS.INTL(AG$1,AG$2,11,fériés!$D$4:$D$14),IF(OR(YEAR($V77)=YEAR(AG$1),YEAR($W77)=YEAR(AG$1)),IF($C77="",0,IF($U77="Z",-IF(MONTH($V77)=MONTH(AG$1),IF(MONTH($W77)=MONTH(AG$1),NETWORKDAYS.INTL($V77,$W77,11,fériés!$D$4:$D$14),NETWORKDAYS.INTL($V77,AG$2,11,fériés!$D$4:$D$14)),IF(AND(MONTH($V77)&lt;MONTH(AG$1),MONTH($W77)&gt;MONTH(AG$2)),NETWORKDAYS.INTL(AG$1,AG$2,11,fériés!$D$4:$D$14),IF(MONTH($W77)=MONTH(AG$1),NETWORKDAYS.INTL(AG$1,$W77,11,fériés!$D$4:$D$14),0))),IF(MONTH($V77)=MONTH(AG$1),IF(MONTH($W77)=MONTH(AG$1),NETWORKDAYS.INTL($V77,$W77,11,fériés!$D$4:$D$14),NETWORKDAYS.INTL($V77,AG$2,11,fériés!$D$4:$D$14)),IF(AND(MONTH($V77)&lt;MONTH(AG$1),MONTH($W77)&gt;MONTH(AG$2)),NETWORKDAYS.INTL(AG$1,AG$2,11,fériés!$D$4:$D$14),IF(MONTH($W77)=MONTH(AG$1),NETWORKDAYS.INTL(AG$1,$W77,11,fériés!$D$4:$D$14),0))))),0)),0)</f>
        <v>0</v>
      </c>
      <c r="AH77">
        <f>IFERROR(IF(IF(OR(YEAR($V77)=YEAR(AH$1),YEAR($W77)=YEAR(AH$1)),IF($C77="",0,IF($U77="Z",-IF(MONTH($V77)=MONTH(AH$1),IF(MONTH($W77)=MONTH(AH$1),NETWORKDAYS.INTL($V77,$W77,11,fériés!$D$4:$D$14),NETWORKDAYS.INTL($V77,AH$2,11,fériés!$D$4:$D$14)),IF(AND(MONTH($V77)&lt;MONTH(AH$1),MONTH($W77)&gt;MONTH(AH$2)),NETWORKDAYS.INTL(AH$1,AH$2,11,fériés!$D$4:$D$14),IF(MONTH($W77)=MONTH(AH$1),NETWORKDAYS.INTL(AH$1,$W77,11,fériés!$D$4:$D$14),0))),IF(MONTH($V77)=MONTH(AH$1),IF(MONTH($W77)=MONTH(AH$1),NETWORKDAYS.INTL($V77,$W77,11,fériés!$D$4:$D$14),NETWORKDAYS.INTL($V77,AH$2,11,fériés!$D$4:$D$14)),IF(AND(MONTH($V77)&lt;MONTH(AH$1),MONTH($W77)&gt;MONTH(AH$2)),NETWORKDAYS.INTL(AH$1,AH$2,11,fériés!$D$4:$D$14),IF(MONTH($W77)=MONTH(AH$1),NETWORKDAYS.INTL(AH$1,$W77,11,fériés!$D$4:$D$14),0))))),0)&gt;NETWORKDAYS.INTL(AH$1,AH$2,11,fériés!$D$4:$D$14),NETWORKDAYS.INTL(AH$1,AH$2,11,fériés!$D$4:$D$14),IF(OR(YEAR($V77)=YEAR(AH$1),YEAR($W77)=YEAR(AH$1)),IF($C77="",0,IF($U77="Z",-IF(MONTH($V77)=MONTH(AH$1),IF(MONTH($W77)=MONTH(AH$1),NETWORKDAYS.INTL($V77,$W77,11,fériés!$D$4:$D$14),NETWORKDAYS.INTL($V77,AH$2,11,fériés!$D$4:$D$14)),IF(AND(MONTH($V77)&lt;MONTH(AH$1),MONTH($W77)&gt;MONTH(AH$2)),NETWORKDAYS.INTL(AH$1,AH$2,11,fériés!$D$4:$D$14),IF(MONTH($W77)=MONTH(AH$1),NETWORKDAYS.INTL(AH$1,$W77,11,fériés!$D$4:$D$14),0))),IF(MONTH($V77)=MONTH(AH$1),IF(MONTH($W77)=MONTH(AH$1),NETWORKDAYS.INTL($V77,$W77,11,fériés!$D$4:$D$14),NETWORKDAYS.INTL($V77,AH$2,11,fériés!$D$4:$D$14)),IF(AND(MONTH($V77)&lt;MONTH(AH$1),MONTH($W77)&gt;MONTH(AH$2)),NETWORKDAYS.INTL(AH$1,AH$2,11,fériés!$D$4:$D$14),IF(MONTH($W77)=MONTH(AH$1),NETWORKDAYS.INTL(AH$1,$W77,11,fériés!$D$4:$D$14),0))))),0)),0)</f>
        <v>4</v>
      </c>
      <c r="AI77">
        <f>IFERROR(IF(IF(OR(YEAR($V77)=YEAR(AI$1),YEAR($W77)=YEAR(AI$1)),IF($C77="",0,IF($U77="Z",-IF(MONTH($V77)=MONTH(AI$1),IF(MONTH($W77)=MONTH(AI$1),NETWORKDAYS.INTL($V77,$W77,11,fériés!$D$4:$D$14),NETWORKDAYS.INTL($V77,AI$2,11,fériés!$D$4:$D$14)),IF(AND(MONTH($V77)&lt;MONTH(AI$1),MONTH($W77)&gt;MONTH(AI$2)),NETWORKDAYS.INTL(AI$1,AI$2,11,fériés!$D$4:$D$14),IF(MONTH($W77)=MONTH(AI$1),NETWORKDAYS.INTL(AI$1,$W77,11,fériés!$D$4:$D$14),0))),IF(MONTH($V77)=MONTH(AI$1),IF(MONTH($W77)=MONTH(AI$1),NETWORKDAYS.INTL($V77,$W77,11,fériés!$D$4:$D$14),NETWORKDAYS.INTL($V77,AI$2,11,fériés!$D$4:$D$14)),IF(AND(MONTH($V77)&lt;MONTH(AI$1),MONTH($W77)&gt;MONTH(AI$2)),NETWORKDAYS.INTL(AI$1,AI$2,11,fériés!$D$4:$D$14),IF(MONTH($W77)=MONTH(AI$1),NETWORKDAYS.INTL(AI$1,$W77,11,fériés!$D$4:$D$14),0))))),0)&gt;NETWORKDAYS.INTL(AI$1,AI$2,11,fériés!$D$4:$D$14),NETWORKDAYS.INTL(AI$1,AI$2,11,fériés!$D$4:$D$14),IF(OR(YEAR($V77)=YEAR(AI$1),YEAR($W77)=YEAR(AI$1)),IF($C77="",0,IF($U77="Z",-IF(MONTH($V77)=MONTH(AI$1),IF(MONTH($W77)=MONTH(AI$1),NETWORKDAYS.INTL($V77,$W77,11,fériés!$D$4:$D$14),NETWORKDAYS.INTL($V77,AI$2,11,fériés!$D$4:$D$14)),IF(AND(MONTH($V77)&lt;MONTH(AI$1),MONTH($W77)&gt;MONTH(AI$2)),NETWORKDAYS.INTL(AI$1,AI$2,11,fériés!$D$4:$D$14),IF(MONTH($W77)=MONTH(AI$1),NETWORKDAYS.INTL(AI$1,$W77,11,fériés!$D$4:$D$14),0))),IF(MONTH($V77)=MONTH(AI$1),IF(MONTH($W77)=MONTH(AI$1),NETWORKDAYS.INTL($V77,$W77,11,fériés!$D$4:$D$14),NETWORKDAYS.INTL($V77,AI$2,11,fériés!$D$4:$D$14)),IF(AND(MONTH($V77)&lt;MONTH(AI$1),MONTH($W77)&gt;MONTH(AI$2)),NETWORKDAYS.INTL(AI$1,AI$2,11,fériés!$D$4:$D$14),IF(MONTH($W77)=MONTH(AI$1),NETWORKDAYS.INTL(AI$1,$W77,11,fériés!$D$4:$D$14),0))))),0)),0)</f>
        <v>0</v>
      </c>
      <c r="AJ77">
        <f>IFERROR(IF(IF(OR(YEAR($V77)=YEAR(AJ$1),YEAR($W77)=YEAR(AJ$1)),IF($C77="",0,IF($U77="Z",-IF(MONTH($V77)=MONTH(AJ$1),IF(MONTH($W77)=MONTH(AJ$1),NETWORKDAYS.INTL($V77,$W77,11,fériés!$D$4:$D$14),NETWORKDAYS.INTL($V77,AJ$2,11,fériés!$D$4:$D$14)),IF(AND(MONTH($V77)&lt;MONTH(AJ$1),MONTH($W77)&gt;MONTH(AJ$2)),NETWORKDAYS.INTL(AJ$1,AJ$2,11,fériés!$D$4:$D$14),IF(MONTH($W77)=MONTH(AJ$1),NETWORKDAYS.INTL(AJ$1,$W77,11,fériés!$D$4:$D$14),0))),IF(MONTH($V77)=MONTH(AJ$1),IF(MONTH($W77)=MONTH(AJ$1),NETWORKDAYS.INTL($V77,$W77,11,fériés!$D$4:$D$14),NETWORKDAYS.INTL($V77,AJ$2,11,fériés!$D$4:$D$14)),IF(AND(MONTH($V77)&lt;MONTH(AJ$1),MONTH($W77)&gt;MONTH(AJ$2)),NETWORKDAYS.INTL(AJ$1,AJ$2,11,fériés!$D$4:$D$14),IF(MONTH($W77)=MONTH(AJ$1),NETWORKDAYS.INTL(AJ$1,$W77,11,fériés!$D$4:$D$14),0))))),0)&gt;NETWORKDAYS.INTL(AJ$1,AJ$2,11,fériés!$D$4:$D$14),NETWORKDAYS.INTL(AJ$1,AJ$2,11,fériés!$D$4:$D$14),IF(OR(YEAR($V77)=YEAR(AJ$1),YEAR($W77)=YEAR(AJ$1)),IF($C77="",0,IF($U77="Z",-IF(MONTH($V77)=MONTH(AJ$1),IF(MONTH($W77)=MONTH(AJ$1),NETWORKDAYS.INTL($V77,$W77,11,fériés!$D$4:$D$14),NETWORKDAYS.INTL($V77,AJ$2,11,fériés!$D$4:$D$14)),IF(AND(MONTH($V77)&lt;MONTH(AJ$1),MONTH($W77)&gt;MONTH(AJ$2)),NETWORKDAYS.INTL(AJ$1,AJ$2,11,fériés!$D$4:$D$14),IF(MONTH($W77)=MONTH(AJ$1),NETWORKDAYS.INTL(AJ$1,$W77,11,fériés!$D$4:$D$14),0))),IF(MONTH($V77)=MONTH(AJ$1),IF(MONTH($W77)=MONTH(AJ$1),NETWORKDAYS.INTL($V77,$W77,11,fériés!$D$4:$D$14),NETWORKDAYS.INTL($V77,AJ$2,11,fériés!$D$4:$D$14)),IF(AND(MONTH($V77)&lt;MONTH(AJ$1),MONTH($W77)&gt;MONTH(AJ$2)),NETWORKDAYS.INTL(AJ$1,AJ$2,11,fériés!$D$4:$D$14),IF(MONTH($W77)=MONTH(AJ$1),NETWORKDAYS.INTL(AJ$1,$W77,11,fériés!$D$4:$D$14),0))))),0)),0)</f>
        <v>0</v>
      </c>
      <c r="AK77">
        <f>IFERROR(IF(IF(OR(YEAR($V77)=YEAR(AK$1),YEAR($W77)=YEAR(AK$1)),IF($C77="",0,IF($U77="Z",-IF(MONTH($V77)=MONTH(AK$1),IF(MONTH($W77)=MONTH(AK$1),NETWORKDAYS.INTL($V77,$W77,11,fériés!$D$4:$D$14),NETWORKDAYS.INTL($V77,AK$2,11,fériés!$D$4:$D$14)),IF(AND(MONTH($V77)&lt;MONTH(AK$1),MONTH($W77)&gt;MONTH(AK$2)),NETWORKDAYS.INTL(AK$1,AK$2,11,fériés!$D$4:$D$14),IF(MONTH($W77)=MONTH(AK$1),NETWORKDAYS.INTL(AK$1,$W77,11,fériés!$D$4:$D$14),0))),IF(MONTH($V77)=MONTH(AK$1),IF(MONTH($W77)=MONTH(AK$1),NETWORKDAYS.INTL($V77,$W77,11,fériés!$D$4:$D$14),NETWORKDAYS.INTL($V77,AK$2,11,fériés!$D$4:$D$14)),IF(AND(MONTH($V77)&lt;MONTH(AK$1),MONTH($W77)&gt;MONTH(AK$2)),NETWORKDAYS.INTL(AK$1,AK$2,11,fériés!$D$4:$D$14),IF(MONTH($W77)=MONTH(AK$1),NETWORKDAYS.INTL(AK$1,$W77,11,fériés!$D$4:$D$14),0))))),0)&gt;NETWORKDAYS.INTL(AK$1,AK$2,11,fériés!$D$4:$D$14),NETWORKDAYS.INTL(AK$1,AK$2,11,fériés!$D$4:$D$14),IF(OR(YEAR($V77)=YEAR(AK$1),YEAR($W77)=YEAR(AK$1)),IF($C77="",0,IF($U77="Z",-IF(MONTH($V77)=MONTH(AK$1),IF(MONTH($W77)=MONTH(AK$1),NETWORKDAYS.INTL($V77,$W77,11,fériés!$D$4:$D$14),NETWORKDAYS.INTL($V77,AK$2,11,fériés!$D$4:$D$14)),IF(AND(MONTH($V77)&lt;MONTH(AK$1),MONTH($W77)&gt;MONTH(AK$2)),NETWORKDAYS.INTL(AK$1,AK$2,11,fériés!$D$4:$D$14),IF(MONTH($W77)=MONTH(AK$1),NETWORKDAYS.INTL(AK$1,$W77,11,fériés!$D$4:$D$14),0))),IF(MONTH($V77)=MONTH(AK$1),IF(MONTH($W77)=MONTH(AK$1),NETWORKDAYS.INTL($V77,$W77,11,fériés!$D$4:$D$14),NETWORKDAYS.INTL($V77,AK$2,11,fériés!$D$4:$D$14)),IF(AND(MONTH($V77)&lt;MONTH(AK$1),MONTH($W77)&gt;MONTH(AK$2)),NETWORKDAYS.INTL(AK$1,AK$2,11,fériés!$D$4:$D$14),IF(MONTH($W77)=MONTH(AK$1),NETWORKDAYS.INTL(AK$1,$W77,11,fériés!$D$4:$D$14),0))))),0)),0)</f>
        <v>0</v>
      </c>
      <c r="AL77">
        <f>IFERROR(IF(IF(OR(YEAR($V77)=YEAR(AL$1),YEAR($W77)=YEAR(AL$1)),IF($C77="",0,IF($U77="Z",-IF(MONTH($V77)=MONTH(AL$1),IF(MONTH($W77)=MONTH(AL$1),NETWORKDAYS.INTL($V77,$W77,11,fériés!$D$4:$D$14),NETWORKDAYS.INTL($V77,AL$2,11,fériés!$D$4:$D$14)),IF(AND(MONTH($V77)&lt;MONTH(AL$1),MONTH($W77)&gt;MONTH(AL$2)),NETWORKDAYS.INTL(AL$1,AL$2,11,fériés!$D$4:$D$14),IF(MONTH($W77)=MONTH(AL$1),NETWORKDAYS.INTL(AL$1,$W77,11,fériés!$D$4:$D$14),0))),IF(MONTH($V77)=MONTH(AL$1),IF(MONTH($W77)=MONTH(AL$1),NETWORKDAYS.INTL($V77,$W77,11,fériés!$D$4:$D$14),NETWORKDAYS.INTL($V77,AL$2,11,fériés!$D$4:$D$14)),IF(AND(MONTH($V77)&lt;MONTH(AL$1),MONTH($W77)&gt;MONTH(AL$2)),NETWORKDAYS.INTL(AL$1,AL$2,11,fériés!$D$4:$D$14),IF(MONTH($W77)=MONTH(AL$1),NETWORKDAYS.INTL(AL$1,$W77,11,fériés!$D$4:$D$14),0))))),0)&gt;NETWORKDAYS.INTL(AL$1,AL$2,11,fériés!$D$4:$D$14),NETWORKDAYS.INTL(AL$1,AL$2,11,fériés!$D$4:$D$14),IF(OR(YEAR($V77)=YEAR(AL$1),YEAR($W77)=YEAR(AL$1)),IF($C77="",0,IF($U77="Z",-IF(MONTH($V77)=MONTH(AL$1),IF(MONTH($W77)=MONTH(AL$1),NETWORKDAYS.INTL($V77,$W77,11,fériés!$D$4:$D$14),NETWORKDAYS.INTL($V77,AL$2,11,fériés!$D$4:$D$14)),IF(AND(MONTH($V77)&lt;MONTH(AL$1),MONTH($W77)&gt;MONTH(AL$2)),NETWORKDAYS.INTL(AL$1,AL$2,11,fériés!$D$4:$D$14),IF(MONTH($W77)=MONTH(AL$1),NETWORKDAYS.INTL(AL$1,$W77,11,fériés!$D$4:$D$14),0))),IF(MONTH($V77)=MONTH(AL$1),IF(MONTH($W77)=MONTH(AL$1),NETWORKDAYS.INTL($V77,$W77,11,fériés!$D$4:$D$14),NETWORKDAYS.INTL($V77,AL$2,11,fériés!$D$4:$D$14)),IF(AND(MONTH($V77)&lt;MONTH(AL$1),MONTH($W77)&gt;MONTH(AL$2)),NETWORKDAYS.INTL(AL$1,AL$2,11,fériés!$D$4:$D$14),IF(MONTH($W77)=MONTH(AL$1),NETWORKDAYS.INTL(AL$1,$W77,11,fériés!$D$4:$D$14),0))))),0)),0)</f>
        <v>0</v>
      </c>
      <c r="AM77">
        <f>IFERROR(IF(IF(OR(YEAR($V77)=YEAR(AM$1),YEAR($W77)=YEAR(AM$1)),IF($C77="",0,IF($U77="Z",-IF(MONTH($V77)=MONTH(AM$1),IF(MONTH($W77)=MONTH(AM$1),NETWORKDAYS.INTL($V77,$W77,11,fériés!$D$4:$D$14),NETWORKDAYS.INTL($V77,AM$2,11,fériés!$D$4:$D$14)),IF(AND(MONTH($V77)&lt;MONTH(AM$1),MONTH($W77)&gt;MONTH(AM$2)),NETWORKDAYS.INTL(AM$1,AM$2,11,fériés!$D$4:$D$14),IF(MONTH($W77)=MONTH(AM$1),NETWORKDAYS.INTL(AM$1,$W77,11,fériés!$D$4:$D$14),0))),IF(MONTH($V77)=MONTH(AM$1),IF(MONTH($W77)=MONTH(AM$1),NETWORKDAYS.INTL($V77,$W77,11,fériés!$D$4:$D$14),NETWORKDAYS.INTL($V77,AM$2,11,fériés!$D$4:$D$14)),IF(AND(MONTH($V77)&lt;MONTH(AM$1),MONTH($W77)&gt;MONTH(AM$2)),NETWORKDAYS.INTL(AM$1,AM$2,11,fériés!$D$4:$D$14),IF(MONTH($W77)=MONTH(AM$1),NETWORKDAYS.INTL(AM$1,$W77,11,fériés!$D$4:$D$14),0))))),0)&gt;NETWORKDAYS.INTL(AM$1,AM$2,11,fériés!$D$4:$D$14),NETWORKDAYS.INTL(AM$1,AM$2,11,fériés!$D$4:$D$14),IF(OR(YEAR($V77)=YEAR(AM$1),YEAR($W77)=YEAR(AM$1)),IF($C77="",0,IF($U77="Z",-IF(MONTH($V77)=MONTH(AM$1),IF(MONTH($W77)=MONTH(AM$1),NETWORKDAYS.INTL($V77,$W77,11,fériés!$D$4:$D$14),NETWORKDAYS.INTL($V77,AM$2,11,fériés!$D$4:$D$14)),IF(AND(MONTH($V77)&lt;MONTH(AM$1),MONTH($W77)&gt;MONTH(AM$2)),NETWORKDAYS.INTL(AM$1,AM$2,11,fériés!$D$4:$D$14),IF(MONTH($W77)=MONTH(AM$1),NETWORKDAYS.INTL(AM$1,$W77,11,fériés!$D$4:$D$14),0))),IF(MONTH($V77)=MONTH(AM$1),IF(MONTH($W77)=MONTH(AM$1),NETWORKDAYS.INTL($V77,$W77,11,fériés!$D$4:$D$14),NETWORKDAYS.INTL($V77,AM$2,11,fériés!$D$4:$D$14)),IF(AND(MONTH($V77)&lt;MONTH(AM$1),MONTH($W77)&gt;MONTH(AM$2)),NETWORKDAYS.INTL(AM$1,AM$2,11,fériés!$D$4:$D$14),IF(MONTH($W77)=MONTH(AM$1),NETWORKDAYS.INTL(AM$1,$W77,11,fériés!$D$4:$D$14),0))))),0)),0)</f>
        <v>0</v>
      </c>
      <c r="AN77">
        <f>IFERROR(IF(IF(OR(YEAR($V77)=YEAR(AN$1),YEAR($W77)=YEAR(AN$1)),IF($C77="",0,IF($U77="Z",-IF(MONTH($V77)=MONTH(AN$1),IF(MONTH($W77)=MONTH(AN$1),NETWORKDAYS.INTL($V77,$W77,11,fériés!$D$4:$D$14),NETWORKDAYS.INTL($V77,AN$2,11,fériés!$D$4:$D$14)),IF(AND(MONTH($V77)&lt;MONTH(AN$1),MONTH($W77)&gt;MONTH(AN$2)),NETWORKDAYS.INTL(AN$1,AN$2,11,fériés!$D$4:$D$14),IF(MONTH($W77)=MONTH(AN$1),NETWORKDAYS.INTL(AN$1,$W77,11,fériés!$D$4:$D$14),0))),IF(MONTH($V77)=MONTH(AN$1),IF(MONTH($W77)=MONTH(AN$1),NETWORKDAYS.INTL($V77,$W77,11,fériés!$D$4:$D$14),NETWORKDAYS.INTL($V77,AN$2,11,fériés!$D$4:$D$14)),IF(AND(MONTH($V77)&lt;MONTH(AN$1),MONTH($W77)&gt;MONTH(AN$2)),NETWORKDAYS.INTL(AN$1,AN$2,11,fériés!$D$4:$D$14),IF(MONTH($W77)=MONTH(AN$1),NETWORKDAYS.INTL(AN$1,$W77,11,fériés!$D$4:$D$14),0))))),0)&gt;NETWORKDAYS.INTL(AN$1,AN$2,11,fériés!$D$4:$D$14),NETWORKDAYS.INTL(AN$1,AN$2,11,fériés!$D$4:$D$14),IF(OR(YEAR($V77)=YEAR(AN$1),YEAR($W77)=YEAR(AN$1)),IF($C77="",0,IF($U77="Z",-IF(MONTH($V77)=MONTH(AN$1),IF(MONTH($W77)=MONTH(AN$1),NETWORKDAYS.INTL($V77,$W77,11,fériés!$D$4:$D$14),NETWORKDAYS.INTL($V77,AN$2,11,fériés!$D$4:$D$14)),IF(AND(MONTH($V77)&lt;MONTH(AN$1),MONTH($W77)&gt;MONTH(AN$2)),NETWORKDAYS.INTL(AN$1,AN$2,11,fériés!$D$4:$D$14),IF(MONTH($W77)=MONTH(AN$1),NETWORKDAYS.INTL(AN$1,$W77,11,fériés!$D$4:$D$14),0))),IF(MONTH($V77)=MONTH(AN$1),IF(MONTH($W77)=MONTH(AN$1),NETWORKDAYS.INTL($V77,$W77,11,fériés!$D$4:$D$14),NETWORKDAYS.INTL($V77,AN$2,11,fériés!$D$4:$D$14)),IF(AND(MONTH($V77)&lt;MONTH(AN$1),MONTH($W77)&gt;MONTH(AN$2)),NETWORKDAYS.INTL(AN$1,AN$2,11,fériés!$D$4:$D$14),IF(MONTH($W77)=MONTH(AN$1),NETWORKDAYS.INTL(AN$1,$W77,11,fériés!$D$4:$D$14),0))))),0)),0)</f>
        <v>0</v>
      </c>
      <c r="AO77">
        <f>IFERROR(IF(IF(OR(YEAR($V77)=YEAR(AO$1),YEAR($W77)=YEAR(AO$1)),IF($C77="",0,IF($U77="Z",-IF(MONTH($V77)=MONTH(AO$1),IF(MONTH($W77)=MONTH(AO$1),NETWORKDAYS.INTL($V77,$W77,11,fériés!$D$4:$D$14),NETWORKDAYS.INTL($V77,AO$2,11,fériés!$D$4:$D$14)),IF(AND(MONTH($V77)&lt;MONTH(AO$1),MONTH($W77)&gt;MONTH(AO$2)),NETWORKDAYS.INTL(AO$1,AO$2,11,fériés!$D$4:$D$14),IF(MONTH($W77)=MONTH(AO$1),NETWORKDAYS.INTL(AO$1,$W77,11,fériés!$D$4:$D$14),0))),IF(MONTH($V77)=MONTH(AO$1),IF(MONTH($W77)=MONTH(AO$1),NETWORKDAYS.INTL($V77,$W77,11,fériés!$D$4:$D$14),NETWORKDAYS.INTL($V77,AO$2,11,fériés!$D$4:$D$14)),IF(AND(MONTH($V77)&lt;MONTH(AO$1),MONTH($W77)&gt;MONTH(AO$2)),NETWORKDAYS.INTL(AO$1,AO$2,11,fériés!$D$4:$D$14),IF(MONTH($W77)=MONTH(AO$1),NETWORKDAYS.INTL(AO$1,$W77,11,fériés!$D$4:$D$14),0))))),0)&gt;NETWORKDAYS.INTL(AO$1,AO$2,11,fériés!$D$4:$D$14),NETWORKDAYS.INTL(AO$1,AO$2,11,fériés!$D$4:$D$14),IF(OR(YEAR($V77)=YEAR(AO$1),YEAR($W77)=YEAR(AO$1)),IF($C77="",0,IF($U77="Z",-IF(MONTH($V77)=MONTH(AO$1),IF(MONTH($W77)=MONTH(AO$1),NETWORKDAYS.INTL($V77,$W77,11,fériés!$D$4:$D$14),NETWORKDAYS.INTL($V77,AO$2,11,fériés!$D$4:$D$14)),IF(AND(MONTH($V77)&lt;MONTH(AO$1),MONTH($W77)&gt;MONTH(AO$2)),NETWORKDAYS.INTL(AO$1,AO$2,11,fériés!$D$4:$D$14),IF(MONTH($W77)=MONTH(AO$1),NETWORKDAYS.INTL(AO$1,$W77,11,fériés!$D$4:$D$14),0))),IF(MONTH($V77)=MONTH(AO$1),IF(MONTH($W77)=MONTH(AO$1),NETWORKDAYS.INTL($V77,$W77,11,fériés!$D$4:$D$14),NETWORKDAYS.INTL($V77,AO$2,11,fériés!$D$4:$D$14)),IF(AND(MONTH($V77)&lt;MONTH(AO$1),MONTH($W77)&gt;MONTH(AO$2)),NETWORKDAYS.INTL(AO$1,AO$2,11,fériés!$D$4:$D$14),IF(MONTH($W77)=MONTH(AO$1),NETWORKDAYS.INTL(AO$1,$W77,11,fériés!$D$4:$D$14),0))))),0)),0)</f>
        <v>0</v>
      </c>
      <c r="AP77">
        <f>IFERROR(IF(IF(OR(YEAR($V77)=YEAR(AP$1),YEAR($W77)=YEAR(AP$1)),IF($C77="",0,IF($U77="Z",-IF(MONTH($V77)=MONTH(AP$1),IF(MONTH($W77)=MONTH(AP$1),NETWORKDAYS.INTL($V77,$W77,11,fériés!$D$4:$D$14),NETWORKDAYS.INTL($V77,AP$2,11,fériés!$D$4:$D$14)),IF(AND(MONTH($V77)&lt;MONTH(AP$1),MONTH($W77)&gt;MONTH(AP$2)),NETWORKDAYS.INTL(AP$1,AP$2,11,fériés!$D$4:$D$14),IF(MONTH($W77)=MONTH(AP$1),NETWORKDAYS.INTL(AP$1,$W77,11,fériés!$D$4:$D$14),0))),IF(MONTH($V77)=MONTH(AP$1),IF(MONTH($W77)=MONTH(AP$1),NETWORKDAYS.INTL($V77,$W77,11,fériés!$D$4:$D$14),NETWORKDAYS.INTL($V77,AP$2,11,fériés!$D$4:$D$14)),IF(AND(MONTH($V77)&lt;MONTH(AP$1),MONTH($W77)&gt;MONTH(AP$2)),NETWORKDAYS.INTL(AP$1,AP$2,11,fériés!$D$4:$D$14),IF(MONTH($W77)=MONTH(AP$1),NETWORKDAYS.INTL(AP$1,$W77,11,fériés!$D$4:$D$14),0))))),0)&gt;NETWORKDAYS.INTL(AP$1,AP$2,11,fériés!$D$4:$D$14),NETWORKDAYS.INTL(AP$1,AP$2,11,fériés!$D$4:$D$14),IF(OR(YEAR($V77)=YEAR(AP$1),YEAR($W77)=YEAR(AP$1)),IF($C77="",0,IF($U77="Z",-IF(MONTH($V77)=MONTH(AP$1),IF(MONTH($W77)=MONTH(AP$1),NETWORKDAYS.INTL($V77,$W77,11,fériés!$D$4:$D$14),NETWORKDAYS.INTL($V77,AP$2,11,fériés!$D$4:$D$14)),IF(AND(MONTH($V77)&lt;MONTH(AP$1),MONTH($W77)&gt;MONTH(AP$2)),NETWORKDAYS.INTL(AP$1,AP$2,11,fériés!$D$4:$D$14),IF(MONTH($W77)=MONTH(AP$1),NETWORKDAYS.INTL(AP$1,$W77,11,fériés!$D$4:$D$14),0))),IF(MONTH($V77)=MONTH(AP$1),IF(MONTH($W77)=MONTH(AP$1),NETWORKDAYS.INTL($V77,$W77,11,fériés!$D$4:$D$14),NETWORKDAYS.INTL($V77,AP$2,11,fériés!$D$4:$D$14)),IF(AND(MONTH($V77)&lt;MONTH(AP$1),MONTH($W77)&gt;MONTH(AP$2)),NETWORKDAYS.INTL(AP$1,AP$2,11,fériés!$D$4:$D$14),IF(MONTH($W77)=MONTH(AP$1),NETWORKDAYS.INTL(AP$1,$W77,11,fériés!$D$4:$D$14),0))))),0)),0)</f>
        <v>0</v>
      </c>
      <c r="AQ77">
        <f>IFERROR(IF(IF(OR(YEAR($V77)=YEAR(AQ$1),YEAR($W77)=YEAR(AQ$1)),IF($C77="",0,IF($U77="Z",-IF(MONTH($V77)=MONTH(AQ$1),IF(MONTH($W77)=MONTH(AQ$1),NETWORKDAYS.INTL($V77,$W77,11,fériés!$D$4:$D$14),NETWORKDAYS.INTL($V77,AQ$2,11,fériés!$D$4:$D$14)),IF(AND(MONTH($V77)&lt;MONTH(AQ$1),MONTH($W77)&gt;MONTH(AQ$2)),NETWORKDAYS.INTL(AQ$1,AQ$2,11,fériés!$D$4:$D$14),IF(MONTH($W77)=MONTH(AQ$1),NETWORKDAYS.INTL(AQ$1,$W77,11,fériés!$D$4:$D$14),0))),IF(MONTH($V77)=MONTH(AQ$1),IF(MONTH($W77)=MONTH(AQ$1),NETWORKDAYS.INTL($V77,$W77,11,fériés!$D$4:$D$14),NETWORKDAYS.INTL($V77,AQ$2,11,fériés!$D$4:$D$14)),IF(AND(MONTH($V77)&lt;MONTH(AQ$1),MONTH($W77)&gt;MONTH(AQ$2)),NETWORKDAYS.INTL(AQ$1,AQ$2,11,fériés!$D$4:$D$14),IF(MONTH($W77)=MONTH(AQ$1),NETWORKDAYS.INTL(AQ$1,$W77,11,fériés!$D$4:$D$14),0))))),0)&gt;NETWORKDAYS.INTL(AQ$1,AQ$2,11,fériés!$D$4:$D$14),NETWORKDAYS.INTL(AQ$1,AQ$2,11,fériés!$D$4:$D$14),IF(OR(YEAR($V77)=YEAR(AQ$1),YEAR($W77)=YEAR(AQ$1)),IF($C77="",0,IF($U77="Z",-IF(MONTH($V77)=MONTH(AQ$1),IF(MONTH($W77)=MONTH(AQ$1),NETWORKDAYS.INTL($V77,$W77,11,fériés!$D$4:$D$14),NETWORKDAYS.INTL($V77,AQ$2,11,fériés!$D$4:$D$14)),IF(AND(MONTH($V77)&lt;MONTH(AQ$1),MONTH($W77)&gt;MONTH(AQ$2)),NETWORKDAYS.INTL(AQ$1,AQ$2,11,fériés!$D$4:$D$14),IF(MONTH($W77)=MONTH(AQ$1),NETWORKDAYS.INTL(AQ$1,$W77,11,fériés!$D$4:$D$14),0))),IF(MONTH($V77)=MONTH(AQ$1),IF(MONTH($W77)=MONTH(AQ$1),NETWORKDAYS.INTL($V77,$W77,11,fériés!$D$4:$D$14),NETWORKDAYS.INTL($V77,AQ$2,11,fériés!$D$4:$D$14)),IF(AND(MONTH($V77)&lt;MONTH(AQ$1),MONTH($W77)&gt;MONTH(AQ$2)),NETWORKDAYS.INTL(AQ$1,AQ$2,11,fériés!$D$4:$D$14),IF(MONTH($W77)=MONTH(AQ$1),NETWORKDAYS.INTL(AQ$1,$W77,11,fériés!$D$4:$D$14),0))))),0)),0)</f>
        <v>0</v>
      </c>
      <c r="AR77">
        <f>IFERROR(IF(IF(OR(YEAR($V77)=YEAR(AR$1),YEAR($W77)=YEAR(AR$1)),IF($C77="",0,IF($U77="Z",-IF(MONTH($V77)=MONTH(AR$1),IF(MONTH($W77)=MONTH(AR$1),NETWORKDAYS.INTL($V77,$W77,11,fériés!$D$4:$D$14),NETWORKDAYS.INTL($V77,AR$2,11,fériés!$D$4:$D$14)),IF(AND(MONTH($V77)&lt;MONTH(AR$1),MONTH($W77)&gt;MONTH(AR$2)),NETWORKDAYS.INTL(AR$1,AR$2,11,fériés!$D$4:$D$14),IF(MONTH($W77)=MONTH(AR$1),NETWORKDAYS.INTL(AR$1,$W77,11,fériés!$D$4:$D$14),0))),IF(MONTH($V77)=MONTH(AR$1),IF(MONTH($W77)=MONTH(AR$1),NETWORKDAYS.INTL($V77,$W77,11,fériés!$D$4:$D$14),NETWORKDAYS.INTL($V77,AR$2,11,fériés!$D$4:$D$14)),IF(AND(MONTH($V77)&lt;MONTH(AR$1),MONTH($W77)&gt;MONTH(AR$2)),NETWORKDAYS.INTL(AR$1,AR$2,11,fériés!$D$4:$D$14),IF(MONTH($W77)=MONTH(AR$1),NETWORKDAYS.INTL(AR$1,$W77,11,fériés!$D$4:$D$14),0))))),0)&gt;NETWORKDAYS.INTL(AR$1,AR$2,11,fériés!$D$4:$D$14),NETWORKDAYS.INTL(AR$1,AR$2,11,fériés!$D$4:$D$14),IF(OR(YEAR($V77)=YEAR(AR$1),YEAR($W77)=YEAR(AR$1)),IF($C77="",0,IF($U77="Z",-IF(MONTH($V77)=MONTH(AR$1),IF(MONTH($W77)=MONTH(AR$1),NETWORKDAYS.INTL($V77,$W77,11,fériés!$D$4:$D$14),NETWORKDAYS.INTL($V77,AR$2,11,fériés!$D$4:$D$14)),IF(AND(MONTH($V77)&lt;MONTH(AR$1),MONTH($W77)&gt;MONTH(AR$2)),NETWORKDAYS.INTL(AR$1,AR$2,11,fériés!$D$4:$D$14),IF(MONTH($W77)=MONTH(AR$1),NETWORKDAYS.INTL(AR$1,$W77,11,fériés!$D$4:$D$14),0))),IF(MONTH($V77)=MONTH(AR$1),IF(MONTH($W77)=MONTH(AR$1),NETWORKDAYS.INTL($V77,$W77,11,fériés!$D$4:$D$14),NETWORKDAYS.INTL($V77,AR$2,11,fériés!$D$4:$D$14)),IF(AND(MONTH($V77)&lt;MONTH(AR$1),MONTH($W77)&gt;MONTH(AR$2)),NETWORKDAYS.INTL(AR$1,AR$2,11,fériés!$D$4:$D$14),IF(MONTH($W77)=MONTH(AR$1),NETWORKDAYS.INTL(AR$1,$W77,11,fériés!$D$4:$D$14),0))))),0)),0)</f>
        <v>0</v>
      </c>
      <c r="AS77">
        <f>IFERROR(IF(IF(OR(YEAR($V77)=YEAR(AS$1),YEAR($W77)=YEAR(AS$1)),IF($C77="",0,IF($U77="Z",-IF(MONTH($V77)=MONTH(AS$1),IF(MONTH($W77)=MONTH(AS$1),NETWORKDAYS.INTL($V77,$W77,11,fériés!$D$4:$D$14),NETWORKDAYS.INTL($V77,AS$2,11,fériés!$D$4:$D$14)),IF(AND(MONTH($V77)&lt;MONTH(AS$1),MONTH($W77)&gt;MONTH(AS$2)),NETWORKDAYS.INTL(AS$1,AS$2,11,fériés!$D$4:$D$14),IF(MONTH($W77)=MONTH(AS$1),NETWORKDAYS.INTL(AS$1,$W77,11,fériés!$D$4:$D$14),0))),IF(MONTH($V77)=MONTH(AS$1),IF(MONTH($W77)=MONTH(AS$1),NETWORKDAYS.INTL($V77,$W77,11,fériés!$D$4:$D$14),NETWORKDAYS.INTL($V77,AS$2,11,fériés!$D$4:$D$14)),IF(AND(MONTH($V77)&lt;MONTH(AS$1),MONTH($W77)&gt;MONTH(AS$2)),NETWORKDAYS.INTL(AS$1,AS$2,11,fériés!$D$4:$D$14),IF(MONTH($W77)=MONTH(AS$1),NETWORKDAYS.INTL(AS$1,$W77,11,fériés!$D$4:$D$14),0))))),0)&gt;NETWORKDAYS.INTL(AS$1,AS$2,11,fériés!$D$4:$D$14),NETWORKDAYS.INTL(AS$1,AS$2,11,fériés!$D$4:$D$14),IF(OR(YEAR($V77)=YEAR(AS$1),YEAR($W77)=YEAR(AS$1)),IF($C77="",0,IF($U77="Z",-IF(MONTH($V77)=MONTH(AS$1),IF(MONTH($W77)=MONTH(AS$1),NETWORKDAYS.INTL($V77,$W77,11,fériés!$D$4:$D$14),NETWORKDAYS.INTL($V77,AS$2,11,fériés!$D$4:$D$14)),IF(AND(MONTH($V77)&lt;MONTH(AS$1),MONTH($W77)&gt;MONTH(AS$2)),NETWORKDAYS.INTL(AS$1,AS$2,11,fériés!$D$4:$D$14),IF(MONTH($W77)=MONTH(AS$1),NETWORKDAYS.INTL(AS$1,$W77,11,fériés!$D$4:$D$14),0))),IF(MONTH($V77)=MONTH(AS$1),IF(MONTH($W77)=MONTH(AS$1),NETWORKDAYS.INTL($V77,$W77,11,fériés!$D$4:$D$14),NETWORKDAYS.INTL($V77,AS$2,11,fériés!$D$4:$D$14)),IF(AND(MONTH($V77)&lt;MONTH(AS$1),MONTH($W77)&gt;MONTH(AS$2)),NETWORKDAYS.INTL(AS$1,AS$2,11,fériés!$D$4:$D$14),IF(MONTH($W77)=MONTH(AS$1),NETWORKDAYS.INTL(AS$1,$W77,11,fériés!$D$4:$D$14),0))))),0)),0)</f>
        <v>0</v>
      </c>
      <c r="AT77">
        <f>IFERROR(IF(IF(OR(YEAR($V77)=YEAR(AT$1),YEAR($W77)=YEAR(AT$1)),IF($C77="",0,IF($U77="Z",-IF(MONTH($V77)=MONTH(AT$1),IF(MONTH($W77)=MONTH(AT$1),NETWORKDAYS.INTL($V77,$W77,11,fériés!$D$4:$D$14),NETWORKDAYS.INTL($V77,AT$2,11,fériés!$D$4:$D$14)),IF(AND(MONTH($V77)&lt;MONTH(AT$1),MONTH($W77)&gt;MONTH(AT$2)),NETWORKDAYS.INTL(AT$1,AT$2,11,fériés!$D$4:$D$14),IF(MONTH($W77)=MONTH(AT$1),NETWORKDAYS.INTL(AT$1,$W77,11,fériés!$D$4:$D$14),0))),IF(MONTH($V77)=MONTH(AT$1),IF(MONTH($W77)=MONTH(AT$1),NETWORKDAYS.INTL($V77,$W77,11,fériés!$D$4:$D$14),NETWORKDAYS.INTL($V77,AT$2,11,fériés!$D$4:$D$14)),IF(AND(MONTH($V77)&lt;MONTH(AT$1),MONTH($W77)&gt;MONTH(AT$2)),NETWORKDAYS.INTL(AT$1,AT$2,11,fériés!$D$4:$D$14),IF(MONTH($W77)=MONTH(AT$1),NETWORKDAYS.INTL(AT$1,$W77,11,fériés!$D$4:$D$14),0))))),0)&gt;NETWORKDAYS.INTL(AT$1,AT$2,11,fériés!$D$4:$D$14),NETWORKDAYS.INTL(AT$1,AT$2,11,fériés!$D$4:$D$14),IF(OR(YEAR($V77)=YEAR(AT$1),YEAR($W77)=YEAR(AT$1)),IF($C77="",0,IF($U77="Z",-IF(MONTH($V77)=MONTH(AT$1),IF(MONTH($W77)=MONTH(AT$1),NETWORKDAYS.INTL($V77,$W77,11,fériés!$D$4:$D$14),NETWORKDAYS.INTL($V77,AT$2,11,fériés!$D$4:$D$14)),IF(AND(MONTH($V77)&lt;MONTH(AT$1),MONTH($W77)&gt;MONTH(AT$2)),NETWORKDAYS.INTL(AT$1,AT$2,11,fériés!$D$4:$D$14),IF(MONTH($W77)=MONTH(AT$1),NETWORKDAYS.INTL(AT$1,$W77,11,fériés!$D$4:$D$14),0))),IF(MONTH($V77)=MONTH(AT$1),IF(MONTH($W77)=MONTH(AT$1),NETWORKDAYS.INTL($V77,$W77,11,fériés!$D$4:$D$14),NETWORKDAYS.INTL($V77,AT$2,11,fériés!$D$4:$D$14)),IF(AND(MONTH($V77)&lt;MONTH(AT$1),MONTH($W77)&gt;MONTH(AT$2)),NETWORKDAYS.INTL(AT$1,AT$2,11,fériés!$D$4:$D$14),IF(MONTH($W77)=MONTH(AT$1),NETWORKDAYS.INTL(AT$1,$W77,11,fériés!$D$4:$D$14),0))))),0)),0)</f>
        <v>0</v>
      </c>
      <c r="AU77">
        <f>IFERROR(IF(IF(OR(YEAR($V77)=YEAR(AU$1),YEAR($W77)=YEAR(AU$1)),IF($C77="",0,IF($U77="Z",-IF(MONTH($V77)=MONTH(AU$1),IF(MONTH($W77)=MONTH(AU$1),NETWORKDAYS.INTL($V77,$W77,11,fériés!$D$4:$D$14),NETWORKDAYS.INTL($V77,AU$2,11,fériés!$D$4:$D$14)),IF(AND(MONTH($V77)&lt;MONTH(AU$1),MONTH($W77)&gt;MONTH(AU$2)),NETWORKDAYS.INTL(AU$1,AU$2,11,fériés!$D$4:$D$14),IF(MONTH($W77)=MONTH(AU$1),NETWORKDAYS.INTL(AU$1,$W77,11,fériés!$D$4:$D$14),0))),IF(MONTH($V77)=MONTH(AU$1),IF(MONTH($W77)=MONTH(AU$1),NETWORKDAYS.INTL($V77,$W77,11,fériés!$D$4:$D$14),NETWORKDAYS.INTL($V77,AU$2,11,fériés!$D$4:$D$14)),IF(AND(MONTH($V77)&lt;MONTH(AU$1),MONTH($W77)&gt;MONTH(AU$2)),NETWORKDAYS.INTL(AU$1,AU$2,11,fériés!$D$4:$D$14),IF(MONTH($W77)=MONTH(AU$1),NETWORKDAYS.INTL(AU$1,$W77,11,fériés!$D$4:$D$14),0))))),0)&gt;NETWORKDAYS.INTL(AU$1,AU$2,11,fériés!$D$4:$D$14),NETWORKDAYS.INTL(AU$1,AU$2,11,fériés!$D$4:$D$14),IF(OR(YEAR($V77)=YEAR(AU$1),YEAR($W77)=YEAR(AU$1)),IF($C77="",0,IF($U77="Z",-IF(MONTH($V77)=MONTH(AU$1),IF(MONTH($W77)=MONTH(AU$1),NETWORKDAYS.INTL($V77,$W77,11,fériés!$D$4:$D$14),NETWORKDAYS.INTL($V77,AU$2,11,fériés!$D$4:$D$14)),IF(AND(MONTH($V77)&lt;MONTH(AU$1),MONTH($W77)&gt;MONTH(AU$2)),NETWORKDAYS.INTL(AU$1,AU$2,11,fériés!$D$4:$D$14),IF(MONTH($W77)=MONTH(AU$1),NETWORKDAYS.INTL(AU$1,$W77,11,fériés!$D$4:$D$14),0))),IF(MONTH($V77)=MONTH(AU$1),IF(MONTH($W77)=MONTH(AU$1),NETWORKDAYS.INTL($V77,$W77,11,fériés!$D$4:$D$14),NETWORKDAYS.INTL($V77,AU$2,11,fériés!$D$4:$D$14)),IF(AND(MONTH($V77)&lt;MONTH(AU$1),MONTH($W77)&gt;MONTH(AU$2)),NETWORKDAYS.INTL(AU$1,AU$2,11,fériés!$D$4:$D$14),IF(MONTH($W77)=MONTH(AU$1),NETWORKDAYS.INTL(AU$1,$W77,11,fériés!$D$4:$D$14),0))))),0)),0)</f>
        <v>0</v>
      </c>
      <c r="AV77">
        <f>IFERROR(IF(IF(OR(YEAR($V77)=YEAR(AV$1),YEAR($W77)=YEAR(AV$1)),IF($C77="",0,IF($U77="Z",-IF(MONTH($V77)=MONTH(AV$1),IF(MONTH($W77)=MONTH(AV$1),NETWORKDAYS.INTL($V77,$W77,11,fériés!$D$4:$D$14),NETWORKDAYS.INTL($V77,AV$2,11,fériés!$D$4:$D$14)),IF(AND(MONTH($V77)&lt;MONTH(AV$1),MONTH($W77)&gt;MONTH(AV$2)),NETWORKDAYS.INTL(AV$1,AV$2,11,fériés!$D$4:$D$14),IF(MONTH($W77)=MONTH(AV$1),NETWORKDAYS.INTL(AV$1,$W77,11,fériés!$D$4:$D$14),0))),IF(MONTH($V77)=MONTH(AV$1),IF(MONTH($W77)=MONTH(AV$1),NETWORKDAYS.INTL($V77,$W77,11,fériés!$D$4:$D$14),NETWORKDAYS.INTL($V77,AV$2,11,fériés!$D$4:$D$14)),IF(AND(MONTH($V77)&lt;MONTH(AV$1),MONTH($W77)&gt;MONTH(AV$2)),NETWORKDAYS.INTL(AV$1,AV$2,11,fériés!$D$4:$D$14),IF(MONTH($W77)=MONTH(AV$1),NETWORKDAYS.INTL(AV$1,$W77,11,fériés!$D$4:$D$14),0))))),0)&gt;NETWORKDAYS.INTL(AV$1,AV$2,11,fériés!$D$4:$D$14),NETWORKDAYS.INTL(AV$1,AV$2,11,fériés!$D$4:$D$14),IF(OR(YEAR($V77)=YEAR(AV$1),YEAR($W77)=YEAR(AV$1)),IF($C77="",0,IF($U77="Z",-IF(MONTH($V77)=MONTH(AV$1),IF(MONTH($W77)=MONTH(AV$1),NETWORKDAYS.INTL($V77,$W77,11,fériés!$D$4:$D$14),NETWORKDAYS.INTL($V77,AV$2,11,fériés!$D$4:$D$14)),IF(AND(MONTH($V77)&lt;MONTH(AV$1),MONTH($W77)&gt;MONTH(AV$2)),NETWORKDAYS.INTL(AV$1,AV$2,11,fériés!$D$4:$D$14),IF(MONTH($W77)=MONTH(AV$1),NETWORKDAYS.INTL(AV$1,$W77,11,fériés!$D$4:$D$14),0))),IF(MONTH($V77)=MONTH(AV$1),IF(MONTH($W77)=MONTH(AV$1),NETWORKDAYS.INTL($V77,$W77,11,fériés!$D$4:$D$14),NETWORKDAYS.INTL($V77,AV$2,11,fériés!$D$4:$D$14)),IF(AND(MONTH($V77)&lt;MONTH(AV$1),MONTH($W77)&gt;MONTH(AV$2)),NETWORKDAYS.INTL(AV$1,AV$2,11,fériés!$D$4:$D$14),IF(MONTH($W77)=MONTH(AV$1),NETWORKDAYS.INTL(AV$1,$W77,11,fériés!$D$4:$D$14),0))))),0)),0)</f>
        <v>0</v>
      </c>
    </row>
    <row r="78" spans="1:48" x14ac:dyDescent="0.2">
      <c r="A78" s="1"/>
      <c r="B78" s="1"/>
      <c r="C78" s="1" t="s">
        <v>69</v>
      </c>
      <c r="D78" s="1" t="s">
        <v>70</v>
      </c>
      <c r="E78" s="2">
        <v>43759.083333333336</v>
      </c>
      <c r="F78" s="2">
        <v>43761.083333333336</v>
      </c>
      <c r="G78" s="1" t="s">
        <v>16</v>
      </c>
      <c r="H78" s="1" t="s">
        <v>20</v>
      </c>
      <c r="I78" s="1" t="s">
        <v>16</v>
      </c>
      <c r="J78" s="1" t="s">
        <v>26</v>
      </c>
      <c r="K78" s="1" t="s">
        <v>26</v>
      </c>
      <c r="L78" s="1" t="s">
        <v>16</v>
      </c>
      <c r="M78" s="20" t="str">
        <f>IFERROR(VLOOKUP(D78,'type d''absences'!$A:$C,3,FALSE),"")</f>
        <v>ATM</v>
      </c>
      <c r="N78">
        <f>IFERROR(VLOOKUP(B78,'[1]CB PRISME'!$A:$N,5,FALSE),0)</f>
        <v>0</v>
      </c>
      <c r="O78">
        <f>IFERROR(VLOOKUP(N78,'Cadre-Non Cadre'!$A:$C,3),0)</f>
        <v>0</v>
      </c>
      <c r="P78">
        <f>IFERROR(VLOOKUP(B78,'[1]CB PRISME'!$A:$N,13,FALSE),0)</f>
        <v>0</v>
      </c>
      <c r="Q78">
        <f t="shared" si="32"/>
        <v>0</v>
      </c>
      <c r="R78">
        <f>IFERROR(VLOOKUP(B78,'[1]CB PRISME'!$A:$N,7,FALSE),0)</f>
        <v>0</v>
      </c>
      <c r="S78">
        <f>+VLOOKUP(B78,[2]FTP!$A:AL,23,FALSE)</f>
        <v>0</v>
      </c>
      <c r="T78">
        <f t="shared" si="33"/>
        <v>0</v>
      </c>
      <c r="U78" s="5" t="str">
        <f t="shared" si="34"/>
        <v>M</v>
      </c>
      <c r="V78" s="2">
        <f t="shared" si="35"/>
        <v>43759.083333333336</v>
      </c>
      <c r="W78" s="2">
        <f t="shared" si="36"/>
        <v>43761.083333333336</v>
      </c>
      <c r="X78" s="33">
        <f>NETWORKDAYS.INTL(V78,W78,11,fériés!$C$4:$J$16)</f>
        <v>3</v>
      </c>
      <c r="Y78">
        <f>IFERROR(IF(IF(OR(YEAR($V78)=YEAR(Y$1),YEAR($W78)=YEAR(Y$1)),IF($C78="",0,IF($U78="Z",-IF(MONTH($V78)=MONTH(Y$1),IF(MONTH($W78)=MONTH(Y$1),NETWORKDAYS.INTL($V78,$W78,11,fériés!$D$4:$D$14),NETWORKDAYS.INTL($V78,Y$2,11,fériés!$D$4:$D$14)),IF(AND(MONTH($V78)&lt;MONTH(Y$1),MONTH($W78)&gt;MONTH(Y$2)),NETWORKDAYS.INTL(Y$1,Y$2,11,fériés!$D$4:$D$14),IF(MONTH($W78)=MONTH(Y$1),NETWORKDAYS.INTL(Y$1,$W78,11,fériés!$D$4:$D$14),0))),IF(MONTH($V78)=MONTH(Y$1),IF(MONTH($W78)=MONTH(Y$1),NETWORKDAYS.INTL($V78,$W78,11,fériés!$D$4:$D$14),NETWORKDAYS.INTL($V78,Y$2,11,fériés!$D$4:$D$14)),IF(AND(MONTH($V78)&lt;MONTH(Y$1),MONTH($W78)&gt;MONTH(Y$2)),NETWORKDAYS.INTL(Y$1,Y$2,11,fériés!$D$4:$D$14),IF(MONTH($W78)=MONTH(Y$1),NETWORKDAYS.INTL(Y$1,$W78,11,fériés!$D$4:$D$14),0))))),0)&gt;NETWORKDAYS.INTL(Y$1,Y$2,11,fériés!$D$4:$D$14),NETWORKDAYS.INTL(Y$1,Y$2,11,fériés!$D$4:$D$14),IF(OR(YEAR($V78)=YEAR(Y$1),YEAR($W78)=YEAR(Y$1)),IF($C78="",0,IF($U78="Z",-IF(MONTH($V78)=MONTH(Y$1),IF(MONTH($W78)=MONTH(Y$1),NETWORKDAYS.INTL($V78,$W78,11,fériés!$D$4:$D$14),NETWORKDAYS.INTL($V78,Y$2,11,fériés!$D$4:$D$14)),IF(AND(MONTH($V78)&lt;MONTH(Y$1),MONTH($W78)&gt;MONTH(Y$2)),NETWORKDAYS.INTL(Y$1,Y$2,11,fériés!$D$4:$D$14),IF(MONTH($W78)=MONTH(Y$1),NETWORKDAYS.INTL(Y$1,$W78,11,fériés!$D$4:$D$14),0))),IF(MONTH($V78)=MONTH(Y$1),IF(MONTH($W78)=MONTH(Y$1),NETWORKDAYS.INTL($V78,$W78,11,fériés!$D$4:$D$14),NETWORKDAYS.INTL($V78,Y$2,11,fériés!$D$4:$D$14)),IF(AND(MONTH($V78)&lt;MONTH(Y$1),MONTH($W78)&gt;MONTH(Y$2)),NETWORKDAYS.INTL(Y$1,Y$2,11,fériés!$D$4:$D$14),IF(MONTH($W78)=MONTH(Y$1),NETWORKDAYS.INTL(Y$1,$W78,11,fériés!$D$4:$D$14),0))))),0)),0)</f>
        <v>0</v>
      </c>
      <c r="Z78">
        <f>IFERROR(IF(IF(OR(YEAR($V78)=YEAR(Z$1),YEAR($W78)=YEAR(Z$1)),IF($C78="",0,IF($U78="Z",-IF(MONTH($V78)=MONTH(Z$1),IF(MONTH($W78)=MONTH(Z$1),NETWORKDAYS.INTL($V78,$W78,11,fériés!$D$4:$D$14),NETWORKDAYS.INTL($V78,Z$2,11,fériés!$D$4:$D$14)),IF(AND(MONTH($V78)&lt;MONTH(Z$1),MONTH($W78)&gt;MONTH(Z$2)),NETWORKDAYS.INTL(Z$1,Z$2,11,fériés!$D$4:$D$14),IF(MONTH($W78)=MONTH(Z$1),NETWORKDAYS.INTL(Z$1,$W78,11,fériés!$D$4:$D$14),0))),IF(MONTH($V78)=MONTH(Z$1),IF(MONTH($W78)=MONTH(Z$1),NETWORKDAYS.INTL($V78,$W78,11,fériés!$D$4:$D$14),NETWORKDAYS.INTL($V78,Z$2,11,fériés!$D$4:$D$14)),IF(AND(MONTH($V78)&lt;MONTH(Z$1),MONTH($W78)&gt;MONTH(Z$2)),NETWORKDAYS.INTL(Z$1,Z$2,11,fériés!$D$4:$D$14),IF(MONTH($W78)=MONTH(Z$1),NETWORKDAYS.INTL(Z$1,$W78,11,fériés!$D$4:$D$14),0))))),0)&gt;NETWORKDAYS.INTL(Z$1,Z$2,11,fériés!$D$4:$D$14),NETWORKDAYS.INTL(Z$1,Z$2,11,fériés!$D$4:$D$14),IF(OR(YEAR($V78)=YEAR(Z$1),YEAR($W78)=YEAR(Z$1)),IF($C78="",0,IF($U78="Z",-IF(MONTH($V78)=MONTH(Z$1),IF(MONTH($W78)=MONTH(Z$1),NETWORKDAYS.INTL($V78,$W78,11,fériés!$D$4:$D$14),NETWORKDAYS.INTL($V78,Z$2,11,fériés!$D$4:$D$14)),IF(AND(MONTH($V78)&lt;MONTH(Z$1),MONTH($W78)&gt;MONTH(Z$2)),NETWORKDAYS.INTL(Z$1,Z$2,11,fériés!$D$4:$D$14),IF(MONTH($W78)=MONTH(Z$1),NETWORKDAYS.INTL(Z$1,$W78,11,fériés!$D$4:$D$14),0))),IF(MONTH($V78)=MONTH(Z$1),IF(MONTH($W78)=MONTH(Z$1),NETWORKDAYS.INTL($V78,$W78,11,fériés!$D$4:$D$14),NETWORKDAYS.INTL($V78,Z$2,11,fériés!$D$4:$D$14)),IF(AND(MONTH($V78)&lt;MONTH(Z$1),MONTH($W78)&gt;MONTH(Z$2)),NETWORKDAYS.INTL(Z$1,Z$2,11,fériés!$D$4:$D$14),IF(MONTH($W78)=MONTH(Z$1),NETWORKDAYS.INTL(Z$1,$W78,11,fériés!$D$4:$D$14),0))))),0)),0)</f>
        <v>0</v>
      </c>
      <c r="AA78">
        <f>IFERROR(IF(IF(OR(YEAR($V78)=YEAR(AA$1),YEAR($W78)=YEAR(AA$1)),IF($C78="",0,IF($U78="Z",-IF(MONTH($V78)=MONTH(AA$1),IF(MONTH($W78)=MONTH(AA$1),NETWORKDAYS.INTL($V78,$W78,11,fériés!$D$4:$D$14),NETWORKDAYS.INTL($V78,AA$2,11,fériés!$D$4:$D$14)),IF(AND(MONTH($V78)&lt;MONTH(AA$1),MONTH($W78)&gt;MONTH(AA$2)),NETWORKDAYS.INTL(AA$1,AA$2,11,fériés!$D$4:$D$14),IF(MONTH($W78)=MONTH(AA$1),NETWORKDAYS.INTL(AA$1,$W78,11,fériés!$D$4:$D$14),0))),IF(MONTH($V78)=MONTH(AA$1),IF(MONTH($W78)=MONTH(AA$1),NETWORKDAYS.INTL($V78,$W78,11,fériés!$D$4:$D$14),NETWORKDAYS.INTL($V78,AA$2,11,fériés!$D$4:$D$14)),IF(AND(MONTH($V78)&lt;MONTH(AA$1),MONTH($W78)&gt;MONTH(AA$2)),NETWORKDAYS.INTL(AA$1,AA$2,11,fériés!$D$4:$D$14),IF(MONTH($W78)=MONTH(AA$1),NETWORKDAYS.INTL(AA$1,$W78,11,fériés!$D$4:$D$14),0))))),0)&gt;NETWORKDAYS.INTL(AA$1,AA$2,11,fériés!$D$4:$D$14),NETWORKDAYS.INTL(AA$1,AA$2,11,fériés!$D$4:$D$14),IF(OR(YEAR($V78)=YEAR(AA$1),YEAR($W78)=YEAR(AA$1)),IF($C78="",0,IF($U78="Z",-IF(MONTH($V78)=MONTH(AA$1),IF(MONTH($W78)=MONTH(AA$1),NETWORKDAYS.INTL($V78,$W78,11,fériés!$D$4:$D$14),NETWORKDAYS.INTL($V78,AA$2,11,fériés!$D$4:$D$14)),IF(AND(MONTH($V78)&lt;MONTH(AA$1),MONTH($W78)&gt;MONTH(AA$2)),NETWORKDAYS.INTL(AA$1,AA$2,11,fériés!$D$4:$D$14),IF(MONTH($W78)=MONTH(AA$1),NETWORKDAYS.INTL(AA$1,$W78,11,fériés!$D$4:$D$14),0))),IF(MONTH($V78)=MONTH(AA$1),IF(MONTH($W78)=MONTH(AA$1),NETWORKDAYS.INTL($V78,$W78,11,fériés!$D$4:$D$14),NETWORKDAYS.INTL($V78,AA$2,11,fériés!$D$4:$D$14)),IF(AND(MONTH($V78)&lt;MONTH(AA$1),MONTH($W78)&gt;MONTH(AA$2)),NETWORKDAYS.INTL(AA$1,AA$2,11,fériés!$D$4:$D$14),IF(MONTH($W78)=MONTH(AA$1),NETWORKDAYS.INTL(AA$1,$W78,11,fériés!$D$4:$D$14),0))))),0)),0)</f>
        <v>0</v>
      </c>
      <c r="AB78">
        <f>IFERROR(IF(IF(OR(YEAR($V78)=YEAR(AB$1),YEAR($W78)=YEAR(AB$1)),IF($C78="",0,IF($U78="Z",-IF(MONTH($V78)=MONTH(AB$1),IF(MONTH($W78)=MONTH(AB$1),NETWORKDAYS.INTL($V78,$W78,11,fériés!$D$4:$D$14),NETWORKDAYS.INTL($V78,AB$2,11,fériés!$D$4:$D$14)),IF(AND(MONTH($V78)&lt;MONTH(AB$1),MONTH($W78)&gt;MONTH(AB$2)),NETWORKDAYS.INTL(AB$1,AB$2,11,fériés!$D$4:$D$14),IF(MONTH($W78)=MONTH(AB$1),NETWORKDAYS.INTL(AB$1,$W78,11,fériés!$D$4:$D$14),0))),IF(MONTH($V78)=MONTH(AB$1),IF(MONTH($W78)=MONTH(AB$1),NETWORKDAYS.INTL($V78,$W78,11,fériés!$D$4:$D$14),NETWORKDAYS.INTL($V78,AB$2,11,fériés!$D$4:$D$14)),IF(AND(MONTH($V78)&lt;MONTH(AB$1),MONTH($W78)&gt;MONTH(AB$2)),NETWORKDAYS.INTL(AB$1,AB$2,11,fériés!$D$4:$D$14),IF(MONTH($W78)=MONTH(AB$1),NETWORKDAYS.INTL(AB$1,$W78,11,fériés!$D$4:$D$14),0))))),0)&gt;NETWORKDAYS.INTL(AB$1,AB$2,11,fériés!$D$4:$D$14),NETWORKDAYS.INTL(AB$1,AB$2,11,fériés!$D$4:$D$14),IF(OR(YEAR($V78)=YEAR(AB$1),YEAR($W78)=YEAR(AB$1)),IF($C78="",0,IF($U78="Z",-IF(MONTH($V78)=MONTH(AB$1),IF(MONTH($W78)=MONTH(AB$1),NETWORKDAYS.INTL($V78,$W78,11,fériés!$D$4:$D$14),NETWORKDAYS.INTL($V78,AB$2,11,fériés!$D$4:$D$14)),IF(AND(MONTH($V78)&lt;MONTH(AB$1),MONTH($W78)&gt;MONTH(AB$2)),NETWORKDAYS.INTL(AB$1,AB$2,11,fériés!$D$4:$D$14),IF(MONTH($W78)=MONTH(AB$1),NETWORKDAYS.INTL(AB$1,$W78,11,fériés!$D$4:$D$14),0))),IF(MONTH($V78)=MONTH(AB$1),IF(MONTH($W78)=MONTH(AB$1),NETWORKDAYS.INTL($V78,$W78,11,fériés!$D$4:$D$14),NETWORKDAYS.INTL($V78,AB$2,11,fériés!$D$4:$D$14)),IF(AND(MONTH($V78)&lt;MONTH(AB$1),MONTH($W78)&gt;MONTH(AB$2)),NETWORKDAYS.INTL(AB$1,AB$2,11,fériés!$D$4:$D$14),IF(MONTH($W78)=MONTH(AB$1),NETWORKDAYS.INTL(AB$1,$W78,11,fériés!$D$4:$D$14),0))))),0)),0)</f>
        <v>0</v>
      </c>
      <c r="AC78">
        <f>IFERROR(IF(IF(OR(YEAR($V78)=YEAR(AC$1),YEAR($W78)=YEAR(AC$1)),IF($C78="",0,IF($U78="Z",-IF(MONTH($V78)=MONTH(AC$1),IF(MONTH($W78)=MONTH(AC$1),NETWORKDAYS.INTL($V78,$W78,11,fériés!$D$4:$D$14),NETWORKDAYS.INTL($V78,AC$2,11,fériés!$D$4:$D$14)),IF(AND(MONTH($V78)&lt;MONTH(AC$1),MONTH($W78)&gt;MONTH(AC$2)),NETWORKDAYS.INTL(AC$1,AC$2,11,fériés!$D$4:$D$14),IF(MONTH($W78)=MONTH(AC$1),NETWORKDAYS.INTL(AC$1,$W78,11,fériés!$D$4:$D$14),0))),IF(MONTH($V78)=MONTH(AC$1),IF(MONTH($W78)=MONTH(AC$1),NETWORKDAYS.INTL($V78,$W78,11,fériés!$D$4:$D$14),NETWORKDAYS.INTL($V78,AC$2,11,fériés!$D$4:$D$14)),IF(AND(MONTH($V78)&lt;MONTH(AC$1),MONTH($W78)&gt;MONTH(AC$2)),NETWORKDAYS.INTL(AC$1,AC$2,11,fériés!$D$4:$D$14),IF(MONTH($W78)=MONTH(AC$1),NETWORKDAYS.INTL(AC$1,$W78,11,fériés!$D$4:$D$14),0))))),0)&gt;NETWORKDAYS.INTL(AC$1,AC$2,11,fériés!$D$4:$D$14),NETWORKDAYS.INTL(AC$1,AC$2,11,fériés!$D$4:$D$14),IF(OR(YEAR($V78)=YEAR(AC$1),YEAR($W78)=YEAR(AC$1)),IF($C78="",0,IF($U78="Z",-IF(MONTH($V78)=MONTH(AC$1),IF(MONTH($W78)=MONTH(AC$1),NETWORKDAYS.INTL($V78,$W78,11,fériés!$D$4:$D$14),NETWORKDAYS.INTL($V78,AC$2,11,fériés!$D$4:$D$14)),IF(AND(MONTH($V78)&lt;MONTH(AC$1),MONTH($W78)&gt;MONTH(AC$2)),NETWORKDAYS.INTL(AC$1,AC$2,11,fériés!$D$4:$D$14),IF(MONTH($W78)=MONTH(AC$1),NETWORKDAYS.INTL(AC$1,$W78,11,fériés!$D$4:$D$14),0))),IF(MONTH($V78)=MONTH(AC$1),IF(MONTH($W78)=MONTH(AC$1),NETWORKDAYS.INTL($V78,$W78,11,fériés!$D$4:$D$14),NETWORKDAYS.INTL($V78,AC$2,11,fériés!$D$4:$D$14)),IF(AND(MONTH($V78)&lt;MONTH(AC$1),MONTH($W78)&gt;MONTH(AC$2)),NETWORKDAYS.INTL(AC$1,AC$2,11,fériés!$D$4:$D$14),IF(MONTH($W78)=MONTH(AC$1),NETWORKDAYS.INTL(AC$1,$W78,11,fériés!$D$4:$D$14),0))))),0)),0)</f>
        <v>0</v>
      </c>
      <c r="AD78">
        <f>IFERROR(IF(IF(OR(YEAR($V78)=YEAR(AD$1),YEAR($W78)=YEAR(AD$1)),IF($C78="",0,IF($U78="Z",-IF(MONTH($V78)=MONTH(AD$1),IF(MONTH($W78)=MONTH(AD$1),NETWORKDAYS.INTL($V78,$W78,11,fériés!$D$4:$D$14),NETWORKDAYS.INTL($V78,AD$2,11,fériés!$D$4:$D$14)),IF(AND(MONTH($V78)&lt;MONTH(AD$1),MONTH($W78)&gt;MONTH(AD$2)),NETWORKDAYS.INTL(AD$1,AD$2,11,fériés!$D$4:$D$14),IF(MONTH($W78)=MONTH(AD$1),NETWORKDAYS.INTL(AD$1,$W78,11,fériés!$D$4:$D$14),0))),IF(MONTH($V78)=MONTH(AD$1),IF(MONTH($W78)=MONTH(AD$1),NETWORKDAYS.INTL($V78,$W78,11,fériés!$D$4:$D$14),NETWORKDAYS.INTL($V78,AD$2,11,fériés!$D$4:$D$14)),IF(AND(MONTH($V78)&lt;MONTH(AD$1),MONTH($W78)&gt;MONTH(AD$2)),NETWORKDAYS.INTL(AD$1,AD$2,11,fériés!$D$4:$D$14),IF(MONTH($W78)=MONTH(AD$1),NETWORKDAYS.INTL(AD$1,$W78,11,fériés!$D$4:$D$14),0))))),0)&gt;NETWORKDAYS.INTL(AD$1,AD$2,11,fériés!$D$4:$D$14),NETWORKDAYS.INTL(AD$1,AD$2,11,fériés!$D$4:$D$14),IF(OR(YEAR($V78)=YEAR(AD$1),YEAR($W78)=YEAR(AD$1)),IF($C78="",0,IF($U78="Z",-IF(MONTH($V78)=MONTH(AD$1),IF(MONTH($W78)=MONTH(AD$1),NETWORKDAYS.INTL($V78,$W78,11,fériés!$D$4:$D$14),NETWORKDAYS.INTL($V78,AD$2,11,fériés!$D$4:$D$14)),IF(AND(MONTH($V78)&lt;MONTH(AD$1),MONTH($W78)&gt;MONTH(AD$2)),NETWORKDAYS.INTL(AD$1,AD$2,11,fériés!$D$4:$D$14),IF(MONTH($W78)=MONTH(AD$1),NETWORKDAYS.INTL(AD$1,$W78,11,fériés!$D$4:$D$14),0))),IF(MONTH($V78)=MONTH(AD$1),IF(MONTH($W78)=MONTH(AD$1),NETWORKDAYS.INTL($V78,$W78,11,fériés!$D$4:$D$14),NETWORKDAYS.INTL($V78,AD$2,11,fériés!$D$4:$D$14)),IF(AND(MONTH($V78)&lt;MONTH(AD$1),MONTH($W78)&gt;MONTH(AD$2)),NETWORKDAYS.INTL(AD$1,AD$2,11,fériés!$D$4:$D$14),IF(MONTH($W78)=MONTH(AD$1),NETWORKDAYS.INTL(AD$1,$W78,11,fériés!$D$4:$D$14),0))))),0)),0)</f>
        <v>0</v>
      </c>
      <c r="AE78">
        <f>IFERROR(IF(IF(OR(YEAR($V78)=YEAR(AE$1),YEAR($W78)=YEAR(AE$1)),IF($C78="",0,IF($U78="Z",-IF(MONTH($V78)=MONTH(AE$1),IF(MONTH($W78)=MONTH(AE$1),NETWORKDAYS.INTL($V78,$W78,11,fériés!$D$4:$D$14),NETWORKDAYS.INTL($V78,AE$2,11,fériés!$D$4:$D$14)),IF(AND(MONTH($V78)&lt;MONTH(AE$1),MONTH($W78)&gt;MONTH(AE$2)),NETWORKDAYS.INTL(AE$1,AE$2,11,fériés!$D$4:$D$14),IF(MONTH($W78)=MONTH(AE$1),NETWORKDAYS.INTL(AE$1,$W78,11,fériés!$D$4:$D$14),0))),IF(MONTH($V78)=MONTH(AE$1),IF(MONTH($W78)=MONTH(AE$1),NETWORKDAYS.INTL($V78,$W78,11,fériés!$D$4:$D$14),NETWORKDAYS.INTL($V78,AE$2,11,fériés!$D$4:$D$14)),IF(AND(MONTH($V78)&lt;MONTH(AE$1),MONTH($W78)&gt;MONTH(AE$2)),NETWORKDAYS.INTL(AE$1,AE$2,11,fériés!$D$4:$D$14),IF(MONTH($W78)=MONTH(AE$1),NETWORKDAYS.INTL(AE$1,$W78,11,fériés!$D$4:$D$14),0))))),0)&gt;NETWORKDAYS.INTL(AE$1,AE$2,11,fériés!$D$4:$D$14),NETWORKDAYS.INTL(AE$1,AE$2,11,fériés!$D$4:$D$14),IF(OR(YEAR($V78)=YEAR(AE$1),YEAR($W78)=YEAR(AE$1)),IF($C78="",0,IF($U78="Z",-IF(MONTH($V78)=MONTH(AE$1),IF(MONTH($W78)=MONTH(AE$1),NETWORKDAYS.INTL($V78,$W78,11,fériés!$D$4:$D$14),NETWORKDAYS.INTL($V78,AE$2,11,fériés!$D$4:$D$14)),IF(AND(MONTH($V78)&lt;MONTH(AE$1),MONTH($W78)&gt;MONTH(AE$2)),NETWORKDAYS.INTL(AE$1,AE$2,11,fériés!$D$4:$D$14),IF(MONTH($W78)=MONTH(AE$1),NETWORKDAYS.INTL(AE$1,$W78,11,fériés!$D$4:$D$14),0))),IF(MONTH($V78)=MONTH(AE$1),IF(MONTH($W78)=MONTH(AE$1),NETWORKDAYS.INTL($V78,$W78,11,fériés!$D$4:$D$14),NETWORKDAYS.INTL($V78,AE$2,11,fériés!$D$4:$D$14)),IF(AND(MONTH($V78)&lt;MONTH(AE$1),MONTH($W78)&gt;MONTH(AE$2)),NETWORKDAYS.INTL(AE$1,AE$2,11,fériés!$D$4:$D$14),IF(MONTH($W78)=MONTH(AE$1),NETWORKDAYS.INTL(AE$1,$W78,11,fériés!$D$4:$D$14),0))))),0)),0)</f>
        <v>0</v>
      </c>
      <c r="AF78">
        <f>IFERROR(IF(IF(OR(YEAR($V78)=YEAR(AF$1),YEAR($W78)=YEAR(AF$1)),IF($C78="",0,IF($U78="Z",-IF(MONTH($V78)=MONTH(AF$1),IF(MONTH($W78)=MONTH(AF$1),NETWORKDAYS.INTL($V78,$W78,11,fériés!$D$4:$D$14),NETWORKDAYS.INTL($V78,AF$2,11,fériés!$D$4:$D$14)),IF(AND(MONTH($V78)&lt;MONTH(AF$1),MONTH($W78)&gt;MONTH(AF$2)),NETWORKDAYS.INTL(AF$1,AF$2,11,fériés!$D$4:$D$14),IF(MONTH($W78)=MONTH(AF$1),NETWORKDAYS.INTL(AF$1,$W78,11,fériés!$D$4:$D$14),0))),IF(MONTH($V78)=MONTH(AF$1),IF(MONTH($W78)=MONTH(AF$1),NETWORKDAYS.INTL($V78,$W78,11,fériés!$D$4:$D$14),NETWORKDAYS.INTL($V78,AF$2,11,fériés!$D$4:$D$14)),IF(AND(MONTH($V78)&lt;MONTH(AF$1),MONTH($W78)&gt;MONTH(AF$2)),NETWORKDAYS.INTL(AF$1,AF$2,11,fériés!$D$4:$D$14),IF(MONTH($W78)=MONTH(AF$1),NETWORKDAYS.INTL(AF$1,$W78,11,fériés!$D$4:$D$14),0))))),0)&gt;NETWORKDAYS.INTL(AF$1,AF$2,11,fériés!$D$4:$D$14),NETWORKDAYS.INTL(AF$1,AF$2,11,fériés!$D$4:$D$14),IF(OR(YEAR($V78)=YEAR(AF$1),YEAR($W78)=YEAR(AF$1)),IF($C78="",0,IF($U78="Z",-IF(MONTH($V78)=MONTH(AF$1),IF(MONTH($W78)=MONTH(AF$1),NETWORKDAYS.INTL($V78,$W78,11,fériés!$D$4:$D$14),NETWORKDAYS.INTL($V78,AF$2,11,fériés!$D$4:$D$14)),IF(AND(MONTH($V78)&lt;MONTH(AF$1),MONTH($W78)&gt;MONTH(AF$2)),NETWORKDAYS.INTL(AF$1,AF$2,11,fériés!$D$4:$D$14),IF(MONTH($W78)=MONTH(AF$1),NETWORKDAYS.INTL(AF$1,$W78,11,fériés!$D$4:$D$14),0))),IF(MONTH($V78)=MONTH(AF$1),IF(MONTH($W78)=MONTH(AF$1),NETWORKDAYS.INTL($V78,$W78,11,fériés!$D$4:$D$14),NETWORKDAYS.INTL($V78,AF$2,11,fériés!$D$4:$D$14)),IF(AND(MONTH($V78)&lt;MONTH(AF$1),MONTH($W78)&gt;MONTH(AF$2)),NETWORKDAYS.INTL(AF$1,AF$2,11,fériés!$D$4:$D$14),IF(MONTH($W78)=MONTH(AF$1),NETWORKDAYS.INTL(AF$1,$W78,11,fériés!$D$4:$D$14),0))))),0)),0)</f>
        <v>0</v>
      </c>
      <c r="AG78">
        <f>IFERROR(IF(IF(OR(YEAR($V78)=YEAR(AG$1),YEAR($W78)=YEAR(AG$1)),IF($C78="",0,IF($U78="Z",-IF(MONTH($V78)=MONTH(AG$1),IF(MONTH($W78)=MONTH(AG$1),NETWORKDAYS.INTL($V78,$W78,11,fériés!$D$4:$D$14),NETWORKDAYS.INTL($V78,AG$2,11,fériés!$D$4:$D$14)),IF(AND(MONTH($V78)&lt;MONTH(AG$1),MONTH($W78)&gt;MONTH(AG$2)),NETWORKDAYS.INTL(AG$1,AG$2,11,fériés!$D$4:$D$14),IF(MONTH($W78)=MONTH(AG$1),NETWORKDAYS.INTL(AG$1,$W78,11,fériés!$D$4:$D$14),0))),IF(MONTH($V78)=MONTH(AG$1),IF(MONTH($W78)=MONTH(AG$1),NETWORKDAYS.INTL($V78,$W78,11,fériés!$D$4:$D$14),NETWORKDAYS.INTL($V78,AG$2,11,fériés!$D$4:$D$14)),IF(AND(MONTH($V78)&lt;MONTH(AG$1),MONTH($W78)&gt;MONTH(AG$2)),NETWORKDAYS.INTL(AG$1,AG$2,11,fériés!$D$4:$D$14),IF(MONTH($W78)=MONTH(AG$1),NETWORKDAYS.INTL(AG$1,$W78,11,fériés!$D$4:$D$14),0))))),0)&gt;NETWORKDAYS.INTL(AG$1,AG$2,11,fériés!$D$4:$D$14),NETWORKDAYS.INTL(AG$1,AG$2,11,fériés!$D$4:$D$14),IF(OR(YEAR($V78)=YEAR(AG$1),YEAR($W78)=YEAR(AG$1)),IF($C78="",0,IF($U78="Z",-IF(MONTH($V78)=MONTH(AG$1),IF(MONTH($W78)=MONTH(AG$1),NETWORKDAYS.INTL($V78,$W78,11,fériés!$D$4:$D$14),NETWORKDAYS.INTL($V78,AG$2,11,fériés!$D$4:$D$14)),IF(AND(MONTH($V78)&lt;MONTH(AG$1),MONTH($W78)&gt;MONTH(AG$2)),NETWORKDAYS.INTL(AG$1,AG$2,11,fériés!$D$4:$D$14),IF(MONTH($W78)=MONTH(AG$1),NETWORKDAYS.INTL(AG$1,$W78,11,fériés!$D$4:$D$14),0))),IF(MONTH($V78)=MONTH(AG$1),IF(MONTH($W78)=MONTH(AG$1),NETWORKDAYS.INTL($V78,$W78,11,fériés!$D$4:$D$14),NETWORKDAYS.INTL($V78,AG$2,11,fériés!$D$4:$D$14)),IF(AND(MONTH($V78)&lt;MONTH(AG$1),MONTH($W78)&gt;MONTH(AG$2)),NETWORKDAYS.INTL(AG$1,AG$2,11,fériés!$D$4:$D$14),IF(MONTH($W78)=MONTH(AG$1),NETWORKDAYS.INTL(AG$1,$W78,11,fériés!$D$4:$D$14),0))))),0)),0)</f>
        <v>0</v>
      </c>
      <c r="AH78">
        <f>IFERROR(IF(IF(OR(YEAR($V78)=YEAR(AH$1),YEAR($W78)=YEAR(AH$1)),IF($C78="",0,IF($U78="Z",-IF(MONTH($V78)=MONTH(AH$1),IF(MONTH($W78)=MONTH(AH$1),NETWORKDAYS.INTL($V78,$W78,11,fériés!$D$4:$D$14),NETWORKDAYS.INTL($V78,AH$2,11,fériés!$D$4:$D$14)),IF(AND(MONTH($V78)&lt;MONTH(AH$1),MONTH($W78)&gt;MONTH(AH$2)),NETWORKDAYS.INTL(AH$1,AH$2,11,fériés!$D$4:$D$14),IF(MONTH($W78)=MONTH(AH$1),NETWORKDAYS.INTL(AH$1,$W78,11,fériés!$D$4:$D$14),0))),IF(MONTH($V78)=MONTH(AH$1),IF(MONTH($W78)=MONTH(AH$1),NETWORKDAYS.INTL($V78,$W78,11,fériés!$D$4:$D$14),NETWORKDAYS.INTL($V78,AH$2,11,fériés!$D$4:$D$14)),IF(AND(MONTH($V78)&lt;MONTH(AH$1),MONTH($W78)&gt;MONTH(AH$2)),NETWORKDAYS.INTL(AH$1,AH$2,11,fériés!$D$4:$D$14),IF(MONTH($W78)=MONTH(AH$1),NETWORKDAYS.INTL(AH$1,$W78,11,fériés!$D$4:$D$14),0))))),0)&gt;NETWORKDAYS.INTL(AH$1,AH$2,11,fériés!$D$4:$D$14),NETWORKDAYS.INTL(AH$1,AH$2,11,fériés!$D$4:$D$14),IF(OR(YEAR($V78)=YEAR(AH$1),YEAR($W78)=YEAR(AH$1)),IF($C78="",0,IF($U78="Z",-IF(MONTH($V78)=MONTH(AH$1),IF(MONTH($W78)=MONTH(AH$1),NETWORKDAYS.INTL($V78,$W78,11,fériés!$D$4:$D$14),NETWORKDAYS.INTL($V78,AH$2,11,fériés!$D$4:$D$14)),IF(AND(MONTH($V78)&lt;MONTH(AH$1),MONTH($W78)&gt;MONTH(AH$2)),NETWORKDAYS.INTL(AH$1,AH$2,11,fériés!$D$4:$D$14),IF(MONTH($W78)=MONTH(AH$1),NETWORKDAYS.INTL(AH$1,$W78,11,fériés!$D$4:$D$14),0))),IF(MONTH($V78)=MONTH(AH$1),IF(MONTH($W78)=MONTH(AH$1),NETWORKDAYS.INTL($V78,$W78,11,fériés!$D$4:$D$14),NETWORKDAYS.INTL($V78,AH$2,11,fériés!$D$4:$D$14)),IF(AND(MONTH($V78)&lt;MONTH(AH$1),MONTH($W78)&gt;MONTH(AH$2)),NETWORKDAYS.INTL(AH$1,AH$2,11,fériés!$D$4:$D$14),IF(MONTH($W78)=MONTH(AH$1),NETWORKDAYS.INTL(AH$1,$W78,11,fériés!$D$4:$D$14),0))))),0)),0)</f>
        <v>3</v>
      </c>
      <c r="AI78">
        <f>IFERROR(IF(IF(OR(YEAR($V78)=YEAR(AI$1),YEAR($W78)=YEAR(AI$1)),IF($C78="",0,IF($U78="Z",-IF(MONTH($V78)=MONTH(AI$1),IF(MONTH($W78)=MONTH(AI$1),NETWORKDAYS.INTL($V78,$W78,11,fériés!$D$4:$D$14),NETWORKDAYS.INTL($V78,AI$2,11,fériés!$D$4:$D$14)),IF(AND(MONTH($V78)&lt;MONTH(AI$1),MONTH($W78)&gt;MONTH(AI$2)),NETWORKDAYS.INTL(AI$1,AI$2,11,fériés!$D$4:$D$14),IF(MONTH($W78)=MONTH(AI$1),NETWORKDAYS.INTL(AI$1,$W78,11,fériés!$D$4:$D$14),0))),IF(MONTH($V78)=MONTH(AI$1),IF(MONTH($W78)=MONTH(AI$1),NETWORKDAYS.INTL($V78,$W78,11,fériés!$D$4:$D$14),NETWORKDAYS.INTL($V78,AI$2,11,fériés!$D$4:$D$14)),IF(AND(MONTH($V78)&lt;MONTH(AI$1),MONTH($W78)&gt;MONTH(AI$2)),NETWORKDAYS.INTL(AI$1,AI$2,11,fériés!$D$4:$D$14),IF(MONTH($W78)=MONTH(AI$1),NETWORKDAYS.INTL(AI$1,$W78,11,fériés!$D$4:$D$14),0))))),0)&gt;NETWORKDAYS.INTL(AI$1,AI$2,11,fériés!$D$4:$D$14),NETWORKDAYS.INTL(AI$1,AI$2,11,fériés!$D$4:$D$14),IF(OR(YEAR($V78)=YEAR(AI$1),YEAR($W78)=YEAR(AI$1)),IF($C78="",0,IF($U78="Z",-IF(MONTH($V78)=MONTH(AI$1),IF(MONTH($W78)=MONTH(AI$1),NETWORKDAYS.INTL($V78,$W78,11,fériés!$D$4:$D$14),NETWORKDAYS.INTL($V78,AI$2,11,fériés!$D$4:$D$14)),IF(AND(MONTH($V78)&lt;MONTH(AI$1),MONTH($W78)&gt;MONTH(AI$2)),NETWORKDAYS.INTL(AI$1,AI$2,11,fériés!$D$4:$D$14),IF(MONTH($W78)=MONTH(AI$1),NETWORKDAYS.INTL(AI$1,$W78,11,fériés!$D$4:$D$14),0))),IF(MONTH($V78)=MONTH(AI$1),IF(MONTH($W78)=MONTH(AI$1),NETWORKDAYS.INTL($V78,$W78,11,fériés!$D$4:$D$14),NETWORKDAYS.INTL($V78,AI$2,11,fériés!$D$4:$D$14)),IF(AND(MONTH($V78)&lt;MONTH(AI$1),MONTH($W78)&gt;MONTH(AI$2)),NETWORKDAYS.INTL(AI$1,AI$2,11,fériés!$D$4:$D$14),IF(MONTH($W78)=MONTH(AI$1),NETWORKDAYS.INTL(AI$1,$W78,11,fériés!$D$4:$D$14),0))))),0)),0)</f>
        <v>0</v>
      </c>
      <c r="AJ78">
        <f>IFERROR(IF(IF(OR(YEAR($V78)=YEAR(AJ$1),YEAR($W78)=YEAR(AJ$1)),IF($C78="",0,IF($U78="Z",-IF(MONTH($V78)=MONTH(AJ$1),IF(MONTH($W78)=MONTH(AJ$1),NETWORKDAYS.INTL($V78,$W78,11,fériés!$D$4:$D$14),NETWORKDAYS.INTL($V78,AJ$2,11,fériés!$D$4:$D$14)),IF(AND(MONTH($V78)&lt;MONTH(AJ$1),MONTH($W78)&gt;MONTH(AJ$2)),NETWORKDAYS.INTL(AJ$1,AJ$2,11,fériés!$D$4:$D$14),IF(MONTH($W78)=MONTH(AJ$1),NETWORKDAYS.INTL(AJ$1,$W78,11,fériés!$D$4:$D$14),0))),IF(MONTH($V78)=MONTH(AJ$1),IF(MONTH($W78)=MONTH(AJ$1),NETWORKDAYS.INTL($V78,$W78,11,fériés!$D$4:$D$14),NETWORKDAYS.INTL($V78,AJ$2,11,fériés!$D$4:$D$14)),IF(AND(MONTH($V78)&lt;MONTH(AJ$1),MONTH($W78)&gt;MONTH(AJ$2)),NETWORKDAYS.INTL(AJ$1,AJ$2,11,fériés!$D$4:$D$14),IF(MONTH($W78)=MONTH(AJ$1),NETWORKDAYS.INTL(AJ$1,$W78,11,fériés!$D$4:$D$14),0))))),0)&gt;NETWORKDAYS.INTL(AJ$1,AJ$2,11,fériés!$D$4:$D$14),NETWORKDAYS.INTL(AJ$1,AJ$2,11,fériés!$D$4:$D$14),IF(OR(YEAR($V78)=YEAR(AJ$1),YEAR($W78)=YEAR(AJ$1)),IF($C78="",0,IF($U78="Z",-IF(MONTH($V78)=MONTH(AJ$1),IF(MONTH($W78)=MONTH(AJ$1),NETWORKDAYS.INTL($V78,$W78,11,fériés!$D$4:$D$14),NETWORKDAYS.INTL($V78,AJ$2,11,fériés!$D$4:$D$14)),IF(AND(MONTH($V78)&lt;MONTH(AJ$1),MONTH($W78)&gt;MONTH(AJ$2)),NETWORKDAYS.INTL(AJ$1,AJ$2,11,fériés!$D$4:$D$14),IF(MONTH($W78)=MONTH(AJ$1),NETWORKDAYS.INTL(AJ$1,$W78,11,fériés!$D$4:$D$14),0))),IF(MONTH($V78)=MONTH(AJ$1),IF(MONTH($W78)=MONTH(AJ$1),NETWORKDAYS.INTL($V78,$W78,11,fériés!$D$4:$D$14),NETWORKDAYS.INTL($V78,AJ$2,11,fériés!$D$4:$D$14)),IF(AND(MONTH($V78)&lt;MONTH(AJ$1),MONTH($W78)&gt;MONTH(AJ$2)),NETWORKDAYS.INTL(AJ$1,AJ$2,11,fériés!$D$4:$D$14),IF(MONTH($W78)=MONTH(AJ$1),NETWORKDAYS.INTL(AJ$1,$W78,11,fériés!$D$4:$D$14),0))))),0)),0)</f>
        <v>0</v>
      </c>
      <c r="AK78">
        <f>IFERROR(IF(IF(OR(YEAR($V78)=YEAR(AK$1),YEAR($W78)=YEAR(AK$1)),IF($C78="",0,IF($U78="Z",-IF(MONTH($V78)=MONTH(AK$1),IF(MONTH($W78)=MONTH(AK$1),NETWORKDAYS.INTL($V78,$W78,11,fériés!$D$4:$D$14),NETWORKDAYS.INTL($V78,AK$2,11,fériés!$D$4:$D$14)),IF(AND(MONTH($V78)&lt;MONTH(AK$1),MONTH($W78)&gt;MONTH(AK$2)),NETWORKDAYS.INTL(AK$1,AK$2,11,fériés!$D$4:$D$14),IF(MONTH($W78)=MONTH(AK$1),NETWORKDAYS.INTL(AK$1,$W78,11,fériés!$D$4:$D$14),0))),IF(MONTH($V78)=MONTH(AK$1),IF(MONTH($W78)=MONTH(AK$1),NETWORKDAYS.INTL($V78,$W78,11,fériés!$D$4:$D$14),NETWORKDAYS.INTL($V78,AK$2,11,fériés!$D$4:$D$14)),IF(AND(MONTH($V78)&lt;MONTH(AK$1),MONTH($W78)&gt;MONTH(AK$2)),NETWORKDAYS.INTL(AK$1,AK$2,11,fériés!$D$4:$D$14),IF(MONTH($W78)=MONTH(AK$1),NETWORKDAYS.INTL(AK$1,$W78,11,fériés!$D$4:$D$14),0))))),0)&gt;NETWORKDAYS.INTL(AK$1,AK$2,11,fériés!$D$4:$D$14),NETWORKDAYS.INTL(AK$1,AK$2,11,fériés!$D$4:$D$14),IF(OR(YEAR($V78)=YEAR(AK$1),YEAR($W78)=YEAR(AK$1)),IF($C78="",0,IF($U78="Z",-IF(MONTH($V78)=MONTH(AK$1),IF(MONTH($W78)=MONTH(AK$1),NETWORKDAYS.INTL($V78,$W78,11,fériés!$D$4:$D$14),NETWORKDAYS.INTL($V78,AK$2,11,fériés!$D$4:$D$14)),IF(AND(MONTH($V78)&lt;MONTH(AK$1),MONTH($W78)&gt;MONTH(AK$2)),NETWORKDAYS.INTL(AK$1,AK$2,11,fériés!$D$4:$D$14),IF(MONTH($W78)=MONTH(AK$1),NETWORKDAYS.INTL(AK$1,$W78,11,fériés!$D$4:$D$14),0))),IF(MONTH($V78)=MONTH(AK$1),IF(MONTH($W78)=MONTH(AK$1),NETWORKDAYS.INTL($V78,$W78,11,fériés!$D$4:$D$14),NETWORKDAYS.INTL($V78,AK$2,11,fériés!$D$4:$D$14)),IF(AND(MONTH($V78)&lt;MONTH(AK$1),MONTH($W78)&gt;MONTH(AK$2)),NETWORKDAYS.INTL(AK$1,AK$2,11,fériés!$D$4:$D$14),IF(MONTH($W78)=MONTH(AK$1),NETWORKDAYS.INTL(AK$1,$W78,11,fériés!$D$4:$D$14),0))))),0)),0)</f>
        <v>0</v>
      </c>
      <c r="AL78">
        <f>IFERROR(IF(IF(OR(YEAR($V78)=YEAR(AL$1),YEAR($W78)=YEAR(AL$1)),IF($C78="",0,IF($U78="Z",-IF(MONTH($V78)=MONTH(AL$1),IF(MONTH($W78)=MONTH(AL$1),NETWORKDAYS.INTL($V78,$W78,11,fériés!$D$4:$D$14),NETWORKDAYS.INTL($V78,AL$2,11,fériés!$D$4:$D$14)),IF(AND(MONTH($V78)&lt;MONTH(AL$1),MONTH($W78)&gt;MONTH(AL$2)),NETWORKDAYS.INTL(AL$1,AL$2,11,fériés!$D$4:$D$14),IF(MONTH($W78)=MONTH(AL$1),NETWORKDAYS.INTL(AL$1,$W78,11,fériés!$D$4:$D$14),0))),IF(MONTH($V78)=MONTH(AL$1),IF(MONTH($W78)=MONTH(AL$1),NETWORKDAYS.INTL($V78,$W78,11,fériés!$D$4:$D$14),NETWORKDAYS.INTL($V78,AL$2,11,fériés!$D$4:$D$14)),IF(AND(MONTH($V78)&lt;MONTH(AL$1),MONTH($W78)&gt;MONTH(AL$2)),NETWORKDAYS.INTL(AL$1,AL$2,11,fériés!$D$4:$D$14),IF(MONTH($W78)=MONTH(AL$1),NETWORKDAYS.INTL(AL$1,$W78,11,fériés!$D$4:$D$14),0))))),0)&gt;NETWORKDAYS.INTL(AL$1,AL$2,11,fériés!$D$4:$D$14),NETWORKDAYS.INTL(AL$1,AL$2,11,fériés!$D$4:$D$14),IF(OR(YEAR($V78)=YEAR(AL$1),YEAR($W78)=YEAR(AL$1)),IF($C78="",0,IF($U78="Z",-IF(MONTH($V78)=MONTH(AL$1),IF(MONTH($W78)=MONTH(AL$1),NETWORKDAYS.INTL($V78,$W78,11,fériés!$D$4:$D$14),NETWORKDAYS.INTL($V78,AL$2,11,fériés!$D$4:$D$14)),IF(AND(MONTH($V78)&lt;MONTH(AL$1),MONTH($W78)&gt;MONTH(AL$2)),NETWORKDAYS.INTL(AL$1,AL$2,11,fériés!$D$4:$D$14),IF(MONTH($W78)=MONTH(AL$1),NETWORKDAYS.INTL(AL$1,$W78,11,fériés!$D$4:$D$14),0))),IF(MONTH($V78)=MONTH(AL$1),IF(MONTH($W78)=MONTH(AL$1),NETWORKDAYS.INTL($V78,$W78,11,fériés!$D$4:$D$14),NETWORKDAYS.INTL($V78,AL$2,11,fériés!$D$4:$D$14)),IF(AND(MONTH($V78)&lt;MONTH(AL$1),MONTH($W78)&gt;MONTH(AL$2)),NETWORKDAYS.INTL(AL$1,AL$2,11,fériés!$D$4:$D$14),IF(MONTH($W78)=MONTH(AL$1),NETWORKDAYS.INTL(AL$1,$W78,11,fériés!$D$4:$D$14),0))))),0)),0)</f>
        <v>0</v>
      </c>
      <c r="AM78">
        <f>IFERROR(IF(IF(OR(YEAR($V78)=YEAR(AM$1),YEAR($W78)=YEAR(AM$1)),IF($C78="",0,IF($U78="Z",-IF(MONTH($V78)=MONTH(AM$1),IF(MONTH($W78)=MONTH(AM$1),NETWORKDAYS.INTL($V78,$W78,11,fériés!$D$4:$D$14),NETWORKDAYS.INTL($V78,AM$2,11,fériés!$D$4:$D$14)),IF(AND(MONTH($V78)&lt;MONTH(AM$1),MONTH($W78)&gt;MONTH(AM$2)),NETWORKDAYS.INTL(AM$1,AM$2,11,fériés!$D$4:$D$14),IF(MONTH($W78)=MONTH(AM$1),NETWORKDAYS.INTL(AM$1,$W78,11,fériés!$D$4:$D$14),0))),IF(MONTH($V78)=MONTH(AM$1),IF(MONTH($W78)=MONTH(AM$1),NETWORKDAYS.INTL($V78,$W78,11,fériés!$D$4:$D$14),NETWORKDAYS.INTL($V78,AM$2,11,fériés!$D$4:$D$14)),IF(AND(MONTH($V78)&lt;MONTH(AM$1),MONTH($W78)&gt;MONTH(AM$2)),NETWORKDAYS.INTL(AM$1,AM$2,11,fériés!$D$4:$D$14),IF(MONTH($W78)=MONTH(AM$1),NETWORKDAYS.INTL(AM$1,$W78,11,fériés!$D$4:$D$14),0))))),0)&gt;NETWORKDAYS.INTL(AM$1,AM$2,11,fériés!$D$4:$D$14),NETWORKDAYS.INTL(AM$1,AM$2,11,fériés!$D$4:$D$14),IF(OR(YEAR($V78)=YEAR(AM$1),YEAR($W78)=YEAR(AM$1)),IF($C78="",0,IF($U78="Z",-IF(MONTH($V78)=MONTH(AM$1),IF(MONTH($W78)=MONTH(AM$1),NETWORKDAYS.INTL($V78,$W78,11,fériés!$D$4:$D$14),NETWORKDAYS.INTL($V78,AM$2,11,fériés!$D$4:$D$14)),IF(AND(MONTH($V78)&lt;MONTH(AM$1),MONTH($W78)&gt;MONTH(AM$2)),NETWORKDAYS.INTL(AM$1,AM$2,11,fériés!$D$4:$D$14),IF(MONTH($W78)=MONTH(AM$1),NETWORKDAYS.INTL(AM$1,$W78,11,fériés!$D$4:$D$14),0))),IF(MONTH($V78)=MONTH(AM$1),IF(MONTH($W78)=MONTH(AM$1),NETWORKDAYS.INTL($V78,$W78,11,fériés!$D$4:$D$14),NETWORKDAYS.INTL($V78,AM$2,11,fériés!$D$4:$D$14)),IF(AND(MONTH($V78)&lt;MONTH(AM$1),MONTH($W78)&gt;MONTH(AM$2)),NETWORKDAYS.INTL(AM$1,AM$2,11,fériés!$D$4:$D$14),IF(MONTH($W78)=MONTH(AM$1),NETWORKDAYS.INTL(AM$1,$W78,11,fériés!$D$4:$D$14),0))))),0)),0)</f>
        <v>0</v>
      </c>
      <c r="AN78">
        <f>IFERROR(IF(IF(OR(YEAR($V78)=YEAR(AN$1),YEAR($W78)=YEAR(AN$1)),IF($C78="",0,IF($U78="Z",-IF(MONTH($V78)=MONTH(AN$1),IF(MONTH($W78)=MONTH(AN$1),NETWORKDAYS.INTL($V78,$W78,11,fériés!$D$4:$D$14),NETWORKDAYS.INTL($V78,AN$2,11,fériés!$D$4:$D$14)),IF(AND(MONTH($V78)&lt;MONTH(AN$1),MONTH($W78)&gt;MONTH(AN$2)),NETWORKDAYS.INTL(AN$1,AN$2,11,fériés!$D$4:$D$14),IF(MONTH($W78)=MONTH(AN$1),NETWORKDAYS.INTL(AN$1,$W78,11,fériés!$D$4:$D$14),0))),IF(MONTH($V78)=MONTH(AN$1),IF(MONTH($W78)=MONTH(AN$1),NETWORKDAYS.INTL($V78,$W78,11,fériés!$D$4:$D$14),NETWORKDAYS.INTL($V78,AN$2,11,fériés!$D$4:$D$14)),IF(AND(MONTH($V78)&lt;MONTH(AN$1),MONTH($W78)&gt;MONTH(AN$2)),NETWORKDAYS.INTL(AN$1,AN$2,11,fériés!$D$4:$D$14),IF(MONTH($W78)=MONTH(AN$1),NETWORKDAYS.INTL(AN$1,$W78,11,fériés!$D$4:$D$14),0))))),0)&gt;NETWORKDAYS.INTL(AN$1,AN$2,11,fériés!$D$4:$D$14),NETWORKDAYS.INTL(AN$1,AN$2,11,fériés!$D$4:$D$14),IF(OR(YEAR($V78)=YEAR(AN$1),YEAR($W78)=YEAR(AN$1)),IF($C78="",0,IF($U78="Z",-IF(MONTH($V78)=MONTH(AN$1),IF(MONTH($W78)=MONTH(AN$1),NETWORKDAYS.INTL($V78,$W78,11,fériés!$D$4:$D$14),NETWORKDAYS.INTL($V78,AN$2,11,fériés!$D$4:$D$14)),IF(AND(MONTH($V78)&lt;MONTH(AN$1),MONTH($W78)&gt;MONTH(AN$2)),NETWORKDAYS.INTL(AN$1,AN$2,11,fériés!$D$4:$D$14),IF(MONTH($W78)=MONTH(AN$1),NETWORKDAYS.INTL(AN$1,$W78,11,fériés!$D$4:$D$14),0))),IF(MONTH($V78)=MONTH(AN$1),IF(MONTH($W78)=MONTH(AN$1),NETWORKDAYS.INTL($V78,$W78,11,fériés!$D$4:$D$14),NETWORKDAYS.INTL($V78,AN$2,11,fériés!$D$4:$D$14)),IF(AND(MONTH($V78)&lt;MONTH(AN$1),MONTH($W78)&gt;MONTH(AN$2)),NETWORKDAYS.INTL(AN$1,AN$2,11,fériés!$D$4:$D$14),IF(MONTH($W78)=MONTH(AN$1),NETWORKDAYS.INTL(AN$1,$W78,11,fériés!$D$4:$D$14),0))))),0)),0)</f>
        <v>0</v>
      </c>
      <c r="AO78">
        <f>IFERROR(IF(IF(OR(YEAR($V78)=YEAR(AO$1),YEAR($W78)=YEAR(AO$1)),IF($C78="",0,IF($U78="Z",-IF(MONTH($V78)=MONTH(AO$1),IF(MONTH($W78)=MONTH(AO$1),NETWORKDAYS.INTL($V78,$W78,11,fériés!$D$4:$D$14),NETWORKDAYS.INTL($V78,AO$2,11,fériés!$D$4:$D$14)),IF(AND(MONTH($V78)&lt;MONTH(AO$1),MONTH($W78)&gt;MONTH(AO$2)),NETWORKDAYS.INTL(AO$1,AO$2,11,fériés!$D$4:$D$14),IF(MONTH($W78)=MONTH(AO$1),NETWORKDAYS.INTL(AO$1,$W78,11,fériés!$D$4:$D$14),0))),IF(MONTH($V78)=MONTH(AO$1),IF(MONTH($W78)=MONTH(AO$1),NETWORKDAYS.INTL($V78,$W78,11,fériés!$D$4:$D$14),NETWORKDAYS.INTL($V78,AO$2,11,fériés!$D$4:$D$14)),IF(AND(MONTH($V78)&lt;MONTH(AO$1),MONTH($W78)&gt;MONTH(AO$2)),NETWORKDAYS.INTL(AO$1,AO$2,11,fériés!$D$4:$D$14),IF(MONTH($W78)=MONTH(AO$1),NETWORKDAYS.INTL(AO$1,$W78,11,fériés!$D$4:$D$14),0))))),0)&gt;NETWORKDAYS.INTL(AO$1,AO$2,11,fériés!$D$4:$D$14),NETWORKDAYS.INTL(AO$1,AO$2,11,fériés!$D$4:$D$14),IF(OR(YEAR($V78)=YEAR(AO$1),YEAR($W78)=YEAR(AO$1)),IF($C78="",0,IF($U78="Z",-IF(MONTH($V78)=MONTH(AO$1),IF(MONTH($W78)=MONTH(AO$1),NETWORKDAYS.INTL($V78,$W78,11,fériés!$D$4:$D$14),NETWORKDAYS.INTL($V78,AO$2,11,fériés!$D$4:$D$14)),IF(AND(MONTH($V78)&lt;MONTH(AO$1),MONTH($W78)&gt;MONTH(AO$2)),NETWORKDAYS.INTL(AO$1,AO$2,11,fériés!$D$4:$D$14),IF(MONTH($W78)=MONTH(AO$1),NETWORKDAYS.INTL(AO$1,$W78,11,fériés!$D$4:$D$14),0))),IF(MONTH($V78)=MONTH(AO$1),IF(MONTH($W78)=MONTH(AO$1),NETWORKDAYS.INTL($V78,$W78,11,fériés!$D$4:$D$14),NETWORKDAYS.INTL($V78,AO$2,11,fériés!$D$4:$D$14)),IF(AND(MONTH($V78)&lt;MONTH(AO$1),MONTH($W78)&gt;MONTH(AO$2)),NETWORKDAYS.INTL(AO$1,AO$2,11,fériés!$D$4:$D$14),IF(MONTH($W78)=MONTH(AO$1),NETWORKDAYS.INTL(AO$1,$W78,11,fériés!$D$4:$D$14),0))))),0)),0)</f>
        <v>0</v>
      </c>
      <c r="AP78">
        <f>IFERROR(IF(IF(OR(YEAR($V78)=YEAR(AP$1),YEAR($W78)=YEAR(AP$1)),IF($C78="",0,IF($U78="Z",-IF(MONTH($V78)=MONTH(AP$1),IF(MONTH($W78)=MONTH(AP$1),NETWORKDAYS.INTL($V78,$W78,11,fériés!$D$4:$D$14),NETWORKDAYS.INTL($V78,AP$2,11,fériés!$D$4:$D$14)),IF(AND(MONTH($V78)&lt;MONTH(AP$1),MONTH($W78)&gt;MONTH(AP$2)),NETWORKDAYS.INTL(AP$1,AP$2,11,fériés!$D$4:$D$14),IF(MONTH($W78)=MONTH(AP$1),NETWORKDAYS.INTL(AP$1,$W78,11,fériés!$D$4:$D$14),0))),IF(MONTH($V78)=MONTH(AP$1),IF(MONTH($W78)=MONTH(AP$1),NETWORKDAYS.INTL($V78,$W78,11,fériés!$D$4:$D$14),NETWORKDAYS.INTL($V78,AP$2,11,fériés!$D$4:$D$14)),IF(AND(MONTH($V78)&lt;MONTH(AP$1),MONTH($W78)&gt;MONTH(AP$2)),NETWORKDAYS.INTL(AP$1,AP$2,11,fériés!$D$4:$D$14),IF(MONTH($W78)=MONTH(AP$1),NETWORKDAYS.INTL(AP$1,$W78,11,fériés!$D$4:$D$14),0))))),0)&gt;NETWORKDAYS.INTL(AP$1,AP$2,11,fériés!$D$4:$D$14),NETWORKDAYS.INTL(AP$1,AP$2,11,fériés!$D$4:$D$14),IF(OR(YEAR($V78)=YEAR(AP$1),YEAR($W78)=YEAR(AP$1)),IF($C78="",0,IF($U78="Z",-IF(MONTH($V78)=MONTH(AP$1),IF(MONTH($W78)=MONTH(AP$1),NETWORKDAYS.INTL($V78,$W78,11,fériés!$D$4:$D$14),NETWORKDAYS.INTL($V78,AP$2,11,fériés!$D$4:$D$14)),IF(AND(MONTH($V78)&lt;MONTH(AP$1),MONTH($W78)&gt;MONTH(AP$2)),NETWORKDAYS.INTL(AP$1,AP$2,11,fériés!$D$4:$D$14),IF(MONTH($W78)=MONTH(AP$1),NETWORKDAYS.INTL(AP$1,$W78,11,fériés!$D$4:$D$14),0))),IF(MONTH($V78)=MONTH(AP$1),IF(MONTH($W78)=MONTH(AP$1),NETWORKDAYS.INTL($V78,$W78,11,fériés!$D$4:$D$14),NETWORKDAYS.INTL($V78,AP$2,11,fériés!$D$4:$D$14)),IF(AND(MONTH($V78)&lt;MONTH(AP$1),MONTH($W78)&gt;MONTH(AP$2)),NETWORKDAYS.INTL(AP$1,AP$2,11,fériés!$D$4:$D$14),IF(MONTH($W78)=MONTH(AP$1),NETWORKDAYS.INTL(AP$1,$W78,11,fériés!$D$4:$D$14),0))))),0)),0)</f>
        <v>0</v>
      </c>
      <c r="AQ78">
        <f>IFERROR(IF(IF(OR(YEAR($V78)=YEAR(AQ$1),YEAR($W78)=YEAR(AQ$1)),IF($C78="",0,IF($U78="Z",-IF(MONTH($V78)=MONTH(AQ$1),IF(MONTH($W78)=MONTH(AQ$1),NETWORKDAYS.INTL($V78,$W78,11,fériés!$D$4:$D$14),NETWORKDAYS.INTL($V78,AQ$2,11,fériés!$D$4:$D$14)),IF(AND(MONTH($V78)&lt;MONTH(AQ$1),MONTH($W78)&gt;MONTH(AQ$2)),NETWORKDAYS.INTL(AQ$1,AQ$2,11,fériés!$D$4:$D$14),IF(MONTH($W78)=MONTH(AQ$1),NETWORKDAYS.INTL(AQ$1,$W78,11,fériés!$D$4:$D$14),0))),IF(MONTH($V78)=MONTH(AQ$1),IF(MONTH($W78)=MONTH(AQ$1),NETWORKDAYS.INTL($V78,$W78,11,fériés!$D$4:$D$14),NETWORKDAYS.INTL($V78,AQ$2,11,fériés!$D$4:$D$14)),IF(AND(MONTH($V78)&lt;MONTH(AQ$1),MONTH($W78)&gt;MONTH(AQ$2)),NETWORKDAYS.INTL(AQ$1,AQ$2,11,fériés!$D$4:$D$14),IF(MONTH($W78)=MONTH(AQ$1),NETWORKDAYS.INTL(AQ$1,$W78,11,fériés!$D$4:$D$14),0))))),0)&gt;NETWORKDAYS.INTL(AQ$1,AQ$2,11,fériés!$D$4:$D$14),NETWORKDAYS.INTL(AQ$1,AQ$2,11,fériés!$D$4:$D$14),IF(OR(YEAR($V78)=YEAR(AQ$1),YEAR($W78)=YEAR(AQ$1)),IF($C78="",0,IF($U78="Z",-IF(MONTH($V78)=MONTH(AQ$1),IF(MONTH($W78)=MONTH(AQ$1),NETWORKDAYS.INTL($V78,$W78,11,fériés!$D$4:$D$14),NETWORKDAYS.INTL($V78,AQ$2,11,fériés!$D$4:$D$14)),IF(AND(MONTH($V78)&lt;MONTH(AQ$1),MONTH($W78)&gt;MONTH(AQ$2)),NETWORKDAYS.INTL(AQ$1,AQ$2,11,fériés!$D$4:$D$14),IF(MONTH($W78)=MONTH(AQ$1),NETWORKDAYS.INTL(AQ$1,$W78,11,fériés!$D$4:$D$14),0))),IF(MONTH($V78)=MONTH(AQ$1),IF(MONTH($W78)=MONTH(AQ$1),NETWORKDAYS.INTL($V78,$W78,11,fériés!$D$4:$D$14),NETWORKDAYS.INTL($V78,AQ$2,11,fériés!$D$4:$D$14)),IF(AND(MONTH($V78)&lt;MONTH(AQ$1),MONTH($W78)&gt;MONTH(AQ$2)),NETWORKDAYS.INTL(AQ$1,AQ$2,11,fériés!$D$4:$D$14),IF(MONTH($W78)=MONTH(AQ$1),NETWORKDAYS.INTL(AQ$1,$W78,11,fériés!$D$4:$D$14),0))))),0)),0)</f>
        <v>0</v>
      </c>
      <c r="AR78">
        <f>IFERROR(IF(IF(OR(YEAR($V78)=YEAR(AR$1),YEAR($W78)=YEAR(AR$1)),IF($C78="",0,IF($U78="Z",-IF(MONTH($V78)=MONTH(AR$1),IF(MONTH($W78)=MONTH(AR$1),NETWORKDAYS.INTL($V78,$W78,11,fériés!$D$4:$D$14),NETWORKDAYS.INTL($V78,AR$2,11,fériés!$D$4:$D$14)),IF(AND(MONTH($V78)&lt;MONTH(AR$1),MONTH($W78)&gt;MONTH(AR$2)),NETWORKDAYS.INTL(AR$1,AR$2,11,fériés!$D$4:$D$14),IF(MONTH($W78)=MONTH(AR$1),NETWORKDAYS.INTL(AR$1,$W78,11,fériés!$D$4:$D$14),0))),IF(MONTH($V78)=MONTH(AR$1),IF(MONTH($W78)=MONTH(AR$1),NETWORKDAYS.INTL($V78,$W78,11,fériés!$D$4:$D$14),NETWORKDAYS.INTL($V78,AR$2,11,fériés!$D$4:$D$14)),IF(AND(MONTH($V78)&lt;MONTH(AR$1),MONTH($W78)&gt;MONTH(AR$2)),NETWORKDAYS.INTL(AR$1,AR$2,11,fériés!$D$4:$D$14),IF(MONTH($W78)=MONTH(AR$1),NETWORKDAYS.INTL(AR$1,$W78,11,fériés!$D$4:$D$14),0))))),0)&gt;NETWORKDAYS.INTL(AR$1,AR$2,11,fériés!$D$4:$D$14),NETWORKDAYS.INTL(AR$1,AR$2,11,fériés!$D$4:$D$14),IF(OR(YEAR($V78)=YEAR(AR$1),YEAR($W78)=YEAR(AR$1)),IF($C78="",0,IF($U78="Z",-IF(MONTH($V78)=MONTH(AR$1),IF(MONTH($W78)=MONTH(AR$1),NETWORKDAYS.INTL($V78,$W78,11,fériés!$D$4:$D$14),NETWORKDAYS.INTL($V78,AR$2,11,fériés!$D$4:$D$14)),IF(AND(MONTH($V78)&lt;MONTH(AR$1),MONTH($W78)&gt;MONTH(AR$2)),NETWORKDAYS.INTL(AR$1,AR$2,11,fériés!$D$4:$D$14),IF(MONTH($W78)=MONTH(AR$1),NETWORKDAYS.INTL(AR$1,$W78,11,fériés!$D$4:$D$14),0))),IF(MONTH($V78)=MONTH(AR$1),IF(MONTH($W78)=MONTH(AR$1),NETWORKDAYS.INTL($V78,$W78,11,fériés!$D$4:$D$14),NETWORKDAYS.INTL($V78,AR$2,11,fériés!$D$4:$D$14)),IF(AND(MONTH($V78)&lt;MONTH(AR$1),MONTH($W78)&gt;MONTH(AR$2)),NETWORKDAYS.INTL(AR$1,AR$2,11,fériés!$D$4:$D$14),IF(MONTH($W78)=MONTH(AR$1),NETWORKDAYS.INTL(AR$1,$W78,11,fériés!$D$4:$D$14),0))))),0)),0)</f>
        <v>0</v>
      </c>
      <c r="AS78">
        <f>IFERROR(IF(IF(OR(YEAR($V78)=YEAR(AS$1),YEAR($W78)=YEAR(AS$1)),IF($C78="",0,IF($U78="Z",-IF(MONTH($V78)=MONTH(AS$1),IF(MONTH($W78)=MONTH(AS$1),NETWORKDAYS.INTL($V78,$W78,11,fériés!$D$4:$D$14),NETWORKDAYS.INTL($V78,AS$2,11,fériés!$D$4:$D$14)),IF(AND(MONTH($V78)&lt;MONTH(AS$1),MONTH($W78)&gt;MONTH(AS$2)),NETWORKDAYS.INTL(AS$1,AS$2,11,fériés!$D$4:$D$14),IF(MONTH($W78)=MONTH(AS$1),NETWORKDAYS.INTL(AS$1,$W78,11,fériés!$D$4:$D$14),0))),IF(MONTH($V78)=MONTH(AS$1),IF(MONTH($W78)=MONTH(AS$1),NETWORKDAYS.INTL($V78,$W78,11,fériés!$D$4:$D$14),NETWORKDAYS.INTL($V78,AS$2,11,fériés!$D$4:$D$14)),IF(AND(MONTH($V78)&lt;MONTH(AS$1),MONTH($W78)&gt;MONTH(AS$2)),NETWORKDAYS.INTL(AS$1,AS$2,11,fériés!$D$4:$D$14),IF(MONTH($W78)=MONTH(AS$1),NETWORKDAYS.INTL(AS$1,$W78,11,fériés!$D$4:$D$14),0))))),0)&gt;NETWORKDAYS.INTL(AS$1,AS$2,11,fériés!$D$4:$D$14),NETWORKDAYS.INTL(AS$1,AS$2,11,fériés!$D$4:$D$14),IF(OR(YEAR($V78)=YEAR(AS$1),YEAR($W78)=YEAR(AS$1)),IF($C78="",0,IF($U78="Z",-IF(MONTH($V78)=MONTH(AS$1),IF(MONTH($W78)=MONTH(AS$1),NETWORKDAYS.INTL($V78,$W78,11,fériés!$D$4:$D$14),NETWORKDAYS.INTL($V78,AS$2,11,fériés!$D$4:$D$14)),IF(AND(MONTH($V78)&lt;MONTH(AS$1),MONTH($W78)&gt;MONTH(AS$2)),NETWORKDAYS.INTL(AS$1,AS$2,11,fériés!$D$4:$D$14),IF(MONTH($W78)=MONTH(AS$1),NETWORKDAYS.INTL(AS$1,$W78,11,fériés!$D$4:$D$14),0))),IF(MONTH($V78)=MONTH(AS$1),IF(MONTH($W78)=MONTH(AS$1),NETWORKDAYS.INTL($V78,$W78,11,fériés!$D$4:$D$14),NETWORKDAYS.INTL($V78,AS$2,11,fériés!$D$4:$D$14)),IF(AND(MONTH($V78)&lt;MONTH(AS$1),MONTH($W78)&gt;MONTH(AS$2)),NETWORKDAYS.INTL(AS$1,AS$2,11,fériés!$D$4:$D$14),IF(MONTH($W78)=MONTH(AS$1),NETWORKDAYS.INTL(AS$1,$W78,11,fériés!$D$4:$D$14),0))))),0)),0)</f>
        <v>0</v>
      </c>
      <c r="AT78">
        <f>IFERROR(IF(IF(OR(YEAR($V78)=YEAR(AT$1),YEAR($W78)=YEAR(AT$1)),IF($C78="",0,IF($U78="Z",-IF(MONTH($V78)=MONTH(AT$1),IF(MONTH($W78)=MONTH(AT$1),NETWORKDAYS.INTL($V78,$W78,11,fériés!$D$4:$D$14),NETWORKDAYS.INTL($V78,AT$2,11,fériés!$D$4:$D$14)),IF(AND(MONTH($V78)&lt;MONTH(AT$1),MONTH($W78)&gt;MONTH(AT$2)),NETWORKDAYS.INTL(AT$1,AT$2,11,fériés!$D$4:$D$14),IF(MONTH($W78)=MONTH(AT$1),NETWORKDAYS.INTL(AT$1,$W78,11,fériés!$D$4:$D$14),0))),IF(MONTH($V78)=MONTH(AT$1),IF(MONTH($W78)=MONTH(AT$1),NETWORKDAYS.INTL($V78,$W78,11,fériés!$D$4:$D$14),NETWORKDAYS.INTL($V78,AT$2,11,fériés!$D$4:$D$14)),IF(AND(MONTH($V78)&lt;MONTH(AT$1),MONTH($W78)&gt;MONTH(AT$2)),NETWORKDAYS.INTL(AT$1,AT$2,11,fériés!$D$4:$D$14),IF(MONTH($W78)=MONTH(AT$1),NETWORKDAYS.INTL(AT$1,$W78,11,fériés!$D$4:$D$14),0))))),0)&gt;NETWORKDAYS.INTL(AT$1,AT$2,11,fériés!$D$4:$D$14),NETWORKDAYS.INTL(AT$1,AT$2,11,fériés!$D$4:$D$14),IF(OR(YEAR($V78)=YEAR(AT$1),YEAR($W78)=YEAR(AT$1)),IF($C78="",0,IF($U78="Z",-IF(MONTH($V78)=MONTH(AT$1),IF(MONTH($W78)=MONTH(AT$1),NETWORKDAYS.INTL($V78,$W78,11,fériés!$D$4:$D$14),NETWORKDAYS.INTL($V78,AT$2,11,fériés!$D$4:$D$14)),IF(AND(MONTH($V78)&lt;MONTH(AT$1),MONTH($W78)&gt;MONTH(AT$2)),NETWORKDAYS.INTL(AT$1,AT$2,11,fériés!$D$4:$D$14),IF(MONTH($W78)=MONTH(AT$1),NETWORKDAYS.INTL(AT$1,$W78,11,fériés!$D$4:$D$14),0))),IF(MONTH($V78)=MONTH(AT$1),IF(MONTH($W78)=MONTH(AT$1),NETWORKDAYS.INTL($V78,$W78,11,fériés!$D$4:$D$14),NETWORKDAYS.INTL($V78,AT$2,11,fériés!$D$4:$D$14)),IF(AND(MONTH($V78)&lt;MONTH(AT$1),MONTH($W78)&gt;MONTH(AT$2)),NETWORKDAYS.INTL(AT$1,AT$2,11,fériés!$D$4:$D$14),IF(MONTH($W78)=MONTH(AT$1),NETWORKDAYS.INTL(AT$1,$W78,11,fériés!$D$4:$D$14),0))))),0)),0)</f>
        <v>0</v>
      </c>
      <c r="AU78">
        <f>IFERROR(IF(IF(OR(YEAR($V78)=YEAR(AU$1),YEAR($W78)=YEAR(AU$1)),IF($C78="",0,IF($U78="Z",-IF(MONTH($V78)=MONTH(AU$1),IF(MONTH($W78)=MONTH(AU$1),NETWORKDAYS.INTL($V78,$W78,11,fériés!$D$4:$D$14),NETWORKDAYS.INTL($V78,AU$2,11,fériés!$D$4:$D$14)),IF(AND(MONTH($V78)&lt;MONTH(AU$1),MONTH($W78)&gt;MONTH(AU$2)),NETWORKDAYS.INTL(AU$1,AU$2,11,fériés!$D$4:$D$14),IF(MONTH($W78)=MONTH(AU$1),NETWORKDAYS.INTL(AU$1,$W78,11,fériés!$D$4:$D$14),0))),IF(MONTH($V78)=MONTH(AU$1),IF(MONTH($W78)=MONTH(AU$1),NETWORKDAYS.INTL($V78,$W78,11,fériés!$D$4:$D$14),NETWORKDAYS.INTL($V78,AU$2,11,fériés!$D$4:$D$14)),IF(AND(MONTH($V78)&lt;MONTH(AU$1),MONTH($W78)&gt;MONTH(AU$2)),NETWORKDAYS.INTL(AU$1,AU$2,11,fériés!$D$4:$D$14),IF(MONTH($W78)=MONTH(AU$1),NETWORKDAYS.INTL(AU$1,$W78,11,fériés!$D$4:$D$14),0))))),0)&gt;NETWORKDAYS.INTL(AU$1,AU$2,11,fériés!$D$4:$D$14),NETWORKDAYS.INTL(AU$1,AU$2,11,fériés!$D$4:$D$14),IF(OR(YEAR($V78)=YEAR(AU$1),YEAR($W78)=YEAR(AU$1)),IF($C78="",0,IF($U78="Z",-IF(MONTH($V78)=MONTH(AU$1),IF(MONTH($W78)=MONTH(AU$1),NETWORKDAYS.INTL($V78,$W78,11,fériés!$D$4:$D$14),NETWORKDAYS.INTL($V78,AU$2,11,fériés!$D$4:$D$14)),IF(AND(MONTH($V78)&lt;MONTH(AU$1),MONTH($W78)&gt;MONTH(AU$2)),NETWORKDAYS.INTL(AU$1,AU$2,11,fériés!$D$4:$D$14),IF(MONTH($W78)=MONTH(AU$1),NETWORKDAYS.INTL(AU$1,$W78,11,fériés!$D$4:$D$14),0))),IF(MONTH($V78)=MONTH(AU$1),IF(MONTH($W78)=MONTH(AU$1),NETWORKDAYS.INTL($V78,$W78,11,fériés!$D$4:$D$14),NETWORKDAYS.INTL($V78,AU$2,11,fériés!$D$4:$D$14)),IF(AND(MONTH($V78)&lt;MONTH(AU$1),MONTH($W78)&gt;MONTH(AU$2)),NETWORKDAYS.INTL(AU$1,AU$2,11,fériés!$D$4:$D$14),IF(MONTH($W78)=MONTH(AU$1),NETWORKDAYS.INTL(AU$1,$W78,11,fériés!$D$4:$D$14),0))))),0)),0)</f>
        <v>0</v>
      </c>
      <c r="AV78">
        <f>IFERROR(IF(IF(OR(YEAR($V78)=YEAR(AV$1),YEAR($W78)=YEAR(AV$1)),IF($C78="",0,IF($U78="Z",-IF(MONTH($V78)=MONTH(AV$1),IF(MONTH($W78)=MONTH(AV$1),NETWORKDAYS.INTL($V78,$W78,11,fériés!$D$4:$D$14),NETWORKDAYS.INTL($V78,AV$2,11,fériés!$D$4:$D$14)),IF(AND(MONTH($V78)&lt;MONTH(AV$1),MONTH($W78)&gt;MONTH(AV$2)),NETWORKDAYS.INTL(AV$1,AV$2,11,fériés!$D$4:$D$14),IF(MONTH($W78)=MONTH(AV$1),NETWORKDAYS.INTL(AV$1,$W78,11,fériés!$D$4:$D$14),0))),IF(MONTH($V78)=MONTH(AV$1),IF(MONTH($W78)=MONTH(AV$1),NETWORKDAYS.INTL($V78,$W78,11,fériés!$D$4:$D$14),NETWORKDAYS.INTL($V78,AV$2,11,fériés!$D$4:$D$14)),IF(AND(MONTH($V78)&lt;MONTH(AV$1),MONTH($W78)&gt;MONTH(AV$2)),NETWORKDAYS.INTL(AV$1,AV$2,11,fériés!$D$4:$D$14),IF(MONTH($W78)=MONTH(AV$1),NETWORKDAYS.INTL(AV$1,$W78,11,fériés!$D$4:$D$14),0))))),0)&gt;NETWORKDAYS.INTL(AV$1,AV$2,11,fériés!$D$4:$D$14),NETWORKDAYS.INTL(AV$1,AV$2,11,fériés!$D$4:$D$14),IF(OR(YEAR($V78)=YEAR(AV$1),YEAR($W78)=YEAR(AV$1)),IF($C78="",0,IF($U78="Z",-IF(MONTH($V78)=MONTH(AV$1),IF(MONTH($W78)=MONTH(AV$1),NETWORKDAYS.INTL($V78,$W78,11,fériés!$D$4:$D$14),NETWORKDAYS.INTL($V78,AV$2,11,fériés!$D$4:$D$14)),IF(AND(MONTH($V78)&lt;MONTH(AV$1),MONTH($W78)&gt;MONTH(AV$2)),NETWORKDAYS.INTL(AV$1,AV$2,11,fériés!$D$4:$D$14),IF(MONTH($W78)=MONTH(AV$1),NETWORKDAYS.INTL(AV$1,$W78,11,fériés!$D$4:$D$14),0))),IF(MONTH($V78)=MONTH(AV$1),IF(MONTH($W78)=MONTH(AV$1),NETWORKDAYS.INTL($V78,$W78,11,fériés!$D$4:$D$14),NETWORKDAYS.INTL($V78,AV$2,11,fériés!$D$4:$D$14)),IF(AND(MONTH($V78)&lt;MONTH(AV$1),MONTH($W78)&gt;MONTH(AV$2)),NETWORKDAYS.INTL(AV$1,AV$2,11,fériés!$D$4:$D$14),IF(MONTH($W78)=MONTH(AV$1),NETWORKDAYS.INTL(AV$1,$W78,11,fériés!$D$4:$D$14),0))))),0)),0)</f>
        <v>0</v>
      </c>
    </row>
    <row r="79" spans="1:48" x14ac:dyDescent="0.2">
      <c r="A79" s="1"/>
      <c r="B79" s="1"/>
      <c r="C79" s="1" t="s">
        <v>69</v>
      </c>
      <c r="D79" s="1" t="s">
        <v>70</v>
      </c>
      <c r="E79" s="2">
        <v>43746.083333333336</v>
      </c>
      <c r="F79" s="2">
        <v>43748.083333333336</v>
      </c>
      <c r="G79" s="1" t="s">
        <v>16</v>
      </c>
      <c r="H79" s="1" t="s">
        <v>20</v>
      </c>
      <c r="I79" s="1" t="s">
        <v>16</v>
      </c>
      <c r="J79" s="1" t="s">
        <v>26</v>
      </c>
      <c r="K79" s="1" t="s">
        <v>26</v>
      </c>
      <c r="L79" s="1" t="s">
        <v>16</v>
      </c>
      <c r="M79" s="20" t="str">
        <f>IFERROR(VLOOKUP(D79,'type d''absences'!$A:$C,3,FALSE),"")</f>
        <v>ATM</v>
      </c>
      <c r="N79">
        <f>IFERROR(VLOOKUP(B79,'[1]CB PRISME'!$A:$N,5,FALSE),0)</f>
        <v>0</v>
      </c>
      <c r="O79">
        <f>IFERROR(VLOOKUP(N79,'Cadre-Non Cadre'!$A:$C,3),0)</f>
        <v>0</v>
      </c>
      <c r="P79">
        <f>IFERROR(VLOOKUP(B79,'[1]CB PRISME'!$A:$N,13,FALSE),0)</f>
        <v>0</v>
      </c>
      <c r="Q79">
        <f t="shared" si="32"/>
        <v>0</v>
      </c>
      <c r="R79">
        <f>IFERROR(VLOOKUP(B79,'[1]CB PRISME'!$A:$N,7,FALSE),0)</f>
        <v>0</v>
      </c>
      <c r="S79">
        <f>+VLOOKUP(B79,[2]FTP!$A:AL,23,FALSE)</f>
        <v>0</v>
      </c>
      <c r="T79">
        <f t="shared" si="33"/>
        <v>0</v>
      </c>
      <c r="U79" s="5" t="str">
        <f t="shared" si="34"/>
        <v>M</v>
      </c>
      <c r="V79" s="2">
        <f t="shared" si="35"/>
        <v>43746.083333333336</v>
      </c>
      <c r="W79" s="2">
        <f t="shared" si="36"/>
        <v>43748.083333333336</v>
      </c>
      <c r="X79" s="33">
        <f>NETWORKDAYS.INTL(V79,W79,11,fériés!$C$4:$J$16)</f>
        <v>3</v>
      </c>
      <c r="Y79">
        <f>IFERROR(IF(IF(OR(YEAR($V79)=YEAR(Y$1),YEAR($W79)=YEAR(Y$1)),IF($C79="",0,IF($U79="Z",-IF(MONTH($V79)=MONTH(Y$1),IF(MONTH($W79)=MONTH(Y$1),NETWORKDAYS.INTL($V79,$W79,11,fériés!$D$4:$D$14),NETWORKDAYS.INTL($V79,Y$2,11,fériés!$D$4:$D$14)),IF(AND(MONTH($V79)&lt;MONTH(Y$1),MONTH($W79)&gt;MONTH(Y$2)),NETWORKDAYS.INTL(Y$1,Y$2,11,fériés!$D$4:$D$14),IF(MONTH($W79)=MONTH(Y$1),NETWORKDAYS.INTL(Y$1,$W79,11,fériés!$D$4:$D$14),0))),IF(MONTH($V79)=MONTH(Y$1),IF(MONTH($W79)=MONTH(Y$1),NETWORKDAYS.INTL($V79,$W79,11,fériés!$D$4:$D$14),NETWORKDAYS.INTL($V79,Y$2,11,fériés!$D$4:$D$14)),IF(AND(MONTH($V79)&lt;MONTH(Y$1),MONTH($W79)&gt;MONTH(Y$2)),NETWORKDAYS.INTL(Y$1,Y$2,11,fériés!$D$4:$D$14),IF(MONTH($W79)=MONTH(Y$1),NETWORKDAYS.INTL(Y$1,$W79,11,fériés!$D$4:$D$14),0))))),0)&gt;NETWORKDAYS.INTL(Y$1,Y$2,11,fériés!$D$4:$D$14),NETWORKDAYS.INTL(Y$1,Y$2,11,fériés!$D$4:$D$14),IF(OR(YEAR($V79)=YEAR(Y$1),YEAR($W79)=YEAR(Y$1)),IF($C79="",0,IF($U79="Z",-IF(MONTH($V79)=MONTH(Y$1),IF(MONTH($W79)=MONTH(Y$1),NETWORKDAYS.INTL($V79,$W79,11,fériés!$D$4:$D$14),NETWORKDAYS.INTL($V79,Y$2,11,fériés!$D$4:$D$14)),IF(AND(MONTH($V79)&lt;MONTH(Y$1),MONTH($W79)&gt;MONTH(Y$2)),NETWORKDAYS.INTL(Y$1,Y$2,11,fériés!$D$4:$D$14),IF(MONTH($W79)=MONTH(Y$1),NETWORKDAYS.INTL(Y$1,$W79,11,fériés!$D$4:$D$14),0))),IF(MONTH($V79)=MONTH(Y$1),IF(MONTH($W79)=MONTH(Y$1),NETWORKDAYS.INTL($V79,$W79,11,fériés!$D$4:$D$14),NETWORKDAYS.INTL($V79,Y$2,11,fériés!$D$4:$D$14)),IF(AND(MONTH($V79)&lt;MONTH(Y$1),MONTH($W79)&gt;MONTH(Y$2)),NETWORKDAYS.INTL(Y$1,Y$2,11,fériés!$D$4:$D$14),IF(MONTH($W79)=MONTH(Y$1),NETWORKDAYS.INTL(Y$1,$W79,11,fériés!$D$4:$D$14),0))))),0)),0)</f>
        <v>0</v>
      </c>
      <c r="Z79">
        <f>IFERROR(IF(IF(OR(YEAR($V79)=YEAR(Z$1),YEAR($W79)=YEAR(Z$1)),IF($C79="",0,IF($U79="Z",-IF(MONTH($V79)=MONTH(Z$1),IF(MONTH($W79)=MONTH(Z$1),NETWORKDAYS.INTL($V79,$W79,11,fériés!$D$4:$D$14),NETWORKDAYS.INTL($V79,Z$2,11,fériés!$D$4:$D$14)),IF(AND(MONTH($V79)&lt;MONTH(Z$1),MONTH($W79)&gt;MONTH(Z$2)),NETWORKDAYS.INTL(Z$1,Z$2,11,fériés!$D$4:$D$14),IF(MONTH($W79)=MONTH(Z$1),NETWORKDAYS.INTL(Z$1,$W79,11,fériés!$D$4:$D$14),0))),IF(MONTH($V79)=MONTH(Z$1),IF(MONTH($W79)=MONTH(Z$1),NETWORKDAYS.INTL($V79,$W79,11,fériés!$D$4:$D$14),NETWORKDAYS.INTL($V79,Z$2,11,fériés!$D$4:$D$14)),IF(AND(MONTH($V79)&lt;MONTH(Z$1),MONTH($W79)&gt;MONTH(Z$2)),NETWORKDAYS.INTL(Z$1,Z$2,11,fériés!$D$4:$D$14),IF(MONTH($W79)=MONTH(Z$1),NETWORKDAYS.INTL(Z$1,$W79,11,fériés!$D$4:$D$14),0))))),0)&gt;NETWORKDAYS.INTL(Z$1,Z$2,11,fériés!$D$4:$D$14),NETWORKDAYS.INTL(Z$1,Z$2,11,fériés!$D$4:$D$14),IF(OR(YEAR($V79)=YEAR(Z$1),YEAR($W79)=YEAR(Z$1)),IF($C79="",0,IF($U79="Z",-IF(MONTH($V79)=MONTH(Z$1),IF(MONTH($W79)=MONTH(Z$1),NETWORKDAYS.INTL($V79,$W79,11,fériés!$D$4:$D$14),NETWORKDAYS.INTL($V79,Z$2,11,fériés!$D$4:$D$14)),IF(AND(MONTH($V79)&lt;MONTH(Z$1),MONTH($W79)&gt;MONTH(Z$2)),NETWORKDAYS.INTL(Z$1,Z$2,11,fériés!$D$4:$D$14),IF(MONTH($W79)=MONTH(Z$1),NETWORKDAYS.INTL(Z$1,$W79,11,fériés!$D$4:$D$14),0))),IF(MONTH($V79)=MONTH(Z$1),IF(MONTH($W79)=MONTH(Z$1),NETWORKDAYS.INTL($V79,$W79,11,fériés!$D$4:$D$14),NETWORKDAYS.INTL($V79,Z$2,11,fériés!$D$4:$D$14)),IF(AND(MONTH($V79)&lt;MONTH(Z$1),MONTH($W79)&gt;MONTH(Z$2)),NETWORKDAYS.INTL(Z$1,Z$2,11,fériés!$D$4:$D$14),IF(MONTH($W79)=MONTH(Z$1),NETWORKDAYS.INTL(Z$1,$W79,11,fériés!$D$4:$D$14),0))))),0)),0)</f>
        <v>0</v>
      </c>
      <c r="AA79">
        <f>IFERROR(IF(IF(OR(YEAR($V79)=YEAR(AA$1),YEAR($W79)=YEAR(AA$1)),IF($C79="",0,IF($U79="Z",-IF(MONTH($V79)=MONTH(AA$1),IF(MONTH($W79)=MONTH(AA$1),NETWORKDAYS.INTL($V79,$W79,11,fériés!$D$4:$D$14),NETWORKDAYS.INTL($V79,AA$2,11,fériés!$D$4:$D$14)),IF(AND(MONTH($V79)&lt;MONTH(AA$1),MONTH($W79)&gt;MONTH(AA$2)),NETWORKDAYS.INTL(AA$1,AA$2,11,fériés!$D$4:$D$14),IF(MONTH($W79)=MONTH(AA$1),NETWORKDAYS.INTL(AA$1,$W79,11,fériés!$D$4:$D$14),0))),IF(MONTH($V79)=MONTH(AA$1),IF(MONTH($W79)=MONTH(AA$1),NETWORKDAYS.INTL($V79,$W79,11,fériés!$D$4:$D$14),NETWORKDAYS.INTL($V79,AA$2,11,fériés!$D$4:$D$14)),IF(AND(MONTH($V79)&lt;MONTH(AA$1),MONTH($W79)&gt;MONTH(AA$2)),NETWORKDAYS.INTL(AA$1,AA$2,11,fériés!$D$4:$D$14),IF(MONTH($W79)=MONTH(AA$1),NETWORKDAYS.INTL(AA$1,$W79,11,fériés!$D$4:$D$14),0))))),0)&gt;NETWORKDAYS.INTL(AA$1,AA$2,11,fériés!$D$4:$D$14),NETWORKDAYS.INTL(AA$1,AA$2,11,fériés!$D$4:$D$14),IF(OR(YEAR($V79)=YEAR(AA$1),YEAR($W79)=YEAR(AA$1)),IF($C79="",0,IF($U79="Z",-IF(MONTH($V79)=MONTH(AA$1),IF(MONTH($W79)=MONTH(AA$1),NETWORKDAYS.INTL($V79,$W79,11,fériés!$D$4:$D$14),NETWORKDAYS.INTL($V79,AA$2,11,fériés!$D$4:$D$14)),IF(AND(MONTH($V79)&lt;MONTH(AA$1),MONTH($W79)&gt;MONTH(AA$2)),NETWORKDAYS.INTL(AA$1,AA$2,11,fériés!$D$4:$D$14),IF(MONTH($W79)=MONTH(AA$1),NETWORKDAYS.INTL(AA$1,$W79,11,fériés!$D$4:$D$14),0))),IF(MONTH($V79)=MONTH(AA$1),IF(MONTH($W79)=MONTH(AA$1),NETWORKDAYS.INTL($V79,$W79,11,fériés!$D$4:$D$14),NETWORKDAYS.INTL($V79,AA$2,11,fériés!$D$4:$D$14)),IF(AND(MONTH($V79)&lt;MONTH(AA$1),MONTH($W79)&gt;MONTH(AA$2)),NETWORKDAYS.INTL(AA$1,AA$2,11,fériés!$D$4:$D$14),IF(MONTH($W79)=MONTH(AA$1),NETWORKDAYS.INTL(AA$1,$W79,11,fériés!$D$4:$D$14),0))))),0)),0)</f>
        <v>0</v>
      </c>
      <c r="AB79">
        <f>IFERROR(IF(IF(OR(YEAR($V79)=YEAR(AB$1),YEAR($W79)=YEAR(AB$1)),IF($C79="",0,IF($U79="Z",-IF(MONTH($V79)=MONTH(AB$1),IF(MONTH($W79)=MONTH(AB$1),NETWORKDAYS.INTL($V79,$W79,11,fériés!$D$4:$D$14),NETWORKDAYS.INTL($V79,AB$2,11,fériés!$D$4:$D$14)),IF(AND(MONTH($V79)&lt;MONTH(AB$1),MONTH($W79)&gt;MONTH(AB$2)),NETWORKDAYS.INTL(AB$1,AB$2,11,fériés!$D$4:$D$14),IF(MONTH($W79)=MONTH(AB$1),NETWORKDAYS.INTL(AB$1,$W79,11,fériés!$D$4:$D$14),0))),IF(MONTH($V79)=MONTH(AB$1),IF(MONTH($W79)=MONTH(AB$1),NETWORKDAYS.INTL($V79,$W79,11,fériés!$D$4:$D$14),NETWORKDAYS.INTL($V79,AB$2,11,fériés!$D$4:$D$14)),IF(AND(MONTH($V79)&lt;MONTH(AB$1),MONTH($W79)&gt;MONTH(AB$2)),NETWORKDAYS.INTL(AB$1,AB$2,11,fériés!$D$4:$D$14),IF(MONTH($W79)=MONTH(AB$1),NETWORKDAYS.INTL(AB$1,$W79,11,fériés!$D$4:$D$14),0))))),0)&gt;NETWORKDAYS.INTL(AB$1,AB$2,11,fériés!$D$4:$D$14),NETWORKDAYS.INTL(AB$1,AB$2,11,fériés!$D$4:$D$14),IF(OR(YEAR($V79)=YEAR(AB$1),YEAR($W79)=YEAR(AB$1)),IF($C79="",0,IF($U79="Z",-IF(MONTH($V79)=MONTH(AB$1),IF(MONTH($W79)=MONTH(AB$1),NETWORKDAYS.INTL($V79,$W79,11,fériés!$D$4:$D$14),NETWORKDAYS.INTL($V79,AB$2,11,fériés!$D$4:$D$14)),IF(AND(MONTH($V79)&lt;MONTH(AB$1),MONTH($W79)&gt;MONTH(AB$2)),NETWORKDAYS.INTL(AB$1,AB$2,11,fériés!$D$4:$D$14),IF(MONTH($W79)=MONTH(AB$1),NETWORKDAYS.INTL(AB$1,$W79,11,fériés!$D$4:$D$14),0))),IF(MONTH($V79)=MONTH(AB$1),IF(MONTH($W79)=MONTH(AB$1),NETWORKDAYS.INTL($V79,$W79,11,fériés!$D$4:$D$14),NETWORKDAYS.INTL($V79,AB$2,11,fériés!$D$4:$D$14)),IF(AND(MONTH($V79)&lt;MONTH(AB$1),MONTH($W79)&gt;MONTH(AB$2)),NETWORKDAYS.INTL(AB$1,AB$2,11,fériés!$D$4:$D$14),IF(MONTH($W79)=MONTH(AB$1),NETWORKDAYS.INTL(AB$1,$W79,11,fériés!$D$4:$D$14),0))))),0)),0)</f>
        <v>0</v>
      </c>
      <c r="AC79">
        <f>IFERROR(IF(IF(OR(YEAR($V79)=YEAR(AC$1),YEAR($W79)=YEAR(AC$1)),IF($C79="",0,IF($U79="Z",-IF(MONTH($V79)=MONTH(AC$1),IF(MONTH($W79)=MONTH(AC$1),NETWORKDAYS.INTL($V79,$W79,11,fériés!$D$4:$D$14),NETWORKDAYS.INTL($V79,AC$2,11,fériés!$D$4:$D$14)),IF(AND(MONTH($V79)&lt;MONTH(AC$1),MONTH($W79)&gt;MONTH(AC$2)),NETWORKDAYS.INTL(AC$1,AC$2,11,fériés!$D$4:$D$14),IF(MONTH($W79)=MONTH(AC$1),NETWORKDAYS.INTL(AC$1,$W79,11,fériés!$D$4:$D$14),0))),IF(MONTH($V79)=MONTH(AC$1),IF(MONTH($W79)=MONTH(AC$1),NETWORKDAYS.INTL($V79,$W79,11,fériés!$D$4:$D$14),NETWORKDAYS.INTL($V79,AC$2,11,fériés!$D$4:$D$14)),IF(AND(MONTH($V79)&lt;MONTH(AC$1),MONTH($W79)&gt;MONTH(AC$2)),NETWORKDAYS.INTL(AC$1,AC$2,11,fériés!$D$4:$D$14),IF(MONTH($W79)=MONTH(AC$1),NETWORKDAYS.INTL(AC$1,$W79,11,fériés!$D$4:$D$14),0))))),0)&gt;NETWORKDAYS.INTL(AC$1,AC$2,11,fériés!$D$4:$D$14),NETWORKDAYS.INTL(AC$1,AC$2,11,fériés!$D$4:$D$14),IF(OR(YEAR($V79)=YEAR(AC$1),YEAR($W79)=YEAR(AC$1)),IF($C79="",0,IF($U79="Z",-IF(MONTH($V79)=MONTH(AC$1),IF(MONTH($W79)=MONTH(AC$1),NETWORKDAYS.INTL($V79,$W79,11,fériés!$D$4:$D$14),NETWORKDAYS.INTL($V79,AC$2,11,fériés!$D$4:$D$14)),IF(AND(MONTH($V79)&lt;MONTH(AC$1),MONTH($W79)&gt;MONTH(AC$2)),NETWORKDAYS.INTL(AC$1,AC$2,11,fériés!$D$4:$D$14),IF(MONTH($W79)=MONTH(AC$1),NETWORKDAYS.INTL(AC$1,$W79,11,fériés!$D$4:$D$14),0))),IF(MONTH($V79)=MONTH(AC$1),IF(MONTH($W79)=MONTH(AC$1),NETWORKDAYS.INTL($V79,$W79,11,fériés!$D$4:$D$14),NETWORKDAYS.INTL($V79,AC$2,11,fériés!$D$4:$D$14)),IF(AND(MONTH($V79)&lt;MONTH(AC$1),MONTH($W79)&gt;MONTH(AC$2)),NETWORKDAYS.INTL(AC$1,AC$2,11,fériés!$D$4:$D$14),IF(MONTH($W79)=MONTH(AC$1),NETWORKDAYS.INTL(AC$1,$W79,11,fériés!$D$4:$D$14),0))))),0)),0)</f>
        <v>0</v>
      </c>
      <c r="AD79">
        <f>IFERROR(IF(IF(OR(YEAR($V79)=YEAR(AD$1),YEAR($W79)=YEAR(AD$1)),IF($C79="",0,IF($U79="Z",-IF(MONTH($V79)=MONTH(AD$1),IF(MONTH($W79)=MONTH(AD$1),NETWORKDAYS.INTL($V79,$W79,11,fériés!$D$4:$D$14),NETWORKDAYS.INTL($V79,AD$2,11,fériés!$D$4:$D$14)),IF(AND(MONTH($V79)&lt;MONTH(AD$1),MONTH($W79)&gt;MONTH(AD$2)),NETWORKDAYS.INTL(AD$1,AD$2,11,fériés!$D$4:$D$14),IF(MONTH($W79)=MONTH(AD$1),NETWORKDAYS.INTL(AD$1,$W79,11,fériés!$D$4:$D$14),0))),IF(MONTH($V79)=MONTH(AD$1),IF(MONTH($W79)=MONTH(AD$1),NETWORKDAYS.INTL($V79,$W79,11,fériés!$D$4:$D$14),NETWORKDAYS.INTL($V79,AD$2,11,fériés!$D$4:$D$14)),IF(AND(MONTH($V79)&lt;MONTH(AD$1),MONTH($W79)&gt;MONTH(AD$2)),NETWORKDAYS.INTL(AD$1,AD$2,11,fériés!$D$4:$D$14),IF(MONTH($W79)=MONTH(AD$1),NETWORKDAYS.INTL(AD$1,$W79,11,fériés!$D$4:$D$14),0))))),0)&gt;NETWORKDAYS.INTL(AD$1,AD$2,11,fériés!$D$4:$D$14),NETWORKDAYS.INTL(AD$1,AD$2,11,fériés!$D$4:$D$14),IF(OR(YEAR($V79)=YEAR(AD$1),YEAR($W79)=YEAR(AD$1)),IF($C79="",0,IF($U79="Z",-IF(MONTH($V79)=MONTH(AD$1),IF(MONTH($W79)=MONTH(AD$1),NETWORKDAYS.INTL($V79,$W79,11,fériés!$D$4:$D$14),NETWORKDAYS.INTL($V79,AD$2,11,fériés!$D$4:$D$14)),IF(AND(MONTH($V79)&lt;MONTH(AD$1),MONTH($W79)&gt;MONTH(AD$2)),NETWORKDAYS.INTL(AD$1,AD$2,11,fériés!$D$4:$D$14),IF(MONTH($W79)=MONTH(AD$1),NETWORKDAYS.INTL(AD$1,$W79,11,fériés!$D$4:$D$14),0))),IF(MONTH($V79)=MONTH(AD$1),IF(MONTH($W79)=MONTH(AD$1),NETWORKDAYS.INTL($V79,$W79,11,fériés!$D$4:$D$14),NETWORKDAYS.INTL($V79,AD$2,11,fériés!$D$4:$D$14)),IF(AND(MONTH($V79)&lt;MONTH(AD$1),MONTH($W79)&gt;MONTH(AD$2)),NETWORKDAYS.INTL(AD$1,AD$2,11,fériés!$D$4:$D$14),IF(MONTH($W79)=MONTH(AD$1),NETWORKDAYS.INTL(AD$1,$W79,11,fériés!$D$4:$D$14),0))))),0)),0)</f>
        <v>0</v>
      </c>
      <c r="AE79">
        <f>IFERROR(IF(IF(OR(YEAR($V79)=YEAR(AE$1),YEAR($W79)=YEAR(AE$1)),IF($C79="",0,IF($U79="Z",-IF(MONTH($V79)=MONTH(AE$1),IF(MONTH($W79)=MONTH(AE$1),NETWORKDAYS.INTL($V79,$W79,11,fériés!$D$4:$D$14),NETWORKDAYS.INTL($V79,AE$2,11,fériés!$D$4:$D$14)),IF(AND(MONTH($V79)&lt;MONTH(AE$1),MONTH($W79)&gt;MONTH(AE$2)),NETWORKDAYS.INTL(AE$1,AE$2,11,fériés!$D$4:$D$14),IF(MONTH($W79)=MONTH(AE$1),NETWORKDAYS.INTL(AE$1,$W79,11,fériés!$D$4:$D$14),0))),IF(MONTH($V79)=MONTH(AE$1),IF(MONTH($W79)=MONTH(AE$1),NETWORKDAYS.INTL($V79,$W79,11,fériés!$D$4:$D$14),NETWORKDAYS.INTL($V79,AE$2,11,fériés!$D$4:$D$14)),IF(AND(MONTH($V79)&lt;MONTH(AE$1),MONTH($W79)&gt;MONTH(AE$2)),NETWORKDAYS.INTL(AE$1,AE$2,11,fériés!$D$4:$D$14),IF(MONTH($W79)=MONTH(AE$1),NETWORKDAYS.INTL(AE$1,$W79,11,fériés!$D$4:$D$14),0))))),0)&gt;NETWORKDAYS.INTL(AE$1,AE$2,11,fériés!$D$4:$D$14),NETWORKDAYS.INTL(AE$1,AE$2,11,fériés!$D$4:$D$14),IF(OR(YEAR($V79)=YEAR(AE$1),YEAR($W79)=YEAR(AE$1)),IF($C79="",0,IF($U79="Z",-IF(MONTH($V79)=MONTH(AE$1),IF(MONTH($W79)=MONTH(AE$1),NETWORKDAYS.INTL($V79,$W79,11,fériés!$D$4:$D$14),NETWORKDAYS.INTL($V79,AE$2,11,fériés!$D$4:$D$14)),IF(AND(MONTH($V79)&lt;MONTH(AE$1),MONTH($W79)&gt;MONTH(AE$2)),NETWORKDAYS.INTL(AE$1,AE$2,11,fériés!$D$4:$D$14),IF(MONTH($W79)=MONTH(AE$1),NETWORKDAYS.INTL(AE$1,$W79,11,fériés!$D$4:$D$14),0))),IF(MONTH($V79)=MONTH(AE$1),IF(MONTH($W79)=MONTH(AE$1),NETWORKDAYS.INTL($V79,$W79,11,fériés!$D$4:$D$14),NETWORKDAYS.INTL($V79,AE$2,11,fériés!$D$4:$D$14)),IF(AND(MONTH($V79)&lt;MONTH(AE$1),MONTH($W79)&gt;MONTH(AE$2)),NETWORKDAYS.INTL(AE$1,AE$2,11,fériés!$D$4:$D$14),IF(MONTH($W79)=MONTH(AE$1),NETWORKDAYS.INTL(AE$1,$W79,11,fériés!$D$4:$D$14),0))))),0)),0)</f>
        <v>0</v>
      </c>
      <c r="AF79">
        <f>IFERROR(IF(IF(OR(YEAR($V79)=YEAR(AF$1),YEAR($W79)=YEAR(AF$1)),IF($C79="",0,IF($U79="Z",-IF(MONTH($V79)=MONTH(AF$1),IF(MONTH($W79)=MONTH(AF$1),NETWORKDAYS.INTL($V79,$W79,11,fériés!$D$4:$D$14),NETWORKDAYS.INTL($V79,AF$2,11,fériés!$D$4:$D$14)),IF(AND(MONTH($V79)&lt;MONTH(AF$1),MONTH($W79)&gt;MONTH(AF$2)),NETWORKDAYS.INTL(AF$1,AF$2,11,fériés!$D$4:$D$14),IF(MONTH($W79)=MONTH(AF$1),NETWORKDAYS.INTL(AF$1,$W79,11,fériés!$D$4:$D$14),0))),IF(MONTH($V79)=MONTH(AF$1),IF(MONTH($W79)=MONTH(AF$1),NETWORKDAYS.INTL($V79,$W79,11,fériés!$D$4:$D$14),NETWORKDAYS.INTL($V79,AF$2,11,fériés!$D$4:$D$14)),IF(AND(MONTH($V79)&lt;MONTH(AF$1),MONTH($W79)&gt;MONTH(AF$2)),NETWORKDAYS.INTL(AF$1,AF$2,11,fériés!$D$4:$D$14),IF(MONTH($W79)=MONTH(AF$1),NETWORKDAYS.INTL(AF$1,$W79,11,fériés!$D$4:$D$14),0))))),0)&gt;NETWORKDAYS.INTL(AF$1,AF$2,11,fériés!$D$4:$D$14),NETWORKDAYS.INTL(AF$1,AF$2,11,fériés!$D$4:$D$14),IF(OR(YEAR($V79)=YEAR(AF$1),YEAR($W79)=YEAR(AF$1)),IF($C79="",0,IF($U79="Z",-IF(MONTH($V79)=MONTH(AF$1),IF(MONTH($W79)=MONTH(AF$1),NETWORKDAYS.INTL($V79,$W79,11,fériés!$D$4:$D$14),NETWORKDAYS.INTL($V79,AF$2,11,fériés!$D$4:$D$14)),IF(AND(MONTH($V79)&lt;MONTH(AF$1),MONTH($W79)&gt;MONTH(AF$2)),NETWORKDAYS.INTL(AF$1,AF$2,11,fériés!$D$4:$D$14),IF(MONTH($W79)=MONTH(AF$1),NETWORKDAYS.INTL(AF$1,$W79,11,fériés!$D$4:$D$14),0))),IF(MONTH($V79)=MONTH(AF$1),IF(MONTH($W79)=MONTH(AF$1),NETWORKDAYS.INTL($V79,$W79,11,fériés!$D$4:$D$14),NETWORKDAYS.INTL($V79,AF$2,11,fériés!$D$4:$D$14)),IF(AND(MONTH($V79)&lt;MONTH(AF$1),MONTH($W79)&gt;MONTH(AF$2)),NETWORKDAYS.INTL(AF$1,AF$2,11,fériés!$D$4:$D$14),IF(MONTH($W79)=MONTH(AF$1),NETWORKDAYS.INTL(AF$1,$W79,11,fériés!$D$4:$D$14),0))))),0)),0)</f>
        <v>0</v>
      </c>
      <c r="AG79">
        <f>IFERROR(IF(IF(OR(YEAR($V79)=YEAR(AG$1),YEAR($W79)=YEAR(AG$1)),IF($C79="",0,IF($U79="Z",-IF(MONTH($V79)=MONTH(AG$1),IF(MONTH($W79)=MONTH(AG$1),NETWORKDAYS.INTL($V79,$W79,11,fériés!$D$4:$D$14),NETWORKDAYS.INTL($V79,AG$2,11,fériés!$D$4:$D$14)),IF(AND(MONTH($V79)&lt;MONTH(AG$1),MONTH($W79)&gt;MONTH(AG$2)),NETWORKDAYS.INTL(AG$1,AG$2,11,fériés!$D$4:$D$14),IF(MONTH($W79)=MONTH(AG$1),NETWORKDAYS.INTL(AG$1,$W79,11,fériés!$D$4:$D$14),0))),IF(MONTH($V79)=MONTH(AG$1),IF(MONTH($W79)=MONTH(AG$1),NETWORKDAYS.INTL($V79,$W79,11,fériés!$D$4:$D$14),NETWORKDAYS.INTL($V79,AG$2,11,fériés!$D$4:$D$14)),IF(AND(MONTH($V79)&lt;MONTH(AG$1),MONTH($W79)&gt;MONTH(AG$2)),NETWORKDAYS.INTL(AG$1,AG$2,11,fériés!$D$4:$D$14),IF(MONTH($W79)=MONTH(AG$1),NETWORKDAYS.INTL(AG$1,$W79,11,fériés!$D$4:$D$14),0))))),0)&gt;NETWORKDAYS.INTL(AG$1,AG$2,11,fériés!$D$4:$D$14),NETWORKDAYS.INTL(AG$1,AG$2,11,fériés!$D$4:$D$14),IF(OR(YEAR($V79)=YEAR(AG$1),YEAR($W79)=YEAR(AG$1)),IF($C79="",0,IF($U79="Z",-IF(MONTH($V79)=MONTH(AG$1),IF(MONTH($W79)=MONTH(AG$1),NETWORKDAYS.INTL($V79,$W79,11,fériés!$D$4:$D$14),NETWORKDAYS.INTL($V79,AG$2,11,fériés!$D$4:$D$14)),IF(AND(MONTH($V79)&lt;MONTH(AG$1),MONTH($W79)&gt;MONTH(AG$2)),NETWORKDAYS.INTL(AG$1,AG$2,11,fériés!$D$4:$D$14),IF(MONTH($W79)=MONTH(AG$1),NETWORKDAYS.INTL(AG$1,$W79,11,fériés!$D$4:$D$14),0))),IF(MONTH($V79)=MONTH(AG$1),IF(MONTH($W79)=MONTH(AG$1),NETWORKDAYS.INTL($V79,$W79,11,fériés!$D$4:$D$14),NETWORKDAYS.INTL($V79,AG$2,11,fériés!$D$4:$D$14)),IF(AND(MONTH($V79)&lt;MONTH(AG$1),MONTH($W79)&gt;MONTH(AG$2)),NETWORKDAYS.INTL(AG$1,AG$2,11,fériés!$D$4:$D$14),IF(MONTH($W79)=MONTH(AG$1),NETWORKDAYS.INTL(AG$1,$W79,11,fériés!$D$4:$D$14),0))))),0)),0)</f>
        <v>0</v>
      </c>
      <c r="AH79">
        <f>IFERROR(IF(IF(OR(YEAR($V79)=YEAR(AH$1),YEAR($W79)=YEAR(AH$1)),IF($C79="",0,IF($U79="Z",-IF(MONTH($V79)=MONTH(AH$1),IF(MONTH($W79)=MONTH(AH$1),NETWORKDAYS.INTL($V79,$W79,11,fériés!$D$4:$D$14),NETWORKDAYS.INTL($V79,AH$2,11,fériés!$D$4:$D$14)),IF(AND(MONTH($V79)&lt;MONTH(AH$1),MONTH($W79)&gt;MONTH(AH$2)),NETWORKDAYS.INTL(AH$1,AH$2,11,fériés!$D$4:$D$14),IF(MONTH($W79)=MONTH(AH$1),NETWORKDAYS.INTL(AH$1,$W79,11,fériés!$D$4:$D$14),0))),IF(MONTH($V79)=MONTH(AH$1),IF(MONTH($W79)=MONTH(AH$1),NETWORKDAYS.INTL($V79,$W79,11,fériés!$D$4:$D$14),NETWORKDAYS.INTL($V79,AH$2,11,fériés!$D$4:$D$14)),IF(AND(MONTH($V79)&lt;MONTH(AH$1),MONTH($W79)&gt;MONTH(AH$2)),NETWORKDAYS.INTL(AH$1,AH$2,11,fériés!$D$4:$D$14),IF(MONTH($W79)=MONTH(AH$1),NETWORKDAYS.INTL(AH$1,$W79,11,fériés!$D$4:$D$14),0))))),0)&gt;NETWORKDAYS.INTL(AH$1,AH$2,11,fériés!$D$4:$D$14),NETWORKDAYS.INTL(AH$1,AH$2,11,fériés!$D$4:$D$14),IF(OR(YEAR($V79)=YEAR(AH$1),YEAR($W79)=YEAR(AH$1)),IF($C79="",0,IF($U79="Z",-IF(MONTH($V79)=MONTH(AH$1),IF(MONTH($W79)=MONTH(AH$1),NETWORKDAYS.INTL($V79,$W79,11,fériés!$D$4:$D$14),NETWORKDAYS.INTL($V79,AH$2,11,fériés!$D$4:$D$14)),IF(AND(MONTH($V79)&lt;MONTH(AH$1),MONTH($W79)&gt;MONTH(AH$2)),NETWORKDAYS.INTL(AH$1,AH$2,11,fériés!$D$4:$D$14),IF(MONTH($W79)=MONTH(AH$1),NETWORKDAYS.INTL(AH$1,$W79,11,fériés!$D$4:$D$14),0))),IF(MONTH($V79)=MONTH(AH$1),IF(MONTH($W79)=MONTH(AH$1),NETWORKDAYS.INTL($V79,$W79,11,fériés!$D$4:$D$14),NETWORKDAYS.INTL($V79,AH$2,11,fériés!$D$4:$D$14)),IF(AND(MONTH($V79)&lt;MONTH(AH$1),MONTH($W79)&gt;MONTH(AH$2)),NETWORKDAYS.INTL(AH$1,AH$2,11,fériés!$D$4:$D$14),IF(MONTH($W79)=MONTH(AH$1),NETWORKDAYS.INTL(AH$1,$W79,11,fériés!$D$4:$D$14),0))))),0)),0)</f>
        <v>3</v>
      </c>
      <c r="AI79">
        <f>IFERROR(IF(IF(OR(YEAR($V79)=YEAR(AI$1),YEAR($W79)=YEAR(AI$1)),IF($C79="",0,IF($U79="Z",-IF(MONTH($V79)=MONTH(AI$1),IF(MONTH($W79)=MONTH(AI$1),NETWORKDAYS.INTL($V79,$W79,11,fériés!$D$4:$D$14),NETWORKDAYS.INTL($V79,AI$2,11,fériés!$D$4:$D$14)),IF(AND(MONTH($V79)&lt;MONTH(AI$1),MONTH($W79)&gt;MONTH(AI$2)),NETWORKDAYS.INTL(AI$1,AI$2,11,fériés!$D$4:$D$14),IF(MONTH($W79)=MONTH(AI$1),NETWORKDAYS.INTL(AI$1,$W79,11,fériés!$D$4:$D$14),0))),IF(MONTH($V79)=MONTH(AI$1),IF(MONTH($W79)=MONTH(AI$1),NETWORKDAYS.INTL($V79,$W79,11,fériés!$D$4:$D$14),NETWORKDAYS.INTL($V79,AI$2,11,fériés!$D$4:$D$14)),IF(AND(MONTH($V79)&lt;MONTH(AI$1),MONTH($W79)&gt;MONTH(AI$2)),NETWORKDAYS.INTL(AI$1,AI$2,11,fériés!$D$4:$D$14),IF(MONTH($W79)=MONTH(AI$1),NETWORKDAYS.INTL(AI$1,$W79,11,fériés!$D$4:$D$14),0))))),0)&gt;NETWORKDAYS.INTL(AI$1,AI$2,11,fériés!$D$4:$D$14),NETWORKDAYS.INTL(AI$1,AI$2,11,fériés!$D$4:$D$14),IF(OR(YEAR($V79)=YEAR(AI$1),YEAR($W79)=YEAR(AI$1)),IF($C79="",0,IF($U79="Z",-IF(MONTH($V79)=MONTH(AI$1),IF(MONTH($W79)=MONTH(AI$1),NETWORKDAYS.INTL($V79,$W79,11,fériés!$D$4:$D$14),NETWORKDAYS.INTL($V79,AI$2,11,fériés!$D$4:$D$14)),IF(AND(MONTH($V79)&lt;MONTH(AI$1),MONTH($W79)&gt;MONTH(AI$2)),NETWORKDAYS.INTL(AI$1,AI$2,11,fériés!$D$4:$D$14),IF(MONTH($W79)=MONTH(AI$1),NETWORKDAYS.INTL(AI$1,$W79,11,fériés!$D$4:$D$14),0))),IF(MONTH($V79)=MONTH(AI$1),IF(MONTH($W79)=MONTH(AI$1),NETWORKDAYS.INTL($V79,$W79,11,fériés!$D$4:$D$14),NETWORKDAYS.INTL($V79,AI$2,11,fériés!$D$4:$D$14)),IF(AND(MONTH($V79)&lt;MONTH(AI$1),MONTH($W79)&gt;MONTH(AI$2)),NETWORKDAYS.INTL(AI$1,AI$2,11,fériés!$D$4:$D$14),IF(MONTH($W79)=MONTH(AI$1),NETWORKDAYS.INTL(AI$1,$W79,11,fériés!$D$4:$D$14),0))))),0)),0)</f>
        <v>0</v>
      </c>
      <c r="AJ79">
        <f>IFERROR(IF(IF(OR(YEAR($V79)=YEAR(AJ$1),YEAR($W79)=YEAR(AJ$1)),IF($C79="",0,IF($U79="Z",-IF(MONTH($V79)=MONTH(AJ$1),IF(MONTH($W79)=MONTH(AJ$1),NETWORKDAYS.INTL($V79,$W79,11,fériés!$D$4:$D$14),NETWORKDAYS.INTL($V79,AJ$2,11,fériés!$D$4:$D$14)),IF(AND(MONTH($V79)&lt;MONTH(AJ$1),MONTH($W79)&gt;MONTH(AJ$2)),NETWORKDAYS.INTL(AJ$1,AJ$2,11,fériés!$D$4:$D$14),IF(MONTH($W79)=MONTH(AJ$1),NETWORKDAYS.INTL(AJ$1,$W79,11,fériés!$D$4:$D$14),0))),IF(MONTH($V79)=MONTH(AJ$1),IF(MONTH($W79)=MONTH(AJ$1),NETWORKDAYS.INTL($V79,$W79,11,fériés!$D$4:$D$14),NETWORKDAYS.INTL($V79,AJ$2,11,fériés!$D$4:$D$14)),IF(AND(MONTH($V79)&lt;MONTH(AJ$1),MONTH($W79)&gt;MONTH(AJ$2)),NETWORKDAYS.INTL(AJ$1,AJ$2,11,fériés!$D$4:$D$14),IF(MONTH($W79)=MONTH(AJ$1),NETWORKDAYS.INTL(AJ$1,$W79,11,fériés!$D$4:$D$14),0))))),0)&gt;NETWORKDAYS.INTL(AJ$1,AJ$2,11,fériés!$D$4:$D$14),NETWORKDAYS.INTL(AJ$1,AJ$2,11,fériés!$D$4:$D$14),IF(OR(YEAR($V79)=YEAR(AJ$1),YEAR($W79)=YEAR(AJ$1)),IF($C79="",0,IF($U79="Z",-IF(MONTH($V79)=MONTH(AJ$1),IF(MONTH($W79)=MONTH(AJ$1),NETWORKDAYS.INTL($V79,$W79,11,fériés!$D$4:$D$14),NETWORKDAYS.INTL($V79,AJ$2,11,fériés!$D$4:$D$14)),IF(AND(MONTH($V79)&lt;MONTH(AJ$1),MONTH($W79)&gt;MONTH(AJ$2)),NETWORKDAYS.INTL(AJ$1,AJ$2,11,fériés!$D$4:$D$14),IF(MONTH($W79)=MONTH(AJ$1),NETWORKDAYS.INTL(AJ$1,$W79,11,fériés!$D$4:$D$14),0))),IF(MONTH($V79)=MONTH(AJ$1),IF(MONTH($W79)=MONTH(AJ$1),NETWORKDAYS.INTL($V79,$W79,11,fériés!$D$4:$D$14),NETWORKDAYS.INTL($V79,AJ$2,11,fériés!$D$4:$D$14)),IF(AND(MONTH($V79)&lt;MONTH(AJ$1),MONTH($W79)&gt;MONTH(AJ$2)),NETWORKDAYS.INTL(AJ$1,AJ$2,11,fériés!$D$4:$D$14),IF(MONTH($W79)=MONTH(AJ$1),NETWORKDAYS.INTL(AJ$1,$W79,11,fériés!$D$4:$D$14),0))))),0)),0)</f>
        <v>0</v>
      </c>
      <c r="AK79">
        <f>IFERROR(IF(IF(OR(YEAR($V79)=YEAR(AK$1),YEAR($W79)=YEAR(AK$1)),IF($C79="",0,IF($U79="Z",-IF(MONTH($V79)=MONTH(AK$1),IF(MONTH($W79)=MONTH(AK$1),NETWORKDAYS.INTL($V79,$W79,11,fériés!$D$4:$D$14),NETWORKDAYS.INTL($V79,AK$2,11,fériés!$D$4:$D$14)),IF(AND(MONTH($V79)&lt;MONTH(AK$1),MONTH($W79)&gt;MONTH(AK$2)),NETWORKDAYS.INTL(AK$1,AK$2,11,fériés!$D$4:$D$14),IF(MONTH($W79)=MONTH(AK$1),NETWORKDAYS.INTL(AK$1,$W79,11,fériés!$D$4:$D$14),0))),IF(MONTH($V79)=MONTH(AK$1),IF(MONTH($W79)=MONTH(AK$1),NETWORKDAYS.INTL($V79,$W79,11,fériés!$D$4:$D$14),NETWORKDAYS.INTL($V79,AK$2,11,fériés!$D$4:$D$14)),IF(AND(MONTH($V79)&lt;MONTH(AK$1),MONTH($W79)&gt;MONTH(AK$2)),NETWORKDAYS.INTL(AK$1,AK$2,11,fériés!$D$4:$D$14),IF(MONTH($W79)=MONTH(AK$1),NETWORKDAYS.INTL(AK$1,$W79,11,fériés!$D$4:$D$14),0))))),0)&gt;NETWORKDAYS.INTL(AK$1,AK$2,11,fériés!$D$4:$D$14),NETWORKDAYS.INTL(AK$1,AK$2,11,fériés!$D$4:$D$14),IF(OR(YEAR($V79)=YEAR(AK$1),YEAR($W79)=YEAR(AK$1)),IF($C79="",0,IF($U79="Z",-IF(MONTH($V79)=MONTH(AK$1),IF(MONTH($W79)=MONTH(AK$1),NETWORKDAYS.INTL($V79,$W79,11,fériés!$D$4:$D$14),NETWORKDAYS.INTL($V79,AK$2,11,fériés!$D$4:$D$14)),IF(AND(MONTH($V79)&lt;MONTH(AK$1),MONTH($W79)&gt;MONTH(AK$2)),NETWORKDAYS.INTL(AK$1,AK$2,11,fériés!$D$4:$D$14),IF(MONTH($W79)=MONTH(AK$1),NETWORKDAYS.INTL(AK$1,$W79,11,fériés!$D$4:$D$14),0))),IF(MONTH($V79)=MONTH(AK$1),IF(MONTH($W79)=MONTH(AK$1),NETWORKDAYS.INTL($V79,$W79,11,fériés!$D$4:$D$14),NETWORKDAYS.INTL($V79,AK$2,11,fériés!$D$4:$D$14)),IF(AND(MONTH($V79)&lt;MONTH(AK$1),MONTH($W79)&gt;MONTH(AK$2)),NETWORKDAYS.INTL(AK$1,AK$2,11,fériés!$D$4:$D$14),IF(MONTH($W79)=MONTH(AK$1),NETWORKDAYS.INTL(AK$1,$W79,11,fériés!$D$4:$D$14),0))))),0)),0)</f>
        <v>0</v>
      </c>
      <c r="AL79">
        <f>IFERROR(IF(IF(OR(YEAR($V79)=YEAR(AL$1),YEAR($W79)=YEAR(AL$1)),IF($C79="",0,IF($U79="Z",-IF(MONTH($V79)=MONTH(AL$1),IF(MONTH($W79)=MONTH(AL$1),NETWORKDAYS.INTL($V79,$W79,11,fériés!$D$4:$D$14),NETWORKDAYS.INTL($V79,AL$2,11,fériés!$D$4:$D$14)),IF(AND(MONTH($V79)&lt;MONTH(AL$1),MONTH($W79)&gt;MONTH(AL$2)),NETWORKDAYS.INTL(AL$1,AL$2,11,fériés!$D$4:$D$14),IF(MONTH($W79)=MONTH(AL$1),NETWORKDAYS.INTL(AL$1,$W79,11,fériés!$D$4:$D$14),0))),IF(MONTH($V79)=MONTH(AL$1),IF(MONTH($W79)=MONTH(AL$1),NETWORKDAYS.INTL($V79,$W79,11,fériés!$D$4:$D$14),NETWORKDAYS.INTL($V79,AL$2,11,fériés!$D$4:$D$14)),IF(AND(MONTH($V79)&lt;MONTH(AL$1),MONTH($W79)&gt;MONTH(AL$2)),NETWORKDAYS.INTL(AL$1,AL$2,11,fériés!$D$4:$D$14),IF(MONTH($W79)=MONTH(AL$1),NETWORKDAYS.INTL(AL$1,$W79,11,fériés!$D$4:$D$14),0))))),0)&gt;NETWORKDAYS.INTL(AL$1,AL$2,11,fériés!$D$4:$D$14),NETWORKDAYS.INTL(AL$1,AL$2,11,fériés!$D$4:$D$14),IF(OR(YEAR($V79)=YEAR(AL$1),YEAR($W79)=YEAR(AL$1)),IF($C79="",0,IF($U79="Z",-IF(MONTH($V79)=MONTH(AL$1),IF(MONTH($W79)=MONTH(AL$1),NETWORKDAYS.INTL($V79,$W79,11,fériés!$D$4:$D$14),NETWORKDAYS.INTL($V79,AL$2,11,fériés!$D$4:$D$14)),IF(AND(MONTH($V79)&lt;MONTH(AL$1),MONTH($W79)&gt;MONTH(AL$2)),NETWORKDAYS.INTL(AL$1,AL$2,11,fériés!$D$4:$D$14),IF(MONTH($W79)=MONTH(AL$1),NETWORKDAYS.INTL(AL$1,$W79,11,fériés!$D$4:$D$14),0))),IF(MONTH($V79)=MONTH(AL$1),IF(MONTH($W79)=MONTH(AL$1),NETWORKDAYS.INTL($V79,$W79,11,fériés!$D$4:$D$14),NETWORKDAYS.INTL($V79,AL$2,11,fériés!$D$4:$D$14)),IF(AND(MONTH($V79)&lt;MONTH(AL$1),MONTH($W79)&gt;MONTH(AL$2)),NETWORKDAYS.INTL(AL$1,AL$2,11,fériés!$D$4:$D$14),IF(MONTH($W79)=MONTH(AL$1),NETWORKDAYS.INTL(AL$1,$W79,11,fériés!$D$4:$D$14),0))))),0)),0)</f>
        <v>0</v>
      </c>
      <c r="AM79">
        <f>IFERROR(IF(IF(OR(YEAR($V79)=YEAR(AM$1),YEAR($W79)=YEAR(AM$1)),IF($C79="",0,IF($U79="Z",-IF(MONTH($V79)=MONTH(AM$1),IF(MONTH($W79)=MONTH(AM$1),NETWORKDAYS.INTL($V79,$W79,11,fériés!$D$4:$D$14),NETWORKDAYS.INTL($V79,AM$2,11,fériés!$D$4:$D$14)),IF(AND(MONTH($V79)&lt;MONTH(AM$1),MONTH($W79)&gt;MONTH(AM$2)),NETWORKDAYS.INTL(AM$1,AM$2,11,fériés!$D$4:$D$14),IF(MONTH($W79)=MONTH(AM$1),NETWORKDAYS.INTL(AM$1,$W79,11,fériés!$D$4:$D$14),0))),IF(MONTH($V79)=MONTH(AM$1),IF(MONTH($W79)=MONTH(AM$1),NETWORKDAYS.INTL($V79,$W79,11,fériés!$D$4:$D$14),NETWORKDAYS.INTL($V79,AM$2,11,fériés!$D$4:$D$14)),IF(AND(MONTH($V79)&lt;MONTH(AM$1),MONTH($W79)&gt;MONTH(AM$2)),NETWORKDAYS.INTL(AM$1,AM$2,11,fériés!$D$4:$D$14),IF(MONTH($W79)=MONTH(AM$1),NETWORKDAYS.INTL(AM$1,$W79,11,fériés!$D$4:$D$14),0))))),0)&gt;NETWORKDAYS.INTL(AM$1,AM$2,11,fériés!$D$4:$D$14),NETWORKDAYS.INTL(AM$1,AM$2,11,fériés!$D$4:$D$14),IF(OR(YEAR($V79)=YEAR(AM$1),YEAR($W79)=YEAR(AM$1)),IF($C79="",0,IF($U79="Z",-IF(MONTH($V79)=MONTH(AM$1),IF(MONTH($W79)=MONTH(AM$1),NETWORKDAYS.INTL($V79,$W79,11,fériés!$D$4:$D$14),NETWORKDAYS.INTL($V79,AM$2,11,fériés!$D$4:$D$14)),IF(AND(MONTH($V79)&lt;MONTH(AM$1),MONTH($W79)&gt;MONTH(AM$2)),NETWORKDAYS.INTL(AM$1,AM$2,11,fériés!$D$4:$D$14),IF(MONTH($W79)=MONTH(AM$1),NETWORKDAYS.INTL(AM$1,$W79,11,fériés!$D$4:$D$14),0))),IF(MONTH($V79)=MONTH(AM$1),IF(MONTH($W79)=MONTH(AM$1),NETWORKDAYS.INTL($V79,$W79,11,fériés!$D$4:$D$14),NETWORKDAYS.INTL($V79,AM$2,11,fériés!$D$4:$D$14)),IF(AND(MONTH($V79)&lt;MONTH(AM$1),MONTH($W79)&gt;MONTH(AM$2)),NETWORKDAYS.INTL(AM$1,AM$2,11,fériés!$D$4:$D$14),IF(MONTH($W79)=MONTH(AM$1),NETWORKDAYS.INTL(AM$1,$W79,11,fériés!$D$4:$D$14),0))))),0)),0)</f>
        <v>0</v>
      </c>
      <c r="AN79">
        <f>IFERROR(IF(IF(OR(YEAR($V79)=YEAR(AN$1),YEAR($W79)=YEAR(AN$1)),IF($C79="",0,IF($U79="Z",-IF(MONTH($V79)=MONTH(AN$1),IF(MONTH($W79)=MONTH(AN$1),NETWORKDAYS.INTL($V79,$W79,11,fériés!$D$4:$D$14),NETWORKDAYS.INTL($V79,AN$2,11,fériés!$D$4:$D$14)),IF(AND(MONTH($V79)&lt;MONTH(AN$1),MONTH($W79)&gt;MONTH(AN$2)),NETWORKDAYS.INTL(AN$1,AN$2,11,fériés!$D$4:$D$14),IF(MONTH($W79)=MONTH(AN$1),NETWORKDAYS.INTL(AN$1,$W79,11,fériés!$D$4:$D$14),0))),IF(MONTH($V79)=MONTH(AN$1),IF(MONTH($W79)=MONTH(AN$1),NETWORKDAYS.INTL($V79,$W79,11,fériés!$D$4:$D$14),NETWORKDAYS.INTL($V79,AN$2,11,fériés!$D$4:$D$14)),IF(AND(MONTH($V79)&lt;MONTH(AN$1),MONTH($W79)&gt;MONTH(AN$2)),NETWORKDAYS.INTL(AN$1,AN$2,11,fériés!$D$4:$D$14),IF(MONTH($W79)=MONTH(AN$1),NETWORKDAYS.INTL(AN$1,$W79,11,fériés!$D$4:$D$14),0))))),0)&gt;NETWORKDAYS.INTL(AN$1,AN$2,11,fériés!$D$4:$D$14),NETWORKDAYS.INTL(AN$1,AN$2,11,fériés!$D$4:$D$14),IF(OR(YEAR($V79)=YEAR(AN$1),YEAR($W79)=YEAR(AN$1)),IF($C79="",0,IF($U79="Z",-IF(MONTH($V79)=MONTH(AN$1),IF(MONTH($W79)=MONTH(AN$1),NETWORKDAYS.INTL($V79,$W79,11,fériés!$D$4:$D$14),NETWORKDAYS.INTL($V79,AN$2,11,fériés!$D$4:$D$14)),IF(AND(MONTH($V79)&lt;MONTH(AN$1),MONTH($W79)&gt;MONTH(AN$2)),NETWORKDAYS.INTL(AN$1,AN$2,11,fériés!$D$4:$D$14),IF(MONTH($W79)=MONTH(AN$1),NETWORKDAYS.INTL(AN$1,$W79,11,fériés!$D$4:$D$14),0))),IF(MONTH($V79)=MONTH(AN$1),IF(MONTH($W79)=MONTH(AN$1),NETWORKDAYS.INTL($V79,$W79,11,fériés!$D$4:$D$14),NETWORKDAYS.INTL($V79,AN$2,11,fériés!$D$4:$D$14)),IF(AND(MONTH($V79)&lt;MONTH(AN$1),MONTH($W79)&gt;MONTH(AN$2)),NETWORKDAYS.INTL(AN$1,AN$2,11,fériés!$D$4:$D$14),IF(MONTH($W79)=MONTH(AN$1),NETWORKDAYS.INTL(AN$1,$W79,11,fériés!$D$4:$D$14),0))))),0)),0)</f>
        <v>0</v>
      </c>
      <c r="AO79">
        <f>IFERROR(IF(IF(OR(YEAR($V79)=YEAR(AO$1),YEAR($W79)=YEAR(AO$1)),IF($C79="",0,IF($U79="Z",-IF(MONTH($V79)=MONTH(AO$1),IF(MONTH($W79)=MONTH(AO$1),NETWORKDAYS.INTL($V79,$W79,11,fériés!$D$4:$D$14),NETWORKDAYS.INTL($V79,AO$2,11,fériés!$D$4:$D$14)),IF(AND(MONTH($V79)&lt;MONTH(AO$1),MONTH($W79)&gt;MONTH(AO$2)),NETWORKDAYS.INTL(AO$1,AO$2,11,fériés!$D$4:$D$14),IF(MONTH($W79)=MONTH(AO$1),NETWORKDAYS.INTL(AO$1,$W79,11,fériés!$D$4:$D$14),0))),IF(MONTH($V79)=MONTH(AO$1),IF(MONTH($W79)=MONTH(AO$1),NETWORKDAYS.INTL($V79,$W79,11,fériés!$D$4:$D$14),NETWORKDAYS.INTL($V79,AO$2,11,fériés!$D$4:$D$14)),IF(AND(MONTH($V79)&lt;MONTH(AO$1),MONTH($W79)&gt;MONTH(AO$2)),NETWORKDAYS.INTL(AO$1,AO$2,11,fériés!$D$4:$D$14),IF(MONTH($W79)=MONTH(AO$1),NETWORKDAYS.INTL(AO$1,$W79,11,fériés!$D$4:$D$14),0))))),0)&gt;NETWORKDAYS.INTL(AO$1,AO$2,11,fériés!$D$4:$D$14),NETWORKDAYS.INTL(AO$1,AO$2,11,fériés!$D$4:$D$14),IF(OR(YEAR($V79)=YEAR(AO$1),YEAR($W79)=YEAR(AO$1)),IF($C79="",0,IF($U79="Z",-IF(MONTH($V79)=MONTH(AO$1),IF(MONTH($W79)=MONTH(AO$1),NETWORKDAYS.INTL($V79,$W79,11,fériés!$D$4:$D$14),NETWORKDAYS.INTL($V79,AO$2,11,fériés!$D$4:$D$14)),IF(AND(MONTH($V79)&lt;MONTH(AO$1),MONTH($W79)&gt;MONTH(AO$2)),NETWORKDAYS.INTL(AO$1,AO$2,11,fériés!$D$4:$D$14),IF(MONTH($W79)=MONTH(AO$1),NETWORKDAYS.INTL(AO$1,$W79,11,fériés!$D$4:$D$14),0))),IF(MONTH($V79)=MONTH(AO$1),IF(MONTH($W79)=MONTH(AO$1),NETWORKDAYS.INTL($V79,$W79,11,fériés!$D$4:$D$14),NETWORKDAYS.INTL($V79,AO$2,11,fériés!$D$4:$D$14)),IF(AND(MONTH($V79)&lt;MONTH(AO$1),MONTH($W79)&gt;MONTH(AO$2)),NETWORKDAYS.INTL(AO$1,AO$2,11,fériés!$D$4:$D$14),IF(MONTH($W79)=MONTH(AO$1),NETWORKDAYS.INTL(AO$1,$W79,11,fériés!$D$4:$D$14),0))))),0)),0)</f>
        <v>0</v>
      </c>
      <c r="AP79">
        <f>IFERROR(IF(IF(OR(YEAR($V79)=YEAR(AP$1),YEAR($W79)=YEAR(AP$1)),IF($C79="",0,IF($U79="Z",-IF(MONTH($V79)=MONTH(AP$1),IF(MONTH($W79)=MONTH(AP$1),NETWORKDAYS.INTL($V79,$W79,11,fériés!$D$4:$D$14),NETWORKDAYS.INTL($V79,AP$2,11,fériés!$D$4:$D$14)),IF(AND(MONTH($V79)&lt;MONTH(AP$1),MONTH($W79)&gt;MONTH(AP$2)),NETWORKDAYS.INTL(AP$1,AP$2,11,fériés!$D$4:$D$14),IF(MONTH($W79)=MONTH(AP$1),NETWORKDAYS.INTL(AP$1,$W79,11,fériés!$D$4:$D$14),0))),IF(MONTH($V79)=MONTH(AP$1),IF(MONTH($W79)=MONTH(AP$1),NETWORKDAYS.INTL($V79,$W79,11,fériés!$D$4:$D$14),NETWORKDAYS.INTL($V79,AP$2,11,fériés!$D$4:$D$14)),IF(AND(MONTH($V79)&lt;MONTH(AP$1),MONTH($W79)&gt;MONTH(AP$2)),NETWORKDAYS.INTL(AP$1,AP$2,11,fériés!$D$4:$D$14),IF(MONTH($W79)=MONTH(AP$1),NETWORKDAYS.INTL(AP$1,$W79,11,fériés!$D$4:$D$14),0))))),0)&gt;NETWORKDAYS.INTL(AP$1,AP$2,11,fériés!$D$4:$D$14),NETWORKDAYS.INTL(AP$1,AP$2,11,fériés!$D$4:$D$14),IF(OR(YEAR($V79)=YEAR(AP$1),YEAR($W79)=YEAR(AP$1)),IF($C79="",0,IF($U79="Z",-IF(MONTH($V79)=MONTH(AP$1),IF(MONTH($W79)=MONTH(AP$1),NETWORKDAYS.INTL($V79,$W79,11,fériés!$D$4:$D$14),NETWORKDAYS.INTL($V79,AP$2,11,fériés!$D$4:$D$14)),IF(AND(MONTH($V79)&lt;MONTH(AP$1),MONTH($W79)&gt;MONTH(AP$2)),NETWORKDAYS.INTL(AP$1,AP$2,11,fériés!$D$4:$D$14),IF(MONTH($W79)=MONTH(AP$1),NETWORKDAYS.INTL(AP$1,$W79,11,fériés!$D$4:$D$14),0))),IF(MONTH($V79)=MONTH(AP$1),IF(MONTH($W79)=MONTH(AP$1),NETWORKDAYS.INTL($V79,$W79,11,fériés!$D$4:$D$14),NETWORKDAYS.INTL($V79,AP$2,11,fériés!$D$4:$D$14)),IF(AND(MONTH($V79)&lt;MONTH(AP$1),MONTH($W79)&gt;MONTH(AP$2)),NETWORKDAYS.INTL(AP$1,AP$2,11,fériés!$D$4:$D$14),IF(MONTH($W79)=MONTH(AP$1),NETWORKDAYS.INTL(AP$1,$W79,11,fériés!$D$4:$D$14),0))))),0)),0)</f>
        <v>0</v>
      </c>
      <c r="AQ79">
        <f>IFERROR(IF(IF(OR(YEAR($V79)=YEAR(AQ$1),YEAR($W79)=YEAR(AQ$1)),IF($C79="",0,IF($U79="Z",-IF(MONTH($V79)=MONTH(AQ$1),IF(MONTH($W79)=MONTH(AQ$1),NETWORKDAYS.INTL($V79,$W79,11,fériés!$D$4:$D$14),NETWORKDAYS.INTL($V79,AQ$2,11,fériés!$D$4:$D$14)),IF(AND(MONTH($V79)&lt;MONTH(AQ$1),MONTH($W79)&gt;MONTH(AQ$2)),NETWORKDAYS.INTL(AQ$1,AQ$2,11,fériés!$D$4:$D$14),IF(MONTH($W79)=MONTH(AQ$1),NETWORKDAYS.INTL(AQ$1,$W79,11,fériés!$D$4:$D$14),0))),IF(MONTH($V79)=MONTH(AQ$1),IF(MONTH($W79)=MONTH(AQ$1),NETWORKDAYS.INTL($V79,$W79,11,fériés!$D$4:$D$14),NETWORKDAYS.INTL($V79,AQ$2,11,fériés!$D$4:$D$14)),IF(AND(MONTH($V79)&lt;MONTH(AQ$1),MONTH($W79)&gt;MONTH(AQ$2)),NETWORKDAYS.INTL(AQ$1,AQ$2,11,fériés!$D$4:$D$14),IF(MONTH($W79)=MONTH(AQ$1),NETWORKDAYS.INTL(AQ$1,$W79,11,fériés!$D$4:$D$14),0))))),0)&gt;NETWORKDAYS.INTL(AQ$1,AQ$2,11,fériés!$D$4:$D$14),NETWORKDAYS.INTL(AQ$1,AQ$2,11,fériés!$D$4:$D$14),IF(OR(YEAR($V79)=YEAR(AQ$1),YEAR($W79)=YEAR(AQ$1)),IF($C79="",0,IF($U79="Z",-IF(MONTH($V79)=MONTH(AQ$1),IF(MONTH($W79)=MONTH(AQ$1),NETWORKDAYS.INTL($V79,$W79,11,fériés!$D$4:$D$14),NETWORKDAYS.INTL($V79,AQ$2,11,fériés!$D$4:$D$14)),IF(AND(MONTH($V79)&lt;MONTH(AQ$1),MONTH($W79)&gt;MONTH(AQ$2)),NETWORKDAYS.INTL(AQ$1,AQ$2,11,fériés!$D$4:$D$14),IF(MONTH($W79)=MONTH(AQ$1),NETWORKDAYS.INTL(AQ$1,$W79,11,fériés!$D$4:$D$14),0))),IF(MONTH($V79)=MONTH(AQ$1),IF(MONTH($W79)=MONTH(AQ$1),NETWORKDAYS.INTL($V79,$W79,11,fériés!$D$4:$D$14),NETWORKDAYS.INTL($V79,AQ$2,11,fériés!$D$4:$D$14)),IF(AND(MONTH($V79)&lt;MONTH(AQ$1),MONTH($W79)&gt;MONTH(AQ$2)),NETWORKDAYS.INTL(AQ$1,AQ$2,11,fériés!$D$4:$D$14),IF(MONTH($W79)=MONTH(AQ$1),NETWORKDAYS.INTL(AQ$1,$W79,11,fériés!$D$4:$D$14),0))))),0)),0)</f>
        <v>0</v>
      </c>
      <c r="AR79">
        <f>IFERROR(IF(IF(OR(YEAR($V79)=YEAR(AR$1),YEAR($W79)=YEAR(AR$1)),IF($C79="",0,IF($U79="Z",-IF(MONTH($V79)=MONTH(AR$1),IF(MONTH($W79)=MONTH(AR$1),NETWORKDAYS.INTL($V79,$W79,11,fériés!$D$4:$D$14),NETWORKDAYS.INTL($V79,AR$2,11,fériés!$D$4:$D$14)),IF(AND(MONTH($V79)&lt;MONTH(AR$1),MONTH($W79)&gt;MONTH(AR$2)),NETWORKDAYS.INTL(AR$1,AR$2,11,fériés!$D$4:$D$14),IF(MONTH($W79)=MONTH(AR$1),NETWORKDAYS.INTL(AR$1,$W79,11,fériés!$D$4:$D$14),0))),IF(MONTH($V79)=MONTH(AR$1),IF(MONTH($W79)=MONTH(AR$1),NETWORKDAYS.INTL($V79,$W79,11,fériés!$D$4:$D$14),NETWORKDAYS.INTL($V79,AR$2,11,fériés!$D$4:$D$14)),IF(AND(MONTH($V79)&lt;MONTH(AR$1),MONTH($W79)&gt;MONTH(AR$2)),NETWORKDAYS.INTL(AR$1,AR$2,11,fériés!$D$4:$D$14),IF(MONTH($W79)=MONTH(AR$1),NETWORKDAYS.INTL(AR$1,$W79,11,fériés!$D$4:$D$14),0))))),0)&gt;NETWORKDAYS.INTL(AR$1,AR$2,11,fériés!$D$4:$D$14),NETWORKDAYS.INTL(AR$1,AR$2,11,fériés!$D$4:$D$14),IF(OR(YEAR($V79)=YEAR(AR$1),YEAR($W79)=YEAR(AR$1)),IF($C79="",0,IF($U79="Z",-IF(MONTH($V79)=MONTH(AR$1),IF(MONTH($W79)=MONTH(AR$1),NETWORKDAYS.INTL($V79,$W79,11,fériés!$D$4:$D$14),NETWORKDAYS.INTL($V79,AR$2,11,fériés!$D$4:$D$14)),IF(AND(MONTH($V79)&lt;MONTH(AR$1),MONTH($W79)&gt;MONTH(AR$2)),NETWORKDAYS.INTL(AR$1,AR$2,11,fériés!$D$4:$D$14),IF(MONTH($W79)=MONTH(AR$1),NETWORKDAYS.INTL(AR$1,$W79,11,fériés!$D$4:$D$14),0))),IF(MONTH($V79)=MONTH(AR$1),IF(MONTH($W79)=MONTH(AR$1),NETWORKDAYS.INTL($V79,$W79,11,fériés!$D$4:$D$14),NETWORKDAYS.INTL($V79,AR$2,11,fériés!$D$4:$D$14)),IF(AND(MONTH($V79)&lt;MONTH(AR$1),MONTH($W79)&gt;MONTH(AR$2)),NETWORKDAYS.INTL(AR$1,AR$2,11,fériés!$D$4:$D$14),IF(MONTH($W79)=MONTH(AR$1),NETWORKDAYS.INTL(AR$1,$W79,11,fériés!$D$4:$D$14),0))))),0)),0)</f>
        <v>0</v>
      </c>
      <c r="AS79">
        <f>IFERROR(IF(IF(OR(YEAR($V79)=YEAR(AS$1),YEAR($W79)=YEAR(AS$1)),IF($C79="",0,IF($U79="Z",-IF(MONTH($V79)=MONTH(AS$1),IF(MONTH($W79)=MONTH(AS$1),NETWORKDAYS.INTL($V79,$W79,11,fériés!$D$4:$D$14),NETWORKDAYS.INTL($V79,AS$2,11,fériés!$D$4:$D$14)),IF(AND(MONTH($V79)&lt;MONTH(AS$1),MONTH($W79)&gt;MONTH(AS$2)),NETWORKDAYS.INTL(AS$1,AS$2,11,fériés!$D$4:$D$14),IF(MONTH($W79)=MONTH(AS$1),NETWORKDAYS.INTL(AS$1,$W79,11,fériés!$D$4:$D$14),0))),IF(MONTH($V79)=MONTH(AS$1),IF(MONTH($W79)=MONTH(AS$1),NETWORKDAYS.INTL($V79,$W79,11,fériés!$D$4:$D$14),NETWORKDAYS.INTL($V79,AS$2,11,fériés!$D$4:$D$14)),IF(AND(MONTH($V79)&lt;MONTH(AS$1),MONTH($W79)&gt;MONTH(AS$2)),NETWORKDAYS.INTL(AS$1,AS$2,11,fériés!$D$4:$D$14),IF(MONTH($W79)=MONTH(AS$1),NETWORKDAYS.INTL(AS$1,$W79,11,fériés!$D$4:$D$14),0))))),0)&gt;NETWORKDAYS.INTL(AS$1,AS$2,11,fériés!$D$4:$D$14),NETWORKDAYS.INTL(AS$1,AS$2,11,fériés!$D$4:$D$14),IF(OR(YEAR($V79)=YEAR(AS$1),YEAR($W79)=YEAR(AS$1)),IF($C79="",0,IF($U79="Z",-IF(MONTH($V79)=MONTH(AS$1),IF(MONTH($W79)=MONTH(AS$1),NETWORKDAYS.INTL($V79,$W79,11,fériés!$D$4:$D$14),NETWORKDAYS.INTL($V79,AS$2,11,fériés!$D$4:$D$14)),IF(AND(MONTH($V79)&lt;MONTH(AS$1),MONTH($W79)&gt;MONTH(AS$2)),NETWORKDAYS.INTL(AS$1,AS$2,11,fériés!$D$4:$D$14),IF(MONTH($W79)=MONTH(AS$1),NETWORKDAYS.INTL(AS$1,$W79,11,fériés!$D$4:$D$14),0))),IF(MONTH($V79)=MONTH(AS$1),IF(MONTH($W79)=MONTH(AS$1),NETWORKDAYS.INTL($V79,$W79,11,fériés!$D$4:$D$14),NETWORKDAYS.INTL($V79,AS$2,11,fériés!$D$4:$D$14)),IF(AND(MONTH($V79)&lt;MONTH(AS$1),MONTH($W79)&gt;MONTH(AS$2)),NETWORKDAYS.INTL(AS$1,AS$2,11,fériés!$D$4:$D$14),IF(MONTH($W79)=MONTH(AS$1),NETWORKDAYS.INTL(AS$1,$W79,11,fériés!$D$4:$D$14),0))))),0)),0)</f>
        <v>0</v>
      </c>
      <c r="AT79">
        <f>IFERROR(IF(IF(OR(YEAR($V79)=YEAR(AT$1),YEAR($W79)=YEAR(AT$1)),IF($C79="",0,IF($U79="Z",-IF(MONTH($V79)=MONTH(AT$1),IF(MONTH($W79)=MONTH(AT$1),NETWORKDAYS.INTL($V79,$W79,11,fériés!$D$4:$D$14),NETWORKDAYS.INTL($V79,AT$2,11,fériés!$D$4:$D$14)),IF(AND(MONTH($V79)&lt;MONTH(AT$1),MONTH($W79)&gt;MONTH(AT$2)),NETWORKDAYS.INTL(AT$1,AT$2,11,fériés!$D$4:$D$14),IF(MONTH($W79)=MONTH(AT$1),NETWORKDAYS.INTL(AT$1,$W79,11,fériés!$D$4:$D$14),0))),IF(MONTH($V79)=MONTH(AT$1),IF(MONTH($W79)=MONTH(AT$1),NETWORKDAYS.INTL($V79,$W79,11,fériés!$D$4:$D$14),NETWORKDAYS.INTL($V79,AT$2,11,fériés!$D$4:$D$14)),IF(AND(MONTH($V79)&lt;MONTH(AT$1),MONTH($W79)&gt;MONTH(AT$2)),NETWORKDAYS.INTL(AT$1,AT$2,11,fériés!$D$4:$D$14),IF(MONTH($W79)=MONTH(AT$1),NETWORKDAYS.INTL(AT$1,$W79,11,fériés!$D$4:$D$14),0))))),0)&gt;NETWORKDAYS.INTL(AT$1,AT$2,11,fériés!$D$4:$D$14),NETWORKDAYS.INTL(AT$1,AT$2,11,fériés!$D$4:$D$14),IF(OR(YEAR($V79)=YEAR(AT$1),YEAR($W79)=YEAR(AT$1)),IF($C79="",0,IF($U79="Z",-IF(MONTH($V79)=MONTH(AT$1),IF(MONTH($W79)=MONTH(AT$1),NETWORKDAYS.INTL($V79,$W79,11,fériés!$D$4:$D$14),NETWORKDAYS.INTL($V79,AT$2,11,fériés!$D$4:$D$14)),IF(AND(MONTH($V79)&lt;MONTH(AT$1),MONTH($W79)&gt;MONTH(AT$2)),NETWORKDAYS.INTL(AT$1,AT$2,11,fériés!$D$4:$D$14),IF(MONTH($W79)=MONTH(AT$1),NETWORKDAYS.INTL(AT$1,$W79,11,fériés!$D$4:$D$14),0))),IF(MONTH($V79)=MONTH(AT$1),IF(MONTH($W79)=MONTH(AT$1),NETWORKDAYS.INTL($V79,$W79,11,fériés!$D$4:$D$14),NETWORKDAYS.INTL($V79,AT$2,11,fériés!$D$4:$D$14)),IF(AND(MONTH($V79)&lt;MONTH(AT$1),MONTH($W79)&gt;MONTH(AT$2)),NETWORKDAYS.INTL(AT$1,AT$2,11,fériés!$D$4:$D$14),IF(MONTH($W79)=MONTH(AT$1),NETWORKDAYS.INTL(AT$1,$W79,11,fériés!$D$4:$D$14),0))))),0)),0)</f>
        <v>0</v>
      </c>
      <c r="AU79">
        <f>IFERROR(IF(IF(OR(YEAR($V79)=YEAR(AU$1),YEAR($W79)=YEAR(AU$1)),IF($C79="",0,IF($U79="Z",-IF(MONTH($V79)=MONTH(AU$1),IF(MONTH($W79)=MONTH(AU$1),NETWORKDAYS.INTL($V79,$W79,11,fériés!$D$4:$D$14),NETWORKDAYS.INTL($V79,AU$2,11,fériés!$D$4:$D$14)),IF(AND(MONTH($V79)&lt;MONTH(AU$1),MONTH($W79)&gt;MONTH(AU$2)),NETWORKDAYS.INTL(AU$1,AU$2,11,fériés!$D$4:$D$14),IF(MONTH($W79)=MONTH(AU$1),NETWORKDAYS.INTL(AU$1,$W79,11,fériés!$D$4:$D$14),0))),IF(MONTH($V79)=MONTH(AU$1),IF(MONTH($W79)=MONTH(AU$1),NETWORKDAYS.INTL($V79,$W79,11,fériés!$D$4:$D$14),NETWORKDAYS.INTL($V79,AU$2,11,fériés!$D$4:$D$14)),IF(AND(MONTH($V79)&lt;MONTH(AU$1),MONTH($W79)&gt;MONTH(AU$2)),NETWORKDAYS.INTL(AU$1,AU$2,11,fériés!$D$4:$D$14),IF(MONTH($W79)=MONTH(AU$1),NETWORKDAYS.INTL(AU$1,$W79,11,fériés!$D$4:$D$14),0))))),0)&gt;NETWORKDAYS.INTL(AU$1,AU$2,11,fériés!$D$4:$D$14),NETWORKDAYS.INTL(AU$1,AU$2,11,fériés!$D$4:$D$14),IF(OR(YEAR($V79)=YEAR(AU$1),YEAR($W79)=YEAR(AU$1)),IF($C79="",0,IF($U79="Z",-IF(MONTH($V79)=MONTH(AU$1),IF(MONTH($W79)=MONTH(AU$1),NETWORKDAYS.INTL($V79,$W79,11,fériés!$D$4:$D$14),NETWORKDAYS.INTL($V79,AU$2,11,fériés!$D$4:$D$14)),IF(AND(MONTH($V79)&lt;MONTH(AU$1),MONTH($W79)&gt;MONTH(AU$2)),NETWORKDAYS.INTL(AU$1,AU$2,11,fériés!$D$4:$D$14),IF(MONTH($W79)=MONTH(AU$1),NETWORKDAYS.INTL(AU$1,$W79,11,fériés!$D$4:$D$14),0))),IF(MONTH($V79)=MONTH(AU$1),IF(MONTH($W79)=MONTH(AU$1),NETWORKDAYS.INTL($V79,$W79,11,fériés!$D$4:$D$14),NETWORKDAYS.INTL($V79,AU$2,11,fériés!$D$4:$D$14)),IF(AND(MONTH($V79)&lt;MONTH(AU$1),MONTH($W79)&gt;MONTH(AU$2)),NETWORKDAYS.INTL(AU$1,AU$2,11,fériés!$D$4:$D$14),IF(MONTH($W79)=MONTH(AU$1),NETWORKDAYS.INTL(AU$1,$W79,11,fériés!$D$4:$D$14),0))))),0)),0)</f>
        <v>0</v>
      </c>
      <c r="AV79">
        <f>IFERROR(IF(IF(OR(YEAR($V79)=YEAR(AV$1),YEAR($W79)=YEAR(AV$1)),IF($C79="",0,IF($U79="Z",-IF(MONTH($V79)=MONTH(AV$1),IF(MONTH($W79)=MONTH(AV$1),NETWORKDAYS.INTL($V79,$W79,11,fériés!$D$4:$D$14),NETWORKDAYS.INTL($V79,AV$2,11,fériés!$D$4:$D$14)),IF(AND(MONTH($V79)&lt;MONTH(AV$1),MONTH($W79)&gt;MONTH(AV$2)),NETWORKDAYS.INTL(AV$1,AV$2,11,fériés!$D$4:$D$14),IF(MONTH($W79)=MONTH(AV$1),NETWORKDAYS.INTL(AV$1,$W79,11,fériés!$D$4:$D$14),0))),IF(MONTH($V79)=MONTH(AV$1),IF(MONTH($W79)=MONTH(AV$1),NETWORKDAYS.INTL($V79,$W79,11,fériés!$D$4:$D$14),NETWORKDAYS.INTL($V79,AV$2,11,fériés!$D$4:$D$14)),IF(AND(MONTH($V79)&lt;MONTH(AV$1),MONTH($W79)&gt;MONTH(AV$2)),NETWORKDAYS.INTL(AV$1,AV$2,11,fériés!$D$4:$D$14),IF(MONTH($W79)=MONTH(AV$1),NETWORKDAYS.INTL(AV$1,$W79,11,fériés!$D$4:$D$14),0))))),0)&gt;NETWORKDAYS.INTL(AV$1,AV$2,11,fériés!$D$4:$D$14),NETWORKDAYS.INTL(AV$1,AV$2,11,fériés!$D$4:$D$14),IF(OR(YEAR($V79)=YEAR(AV$1),YEAR($W79)=YEAR(AV$1)),IF($C79="",0,IF($U79="Z",-IF(MONTH($V79)=MONTH(AV$1),IF(MONTH($W79)=MONTH(AV$1),NETWORKDAYS.INTL($V79,$W79,11,fériés!$D$4:$D$14),NETWORKDAYS.INTL($V79,AV$2,11,fériés!$D$4:$D$14)),IF(AND(MONTH($V79)&lt;MONTH(AV$1),MONTH($W79)&gt;MONTH(AV$2)),NETWORKDAYS.INTL(AV$1,AV$2,11,fériés!$D$4:$D$14),IF(MONTH($W79)=MONTH(AV$1),NETWORKDAYS.INTL(AV$1,$W79,11,fériés!$D$4:$D$14),0))),IF(MONTH($V79)=MONTH(AV$1),IF(MONTH($W79)=MONTH(AV$1),NETWORKDAYS.INTL($V79,$W79,11,fériés!$D$4:$D$14),NETWORKDAYS.INTL($V79,AV$2,11,fériés!$D$4:$D$14)),IF(AND(MONTH($V79)&lt;MONTH(AV$1),MONTH($W79)&gt;MONTH(AV$2)),NETWORKDAYS.INTL(AV$1,AV$2,11,fériés!$D$4:$D$14),IF(MONTH($W79)=MONTH(AV$1),NETWORKDAYS.INTL(AV$1,$W79,11,fériés!$D$4:$D$14),0))))),0)),0)</f>
        <v>0</v>
      </c>
    </row>
    <row r="80" spans="1:48" x14ac:dyDescent="0.2">
      <c r="A80" s="1"/>
      <c r="B80" s="1"/>
      <c r="C80" s="1" t="s">
        <v>69</v>
      </c>
      <c r="D80" s="1" t="s">
        <v>70</v>
      </c>
      <c r="E80" s="2">
        <v>43738.083333333336</v>
      </c>
      <c r="F80" s="2">
        <v>43739.083333333336</v>
      </c>
      <c r="G80" s="1" t="s">
        <v>16</v>
      </c>
      <c r="H80" s="1" t="s">
        <v>22</v>
      </c>
      <c r="I80" s="1" t="s">
        <v>16</v>
      </c>
      <c r="J80" s="1" t="s">
        <v>26</v>
      </c>
      <c r="K80" s="1" t="s">
        <v>26</v>
      </c>
      <c r="L80" s="1" t="s">
        <v>16</v>
      </c>
      <c r="M80" s="20" t="str">
        <f>IFERROR(VLOOKUP(D80,'type d''absences'!$A:$C,3,FALSE),"")</f>
        <v>ATM</v>
      </c>
      <c r="N80">
        <f>IFERROR(VLOOKUP(B80,'[1]CB PRISME'!$A:$N,5,FALSE),0)</f>
        <v>0</v>
      </c>
      <c r="O80">
        <f>IFERROR(VLOOKUP(N80,'Cadre-Non Cadre'!$A:$C,3),0)</f>
        <v>0</v>
      </c>
      <c r="P80">
        <f>IFERROR(VLOOKUP(B80,'[1]CB PRISME'!$A:$N,13,FALSE),0)</f>
        <v>0</v>
      </c>
      <c r="Q80">
        <f t="shared" si="32"/>
        <v>0</v>
      </c>
      <c r="R80">
        <f>IFERROR(VLOOKUP(B80,'[1]CB PRISME'!$A:$N,7,FALSE),0)</f>
        <v>0</v>
      </c>
      <c r="S80">
        <f>+VLOOKUP(B80,[2]FTP!$A:AL,23,FALSE)</f>
        <v>0</v>
      </c>
      <c r="T80">
        <f t="shared" si="33"/>
        <v>0</v>
      </c>
      <c r="U80" s="5" t="str">
        <f t="shared" si="34"/>
        <v>M</v>
      </c>
      <c r="V80" s="2">
        <f t="shared" si="35"/>
        <v>43738.083333333336</v>
      </c>
      <c r="W80" s="2">
        <f t="shared" si="36"/>
        <v>43739.083333333336</v>
      </c>
      <c r="X80" s="33">
        <f>NETWORKDAYS.INTL(V80,W80,11,fériés!$C$4:$J$16)</f>
        <v>2</v>
      </c>
      <c r="Y80">
        <f>IFERROR(IF(IF(OR(YEAR($V80)=YEAR(Y$1),YEAR($W80)=YEAR(Y$1)),IF($C80="",0,IF($U80="Z",-IF(MONTH($V80)=MONTH(Y$1),IF(MONTH($W80)=MONTH(Y$1),NETWORKDAYS.INTL($V80,$W80,11,fériés!$D$4:$D$14),NETWORKDAYS.INTL($V80,Y$2,11,fériés!$D$4:$D$14)),IF(AND(MONTH($V80)&lt;MONTH(Y$1),MONTH($W80)&gt;MONTH(Y$2)),NETWORKDAYS.INTL(Y$1,Y$2,11,fériés!$D$4:$D$14),IF(MONTH($W80)=MONTH(Y$1),NETWORKDAYS.INTL(Y$1,$W80,11,fériés!$D$4:$D$14),0))),IF(MONTH($V80)=MONTH(Y$1),IF(MONTH($W80)=MONTH(Y$1),NETWORKDAYS.INTL($V80,$W80,11,fériés!$D$4:$D$14),NETWORKDAYS.INTL($V80,Y$2,11,fériés!$D$4:$D$14)),IF(AND(MONTH($V80)&lt;MONTH(Y$1),MONTH($W80)&gt;MONTH(Y$2)),NETWORKDAYS.INTL(Y$1,Y$2,11,fériés!$D$4:$D$14),IF(MONTH($W80)=MONTH(Y$1),NETWORKDAYS.INTL(Y$1,$W80,11,fériés!$D$4:$D$14),0))))),0)&gt;NETWORKDAYS.INTL(Y$1,Y$2,11,fériés!$D$4:$D$14),NETWORKDAYS.INTL(Y$1,Y$2,11,fériés!$D$4:$D$14),IF(OR(YEAR($V80)=YEAR(Y$1),YEAR($W80)=YEAR(Y$1)),IF($C80="",0,IF($U80="Z",-IF(MONTH($V80)=MONTH(Y$1),IF(MONTH($W80)=MONTH(Y$1),NETWORKDAYS.INTL($V80,$W80,11,fériés!$D$4:$D$14),NETWORKDAYS.INTL($V80,Y$2,11,fériés!$D$4:$D$14)),IF(AND(MONTH($V80)&lt;MONTH(Y$1),MONTH($W80)&gt;MONTH(Y$2)),NETWORKDAYS.INTL(Y$1,Y$2,11,fériés!$D$4:$D$14),IF(MONTH($W80)=MONTH(Y$1),NETWORKDAYS.INTL(Y$1,$W80,11,fériés!$D$4:$D$14),0))),IF(MONTH($V80)=MONTH(Y$1),IF(MONTH($W80)=MONTH(Y$1),NETWORKDAYS.INTL($V80,$W80,11,fériés!$D$4:$D$14),NETWORKDAYS.INTL($V80,Y$2,11,fériés!$D$4:$D$14)),IF(AND(MONTH($V80)&lt;MONTH(Y$1),MONTH($W80)&gt;MONTH(Y$2)),NETWORKDAYS.INTL(Y$1,Y$2,11,fériés!$D$4:$D$14),IF(MONTH($W80)=MONTH(Y$1),NETWORKDAYS.INTL(Y$1,$W80,11,fériés!$D$4:$D$14),0))))),0)),0)</f>
        <v>0</v>
      </c>
      <c r="Z80">
        <f>IFERROR(IF(IF(OR(YEAR($V80)=YEAR(Z$1),YEAR($W80)=YEAR(Z$1)),IF($C80="",0,IF($U80="Z",-IF(MONTH($V80)=MONTH(Z$1),IF(MONTH($W80)=MONTH(Z$1),NETWORKDAYS.INTL($V80,$W80,11,fériés!$D$4:$D$14),NETWORKDAYS.INTL($V80,Z$2,11,fériés!$D$4:$D$14)),IF(AND(MONTH($V80)&lt;MONTH(Z$1),MONTH($W80)&gt;MONTH(Z$2)),NETWORKDAYS.INTL(Z$1,Z$2,11,fériés!$D$4:$D$14),IF(MONTH($W80)=MONTH(Z$1),NETWORKDAYS.INTL(Z$1,$W80,11,fériés!$D$4:$D$14),0))),IF(MONTH($V80)=MONTH(Z$1),IF(MONTH($W80)=MONTH(Z$1),NETWORKDAYS.INTL($V80,$W80,11,fériés!$D$4:$D$14),NETWORKDAYS.INTL($V80,Z$2,11,fériés!$D$4:$D$14)),IF(AND(MONTH($V80)&lt;MONTH(Z$1),MONTH($W80)&gt;MONTH(Z$2)),NETWORKDAYS.INTL(Z$1,Z$2,11,fériés!$D$4:$D$14),IF(MONTH($W80)=MONTH(Z$1),NETWORKDAYS.INTL(Z$1,$W80,11,fériés!$D$4:$D$14),0))))),0)&gt;NETWORKDAYS.INTL(Z$1,Z$2,11,fériés!$D$4:$D$14),NETWORKDAYS.INTL(Z$1,Z$2,11,fériés!$D$4:$D$14),IF(OR(YEAR($V80)=YEAR(Z$1),YEAR($W80)=YEAR(Z$1)),IF($C80="",0,IF($U80="Z",-IF(MONTH($V80)=MONTH(Z$1),IF(MONTH($W80)=MONTH(Z$1),NETWORKDAYS.INTL($V80,$W80,11,fériés!$D$4:$D$14),NETWORKDAYS.INTL($V80,Z$2,11,fériés!$D$4:$D$14)),IF(AND(MONTH($V80)&lt;MONTH(Z$1),MONTH($W80)&gt;MONTH(Z$2)),NETWORKDAYS.INTL(Z$1,Z$2,11,fériés!$D$4:$D$14),IF(MONTH($W80)=MONTH(Z$1),NETWORKDAYS.INTL(Z$1,$W80,11,fériés!$D$4:$D$14),0))),IF(MONTH($V80)=MONTH(Z$1),IF(MONTH($W80)=MONTH(Z$1),NETWORKDAYS.INTL($V80,$W80,11,fériés!$D$4:$D$14),NETWORKDAYS.INTL($V80,Z$2,11,fériés!$D$4:$D$14)),IF(AND(MONTH($V80)&lt;MONTH(Z$1),MONTH($W80)&gt;MONTH(Z$2)),NETWORKDAYS.INTL(Z$1,Z$2,11,fériés!$D$4:$D$14),IF(MONTH($W80)=MONTH(Z$1),NETWORKDAYS.INTL(Z$1,$W80,11,fériés!$D$4:$D$14),0))))),0)),0)</f>
        <v>0</v>
      </c>
      <c r="AA80">
        <f>IFERROR(IF(IF(OR(YEAR($V80)=YEAR(AA$1),YEAR($W80)=YEAR(AA$1)),IF($C80="",0,IF($U80="Z",-IF(MONTH($V80)=MONTH(AA$1),IF(MONTH($W80)=MONTH(AA$1),NETWORKDAYS.INTL($V80,$W80,11,fériés!$D$4:$D$14),NETWORKDAYS.INTL($V80,AA$2,11,fériés!$D$4:$D$14)),IF(AND(MONTH($V80)&lt;MONTH(AA$1),MONTH($W80)&gt;MONTH(AA$2)),NETWORKDAYS.INTL(AA$1,AA$2,11,fériés!$D$4:$D$14),IF(MONTH($W80)=MONTH(AA$1),NETWORKDAYS.INTL(AA$1,$W80,11,fériés!$D$4:$D$14),0))),IF(MONTH($V80)=MONTH(AA$1),IF(MONTH($W80)=MONTH(AA$1),NETWORKDAYS.INTL($V80,$W80,11,fériés!$D$4:$D$14),NETWORKDAYS.INTL($V80,AA$2,11,fériés!$D$4:$D$14)),IF(AND(MONTH($V80)&lt;MONTH(AA$1),MONTH($W80)&gt;MONTH(AA$2)),NETWORKDAYS.INTL(AA$1,AA$2,11,fériés!$D$4:$D$14),IF(MONTH($W80)=MONTH(AA$1),NETWORKDAYS.INTL(AA$1,$W80,11,fériés!$D$4:$D$14),0))))),0)&gt;NETWORKDAYS.INTL(AA$1,AA$2,11,fériés!$D$4:$D$14),NETWORKDAYS.INTL(AA$1,AA$2,11,fériés!$D$4:$D$14),IF(OR(YEAR($V80)=YEAR(AA$1),YEAR($W80)=YEAR(AA$1)),IF($C80="",0,IF($U80="Z",-IF(MONTH($V80)=MONTH(AA$1),IF(MONTH($W80)=MONTH(AA$1),NETWORKDAYS.INTL($V80,$W80,11,fériés!$D$4:$D$14),NETWORKDAYS.INTL($V80,AA$2,11,fériés!$D$4:$D$14)),IF(AND(MONTH($V80)&lt;MONTH(AA$1),MONTH($W80)&gt;MONTH(AA$2)),NETWORKDAYS.INTL(AA$1,AA$2,11,fériés!$D$4:$D$14),IF(MONTH($W80)=MONTH(AA$1),NETWORKDAYS.INTL(AA$1,$W80,11,fériés!$D$4:$D$14),0))),IF(MONTH($V80)=MONTH(AA$1),IF(MONTH($W80)=MONTH(AA$1),NETWORKDAYS.INTL($V80,$W80,11,fériés!$D$4:$D$14),NETWORKDAYS.INTL($V80,AA$2,11,fériés!$D$4:$D$14)),IF(AND(MONTH($V80)&lt;MONTH(AA$1),MONTH($W80)&gt;MONTH(AA$2)),NETWORKDAYS.INTL(AA$1,AA$2,11,fériés!$D$4:$D$14),IF(MONTH($W80)=MONTH(AA$1),NETWORKDAYS.INTL(AA$1,$W80,11,fériés!$D$4:$D$14),0))))),0)),0)</f>
        <v>0</v>
      </c>
      <c r="AB80">
        <f>IFERROR(IF(IF(OR(YEAR($V80)=YEAR(AB$1),YEAR($W80)=YEAR(AB$1)),IF($C80="",0,IF($U80="Z",-IF(MONTH($V80)=MONTH(AB$1),IF(MONTH($W80)=MONTH(AB$1),NETWORKDAYS.INTL($V80,$W80,11,fériés!$D$4:$D$14),NETWORKDAYS.INTL($V80,AB$2,11,fériés!$D$4:$D$14)),IF(AND(MONTH($V80)&lt;MONTH(AB$1),MONTH($W80)&gt;MONTH(AB$2)),NETWORKDAYS.INTL(AB$1,AB$2,11,fériés!$D$4:$D$14),IF(MONTH($W80)=MONTH(AB$1),NETWORKDAYS.INTL(AB$1,$W80,11,fériés!$D$4:$D$14),0))),IF(MONTH($V80)=MONTH(AB$1),IF(MONTH($W80)=MONTH(AB$1),NETWORKDAYS.INTL($V80,$W80,11,fériés!$D$4:$D$14),NETWORKDAYS.INTL($V80,AB$2,11,fériés!$D$4:$D$14)),IF(AND(MONTH($V80)&lt;MONTH(AB$1),MONTH($W80)&gt;MONTH(AB$2)),NETWORKDAYS.INTL(AB$1,AB$2,11,fériés!$D$4:$D$14),IF(MONTH($W80)=MONTH(AB$1),NETWORKDAYS.INTL(AB$1,$W80,11,fériés!$D$4:$D$14),0))))),0)&gt;NETWORKDAYS.INTL(AB$1,AB$2,11,fériés!$D$4:$D$14),NETWORKDAYS.INTL(AB$1,AB$2,11,fériés!$D$4:$D$14),IF(OR(YEAR($V80)=YEAR(AB$1),YEAR($W80)=YEAR(AB$1)),IF($C80="",0,IF($U80="Z",-IF(MONTH($V80)=MONTH(AB$1),IF(MONTH($W80)=MONTH(AB$1),NETWORKDAYS.INTL($V80,$W80,11,fériés!$D$4:$D$14),NETWORKDAYS.INTL($V80,AB$2,11,fériés!$D$4:$D$14)),IF(AND(MONTH($V80)&lt;MONTH(AB$1),MONTH($W80)&gt;MONTH(AB$2)),NETWORKDAYS.INTL(AB$1,AB$2,11,fériés!$D$4:$D$14),IF(MONTH($W80)=MONTH(AB$1),NETWORKDAYS.INTL(AB$1,$W80,11,fériés!$D$4:$D$14),0))),IF(MONTH($V80)=MONTH(AB$1),IF(MONTH($W80)=MONTH(AB$1),NETWORKDAYS.INTL($V80,$W80,11,fériés!$D$4:$D$14),NETWORKDAYS.INTL($V80,AB$2,11,fériés!$D$4:$D$14)),IF(AND(MONTH($V80)&lt;MONTH(AB$1),MONTH($W80)&gt;MONTH(AB$2)),NETWORKDAYS.INTL(AB$1,AB$2,11,fériés!$D$4:$D$14),IF(MONTH($W80)=MONTH(AB$1),NETWORKDAYS.INTL(AB$1,$W80,11,fériés!$D$4:$D$14),0))))),0)),0)</f>
        <v>0</v>
      </c>
      <c r="AC80">
        <f>IFERROR(IF(IF(OR(YEAR($V80)=YEAR(AC$1),YEAR($W80)=YEAR(AC$1)),IF($C80="",0,IF($U80="Z",-IF(MONTH($V80)=MONTH(AC$1),IF(MONTH($W80)=MONTH(AC$1),NETWORKDAYS.INTL($V80,$W80,11,fériés!$D$4:$D$14),NETWORKDAYS.INTL($V80,AC$2,11,fériés!$D$4:$D$14)),IF(AND(MONTH($V80)&lt;MONTH(AC$1),MONTH($W80)&gt;MONTH(AC$2)),NETWORKDAYS.INTL(AC$1,AC$2,11,fériés!$D$4:$D$14),IF(MONTH($W80)=MONTH(AC$1),NETWORKDAYS.INTL(AC$1,$W80,11,fériés!$D$4:$D$14),0))),IF(MONTH($V80)=MONTH(AC$1),IF(MONTH($W80)=MONTH(AC$1),NETWORKDAYS.INTL($V80,$W80,11,fériés!$D$4:$D$14),NETWORKDAYS.INTL($V80,AC$2,11,fériés!$D$4:$D$14)),IF(AND(MONTH($V80)&lt;MONTH(AC$1),MONTH($W80)&gt;MONTH(AC$2)),NETWORKDAYS.INTL(AC$1,AC$2,11,fériés!$D$4:$D$14),IF(MONTH($W80)=MONTH(AC$1),NETWORKDAYS.INTL(AC$1,$W80,11,fériés!$D$4:$D$14),0))))),0)&gt;NETWORKDAYS.INTL(AC$1,AC$2,11,fériés!$D$4:$D$14),NETWORKDAYS.INTL(AC$1,AC$2,11,fériés!$D$4:$D$14),IF(OR(YEAR($V80)=YEAR(AC$1),YEAR($W80)=YEAR(AC$1)),IF($C80="",0,IF($U80="Z",-IF(MONTH($V80)=MONTH(AC$1),IF(MONTH($W80)=MONTH(AC$1),NETWORKDAYS.INTL($V80,$W80,11,fériés!$D$4:$D$14),NETWORKDAYS.INTL($V80,AC$2,11,fériés!$D$4:$D$14)),IF(AND(MONTH($V80)&lt;MONTH(AC$1),MONTH($W80)&gt;MONTH(AC$2)),NETWORKDAYS.INTL(AC$1,AC$2,11,fériés!$D$4:$D$14),IF(MONTH($W80)=MONTH(AC$1),NETWORKDAYS.INTL(AC$1,$W80,11,fériés!$D$4:$D$14),0))),IF(MONTH($V80)=MONTH(AC$1),IF(MONTH($W80)=MONTH(AC$1),NETWORKDAYS.INTL($V80,$W80,11,fériés!$D$4:$D$14),NETWORKDAYS.INTL($V80,AC$2,11,fériés!$D$4:$D$14)),IF(AND(MONTH($V80)&lt;MONTH(AC$1),MONTH($W80)&gt;MONTH(AC$2)),NETWORKDAYS.INTL(AC$1,AC$2,11,fériés!$D$4:$D$14),IF(MONTH($W80)=MONTH(AC$1),NETWORKDAYS.INTL(AC$1,$W80,11,fériés!$D$4:$D$14),0))))),0)),0)</f>
        <v>0</v>
      </c>
      <c r="AD80">
        <f>IFERROR(IF(IF(OR(YEAR($V80)=YEAR(AD$1),YEAR($W80)=YEAR(AD$1)),IF($C80="",0,IF($U80="Z",-IF(MONTH($V80)=MONTH(AD$1),IF(MONTH($W80)=MONTH(AD$1),NETWORKDAYS.INTL($V80,$W80,11,fériés!$D$4:$D$14),NETWORKDAYS.INTL($V80,AD$2,11,fériés!$D$4:$D$14)),IF(AND(MONTH($V80)&lt;MONTH(AD$1),MONTH($W80)&gt;MONTH(AD$2)),NETWORKDAYS.INTL(AD$1,AD$2,11,fériés!$D$4:$D$14),IF(MONTH($W80)=MONTH(AD$1),NETWORKDAYS.INTL(AD$1,$W80,11,fériés!$D$4:$D$14),0))),IF(MONTH($V80)=MONTH(AD$1),IF(MONTH($W80)=MONTH(AD$1),NETWORKDAYS.INTL($V80,$W80,11,fériés!$D$4:$D$14),NETWORKDAYS.INTL($V80,AD$2,11,fériés!$D$4:$D$14)),IF(AND(MONTH($V80)&lt;MONTH(AD$1),MONTH($W80)&gt;MONTH(AD$2)),NETWORKDAYS.INTL(AD$1,AD$2,11,fériés!$D$4:$D$14),IF(MONTH($W80)=MONTH(AD$1),NETWORKDAYS.INTL(AD$1,$W80,11,fériés!$D$4:$D$14),0))))),0)&gt;NETWORKDAYS.INTL(AD$1,AD$2,11,fériés!$D$4:$D$14),NETWORKDAYS.INTL(AD$1,AD$2,11,fériés!$D$4:$D$14),IF(OR(YEAR($V80)=YEAR(AD$1),YEAR($W80)=YEAR(AD$1)),IF($C80="",0,IF($U80="Z",-IF(MONTH($V80)=MONTH(AD$1),IF(MONTH($W80)=MONTH(AD$1),NETWORKDAYS.INTL($V80,$W80,11,fériés!$D$4:$D$14),NETWORKDAYS.INTL($V80,AD$2,11,fériés!$D$4:$D$14)),IF(AND(MONTH($V80)&lt;MONTH(AD$1),MONTH($W80)&gt;MONTH(AD$2)),NETWORKDAYS.INTL(AD$1,AD$2,11,fériés!$D$4:$D$14),IF(MONTH($W80)=MONTH(AD$1),NETWORKDAYS.INTL(AD$1,$W80,11,fériés!$D$4:$D$14),0))),IF(MONTH($V80)=MONTH(AD$1),IF(MONTH($W80)=MONTH(AD$1),NETWORKDAYS.INTL($V80,$W80,11,fériés!$D$4:$D$14),NETWORKDAYS.INTL($V80,AD$2,11,fériés!$D$4:$D$14)),IF(AND(MONTH($V80)&lt;MONTH(AD$1),MONTH($W80)&gt;MONTH(AD$2)),NETWORKDAYS.INTL(AD$1,AD$2,11,fériés!$D$4:$D$14),IF(MONTH($W80)=MONTH(AD$1),NETWORKDAYS.INTL(AD$1,$W80,11,fériés!$D$4:$D$14),0))))),0)),0)</f>
        <v>0</v>
      </c>
      <c r="AE80">
        <f>IFERROR(IF(IF(OR(YEAR($V80)=YEAR(AE$1),YEAR($W80)=YEAR(AE$1)),IF($C80="",0,IF($U80="Z",-IF(MONTH($V80)=MONTH(AE$1),IF(MONTH($W80)=MONTH(AE$1),NETWORKDAYS.INTL($V80,$W80,11,fériés!$D$4:$D$14),NETWORKDAYS.INTL($V80,AE$2,11,fériés!$D$4:$D$14)),IF(AND(MONTH($V80)&lt;MONTH(AE$1),MONTH($W80)&gt;MONTH(AE$2)),NETWORKDAYS.INTL(AE$1,AE$2,11,fériés!$D$4:$D$14),IF(MONTH($W80)=MONTH(AE$1),NETWORKDAYS.INTL(AE$1,$W80,11,fériés!$D$4:$D$14),0))),IF(MONTH($V80)=MONTH(AE$1),IF(MONTH($W80)=MONTH(AE$1),NETWORKDAYS.INTL($V80,$W80,11,fériés!$D$4:$D$14),NETWORKDAYS.INTL($V80,AE$2,11,fériés!$D$4:$D$14)),IF(AND(MONTH($V80)&lt;MONTH(AE$1),MONTH($W80)&gt;MONTH(AE$2)),NETWORKDAYS.INTL(AE$1,AE$2,11,fériés!$D$4:$D$14),IF(MONTH($W80)=MONTH(AE$1),NETWORKDAYS.INTL(AE$1,$W80,11,fériés!$D$4:$D$14),0))))),0)&gt;NETWORKDAYS.INTL(AE$1,AE$2,11,fériés!$D$4:$D$14),NETWORKDAYS.INTL(AE$1,AE$2,11,fériés!$D$4:$D$14),IF(OR(YEAR($V80)=YEAR(AE$1),YEAR($W80)=YEAR(AE$1)),IF($C80="",0,IF($U80="Z",-IF(MONTH($V80)=MONTH(AE$1),IF(MONTH($W80)=MONTH(AE$1),NETWORKDAYS.INTL($V80,$W80,11,fériés!$D$4:$D$14),NETWORKDAYS.INTL($V80,AE$2,11,fériés!$D$4:$D$14)),IF(AND(MONTH($V80)&lt;MONTH(AE$1),MONTH($W80)&gt;MONTH(AE$2)),NETWORKDAYS.INTL(AE$1,AE$2,11,fériés!$D$4:$D$14),IF(MONTH($W80)=MONTH(AE$1),NETWORKDAYS.INTL(AE$1,$W80,11,fériés!$D$4:$D$14),0))),IF(MONTH($V80)=MONTH(AE$1),IF(MONTH($W80)=MONTH(AE$1),NETWORKDAYS.INTL($V80,$W80,11,fériés!$D$4:$D$14),NETWORKDAYS.INTL($V80,AE$2,11,fériés!$D$4:$D$14)),IF(AND(MONTH($V80)&lt;MONTH(AE$1),MONTH($W80)&gt;MONTH(AE$2)),NETWORKDAYS.INTL(AE$1,AE$2,11,fériés!$D$4:$D$14),IF(MONTH($W80)=MONTH(AE$1),NETWORKDAYS.INTL(AE$1,$W80,11,fériés!$D$4:$D$14),0))))),0)),0)</f>
        <v>0</v>
      </c>
      <c r="AF80">
        <f>IFERROR(IF(IF(OR(YEAR($V80)=YEAR(AF$1),YEAR($W80)=YEAR(AF$1)),IF($C80="",0,IF($U80="Z",-IF(MONTH($V80)=MONTH(AF$1),IF(MONTH($W80)=MONTH(AF$1),NETWORKDAYS.INTL($V80,$W80,11,fériés!$D$4:$D$14),NETWORKDAYS.INTL($V80,AF$2,11,fériés!$D$4:$D$14)),IF(AND(MONTH($V80)&lt;MONTH(AF$1),MONTH($W80)&gt;MONTH(AF$2)),NETWORKDAYS.INTL(AF$1,AF$2,11,fériés!$D$4:$D$14),IF(MONTH($W80)=MONTH(AF$1),NETWORKDAYS.INTL(AF$1,$W80,11,fériés!$D$4:$D$14),0))),IF(MONTH($V80)=MONTH(AF$1),IF(MONTH($W80)=MONTH(AF$1),NETWORKDAYS.INTL($V80,$W80,11,fériés!$D$4:$D$14),NETWORKDAYS.INTL($V80,AF$2,11,fériés!$D$4:$D$14)),IF(AND(MONTH($V80)&lt;MONTH(AF$1),MONTH($W80)&gt;MONTH(AF$2)),NETWORKDAYS.INTL(AF$1,AF$2,11,fériés!$D$4:$D$14),IF(MONTH($W80)=MONTH(AF$1),NETWORKDAYS.INTL(AF$1,$W80,11,fériés!$D$4:$D$14),0))))),0)&gt;NETWORKDAYS.INTL(AF$1,AF$2,11,fériés!$D$4:$D$14),NETWORKDAYS.INTL(AF$1,AF$2,11,fériés!$D$4:$D$14),IF(OR(YEAR($V80)=YEAR(AF$1),YEAR($W80)=YEAR(AF$1)),IF($C80="",0,IF($U80="Z",-IF(MONTH($V80)=MONTH(AF$1),IF(MONTH($W80)=MONTH(AF$1),NETWORKDAYS.INTL($V80,$W80,11,fériés!$D$4:$D$14),NETWORKDAYS.INTL($V80,AF$2,11,fériés!$D$4:$D$14)),IF(AND(MONTH($V80)&lt;MONTH(AF$1),MONTH($W80)&gt;MONTH(AF$2)),NETWORKDAYS.INTL(AF$1,AF$2,11,fériés!$D$4:$D$14),IF(MONTH($W80)=MONTH(AF$1),NETWORKDAYS.INTL(AF$1,$W80,11,fériés!$D$4:$D$14),0))),IF(MONTH($V80)=MONTH(AF$1),IF(MONTH($W80)=MONTH(AF$1),NETWORKDAYS.INTL($V80,$W80,11,fériés!$D$4:$D$14),NETWORKDAYS.INTL($V80,AF$2,11,fériés!$D$4:$D$14)),IF(AND(MONTH($V80)&lt;MONTH(AF$1),MONTH($W80)&gt;MONTH(AF$2)),NETWORKDAYS.INTL(AF$1,AF$2,11,fériés!$D$4:$D$14),IF(MONTH($W80)=MONTH(AF$1),NETWORKDAYS.INTL(AF$1,$W80,11,fériés!$D$4:$D$14),0))))),0)),0)</f>
        <v>0</v>
      </c>
      <c r="AG80">
        <f>IFERROR(IF(IF(OR(YEAR($V80)=YEAR(AG$1),YEAR($W80)=YEAR(AG$1)),IF($C80="",0,IF($U80="Z",-IF(MONTH($V80)=MONTH(AG$1),IF(MONTH($W80)=MONTH(AG$1),NETWORKDAYS.INTL($V80,$W80,11,fériés!$D$4:$D$14),NETWORKDAYS.INTL($V80,AG$2,11,fériés!$D$4:$D$14)),IF(AND(MONTH($V80)&lt;MONTH(AG$1),MONTH($W80)&gt;MONTH(AG$2)),NETWORKDAYS.INTL(AG$1,AG$2,11,fériés!$D$4:$D$14),IF(MONTH($W80)=MONTH(AG$1),NETWORKDAYS.INTL(AG$1,$W80,11,fériés!$D$4:$D$14),0))),IF(MONTH($V80)=MONTH(AG$1),IF(MONTH($W80)=MONTH(AG$1),NETWORKDAYS.INTL($V80,$W80,11,fériés!$D$4:$D$14),NETWORKDAYS.INTL($V80,AG$2,11,fériés!$D$4:$D$14)),IF(AND(MONTH($V80)&lt;MONTH(AG$1),MONTH($W80)&gt;MONTH(AG$2)),NETWORKDAYS.INTL(AG$1,AG$2,11,fériés!$D$4:$D$14),IF(MONTH($W80)=MONTH(AG$1),NETWORKDAYS.INTL(AG$1,$W80,11,fériés!$D$4:$D$14),0))))),0)&gt;NETWORKDAYS.INTL(AG$1,AG$2,11,fériés!$D$4:$D$14),NETWORKDAYS.INTL(AG$1,AG$2,11,fériés!$D$4:$D$14),IF(OR(YEAR($V80)=YEAR(AG$1),YEAR($W80)=YEAR(AG$1)),IF($C80="",0,IF($U80="Z",-IF(MONTH($V80)=MONTH(AG$1),IF(MONTH($W80)=MONTH(AG$1),NETWORKDAYS.INTL($V80,$W80,11,fériés!$D$4:$D$14),NETWORKDAYS.INTL($V80,AG$2,11,fériés!$D$4:$D$14)),IF(AND(MONTH($V80)&lt;MONTH(AG$1),MONTH($W80)&gt;MONTH(AG$2)),NETWORKDAYS.INTL(AG$1,AG$2,11,fériés!$D$4:$D$14),IF(MONTH($W80)=MONTH(AG$1),NETWORKDAYS.INTL(AG$1,$W80,11,fériés!$D$4:$D$14),0))),IF(MONTH($V80)=MONTH(AG$1),IF(MONTH($W80)=MONTH(AG$1),NETWORKDAYS.INTL($V80,$W80,11,fériés!$D$4:$D$14),NETWORKDAYS.INTL($V80,AG$2,11,fériés!$D$4:$D$14)),IF(AND(MONTH($V80)&lt;MONTH(AG$1),MONTH($W80)&gt;MONTH(AG$2)),NETWORKDAYS.INTL(AG$1,AG$2,11,fériés!$D$4:$D$14),IF(MONTH($W80)=MONTH(AG$1),NETWORKDAYS.INTL(AG$1,$W80,11,fériés!$D$4:$D$14),0))))),0)),0)</f>
        <v>1</v>
      </c>
      <c r="AH80">
        <f>IFERROR(IF(IF(OR(YEAR($V80)=YEAR(AH$1),YEAR($W80)=YEAR(AH$1)),IF($C80="",0,IF($U80="Z",-IF(MONTH($V80)=MONTH(AH$1),IF(MONTH($W80)=MONTH(AH$1),NETWORKDAYS.INTL($V80,$W80,11,fériés!$D$4:$D$14),NETWORKDAYS.INTL($V80,AH$2,11,fériés!$D$4:$D$14)),IF(AND(MONTH($V80)&lt;MONTH(AH$1),MONTH($W80)&gt;MONTH(AH$2)),NETWORKDAYS.INTL(AH$1,AH$2,11,fériés!$D$4:$D$14),IF(MONTH($W80)=MONTH(AH$1),NETWORKDAYS.INTL(AH$1,$W80,11,fériés!$D$4:$D$14),0))),IF(MONTH($V80)=MONTH(AH$1),IF(MONTH($W80)=MONTH(AH$1),NETWORKDAYS.INTL($V80,$W80,11,fériés!$D$4:$D$14),NETWORKDAYS.INTL($V80,AH$2,11,fériés!$D$4:$D$14)),IF(AND(MONTH($V80)&lt;MONTH(AH$1),MONTH($W80)&gt;MONTH(AH$2)),NETWORKDAYS.INTL(AH$1,AH$2,11,fériés!$D$4:$D$14),IF(MONTH($W80)=MONTH(AH$1),NETWORKDAYS.INTL(AH$1,$W80,11,fériés!$D$4:$D$14),0))))),0)&gt;NETWORKDAYS.INTL(AH$1,AH$2,11,fériés!$D$4:$D$14),NETWORKDAYS.INTL(AH$1,AH$2,11,fériés!$D$4:$D$14),IF(OR(YEAR($V80)=YEAR(AH$1),YEAR($W80)=YEAR(AH$1)),IF($C80="",0,IF($U80="Z",-IF(MONTH($V80)=MONTH(AH$1),IF(MONTH($W80)=MONTH(AH$1),NETWORKDAYS.INTL($V80,$W80,11,fériés!$D$4:$D$14),NETWORKDAYS.INTL($V80,AH$2,11,fériés!$D$4:$D$14)),IF(AND(MONTH($V80)&lt;MONTH(AH$1),MONTH($W80)&gt;MONTH(AH$2)),NETWORKDAYS.INTL(AH$1,AH$2,11,fériés!$D$4:$D$14),IF(MONTH($W80)=MONTH(AH$1),NETWORKDAYS.INTL(AH$1,$W80,11,fériés!$D$4:$D$14),0))),IF(MONTH($V80)=MONTH(AH$1),IF(MONTH($W80)=MONTH(AH$1),NETWORKDAYS.INTL($V80,$W80,11,fériés!$D$4:$D$14),NETWORKDAYS.INTL($V80,AH$2,11,fériés!$D$4:$D$14)),IF(AND(MONTH($V80)&lt;MONTH(AH$1),MONTH($W80)&gt;MONTH(AH$2)),NETWORKDAYS.INTL(AH$1,AH$2,11,fériés!$D$4:$D$14),IF(MONTH($W80)=MONTH(AH$1),NETWORKDAYS.INTL(AH$1,$W80,11,fériés!$D$4:$D$14),0))))),0)),0)</f>
        <v>1</v>
      </c>
      <c r="AI80">
        <f>IFERROR(IF(IF(OR(YEAR($V80)=YEAR(AI$1),YEAR($W80)=YEAR(AI$1)),IF($C80="",0,IF($U80="Z",-IF(MONTH($V80)=MONTH(AI$1),IF(MONTH($W80)=MONTH(AI$1),NETWORKDAYS.INTL($V80,$W80,11,fériés!$D$4:$D$14),NETWORKDAYS.INTL($V80,AI$2,11,fériés!$D$4:$D$14)),IF(AND(MONTH($V80)&lt;MONTH(AI$1),MONTH($W80)&gt;MONTH(AI$2)),NETWORKDAYS.INTL(AI$1,AI$2,11,fériés!$D$4:$D$14),IF(MONTH($W80)=MONTH(AI$1),NETWORKDAYS.INTL(AI$1,$W80,11,fériés!$D$4:$D$14),0))),IF(MONTH($V80)=MONTH(AI$1),IF(MONTH($W80)=MONTH(AI$1),NETWORKDAYS.INTL($V80,$W80,11,fériés!$D$4:$D$14),NETWORKDAYS.INTL($V80,AI$2,11,fériés!$D$4:$D$14)),IF(AND(MONTH($V80)&lt;MONTH(AI$1),MONTH($W80)&gt;MONTH(AI$2)),NETWORKDAYS.INTL(AI$1,AI$2,11,fériés!$D$4:$D$14),IF(MONTH($W80)=MONTH(AI$1),NETWORKDAYS.INTL(AI$1,$W80,11,fériés!$D$4:$D$14),0))))),0)&gt;NETWORKDAYS.INTL(AI$1,AI$2,11,fériés!$D$4:$D$14),NETWORKDAYS.INTL(AI$1,AI$2,11,fériés!$D$4:$D$14),IF(OR(YEAR($V80)=YEAR(AI$1),YEAR($W80)=YEAR(AI$1)),IF($C80="",0,IF($U80="Z",-IF(MONTH($V80)=MONTH(AI$1),IF(MONTH($W80)=MONTH(AI$1),NETWORKDAYS.INTL($V80,$W80,11,fériés!$D$4:$D$14),NETWORKDAYS.INTL($V80,AI$2,11,fériés!$D$4:$D$14)),IF(AND(MONTH($V80)&lt;MONTH(AI$1),MONTH($W80)&gt;MONTH(AI$2)),NETWORKDAYS.INTL(AI$1,AI$2,11,fériés!$D$4:$D$14),IF(MONTH($W80)=MONTH(AI$1),NETWORKDAYS.INTL(AI$1,$W80,11,fériés!$D$4:$D$14),0))),IF(MONTH($V80)=MONTH(AI$1),IF(MONTH($W80)=MONTH(AI$1),NETWORKDAYS.INTL($V80,$W80,11,fériés!$D$4:$D$14),NETWORKDAYS.INTL($V80,AI$2,11,fériés!$D$4:$D$14)),IF(AND(MONTH($V80)&lt;MONTH(AI$1),MONTH($W80)&gt;MONTH(AI$2)),NETWORKDAYS.INTL(AI$1,AI$2,11,fériés!$D$4:$D$14),IF(MONTH($W80)=MONTH(AI$1),NETWORKDAYS.INTL(AI$1,$W80,11,fériés!$D$4:$D$14),0))))),0)),0)</f>
        <v>0</v>
      </c>
      <c r="AJ80">
        <f>IFERROR(IF(IF(OR(YEAR($V80)=YEAR(AJ$1),YEAR($W80)=YEAR(AJ$1)),IF($C80="",0,IF($U80="Z",-IF(MONTH($V80)=MONTH(AJ$1),IF(MONTH($W80)=MONTH(AJ$1),NETWORKDAYS.INTL($V80,$W80,11,fériés!$D$4:$D$14),NETWORKDAYS.INTL($V80,AJ$2,11,fériés!$D$4:$D$14)),IF(AND(MONTH($V80)&lt;MONTH(AJ$1),MONTH($W80)&gt;MONTH(AJ$2)),NETWORKDAYS.INTL(AJ$1,AJ$2,11,fériés!$D$4:$D$14),IF(MONTH($W80)=MONTH(AJ$1),NETWORKDAYS.INTL(AJ$1,$W80,11,fériés!$D$4:$D$14),0))),IF(MONTH($V80)=MONTH(AJ$1),IF(MONTH($W80)=MONTH(AJ$1),NETWORKDAYS.INTL($V80,$W80,11,fériés!$D$4:$D$14),NETWORKDAYS.INTL($V80,AJ$2,11,fériés!$D$4:$D$14)),IF(AND(MONTH($V80)&lt;MONTH(AJ$1),MONTH($W80)&gt;MONTH(AJ$2)),NETWORKDAYS.INTL(AJ$1,AJ$2,11,fériés!$D$4:$D$14),IF(MONTH($W80)=MONTH(AJ$1),NETWORKDAYS.INTL(AJ$1,$W80,11,fériés!$D$4:$D$14),0))))),0)&gt;NETWORKDAYS.INTL(AJ$1,AJ$2,11,fériés!$D$4:$D$14),NETWORKDAYS.INTL(AJ$1,AJ$2,11,fériés!$D$4:$D$14),IF(OR(YEAR($V80)=YEAR(AJ$1),YEAR($W80)=YEAR(AJ$1)),IF($C80="",0,IF($U80="Z",-IF(MONTH($V80)=MONTH(AJ$1),IF(MONTH($W80)=MONTH(AJ$1),NETWORKDAYS.INTL($V80,$W80,11,fériés!$D$4:$D$14),NETWORKDAYS.INTL($V80,AJ$2,11,fériés!$D$4:$D$14)),IF(AND(MONTH($V80)&lt;MONTH(AJ$1),MONTH($W80)&gt;MONTH(AJ$2)),NETWORKDAYS.INTL(AJ$1,AJ$2,11,fériés!$D$4:$D$14),IF(MONTH($W80)=MONTH(AJ$1),NETWORKDAYS.INTL(AJ$1,$W80,11,fériés!$D$4:$D$14),0))),IF(MONTH($V80)=MONTH(AJ$1),IF(MONTH($W80)=MONTH(AJ$1),NETWORKDAYS.INTL($V80,$W80,11,fériés!$D$4:$D$14),NETWORKDAYS.INTL($V80,AJ$2,11,fériés!$D$4:$D$14)),IF(AND(MONTH($V80)&lt;MONTH(AJ$1),MONTH($W80)&gt;MONTH(AJ$2)),NETWORKDAYS.INTL(AJ$1,AJ$2,11,fériés!$D$4:$D$14),IF(MONTH($W80)=MONTH(AJ$1),NETWORKDAYS.INTL(AJ$1,$W80,11,fériés!$D$4:$D$14),0))))),0)),0)</f>
        <v>0</v>
      </c>
      <c r="AK80">
        <f>IFERROR(IF(IF(OR(YEAR($V80)=YEAR(AK$1),YEAR($W80)=YEAR(AK$1)),IF($C80="",0,IF($U80="Z",-IF(MONTH($V80)=MONTH(AK$1),IF(MONTH($W80)=MONTH(AK$1),NETWORKDAYS.INTL($V80,$W80,11,fériés!$D$4:$D$14),NETWORKDAYS.INTL($V80,AK$2,11,fériés!$D$4:$D$14)),IF(AND(MONTH($V80)&lt;MONTH(AK$1),MONTH($W80)&gt;MONTH(AK$2)),NETWORKDAYS.INTL(AK$1,AK$2,11,fériés!$D$4:$D$14),IF(MONTH($W80)=MONTH(AK$1),NETWORKDAYS.INTL(AK$1,$W80,11,fériés!$D$4:$D$14),0))),IF(MONTH($V80)=MONTH(AK$1),IF(MONTH($W80)=MONTH(AK$1),NETWORKDAYS.INTL($V80,$W80,11,fériés!$D$4:$D$14),NETWORKDAYS.INTL($V80,AK$2,11,fériés!$D$4:$D$14)),IF(AND(MONTH($V80)&lt;MONTH(AK$1),MONTH($W80)&gt;MONTH(AK$2)),NETWORKDAYS.INTL(AK$1,AK$2,11,fériés!$D$4:$D$14),IF(MONTH($W80)=MONTH(AK$1),NETWORKDAYS.INTL(AK$1,$W80,11,fériés!$D$4:$D$14),0))))),0)&gt;NETWORKDAYS.INTL(AK$1,AK$2,11,fériés!$D$4:$D$14),NETWORKDAYS.INTL(AK$1,AK$2,11,fériés!$D$4:$D$14),IF(OR(YEAR($V80)=YEAR(AK$1),YEAR($W80)=YEAR(AK$1)),IF($C80="",0,IF($U80="Z",-IF(MONTH($V80)=MONTH(AK$1),IF(MONTH($W80)=MONTH(AK$1),NETWORKDAYS.INTL($V80,$W80,11,fériés!$D$4:$D$14),NETWORKDAYS.INTL($V80,AK$2,11,fériés!$D$4:$D$14)),IF(AND(MONTH($V80)&lt;MONTH(AK$1),MONTH($W80)&gt;MONTH(AK$2)),NETWORKDAYS.INTL(AK$1,AK$2,11,fériés!$D$4:$D$14),IF(MONTH($W80)=MONTH(AK$1),NETWORKDAYS.INTL(AK$1,$W80,11,fériés!$D$4:$D$14),0))),IF(MONTH($V80)=MONTH(AK$1),IF(MONTH($W80)=MONTH(AK$1),NETWORKDAYS.INTL($V80,$W80,11,fériés!$D$4:$D$14),NETWORKDAYS.INTL($V80,AK$2,11,fériés!$D$4:$D$14)),IF(AND(MONTH($V80)&lt;MONTH(AK$1),MONTH($W80)&gt;MONTH(AK$2)),NETWORKDAYS.INTL(AK$1,AK$2,11,fériés!$D$4:$D$14),IF(MONTH($W80)=MONTH(AK$1),NETWORKDAYS.INTL(AK$1,$W80,11,fériés!$D$4:$D$14),0))))),0)),0)</f>
        <v>0</v>
      </c>
      <c r="AL80">
        <f>IFERROR(IF(IF(OR(YEAR($V80)=YEAR(AL$1),YEAR($W80)=YEAR(AL$1)),IF($C80="",0,IF($U80="Z",-IF(MONTH($V80)=MONTH(AL$1),IF(MONTH($W80)=MONTH(AL$1),NETWORKDAYS.INTL($V80,$W80,11,fériés!$D$4:$D$14),NETWORKDAYS.INTL($V80,AL$2,11,fériés!$D$4:$D$14)),IF(AND(MONTH($V80)&lt;MONTH(AL$1),MONTH($W80)&gt;MONTH(AL$2)),NETWORKDAYS.INTL(AL$1,AL$2,11,fériés!$D$4:$D$14),IF(MONTH($W80)=MONTH(AL$1),NETWORKDAYS.INTL(AL$1,$W80,11,fériés!$D$4:$D$14),0))),IF(MONTH($V80)=MONTH(AL$1),IF(MONTH($W80)=MONTH(AL$1),NETWORKDAYS.INTL($V80,$W80,11,fériés!$D$4:$D$14),NETWORKDAYS.INTL($V80,AL$2,11,fériés!$D$4:$D$14)),IF(AND(MONTH($V80)&lt;MONTH(AL$1),MONTH($W80)&gt;MONTH(AL$2)),NETWORKDAYS.INTL(AL$1,AL$2,11,fériés!$D$4:$D$14),IF(MONTH($W80)=MONTH(AL$1),NETWORKDAYS.INTL(AL$1,$W80,11,fériés!$D$4:$D$14),0))))),0)&gt;NETWORKDAYS.INTL(AL$1,AL$2,11,fériés!$D$4:$D$14),NETWORKDAYS.INTL(AL$1,AL$2,11,fériés!$D$4:$D$14),IF(OR(YEAR($V80)=YEAR(AL$1),YEAR($W80)=YEAR(AL$1)),IF($C80="",0,IF($U80="Z",-IF(MONTH($V80)=MONTH(AL$1),IF(MONTH($W80)=MONTH(AL$1),NETWORKDAYS.INTL($V80,$W80,11,fériés!$D$4:$D$14),NETWORKDAYS.INTL($V80,AL$2,11,fériés!$D$4:$D$14)),IF(AND(MONTH($V80)&lt;MONTH(AL$1),MONTH($W80)&gt;MONTH(AL$2)),NETWORKDAYS.INTL(AL$1,AL$2,11,fériés!$D$4:$D$14),IF(MONTH($W80)=MONTH(AL$1),NETWORKDAYS.INTL(AL$1,$W80,11,fériés!$D$4:$D$14),0))),IF(MONTH($V80)=MONTH(AL$1),IF(MONTH($W80)=MONTH(AL$1),NETWORKDAYS.INTL($V80,$W80,11,fériés!$D$4:$D$14),NETWORKDAYS.INTL($V80,AL$2,11,fériés!$D$4:$D$14)),IF(AND(MONTH($V80)&lt;MONTH(AL$1),MONTH($W80)&gt;MONTH(AL$2)),NETWORKDAYS.INTL(AL$1,AL$2,11,fériés!$D$4:$D$14),IF(MONTH($W80)=MONTH(AL$1),NETWORKDAYS.INTL(AL$1,$W80,11,fériés!$D$4:$D$14),0))))),0)),0)</f>
        <v>0</v>
      </c>
      <c r="AM80">
        <f>IFERROR(IF(IF(OR(YEAR($V80)=YEAR(AM$1),YEAR($W80)=YEAR(AM$1)),IF($C80="",0,IF($U80="Z",-IF(MONTH($V80)=MONTH(AM$1),IF(MONTH($W80)=MONTH(AM$1),NETWORKDAYS.INTL($V80,$W80,11,fériés!$D$4:$D$14),NETWORKDAYS.INTL($V80,AM$2,11,fériés!$D$4:$D$14)),IF(AND(MONTH($V80)&lt;MONTH(AM$1),MONTH($W80)&gt;MONTH(AM$2)),NETWORKDAYS.INTL(AM$1,AM$2,11,fériés!$D$4:$D$14),IF(MONTH($W80)=MONTH(AM$1),NETWORKDAYS.INTL(AM$1,$W80,11,fériés!$D$4:$D$14),0))),IF(MONTH($V80)=MONTH(AM$1),IF(MONTH($W80)=MONTH(AM$1),NETWORKDAYS.INTL($V80,$W80,11,fériés!$D$4:$D$14),NETWORKDAYS.INTL($V80,AM$2,11,fériés!$D$4:$D$14)),IF(AND(MONTH($V80)&lt;MONTH(AM$1),MONTH($W80)&gt;MONTH(AM$2)),NETWORKDAYS.INTL(AM$1,AM$2,11,fériés!$D$4:$D$14),IF(MONTH($W80)=MONTH(AM$1),NETWORKDAYS.INTL(AM$1,$W80,11,fériés!$D$4:$D$14),0))))),0)&gt;NETWORKDAYS.INTL(AM$1,AM$2,11,fériés!$D$4:$D$14),NETWORKDAYS.INTL(AM$1,AM$2,11,fériés!$D$4:$D$14),IF(OR(YEAR($V80)=YEAR(AM$1),YEAR($W80)=YEAR(AM$1)),IF($C80="",0,IF($U80="Z",-IF(MONTH($V80)=MONTH(AM$1),IF(MONTH($W80)=MONTH(AM$1),NETWORKDAYS.INTL($V80,$W80,11,fériés!$D$4:$D$14),NETWORKDAYS.INTL($V80,AM$2,11,fériés!$D$4:$D$14)),IF(AND(MONTH($V80)&lt;MONTH(AM$1),MONTH($W80)&gt;MONTH(AM$2)),NETWORKDAYS.INTL(AM$1,AM$2,11,fériés!$D$4:$D$14),IF(MONTH($W80)=MONTH(AM$1),NETWORKDAYS.INTL(AM$1,$W80,11,fériés!$D$4:$D$14),0))),IF(MONTH($V80)=MONTH(AM$1),IF(MONTH($W80)=MONTH(AM$1),NETWORKDAYS.INTL($V80,$W80,11,fériés!$D$4:$D$14),NETWORKDAYS.INTL($V80,AM$2,11,fériés!$D$4:$D$14)),IF(AND(MONTH($V80)&lt;MONTH(AM$1),MONTH($W80)&gt;MONTH(AM$2)),NETWORKDAYS.INTL(AM$1,AM$2,11,fériés!$D$4:$D$14),IF(MONTH($W80)=MONTH(AM$1),NETWORKDAYS.INTL(AM$1,$W80,11,fériés!$D$4:$D$14),0))))),0)),0)</f>
        <v>0</v>
      </c>
      <c r="AN80">
        <f>IFERROR(IF(IF(OR(YEAR($V80)=YEAR(AN$1),YEAR($W80)=YEAR(AN$1)),IF($C80="",0,IF($U80="Z",-IF(MONTH($V80)=MONTH(AN$1),IF(MONTH($W80)=MONTH(AN$1),NETWORKDAYS.INTL($V80,$W80,11,fériés!$D$4:$D$14),NETWORKDAYS.INTL($V80,AN$2,11,fériés!$D$4:$D$14)),IF(AND(MONTH($V80)&lt;MONTH(AN$1),MONTH($W80)&gt;MONTH(AN$2)),NETWORKDAYS.INTL(AN$1,AN$2,11,fériés!$D$4:$D$14),IF(MONTH($W80)=MONTH(AN$1),NETWORKDAYS.INTL(AN$1,$W80,11,fériés!$D$4:$D$14),0))),IF(MONTH($V80)=MONTH(AN$1),IF(MONTH($W80)=MONTH(AN$1),NETWORKDAYS.INTL($V80,$W80,11,fériés!$D$4:$D$14),NETWORKDAYS.INTL($V80,AN$2,11,fériés!$D$4:$D$14)),IF(AND(MONTH($V80)&lt;MONTH(AN$1),MONTH($W80)&gt;MONTH(AN$2)),NETWORKDAYS.INTL(AN$1,AN$2,11,fériés!$D$4:$D$14),IF(MONTH($W80)=MONTH(AN$1),NETWORKDAYS.INTL(AN$1,$W80,11,fériés!$D$4:$D$14),0))))),0)&gt;NETWORKDAYS.INTL(AN$1,AN$2,11,fériés!$D$4:$D$14),NETWORKDAYS.INTL(AN$1,AN$2,11,fériés!$D$4:$D$14),IF(OR(YEAR($V80)=YEAR(AN$1),YEAR($W80)=YEAR(AN$1)),IF($C80="",0,IF($U80="Z",-IF(MONTH($V80)=MONTH(AN$1),IF(MONTH($W80)=MONTH(AN$1),NETWORKDAYS.INTL($V80,$W80,11,fériés!$D$4:$D$14),NETWORKDAYS.INTL($V80,AN$2,11,fériés!$D$4:$D$14)),IF(AND(MONTH($V80)&lt;MONTH(AN$1),MONTH($W80)&gt;MONTH(AN$2)),NETWORKDAYS.INTL(AN$1,AN$2,11,fériés!$D$4:$D$14),IF(MONTH($W80)=MONTH(AN$1),NETWORKDAYS.INTL(AN$1,$W80,11,fériés!$D$4:$D$14),0))),IF(MONTH($V80)=MONTH(AN$1),IF(MONTH($W80)=MONTH(AN$1),NETWORKDAYS.INTL($V80,$W80,11,fériés!$D$4:$D$14),NETWORKDAYS.INTL($V80,AN$2,11,fériés!$D$4:$D$14)),IF(AND(MONTH($V80)&lt;MONTH(AN$1),MONTH($W80)&gt;MONTH(AN$2)),NETWORKDAYS.INTL(AN$1,AN$2,11,fériés!$D$4:$D$14),IF(MONTH($W80)=MONTH(AN$1),NETWORKDAYS.INTL(AN$1,$W80,11,fériés!$D$4:$D$14),0))))),0)),0)</f>
        <v>0</v>
      </c>
      <c r="AO80">
        <f>IFERROR(IF(IF(OR(YEAR($V80)=YEAR(AO$1),YEAR($W80)=YEAR(AO$1)),IF($C80="",0,IF($U80="Z",-IF(MONTH($V80)=MONTH(AO$1),IF(MONTH($W80)=MONTH(AO$1),NETWORKDAYS.INTL($V80,$W80,11,fériés!$D$4:$D$14),NETWORKDAYS.INTL($V80,AO$2,11,fériés!$D$4:$D$14)),IF(AND(MONTH($V80)&lt;MONTH(AO$1),MONTH($W80)&gt;MONTH(AO$2)),NETWORKDAYS.INTL(AO$1,AO$2,11,fériés!$D$4:$D$14),IF(MONTH($W80)=MONTH(AO$1),NETWORKDAYS.INTL(AO$1,$W80,11,fériés!$D$4:$D$14),0))),IF(MONTH($V80)=MONTH(AO$1),IF(MONTH($W80)=MONTH(AO$1),NETWORKDAYS.INTL($V80,$W80,11,fériés!$D$4:$D$14),NETWORKDAYS.INTL($V80,AO$2,11,fériés!$D$4:$D$14)),IF(AND(MONTH($V80)&lt;MONTH(AO$1),MONTH($W80)&gt;MONTH(AO$2)),NETWORKDAYS.INTL(AO$1,AO$2,11,fériés!$D$4:$D$14),IF(MONTH($W80)=MONTH(AO$1),NETWORKDAYS.INTL(AO$1,$W80,11,fériés!$D$4:$D$14),0))))),0)&gt;NETWORKDAYS.INTL(AO$1,AO$2,11,fériés!$D$4:$D$14),NETWORKDAYS.INTL(AO$1,AO$2,11,fériés!$D$4:$D$14),IF(OR(YEAR($V80)=YEAR(AO$1),YEAR($W80)=YEAR(AO$1)),IF($C80="",0,IF($U80="Z",-IF(MONTH($V80)=MONTH(AO$1),IF(MONTH($W80)=MONTH(AO$1),NETWORKDAYS.INTL($V80,$W80,11,fériés!$D$4:$D$14),NETWORKDAYS.INTL($V80,AO$2,11,fériés!$D$4:$D$14)),IF(AND(MONTH($V80)&lt;MONTH(AO$1),MONTH($W80)&gt;MONTH(AO$2)),NETWORKDAYS.INTL(AO$1,AO$2,11,fériés!$D$4:$D$14),IF(MONTH($W80)=MONTH(AO$1),NETWORKDAYS.INTL(AO$1,$W80,11,fériés!$D$4:$D$14),0))),IF(MONTH($V80)=MONTH(AO$1),IF(MONTH($W80)=MONTH(AO$1),NETWORKDAYS.INTL($V80,$W80,11,fériés!$D$4:$D$14),NETWORKDAYS.INTL($V80,AO$2,11,fériés!$D$4:$D$14)),IF(AND(MONTH($V80)&lt;MONTH(AO$1),MONTH($W80)&gt;MONTH(AO$2)),NETWORKDAYS.INTL(AO$1,AO$2,11,fériés!$D$4:$D$14),IF(MONTH($W80)=MONTH(AO$1),NETWORKDAYS.INTL(AO$1,$W80,11,fériés!$D$4:$D$14),0))))),0)),0)</f>
        <v>0</v>
      </c>
      <c r="AP80">
        <f>IFERROR(IF(IF(OR(YEAR($V80)=YEAR(AP$1),YEAR($W80)=YEAR(AP$1)),IF($C80="",0,IF($U80="Z",-IF(MONTH($V80)=MONTH(AP$1),IF(MONTH($W80)=MONTH(AP$1),NETWORKDAYS.INTL($V80,$W80,11,fériés!$D$4:$D$14),NETWORKDAYS.INTL($V80,AP$2,11,fériés!$D$4:$D$14)),IF(AND(MONTH($V80)&lt;MONTH(AP$1),MONTH($W80)&gt;MONTH(AP$2)),NETWORKDAYS.INTL(AP$1,AP$2,11,fériés!$D$4:$D$14),IF(MONTH($W80)=MONTH(AP$1),NETWORKDAYS.INTL(AP$1,$W80,11,fériés!$D$4:$D$14),0))),IF(MONTH($V80)=MONTH(AP$1),IF(MONTH($W80)=MONTH(AP$1),NETWORKDAYS.INTL($V80,$W80,11,fériés!$D$4:$D$14),NETWORKDAYS.INTL($V80,AP$2,11,fériés!$D$4:$D$14)),IF(AND(MONTH($V80)&lt;MONTH(AP$1),MONTH($W80)&gt;MONTH(AP$2)),NETWORKDAYS.INTL(AP$1,AP$2,11,fériés!$D$4:$D$14),IF(MONTH($W80)=MONTH(AP$1),NETWORKDAYS.INTL(AP$1,$W80,11,fériés!$D$4:$D$14),0))))),0)&gt;NETWORKDAYS.INTL(AP$1,AP$2,11,fériés!$D$4:$D$14),NETWORKDAYS.INTL(AP$1,AP$2,11,fériés!$D$4:$D$14),IF(OR(YEAR($V80)=YEAR(AP$1),YEAR($W80)=YEAR(AP$1)),IF($C80="",0,IF($U80="Z",-IF(MONTH($V80)=MONTH(AP$1),IF(MONTH($W80)=MONTH(AP$1),NETWORKDAYS.INTL($V80,$W80,11,fériés!$D$4:$D$14),NETWORKDAYS.INTL($V80,AP$2,11,fériés!$D$4:$D$14)),IF(AND(MONTH($V80)&lt;MONTH(AP$1),MONTH($W80)&gt;MONTH(AP$2)),NETWORKDAYS.INTL(AP$1,AP$2,11,fériés!$D$4:$D$14),IF(MONTH($W80)=MONTH(AP$1),NETWORKDAYS.INTL(AP$1,$W80,11,fériés!$D$4:$D$14),0))),IF(MONTH($V80)=MONTH(AP$1),IF(MONTH($W80)=MONTH(AP$1),NETWORKDAYS.INTL($V80,$W80,11,fériés!$D$4:$D$14),NETWORKDAYS.INTL($V80,AP$2,11,fériés!$D$4:$D$14)),IF(AND(MONTH($V80)&lt;MONTH(AP$1),MONTH($W80)&gt;MONTH(AP$2)),NETWORKDAYS.INTL(AP$1,AP$2,11,fériés!$D$4:$D$14),IF(MONTH($W80)=MONTH(AP$1),NETWORKDAYS.INTL(AP$1,$W80,11,fériés!$D$4:$D$14),0))))),0)),0)</f>
        <v>0</v>
      </c>
      <c r="AQ80">
        <f>IFERROR(IF(IF(OR(YEAR($V80)=YEAR(AQ$1),YEAR($W80)=YEAR(AQ$1)),IF($C80="",0,IF($U80="Z",-IF(MONTH($V80)=MONTH(AQ$1),IF(MONTH($W80)=MONTH(AQ$1),NETWORKDAYS.INTL($V80,$W80,11,fériés!$D$4:$D$14),NETWORKDAYS.INTL($V80,AQ$2,11,fériés!$D$4:$D$14)),IF(AND(MONTH($V80)&lt;MONTH(AQ$1),MONTH($W80)&gt;MONTH(AQ$2)),NETWORKDAYS.INTL(AQ$1,AQ$2,11,fériés!$D$4:$D$14),IF(MONTH($W80)=MONTH(AQ$1),NETWORKDAYS.INTL(AQ$1,$W80,11,fériés!$D$4:$D$14),0))),IF(MONTH($V80)=MONTH(AQ$1),IF(MONTH($W80)=MONTH(AQ$1),NETWORKDAYS.INTL($V80,$W80,11,fériés!$D$4:$D$14),NETWORKDAYS.INTL($V80,AQ$2,11,fériés!$D$4:$D$14)),IF(AND(MONTH($V80)&lt;MONTH(AQ$1),MONTH($W80)&gt;MONTH(AQ$2)),NETWORKDAYS.INTL(AQ$1,AQ$2,11,fériés!$D$4:$D$14),IF(MONTH($W80)=MONTH(AQ$1),NETWORKDAYS.INTL(AQ$1,$W80,11,fériés!$D$4:$D$14),0))))),0)&gt;NETWORKDAYS.INTL(AQ$1,AQ$2,11,fériés!$D$4:$D$14),NETWORKDAYS.INTL(AQ$1,AQ$2,11,fériés!$D$4:$D$14),IF(OR(YEAR($V80)=YEAR(AQ$1),YEAR($W80)=YEAR(AQ$1)),IF($C80="",0,IF($U80="Z",-IF(MONTH($V80)=MONTH(AQ$1),IF(MONTH($W80)=MONTH(AQ$1),NETWORKDAYS.INTL($V80,$W80,11,fériés!$D$4:$D$14),NETWORKDAYS.INTL($V80,AQ$2,11,fériés!$D$4:$D$14)),IF(AND(MONTH($V80)&lt;MONTH(AQ$1),MONTH($W80)&gt;MONTH(AQ$2)),NETWORKDAYS.INTL(AQ$1,AQ$2,11,fériés!$D$4:$D$14),IF(MONTH($W80)=MONTH(AQ$1),NETWORKDAYS.INTL(AQ$1,$W80,11,fériés!$D$4:$D$14),0))),IF(MONTH($V80)=MONTH(AQ$1),IF(MONTH($W80)=MONTH(AQ$1),NETWORKDAYS.INTL($V80,$W80,11,fériés!$D$4:$D$14),NETWORKDAYS.INTL($V80,AQ$2,11,fériés!$D$4:$D$14)),IF(AND(MONTH($V80)&lt;MONTH(AQ$1),MONTH($W80)&gt;MONTH(AQ$2)),NETWORKDAYS.INTL(AQ$1,AQ$2,11,fériés!$D$4:$D$14),IF(MONTH($W80)=MONTH(AQ$1),NETWORKDAYS.INTL(AQ$1,$W80,11,fériés!$D$4:$D$14),0))))),0)),0)</f>
        <v>0</v>
      </c>
      <c r="AR80">
        <f>IFERROR(IF(IF(OR(YEAR($V80)=YEAR(AR$1),YEAR($W80)=YEAR(AR$1)),IF($C80="",0,IF($U80="Z",-IF(MONTH($V80)=MONTH(AR$1),IF(MONTH($W80)=MONTH(AR$1),NETWORKDAYS.INTL($V80,$W80,11,fériés!$D$4:$D$14),NETWORKDAYS.INTL($V80,AR$2,11,fériés!$D$4:$D$14)),IF(AND(MONTH($V80)&lt;MONTH(AR$1),MONTH($W80)&gt;MONTH(AR$2)),NETWORKDAYS.INTL(AR$1,AR$2,11,fériés!$D$4:$D$14),IF(MONTH($W80)=MONTH(AR$1),NETWORKDAYS.INTL(AR$1,$W80,11,fériés!$D$4:$D$14),0))),IF(MONTH($V80)=MONTH(AR$1),IF(MONTH($W80)=MONTH(AR$1),NETWORKDAYS.INTL($V80,$W80,11,fériés!$D$4:$D$14),NETWORKDAYS.INTL($V80,AR$2,11,fériés!$D$4:$D$14)),IF(AND(MONTH($V80)&lt;MONTH(AR$1),MONTH($W80)&gt;MONTH(AR$2)),NETWORKDAYS.INTL(AR$1,AR$2,11,fériés!$D$4:$D$14),IF(MONTH($W80)=MONTH(AR$1),NETWORKDAYS.INTL(AR$1,$W80,11,fériés!$D$4:$D$14),0))))),0)&gt;NETWORKDAYS.INTL(AR$1,AR$2,11,fériés!$D$4:$D$14),NETWORKDAYS.INTL(AR$1,AR$2,11,fériés!$D$4:$D$14),IF(OR(YEAR($V80)=YEAR(AR$1),YEAR($W80)=YEAR(AR$1)),IF($C80="",0,IF($U80="Z",-IF(MONTH($V80)=MONTH(AR$1),IF(MONTH($W80)=MONTH(AR$1),NETWORKDAYS.INTL($V80,$W80,11,fériés!$D$4:$D$14),NETWORKDAYS.INTL($V80,AR$2,11,fériés!$D$4:$D$14)),IF(AND(MONTH($V80)&lt;MONTH(AR$1),MONTH($W80)&gt;MONTH(AR$2)),NETWORKDAYS.INTL(AR$1,AR$2,11,fériés!$D$4:$D$14),IF(MONTH($W80)=MONTH(AR$1),NETWORKDAYS.INTL(AR$1,$W80,11,fériés!$D$4:$D$14),0))),IF(MONTH($V80)=MONTH(AR$1),IF(MONTH($W80)=MONTH(AR$1),NETWORKDAYS.INTL($V80,$W80,11,fériés!$D$4:$D$14),NETWORKDAYS.INTL($V80,AR$2,11,fériés!$D$4:$D$14)),IF(AND(MONTH($V80)&lt;MONTH(AR$1),MONTH($W80)&gt;MONTH(AR$2)),NETWORKDAYS.INTL(AR$1,AR$2,11,fériés!$D$4:$D$14),IF(MONTH($W80)=MONTH(AR$1),NETWORKDAYS.INTL(AR$1,$W80,11,fériés!$D$4:$D$14),0))))),0)),0)</f>
        <v>0</v>
      </c>
      <c r="AS80">
        <f>IFERROR(IF(IF(OR(YEAR($V80)=YEAR(AS$1),YEAR($W80)=YEAR(AS$1)),IF($C80="",0,IF($U80="Z",-IF(MONTH($V80)=MONTH(AS$1),IF(MONTH($W80)=MONTH(AS$1),NETWORKDAYS.INTL($V80,$W80,11,fériés!$D$4:$D$14),NETWORKDAYS.INTL($V80,AS$2,11,fériés!$D$4:$D$14)),IF(AND(MONTH($V80)&lt;MONTH(AS$1),MONTH($W80)&gt;MONTH(AS$2)),NETWORKDAYS.INTL(AS$1,AS$2,11,fériés!$D$4:$D$14),IF(MONTH($W80)=MONTH(AS$1),NETWORKDAYS.INTL(AS$1,$W80,11,fériés!$D$4:$D$14),0))),IF(MONTH($V80)=MONTH(AS$1),IF(MONTH($W80)=MONTH(AS$1),NETWORKDAYS.INTL($V80,$W80,11,fériés!$D$4:$D$14),NETWORKDAYS.INTL($V80,AS$2,11,fériés!$D$4:$D$14)),IF(AND(MONTH($V80)&lt;MONTH(AS$1),MONTH($W80)&gt;MONTH(AS$2)),NETWORKDAYS.INTL(AS$1,AS$2,11,fériés!$D$4:$D$14),IF(MONTH($W80)=MONTH(AS$1),NETWORKDAYS.INTL(AS$1,$W80,11,fériés!$D$4:$D$14),0))))),0)&gt;NETWORKDAYS.INTL(AS$1,AS$2,11,fériés!$D$4:$D$14),NETWORKDAYS.INTL(AS$1,AS$2,11,fériés!$D$4:$D$14),IF(OR(YEAR($V80)=YEAR(AS$1),YEAR($W80)=YEAR(AS$1)),IF($C80="",0,IF($U80="Z",-IF(MONTH($V80)=MONTH(AS$1),IF(MONTH($W80)=MONTH(AS$1),NETWORKDAYS.INTL($V80,$W80,11,fériés!$D$4:$D$14),NETWORKDAYS.INTL($V80,AS$2,11,fériés!$D$4:$D$14)),IF(AND(MONTH($V80)&lt;MONTH(AS$1),MONTH($W80)&gt;MONTH(AS$2)),NETWORKDAYS.INTL(AS$1,AS$2,11,fériés!$D$4:$D$14),IF(MONTH($W80)=MONTH(AS$1),NETWORKDAYS.INTL(AS$1,$W80,11,fériés!$D$4:$D$14),0))),IF(MONTH($V80)=MONTH(AS$1),IF(MONTH($W80)=MONTH(AS$1),NETWORKDAYS.INTL($V80,$W80,11,fériés!$D$4:$D$14),NETWORKDAYS.INTL($V80,AS$2,11,fériés!$D$4:$D$14)),IF(AND(MONTH($V80)&lt;MONTH(AS$1),MONTH($W80)&gt;MONTH(AS$2)),NETWORKDAYS.INTL(AS$1,AS$2,11,fériés!$D$4:$D$14),IF(MONTH($W80)=MONTH(AS$1),NETWORKDAYS.INTL(AS$1,$W80,11,fériés!$D$4:$D$14),0))))),0)),0)</f>
        <v>0</v>
      </c>
      <c r="AT80">
        <f>IFERROR(IF(IF(OR(YEAR($V80)=YEAR(AT$1),YEAR($W80)=YEAR(AT$1)),IF($C80="",0,IF($U80="Z",-IF(MONTH($V80)=MONTH(AT$1),IF(MONTH($W80)=MONTH(AT$1),NETWORKDAYS.INTL($V80,$W80,11,fériés!$D$4:$D$14),NETWORKDAYS.INTL($V80,AT$2,11,fériés!$D$4:$D$14)),IF(AND(MONTH($V80)&lt;MONTH(AT$1),MONTH($W80)&gt;MONTH(AT$2)),NETWORKDAYS.INTL(AT$1,AT$2,11,fériés!$D$4:$D$14),IF(MONTH($W80)=MONTH(AT$1),NETWORKDAYS.INTL(AT$1,$W80,11,fériés!$D$4:$D$14),0))),IF(MONTH($V80)=MONTH(AT$1),IF(MONTH($W80)=MONTH(AT$1),NETWORKDAYS.INTL($V80,$W80,11,fériés!$D$4:$D$14),NETWORKDAYS.INTL($V80,AT$2,11,fériés!$D$4:$D$14)),IF(AND(MONTH($V80)&lt;MONTH(AT$1),MONTH($W80)&gt;MONTH(AT$2)),NETWORKDAYS.INTL(AT$1,AT$2,11,fériés!$D$4:$D$14),IF(MONTH($W80)=MONTH(AT$1),NETWORKDAYS.INTL(AT$1,$W80,11,fériés!$D$4:$D$14),0))))),0)&gt;NETWORKDAYS.INTL(AT$1,AT$2,11,fériés!$D$4:$D$14),NETWORKDAYS.INTL(AT$1,AT$2,11,fériés!$D$4:$D$14),IF(OR(YEAR($V80)=YEAR(AT$1),YEAR($W80)=YEAR(AT$1)),IF($C80="",0,IF($U80="Z",-IF(MONTH($V80)=MONTH(AT$1),IF(MONTH($W80)=MONTH(AT$1),NETWORKDAYS.INTL($V80,$W80,11,fériés!$D$4:$D$14),NETWORKDAYS.INTL($V80,AT$2,11,fériés!$D$4:$D$14)),IF(AND(MONTH($V80)&lt;MONTH(AT$1),MONTH($W80)&gt;MONTH(AT$2)),NETWORKDAYS.INTL(AT$1,AT$2,11,fériés!$D$4:$D$14),IF(MONTH($W80)=MONTH(AT$1),NETWORKDAYS.INTL(AT$1,$W80,11,fériés!$D$4:$D$14),0))),IF(MONTH($V80)=MONTH(AT$1),IF(MONTH($W80)=MONTH(AT$1),NETWORKDAYS.INTL($V80,$W80,11,fériés!$D$4:$D$14),NETWORKDAYS.INTL($V80,AT$2,11,fériés!$D$4:$D$14)),IF(AND(MONTH($V80)&lt;MONTH(AT$1),MONTH($W80)&gt;MONTH(AT$2)),NETWORKDAYS.INTL(AT$1,AT$2,11,fériés!$D$4:$D$14),IF(MONTH($W80)=MONTH(AT$1),NETWORKDAYS.INTL(AT$1,$W80,11,fériés!$D$4:$D$14),0))))),0)),0)</f>
        <v>0</v>
      </c>
      <c r="AU80">
        <f>IFERROR(IF(IF(OR(YEAR($V80)=YEAR(AU$1),YEAR($W80)=YEAR(AU$1)),IF($C80="",0,IF($U80="Z",-IF(MONTH($V80)=MONTH(AU$1),IF(MONTH($W80)=MONTH(AU$1),NETWORKDAYS.INTL($V80,$W80,11,fériés!$D$4:$D$14),NETWORKDAYS.INTL($V80,AU$2,11,fériés!$D$4:$D$14)),IF(AND(MONTH($V80)&lt;MONTH(AU$1),MONTH($W80)&gt;MONTH(AU$2)),NETWORKDAYS.INTL(AU$1,AU$2,11,fériés!$D$4:$D$14),IF(MONTH($W80)=MONTH(AU$1),NETWORKDAYS.INTL(AU$1,$W80,11,fériés!$D$4:$D$14),0))),IF(MONTH($V80)=MONTH(AU$1),IF(MONTH($W80)=MONTH(AU$1),NETWORKDAYS.INTL($V80,$W80,11,fériés!$D$4:$D$14),NETWORKDAYS.INTL($V80,AU$2,11,fériés!$D$4:$D$14)),IF(AND(MONTH($V80)&lt;MONTH(AU$1),MONTH($W80)&gt;MONTH(AU$2)),NETWORKDAYS.INTL(AU$1,AU$2,11,fériés!$D$4:$D$14),IF(MONTH($W80)=MONTH(AU$1),NETWORKDAYS.INTL(AU$1,$W80,11,fériés!$D$4:$D$14),0))))),0)&gt;NETWORKDAYS.INTL(AU$1,AU$2,11,fériés!$D$4:$D$14),NETWORKDAYS.INTL(AU$1,AU$2,11,fériés!$D$4:$D$14),IF(OR(YEAR($V80)=YEAR(AU$1),YEAR($W80)=YEAR(AU$1)),IF($C80="",0,IF($U80="Z",-IF(MONTH($V80)=MONTH(AU$1),IF(MONTH($W80)=MONTH(AU$1),NETWORKDAYS.INTL($V80,$W80,11,fériés!$D$4:$D$14),NETWORKDAYS.INTL($V80,AU$2,11,fériés!$D$4:$D$14)),IF(AND(MONTH($V80)&lt;MONTH(AU$1),MONTH($W80)&gt;MONTH(AU$2)),NETWORKDAYS.INTL(AU$1,AU$2,11,fériés!$D$4:$D$14),IF(MONTH($W80)=MONTH(AU$1),NETWORKDAYS.INTL(AU$1,$W80,11,fériés!$D$4:$D$14),0))),IF(MONTH($V80)=MONTH(AU$1),IF(MONTH($W80)=MONTH(AU$1),NETWORKDAYS.INTL($V80,$W80,11,fériés!$D$4:$D$14),NETWORKDAYS.INTL($V80,AU$2,11,fériés!$D$4:$D$14)),IF(AND(MONTH($V80)&lt;MONTH(AU$1),MONTH($W80)&gt;MONTH(AU$2)),NETWORKDAYS.INTL(AU$1,AU$2,11,fériés!$D$4:$D$14),IF(MONTH($W80)=MONTH(AU$1),NETWORKDAYS.INTL(AU$1,$W80,11,fériés!$D$4:$D$14),0))))),0)),0)</f>
        <v>0</v>
      </c>
      <c r="AV80">
        <f>IFERROR(IF(IF(OR(YEAR($V80)=YEAR(AV$1),YEAR($W80)=YEAR(AV$1)),IF($C80="",0,IF($U80="Z",-IF(MONTH($V80)=MONTH(AV$1),IF(MONTH($W80)=MONTH(AV$1),NETWORKDAYS.INTL($V80,$W80,11,fériés!$D$4:$D$14),NETWORKDAYS.INTL($V80,AV$2,11,fériés!$D$4:$D$14)),IF(AND(MONTH($V80)&lt;MONTH(AV$1),MONTH($W80)&gt;MONTH(AV$2)),NETWORKDAYS.INTL(AV$1,AV$2,11,fériés!$D$4:$D$14),IF(MONTH($W80)=MONTH(AV$1),NETWORKDAYS.INTL(AV$1,$W80,11,fériés!$D$4:$D$14),0))),IF(MONTH($V80)=MONTH(AV$1),IF(MONTH($W80)=MONTH(AV$1),NETWORKDAYS.INTL($V80,$W80,11,fériés!$D$4:$D$14),NETWORKDAYS.INTL($V80,AV$2,11,fériés!$D$4:$D$14)),IF(AND(MONTH($V80)&lt;MONTH(AV$1),MONTH($W80)&gt;MONTH(AV$2)),NETWORKDAYS.INTL(AV$1,AV$2,11,fériés!$D$4:$D$14),IF(MONTH($W80)=MONTH(AV$1),NETWORKDAYS.INTL(AV$1,$W80,11,fériés!$D$4:$D$14),0))))),0)&gt;NETWORKDAYS.INTL(AV$1,AV$2,11,fériés!$D$4:$D$14),NETWORKDAYS.INTL(AV$1,AV$2,11,fériés!$D$4:$D$14),IF(OR(YEAR($V80)=YEAR(AV$1),YEAR($W80)=YEAR(AV$1)),IF($C80="",0,IF($U80="Z",-IF(MONTH($V80)=MONTH(AV$1),IF(MONTH($W80)=MONTH(AV$1),NETWORKDAYS.INTL($V80,$W80,11,fériés!$D$4:$D$14),NETWORKDAYS.INTL($V80,AV$2,11,fériés!$D$4:$D$14)),IF(AND(MONTH($V80)&lt;MONTH(AV$1),MONTH($W80)&gt;MONTH(AV$2)),NETWORKDAYS.INTL(AV$1,AV$2,11,fériés!$D$4:$D$14),IF(MONTH($W80)=MONTH(AV$1),NETWORKDAYS.INTL(AV$1,$W80,11,fériés!$D$4:$D$14),0))),IF(MONTH($V80)=MONTH(AV$1),IF(MONTH($W80)=MONTH(AV$1),NETWORKDAYS.INTL($V80,$W80,11,fériés!$D$4:$D$14),NETWORKDAYS.INTL($V80,AV$2,11,fériés!$D$4:$D$14)),IF(AND(MONTH($V80)&lt;MONTH(AV$1),MONTH($W80)&gt;MONTH(AV$2)),NETWORKDAYS.INTL(AV$1,AV$2,11,fériés!$D$4:$D$14),IF(MONTH($W80)=MONTH(AV$1),NETWORKDAYS.INTL(AV$1,$W80,11,fériés!$D$4:$D$14),0))))),0)),0)</f>
        <v>0</v>
      </c>
    </row>
    <row r="81" spans="1:48" x14ac:dyDescent="0.2">
      <c r="A81" s="1"/>
      <c r="B81" s="1"/>
      <c r="C81" s="1" t="s">
        <v>69</v>
      </c>
      <c r="D81" s="1" t="s">
        <v>70</v>
      </c>
      <c r="E81" s="2">
        <v>44012.083333333336</v>
      </c>
      <c r="F81" s="2">
        <v>44013.083333333336</v>
      </c>
      <c r="G81" s="1" t="s">
        <v>16</v>
      </c>
      <c r="H81" s="1" t="s">
        <v>22</v>
      </c>
      <c r="I81" s="1" t="s">
        <v>16</v>
      </c>
      <c r="J81" s="1" t="s">
        <v>26</v>
      </c>
      <c r="K81" s="1" t="s">
        <v>26</v>
      </c>
      <c r="L81" s="1" t="s">
        <v>16</v>
      </c>
      <c r="M81" s="20" t="str">
        <f>IFERROR(VLOOKUP(D81,'type d''absences'!$A:$C,3,FALSE),"")</f>
        <v>ATM</v>
      </c>
      <c r="N81">
        <f>IFERROR(VLOOKUP(B81,'[1]CB PRISME'!$A:$N,5,FALSE),0)</f>
        <v>0</v>
      </c>
      <c r="O81">
        <f>IFERROR(VLOOKUP(N81,'Cadre-Non Cadre'!$A:$C,3),0)</f>
        <v>0</v>
      </c>
      <c r="P81">
        <f>IFERROR(VLOOKUP(B81,'[1]CB PRISME'!$A:$N,13,FALSE),0)</f>
        <v>0</v>
      </c>
      <c r="Q81">
        <f t="shared" si="32"/>
        <v>0</v>
      </c>
      <c r="R81">
        <f>IFERROR(VLOOKUP(B81,'[1]CB PRISME'!$A:$N,7,FALSE),0)</f>
        <v>0</v>
      </c>
      <c r="S81">
        <f>+VLOOKUP(B81,[2]FTP!$A:AL,23,FALSE)</f>
        <v>0</v>
      </c>
      <c r="T81">
        <f t="shared" si="33"/>
        <v>0</v>
      </c>
      <c r="U81" s="5" t="str">
        <f t="shared" si="34"/>
        <v>M</v>
      </c>
      <c r="V81" s="2">
        <f t="shared" si="35"/>
        <v>44012.083333333336</v>
      </c>
      <c r="W81" s="2">
        <f t="shared" si="36"/>
        <v>44013.083333333336</v>
      </c>
      <c r="X81" s="33">
        <f>NETWORKDAYS.INTL(V81,W81,11,fériés!$C$4:$J$16)</f>
        <v>2</v>
      </c>
      <c r="Y81">
        <f>IFERROR(IF(IF(OR(YEAR($V81)=YEAR(Y$1),YEAR($W81)=YEAR(Y$1)),IF($C81="",0,IF($U81="Z",-IF(MONTH($V81)=MONTH(Y$1),IF(MONTH($W81)=MONTH(Y$1),NETWORKDAYS.INTL($V81,$W81,11,fériés!$D$4:$D$14),NETWORKDAYS.INTL($V81,Y$2,11,fériés!$D$4:$D$14)),IF(AND(MONTH($V81)&lt;MONTH(Y$1),MONTH($W81)&gt;MONTH(Y$2)),NETWORKDAYS.INTL(Y$1,Y$2,11,fériés!$D$4:$D$14),IF(MONTH($W81)=MONTH(Y$1),NETWORKDAYS.INTL(Y$1,$W81,11,fériés!$D$4:$D$14),0))),IF(MONTH($V81)=MONTH(Y$1),IF(MONTH($W81)=MONTH(Y$1),NETWORKDAYS.INTL($V81,$W81,11,fériés!$D$4:$D$14),NETWORKDAYS.INTL($V81,Y$2,11,fériés!$D$4:$D$14)),IF(AND(MONTH($V81)&lt;MONTH(Y$1),MONTH($W81)&gt;MONTH(Y$2)),NETWORKDAYS.INTL(Y$1,Y$2,11,fériés!$D$4:$D$14),IF(MONTH($W81)=MONTH(Y$1),NETWORKDAYS.INTL(Y$1,$W81,11,fériés!$D$4:$D$14),0))))),0)&gt;NETWORKDAYS.INTL(Y$1,Y$2,11,fériés!$D$4:$D$14),NETWORKDAYS.INTL(Y$1,Y$2,11,fériés!$D$4:$D$14),IF(OR(YEAR($V81)=YEAR(Y$1),YEAR($W81)=YEAR(Y$1)),IF($C81="",0,IF($U81="Z",-IF(MONTH($V81)=MONTH(Y$1),IF(MONTH($W81)=MONTH(Y$1),NETWORKDAYS.INTL($V81,$W81,11,fériés!$D$4:$D$14),NETWORKDAYS.INTL($V81,Y$2,11,fériés!$D$4:$D$14)),IF(AND(MONTH($V81)&lt;MONTH(Y$1),MONTH($W81)&gt;MONTH(Y$2)),NETWORKDAYS.INTL(Y$1,Y$2,11,fériés!$D$4:$D$14),IF(MONTH($W81)=MONTH(Y$1),NETWORKDAYS.INTL(Y$1,$W81,11,fériés!$D$4:$D$14),0))),IF(MONTH($V81)=MONTH(Y$1),IF(MONTH($W81)=MONTH(Y$1),NETWORKDAYS.INTL($V81,$W81,11,fériés!$D$4:$D$14),NETWORKDAYS.INTL($V81,Y$2,11,fériés!$D$4:$D$14)),IF(AND(MONTH($V81)&lt;MONTH(Y$1),MONTH($W81)&gt;MONTH(Y$2)),NETWORKDAYS.INTL(Y$1,Y$2,11,fériés!$D$4:$D$14),IF(MONTH($W81)=MONTH(Y$1),NETWORKDAYS.INTL(Y$1,$W81,11,fériés!$D$4:$D$14),0))))),0)),0)</f>
        <v>0</v>
      </c>
      <c r="Z81">
        <f>IFERROR(IF(IF(OR(YEAR($V81)=YEAR(Z$1),YEAR($W81)=YEAR(Z$1)),IF($C81="",0,IF($U81="Z",-IF(MONTH($V81)=MONTH(Z$1),IF(MONTH($W81)=MONTH(Z$1),NETWORKDAYS.INTL($V81,$W81,11,fériés!$D$4:$D$14),NETWORKDAYS.INTL($V81,Z$2,11,fériés!$D$4:$D$14)),IF(AND(MONTH($V81)&lt;MONTH(Z$1),MONTH($W81)&gt;MONTH(Z$2)),NETWORKDAYS.INTL(Z$1,Z$2,11,fériés!$D$4:$D$14),IF(MONTH($W81)=MONTH(Z$1),NETWORKDAYS.INTL(Z$1,$W81,11,fériés!$D$4:$D$14),0))),IF(MONTH($V81)=MONTH(Z$1),IF(MONTH($W81)=MONTH(Z$1),NETWORKDAYS.INTL($V81,$W81,11,fériés!$D$4:$D$14),NETWORKDAYS.INTL($V81,Z$2,11,fériés!$D$4:$D$14)),IF(AND(MONTH($V81)&lt;MONTH(Z$1),MONTH($W81)&gt;MONTH(Z$2)),NETWORKDAYS.INTL(Z$1,Z$2,11,fériés!$D$4:$D$14),IF(MONTH($W81)=MONTH(Z$1),NETWORKDAYS.INTL(Z$1,$W81,11,fériés!$D$4:$D$14),0))))),0)&gt;NETWORKDAYS.INTL(Z$1,Z$2,11,fériés!$D$4:$D$14),NETWORKDAYS.INTL(Z$1,Z$2,11,fériés!$D$4:$D$14),IF(OR(YEAR($V81)=YEAR(Z$1),YEAR($W81)=YEAR(Z$1)),IF($C81="",0,IF($U81="Z",-IF(MONTH($V81)=MONTH(Z$1),IF(MONTH($W81)=MONTH(Z$1),NETWORKDAYS.INTL($V81,$W81,11,fériés!$D$4:$D$14),NETWORKDAYS.INTL($V81,Z$2,11,fériés!$D$4:$D$14)),IF(AND(MONTH($V81)&lt;MONTH(Z$1),MONTH($W81)&gt;MONTH(Z$2)),NETWORKDAYS.INTL(Z$1,Z$2,11,fériés!$D$4:$D$14),IF(MONTH($W81)=MONTH(Z$1),NETWORKDAYS.INTL(Z$1,$W81,11,fériés!$D$4:$D$14),0))),IF(MONTH($V81)=MONTH(Z$1),IF(MONTH($W81)=MONTH(Z$1),NETWORKDAYS.INTL($V81,$W81,11,fériés!$D$4:$D$14),NETWORKDAYS.INTL($V81,Z$2,11,fériés!$D$4:$D$14)),IF(AND(MONTH($V81)&lt;MONTH(Z$1),MONTH($W81)&gt;MONTH(Z$2)),NETWORKDAYS.INTL(Z$1,Z$2,11,fériés!$D$4:$D$14),IF(MONTH($W81)=MONTH(Z$1),NETWORKDAYS.INTL(Z$1,$W81,11,fériés!$D$4:$D$14),0))))),0)),0)</f>
        <v>0</v>
      </c>
      <c r="AA81">
        <f>IFERROR(IF(IF(OR(YEAR($V81)=YEAR(AA$1),YEAR($W81)=YEAR(AA$1)),IF($C81="",0,IF($U81="Z",-IF(MONTH($V81)=MONTH(AA$1),IF(MONTH($W81)=MONTH(AA$1),NETWORKDAYS.INTL($V81,$W81,11,fériés!$D$4:$D$14),NETWORKDAYS.INTL($V81,AA$2,11,fériés!$D$4:$D$14)),IF(AND(MONTH($V81)&lt;MONTH(AA$1),MONTH($W81)&gt;MONTH(AA$2)),NETWORKDAYS.INTL(AA$1,AA$2,11,fériés!$D$4:$D$14),IF(MONTH($W81)=MONTH(AA$1),NETWORKDAYS.INTL(AA$1,$W81,11,fériés!$D$4:$D$14),0))),IF(MONTH($V81)=MONTH(AA$1),IF(MONTH($W81)=MONTH(AA$1),NETWORKDAYS.INTL($V81,$W81,11,fériés!$D$4:$D$14),NETWORKDAYS.INTL($V81,AA$2,11,fériés!$D$4:$D$14)),IF(AND(MONTH($V81)&lt;MONTH(AA$1),MONTH($W81)&gt;MONTH(AA$2)),NETWORKDAYS.INTL(AA$1,AA$2,11,fériés!$D$4:$D$14),IF(MONTH($W81)=MONTH(AA$1),NETWORKDAYS.INTL(AA$1,$W81,11,fériés!$D$4:$D$14),0))))),0)&gt;NETWORKDAYS.INTL(AA$1,AA$2,11,fériés!$D$4:$D$14),NETWORKDAYS.INTL(AA$1,AA$2,11,fériés!$D$4:$D$14),IF(OR(YEAR($V81)=YEAR(AA$1),YEAR($W81)=YEAR(AA$1)),IF($C81="",0,IF($U81="Z",-IF(MONTH($V81)=MONTH(AA$1),IF(MONTH($W81)=MONTH(AA$1),NETWORKDAYS.INTL($V81,$W81,11,fériés!$D$4:$D$14),NETWORKDAYS.INTL($V81,AA$2,11,fériés!$D$4:$D$14)),IF(AND(MONTH($V81)&lt;MONTH(AA$1),MONTH($W81)&gt;MONTH(AA$2)),NETWORKDAYS.INTL(AA$1,AA$2,11,fériés!$D$4:$D$14),IF(MONTH($W81)=MONTH(AA$1),NETWORKDAYS.INTL(AA$1,$W81,11,fériés!$D$4:$D$14),0))),IF(MONTH($V81)=MONTH(AA$1),IF(MONTH($W81)=MONTH(AA$1),NETWORKDAYS.INTL($V81,$W81,11,fériés!$D$4:$D$14),NETWORKDAYS.INTL($V81,AA$2,11,fériés!$D$4:$D$14)),IF(AND(MONTH($V81)&lt;MONTH(AA$1),MONTH($W81)&gt;MONTH(AA$2)),NETWORKDAYS.INTL(AA$1,AA$2,11,fériés!$D$4:$D$14),IF(MONTH($W81)=MONTH(AA$1),NETWORKDAYS.INTL(AA$1,$W81,11,fériés!$D$4:$D$14),0))))),0)),0)</f>
        <v>0</v>
      </c>
      <c r="AB81">
        <f>IFERROR(IF(IF(OR(YEAR($V81)=YEAR(AB$1),YEAR($W81)=YEAR(AB$1)),IF($C81="",0,IF($U81="Z",-IF(MONTH($V81)=MONTH(AB$1),IF(MONTH($W81)=MONTH(AB$1),NETWORKDAYS.INTL($V81,$W81,11,fériés!$D$4:$D$14),NETWORKDAYS.INTL($V81,AB$2,11,fériés!$D$4:$D$14)),IF(AND(MONTH($V81)&lt;MONTH(AB$1),MONTH($W81)&gt;MONTH(AB$2)),NETWORKDAYS.INTL(AB$1,AB$2,11,fériés!$D$4:$D$14),IF(MONTH($W81)=MONTH(AB$1),NETWORKDAYS.INTL(AB$1,$W81,11,fériés!$D$4:$D$14),0))),IF(MONTH($V81)=MONTH(AB$1),IF(MONTH($W81)=MONTH(AB$1),NETWORKDAYS.INTL($V81,$W81,11,fériés!$D$4:$D$14),NETWORKDAYS.INTL($V81,AB$2,11,fériés!$D$4:$D$14)),IF(AND(MONTH($V81)&lt;MONTH(AB$1),MONTH($W81)&gt;MONTH(AB$2)),NETWORKDAYS.INTL(AB$1,AB$2,11,fériés!$D$4:$D$14),IF(MONTH($W81)=MONTH(AB$1),NETWORKDAYS.INTL(AB$1,$W81,11,fériés!$D$4:$D$14),0))))),0)&gt;NETWORKDAYS.INTL(AB$1,AB$2,11,fériés!$D$4:$D$14),NETWORKDAYS.INTL(AB$1,AB$2,11,fériés!$D$4:$D$14),IF(OR(YEAR($V81)=YEAR(AB$1),YEAR($W81)=YEAR(AB$1)),IF($C81="",0,IF($U81="Z",-IF(MONTH($V81)=MONTH(AB$1),IF(MONTH($W81)=MONTH(AB$1),NETWORKDAYS.INTL($V81,$W81,11,fériés!$D$4:$D$14),NETWORKDAYS.INTL($V81,AB$2,11,fériés!$D$4:$D$14)),IF(AND(MONTH($V81)&lt;MONTH(AB$1),MONTH($W81)&gt;MONTH(AB$2)),NETWORKDAYS.INTL(AB$1,AB$2,11,fériés!$D$4:$D$14),IF(MONTH($W81)=MONTH(AB$1),NETWORKDAYS.INTL(AB$1,$W81,11,fériés!$D$4:$D$14),0))),IF(MONTH($V81)=MONTH(AB$1),IF(MONTH($W81)=MONTH(AB$1),NETWORKDAYS.INTL($V81,$W81,11,fériés!$D$4:$D$14),NETWORKDAYS.INTL($V81,AB$2,11,fériés!$D$4:$D$14)),IF(AND(MONTH($V81)&lt;MONTH(AB$1),MONTH($W81)&gt;MONTH(AB$2)),NETWORKDAYS.INTL(AB$1,AB$2,11,fériés!$D$4:$D$14),IF(MONTH($W81)=MONTH(AB$1),NETWORKDAYS.INTL(AB$1,$W81,11,fériés!$D$4:$D$14),0))))),0)),0)</f>
        <v>0</v>
      </c>
      <c r="AC81">
        <f>IFERROR(IF(IF(OR(YEAR($V81)=YEAR(AC$1),YEAR($W81)=YEAR(AC$1)),IF($C81="",0,IF($U81="Z",-IF(MONTH($V81)=MONTH(AC$1),IF(MONTH($W81)=MONTH(AC$1),NETWORKDAYS.INTL($V81,$W81,11,fériés!$D$4:$D$14),NETWORKDAYS.INTL($V81,AC$2,11,fériés!$D$4:$D$14)),IF(AND(MONTH($V81)&lt;MONTH(AC$1),MONTH($W81)&gt;MONTH(AC$2)),NETWORKDAYS.INTL(AC$1,AC$2,11,fériés!$D$4:$D$14),IF(MONTH($W81)=MONTH(AC$1),NETWORKDAYS.INTL(AC$1,$W81,11,fériés!$D$4:$D$14),0))),IF(MONTH($V81)=MONTH(AC$1),IF(MONTH($W81)=MONTH(AC$1),NETWORKDAYS.INTL($V81,$W81,11,fériés!$D$4:$D$14),NETWORKDAYS.INTL($V81,AC$2,11,fériés!$D$4:$D$14)),IF(AND(MONTH($V81)&lt;MONTH(AC$1),MONTH($W81)&gt;MONTH(AC$2)),NETWORKDAYS.INTL(AC$1,AC$2,11,fériés!$D$4:$D$14),IF(MONTH($W81)=MONTH(AC$1),NETWORKDAYS.INTL(AC$1,$W81,11,fériés!$D$4:$D$14),0))))),0)&gt;NETWORKDAYS.INTL(AC$1,AC$2,11,fériés!$D$4:$D$14),NETWORKDAYS.INTL(AC$1,AC$2,11,fériés!$D$4:$D$14),IF(OR(YEAR($V81)=YEAR(AC$1),YEAR($W81)=YEAR(AC$1)),IF($C81="",0,IF($U81="Z",-IF(MONTH($V81)=MONTH(AC$1),IF(MONTH($W81)=MONTH(AC$1),NETWORKDAYS.INTL($V81,$W81,11,fériés!$D$4:$D$14),NETWORKDAYS.INTL($V81,AC$2,11,fériés!$D$4:$D$14)),IF(AND(MONTH($V81)&lt;MONTH(AC$1),MONTH($W81)&gt;MONTH(AC$2)),NETWORKDAYS.INTL(AC$1,AC$2,11,fériés!$D$4:$D$14),IF(MONTH($W81)=MONTH(AC$1),NETWORKDAYS.INTL(AC$1,$W81,11,fériés!$D$4:$D$14),0))),IF(MONTH($V81)=MONTH(AC$1),IF(MONTH($W81)=MONTH(AC$1),NETWORKDAYS.INTL($V81,$W81,11,fériés!$D$4:$D$14),NETWORKDAYS.INTL($V81,AC$2,11,fériés!$D$4:$D$14)),IF(AND(MONTH($V81)&lt;MONTH(AC$1),MONTH($W81)&gt;MONTH(AC$2)),NETWORKDAYS.INTL(AC$1,AC$2,11,fériés!$D$4:$D$14),IF(MONTH($W81)=MONTH(AC$1),NETWORKDAYS.INTL(AC$1,$W81,11,fériés!$D$4:$D$14),0))))),0)),0)</f>
        <v>0</v>
      </c>
      <c r="AD81">
        <f>IFERROR(IF(IF(OR(YEAR($V81)=YEAR(AD$1),YEAR($W81)=YEAR(AD$1)),IF($C81="",0,IF($U81="Z",-IF(MONTH($V81)=MONTH(AD$1),IF(MONTH($W81)=MONTH(AD$1),NETWORKDAYS.INTL($V81,$W81,11,fériés!$D$4:$D$14),NETWORKDAYS.INTL($V81,AD$2,11,fériés!$D$4:$D$14)),IF(AND(MONTH($V81)&lt;MONTH(AD$1),MONTH($W81)&gt;MONTH(AD$2)),NETWORKDAYS.INTL(AD$1,AD$2,11,fériés!$D$4:$D$14),IF(MONTH($W81)=MONTH(AD$1),NETWORKDAYS.INTL(AD$1,$W81,11,fériés!$D$4:$D$14),0))),IF(MONTH($V81)=MONTH(AD$1),IF(MONTH($W81)=MONTH(AD$1),NETWORKDAYS.INTL($V81,$W81,11,fériés!$D$4:$D$14),NETWORKDAYS.INTL($V81,AD$2,11,fériés!$D$4:$D$14)),IF(AND(MONTH($V81)&lt;MONTH(AD$1),MONTH($W81)&gt;MONTH(AD$2)),NETWORKDAYS.INTL(AD$1,AD$2,11,fériés!$D$4:$D$14),IF(MONTH($W81)=MONTH(AD$1),NETWORKDAYS.INTL(AD$1,$W81,11,fériés!$D$4:$D$14),0))))),0)&gt;NETWORKDAYS.INTL(AD$1,AD$2,11,fériés!$D$4:$D$14),NETWORKDAYS.INTL(AD$1,AD$2,11,fériés!$D$4:$D$14),IF(OR(YEAR($V81)=YEAR(AD$1),YEAR($W81)=YEAR(AD$1)),IF($C81="",0,IF($U81="Z",-IF(MONTH($V81)=MONTH(AD$1),IF(MONTH($W81)=MONTH(AD$1),NETWORKDAYS.INTL($V81,$W81,11,fériés!$D$4:$D$14),NETWORKDAYS.INTL($V81,AD$2,11,fériés!$D$4:$D$14)),IF(AND(MONTH($V81)&lt;MONTH(AD$1),MONTH($W81)&gt;MONTH(AD$2)),NETWORKDAYS.INTL(AD$1,AD$2,11,fériés!$D$4:$D$14),IF(MONTH($W81)=MONTH(AD$1),NETWORKDAYS.INTL(AD$1,$W81,11,fériés!$D$4:$D$14),0))),IF(MONTH($V81)=MONTH(AD$1),IF(MONTH($W81)=MONTH(AD$1),NETWORKDAYS.INTL($V81,$W81,11,fériés!$D$4:$D$14),NETWORKDAYS.INTL($V81,AD$2,11,fériés!$D$4:$D$14)),IF(AND(MONTH($V81)&lt;MONTH(AD$1),MONTH($W81)&gt;MONTH(AD$2)),NETWORKDAYS.INTL(AD$1,AD$2,11,fériés!$D$4:$D$14),IF(MONTH($W81)=MONTH(AD$1),NETWORKDAYS.INTL(AD$1,$W81,11,fériés!$D$4:$D$14),0))))),0)),0)</f>
        <v>0</v>
      </c>
      <c r="AE81">
        <f>IFERROR(IF(IF(OR(YEAR($V81)=YEAR(AE$1),YEAR($W81)=YEAR(AE$1)),IF($C81="",0,IF($U81="Z",-IF(MONTH($V81)=MONTH(AE$1),IF(MONTH($W81)=MONTH(AE$1),NETWORKDAYS.INTL($V81,$W81,11,fériés!$D$4:$D$14),NETWORKDAYS.INTL($V81,AE$2,11,fériés!$D$4:$D$14)),IF(AND(MONTH($V81)&lt;MONTH(AE$1),MONTH($W81)&gt;MONTH(AE$2)),NETWORKDAYS.INTL(AE$1,AE$2,11,fériés!$D$4:$D$14),IF(MONTH($W81)=MONTH(AE$1),NETWORKDAYS.INTL(AE$1,$W81,11,fériés!$D$4:$D$14),0))),IF(MONTH($V81)=MONTH(AE$1),IF(MONTH($W81)=MONTH(AE$1),NETWORKDAYS.INTL($V81,$W81,11,fériés!$D$4:$D$14),NETWORKDAYS.INTL($V81,AE$2,11,fériés!$D$4:$D$14)),IF(AND(MONTH($V81)&lt;MONTH(AE$1),MONTH($W81)&gt;MONTH(AE$2)),NETWORKDAYS.INTL(AE$1,AE$2,11,fériés!$D$4:$D$14),IF(MONTH($W81)=MONTH(AE$1),NETWORKDAYS.INTL(AE$1,$W81,11,fériés!$D$4:$D$14),0))))),0)&gt;NETWORKDAYS.INTL(AE$1,AE$2,11,fériés!$D$4:$D$14),NETWORKDAYS.INTL(AE$1,AE$2,11,fériés!$D$4:$D$14),IF(OR(YEAR($V81)=YEAR(AE$1),YEAR($W81)=YEAR(AE$1)),IF($C81="",0,IF($U81="Z",-IF(MONTH($V81)=MONTH(AE$1),IF(MONTH($W81)=MONTH(AE$1),NETWORKDAYS.INTL($V81,$W81,11,fériés!$D$4:$D$14),NETWORKDAYS.INTL($V81,AE$2,11,fériés!$D$4:$D$14)),IF(AND(MONTH($V81)&lt;MONTH(AE$1),MONTH($W81)&gt;MONTH(AE$2)),NETWORKDAYS.INTL(AE$1,AE$2,11,fériés!$D$4:$D$14),IF(MONTH($W81)=MONTH(AE$1),NETWORKDAYS.INTL(AE$1,$W81,11,fériés!$D$4:$D$14),0))),IF(MONTH($V81)=MONTH(AE$1),IF(MONTH($W81)=MONTH(AE$1),NETWORKDAYS.INTL($V81,$W81,11,fériés!$D$4:$D$14),NETWORKDAYS.INTL($V81,AE$2,11,fériés!$D$4:$D$14)),IF(AND(MONTH($V81)&lt;MONTH(AE$1),MONTH($W81)&gt;MONTH(AE$2)),NETWORKDAYS.INTL(AE$1,AE$2,11,fériés!$D$4:$D$14),IF(MONTH($W81)=MONTH(AE$1),NETWORKDAYS.INTL(AE$1,$W81,11,fériés!$D$4:$D$14),0))))),0)),0)</f>
        <v>0</v>
      </c>
      <c r="AF81">
        <f>IFERROR(IF(IF(OR(YEAR($V81)=YEAR(AF$1),YEAR($W81)=YEAR(AF$1)),IF($C81="",0,IF($U81="Z",-IF(MONTH($V81)=MONTH(AF$1),IF(MONTH($W81)=MONTH(AF$1),NETWORKDAYS.INTL($V81,$W81,11,fériés!$D$4:$D$14),NETWORKDAYS.INTL($V81,AF$2,11,fériés!$D$4:$D$14)),IF(AND(MONTH($V81)&lt;MONTH(AF$1),MONTH($W81)&gt;MONTH(AF$2)),NETWORKDAYS.INTL(AF$1,AF$2,11,fériés!$D$4:$D$14),IF(MONTH($W81)=MONTH(AF$1),NETWORKDAYS.INTL(AF$1,$W81,11,fériés!$D$4:$D$14),0))),IF(MONTH($V81)=MONTH(AF$1),IF(MONTH($W81)=MONTH(AF$1),NETWORKDAYS.INTL($V81,$W81,11,fériés!$D$4:$D$14),NETWORKDAYS.INTL($V81,AF$2,11,fériés!$D$4:$D$14)),IF(AND(MONTH($V81)&lt;MONTH(AF$1),MONTH($W81)&gt;MONTH(AF$2)),NETWORKDAYS.INTL(AF$1,AF$2,11,fériés!$D$4:$D$14),IF(MONTH($W81)=MONTH(AF$1),NETWORKDAYS.INTL(AF$1,$W81,11,fériés!$D$4:$D$14),0))))),0)&gt;NETWORKDAYS.INTL(AF$1,AF$2,11,fériés!$D$4:$D$14),NETWORKDAYS.INTL(AF$1,AF$2,11,fériés!$D$4:$D$14),IF(OR(YEAR($V81)=YEAR(AF$1),YEAR($W81)=YEAR(AF$1)),IF($C81="",0,IF($U81="Z",-IF(MONTH($V81)=MONTH(AF$1),IF(MONTH($W81)=MONTH(AF$1),NETWORKDAYS.INTL($V81,$W81,11,fériés!$D$4:$D$14),NETWORKDAYS.INTL($V81,AF$2,11,fériés!$D$4:$D$14)),IF(AND(MONTH($V81)&lt;MONTH(AF$1),MONTH($W81)&gt;MONTH(AF$2)),NETWORKDAYS.INTL(AF$1,AF$2,11,fériés!$D$4:$D$14),IF(MONTH($W81)=MONTH(AF$1),NETWORKDAYS.INTL(AF$1,$W81,11,fériés!$D$4:$D$14),0))),IF(MONTH($V81)=MONTH(AF$1),IF(MONTH($W81)=MONTH(AF$1),NETWORKDAYS.INTL($V81,$W81,11,fériés!$D$4:$D$14),NETWORKDAYS.INTL($V81,AF$2,11,fériés!$D$4:$D$14)),IF(AND(MONTH($V81)&lt;MONTH(AF$1),MONTH($W81)&gt;MONTH(AF$2)),NETWORKDAYS.INTL(AF$1,AF$2,11,fériés!$D$4:$D$14),IF(MONTH($W81)=MONTH(AF$1),NETWORKDAYS.INTL(AF$1,$W81,11,fériés!$D$4:$D$14),0))))),0)),0)</f>
        <v>0</v>
      </c>
      <c r="AG81">
        <f>IFERROR(IF(IF(OR(YEAR($V81)=YEAR(AG$1),YEAR($W81)=YEAR(AG$1)),IF($C81="",0,IF($U81="Z",-IF(MONTH($V81)=MONTH(AG$1),IF(MONTH($W81)=MONTH(AG$1),NETWORKDAYS.INTL($V81,$W81,11,fériés!$D$4:$D$14),NETWORKDAYS.INTL($V81,AG$2,11,fériés!$D$4:$D$14)),IF(AND(MONTH($V81)&lt;MONTH(AG$1),MONTH($W81)&gt;MONTH(AG$2)),NETWORKDAYS.INTL(AG$1,AG$2,11,fériés!$D$4:$D$14),IF(MONTH($W81)=MONTH(AG$1),NETWORKDAYS.INTL(AG$1,$W81,11,fériés!$D$4:$D$14),0))),IF(MONTH($V81)=MONTH(AG$1),IF(MONTH($W81)=MONTH(AG$1),NETWORKDAYS.INTL($V81,$W81,11,fériés!$D$4:$D$14),NETWORKDAYS.INTL($V81,AG$2,11,fériés!$D$4:$D$14)),IF(AND(MONTH($V81)&lt;MONTH(AG$1),MONTH($W81)&gt;MONTH(AG$2)),NETWORKDAYS.INTL(AG$1,AG$2,11,fériés!$D$4:$D$14),IF(MONTH($W81)=MONTH(AG$1),NETWORKDAYS.INTL(AG$1,$W81,11,fériés!$D$4:$D$14),0))))),0)&gt;NETWORKDAYS.INTL(AG$1,AG$2,11,fériés!$D$4:$D$14),NETWORKDAYS.INTL(AG$1,AG$2,11,fériés!$D$4:$D$14),IF(OR(YEAR($V81)=YEAR(AG$1),YEAR($W81)=YEAR(AG$1)),IF($C81="",0,IF($U81="Z",-IF(MONTH($V81)=MONTH(AG$1),IF(MONTH($W81)=MONTH(AG$1),NETWORKDAYS.INTL($V81,$W81,11,fériés!$D$4:$D$14),NETWORKDAYS.INTL($V81,AG$2,11,fériés!$D$4:$D$14)),IF(AND(MONTH($V81)&lt;MONTH(AG$1),MONTH($W81)&gt;MONTH(AG$2)),NETWORKDAYS.INTL(AG$1,AG$2,11,fériés!$D$4:$D$14),IF(MONTH($W81)=MONTH(AG$1),NETWORKDAYS.INTL(AG$1,$W81,11,fériés!$D$4:$D$14),0))),IF(MONTH($V81)=MONTH(AG$1),IF(MONTH($W81)=MONTH(AG$1),NETWORKDAYS.INTL($V81,$W81,11,fériés!$D$4:$D$14),NETWORKDAYS.INTL($V81,AG$2,11,fériés!$D$4:$D$14)),IF(AND(MONTH($V81)&lt;MONTH(AG$1),MONTH($W81)&gt;MONTH(AG$2)),NETWORKDAYS.INTL(AG$1,AG$2,11,fériés!$D$4:$D$14),IF(MONTH($W81)=MONTH(AG$1),NETWORKDAYS.INTL(AG$1,$W81,11,fériés!$D$4:$D$14),0))))),0)),0)</f>
        <v>0</v>
      </c>
      <c r="AH81">
        <f>IFERROR(IF(IF(OR(YEAR($V81)=YEAR(AH$1),YEAR($W81)=YEAR(AH$1)),IF($C81="",0,IF($U81="Z",-IF(MONTH($V81)=MONTH(AH$1),IF(MONTH($W81)=MONTH(AH$1),NETWORKDAYS.INTL($V81,$W81,11,fériés!$D$4:$D$14),NETWORKDAYS.INTL($V81,AH$2,11,fériés!$D$4:$D$14)),IF(AND(MONTH($V81)&lt;MONTH(AH$1),MONTH($W81)&gt;MONTH(AH$2)),NETWORKDAYS.INTL(AH$1,AH$2,11,fériés!$D$4:$D$14),IF(MONTH($W81)=MONTH(AH$1),NETWORKDAYS.INTL(AH$1,$W81,11,fériés!$D$4:$D$14),0))),IF(MONTH($V81)=MONTH(AH$1),IF(MONTH($W81)=MONTH(AH$1),NETWORKDAYS.INTL($V81,$W81,11,fériés!$D$4:$D$14),NETWORKDAYS.INTL($V81,AH$2,11,fériés!$D$4:$D$14)),IF(AND(MONTH($V81)&lt;MONTH(AH$1),MONTH($W81)&gt;MONTH(AH$2)),NETWORKDAYS.INTL(AH$1,AH$2,11,fériés!$D$4:$D$14),IF(MONTH($W81)=MONTH(AH$1),NETWORKDAYS.INTL(AH$1,$W81,11,fériés!$D$4:$D$14),0))))),0)&gt;NETWORKDAYS.INTL(AH$1,AH$2,11,fériés!$D$4:$D$14),NETWORKDAYS.INTL(AH$1,AH$2,11,fériés!$D$4:$D$14),IF(OR(YEAR($V81)=YEAR(AH$1),YEAR($W81)=YEAR(AH$1)),IF($C81="",0,IF($U81="Z",-IF(MONTH($V81)=MONTH(AH$1),IF(MONTH($W81)=MONTH(AH$1),NETWORKDAYS.INTL($V81,$W81,11,fériés!$D$4:$D$14),NETWORKDAYS.INTL($V81,AH$2,11,fériés!$D$4:$D$14)),IF(AND(MONTH($V81)&lt;MONTH(AH$1),MONTH($W81)&gt;MONTH(AH$2)),NETWORKDAYS.INTL(AH$1,AH$2,11,fériés!$D$4:$D$14),IF(MONTH($W81)=MONTH(AH$1),NETWORKDAYS.INTL(AH$1,$W81,11,fériés!$D$4:$D$14),0))),IF(MONTH($V81)=MONTH(AH$1),IF(MONTH($W81)=MONTH(AH$1),NETWORKDAYS.INTL($V81,$W81,11,fériés!$D$4:$D$14),NETWORKDAYS.INTL($V81,AH$2,11,fériés!$D$4:$D$14)),IF(AND(MONTH($V81)&lt;MONTH(AH$1),MONTH($W81)&gt;MONTH(AH$2)),NETWORKDAYS.INTL(AH$1,AH$2,11,fériés!$D$4:$D$14),IF(MONTH($W81)=MONTH(AH$1),NETWORKDAYS.INTL(AH$1,$W81,11,fériés!$D$4:$D$14),0))))),0)),0)</f>
        <v>0</v>
      </c>
      <c r="AI81">
        <f>IFERROR(IF(IF(OR(YEAR($V81)=YEAR(AI$1),YEAR($W81)=YEAR(AI$1)),IF($C81="",0,IF($U81="Z",-IF(MONTH($V81)=MONTH(AI$1),IF(MONTH($W81)=MONTH(AI$1),NETWORKDAYS.INTL($V81,$W81,11,fériés!$D$4:$D$14),NETWORKDAYS.INTL($V81,AI$2,11,fériés!$D$4:$D$14)),IF(AND(MONTH($V81)&lt;MONTH(AI$1),MONTH($W81)&gt;MONTH(AI$2)),NETWORKDAYS.INTL(AI$1,AI$2,11,fériés!$D$4:$D$14),IF(MONTH($W81)=MONTH(AI$1),NETWORKDAYS.INTL(AI$1,$W81,11,fériés!$D$4:$D$14),0))),IF(MONTH($V81)=MONTH(AI$1),IF(MONTH($W81)=MONTH(AI$1),NETWORKDAYS.INTL($V81,$W81,11,fériés!$D$4:$D$14),NETWORKDAYS.INTL($V81,AI$2,11,fériés!$D$4:$D$14)),IF(AND(MONTH($V81)&lt;MONTH(AI$1),MONTH($W81)&gt;MONTH(AI$2)),NETWORKDAYS.INTL(AI$1,AI$2,11,fériés!$D$4:$D$14),IF(MONTH($W81)=MONTH(AI$1),NETWORKDAYS.INTL(AI$1,$W81,11,fériés!$D$4:$D$14),0))))),0)&gt;NETWORKDAYS.INTL(AI$1,AI$2,11,fériés!$D$4:$D$14),NETWORKDAYS.INTL(AI$1,AI$2,11,fériés!$D$4:$D$14),IF(OR(YEAR($V81)=YEAR(AI$1),YEAR($W81)=YEAR(AI$1)),IF($C81="",0,IF($U81="Z",-IF(MONTH($V81)=MONTH(AI$1),IF(MONTH($W81)=MONTH(AI$1),NETWORKDAYS.INTL($V81,$W81,11,fériés!$D$4:$D$14),NETWORKDAYS.INTL($V81,AI$2,11,fériés!$D$4:$D$14)),IF(AND(MONTH($V81)&lt;MONTH(AI$1),MONTH($W81)&gt;MONTH(AI$2)),NETWORKDAYS.INTL(AI$1,AI$2,11,fériés!$D$4:$D$14),IF(MONTH($W81)=MONTH(AI$1),NETWORKDAYS.INTL(AI$1,$W81,11,fériés!$D$4:$D$14),0))),IF(MONTH($V81)=MONTH(AI$1),IF(MONTH($W81)=MONTH(AI$1),NETWORKDAYS.INTL($V81,$W81,11,fériés!$D$4:$D$14),NETWORKDAYS.INTL($V81,AI$2,11,fériés!$D$4:$D$14)),IF(AND(MONTH($V81)&lt;MONTH(AI$1),MONTH($W81)&gt;MONTH(AI$2)),NETWORKDAYS.INTL(AI$1,AI$2,11,fériés!$D$4:$D$14),IF(MONTH($W81)=MONTH(AI$1),NETWORKDAYS.INTL(AI$1,$W81,11,fériés!$D$4:$D$14),0))))),0)),0)</f>
        <v>0</v>
      </c>
      <c r="AJ81">
        <f>IFERROR(IF(IF(OR(YEAR($V81)=YEAR(AJ$1),YEAR($W81)=YEAR(AJ$1)),IF($C81="",0,IF($U81="Z",-IF(MONTH($V81)=MONTH(AJ$1),IF(MONTH($W81)=MONTH(AJ$1),NETWORKDAYS.INTL($V81,$W81,11,fériés!$D$4:$D$14),NETWORKDAYS.INTL($V81,AJ$2,11,fériés!$D$4:$D$14)),IF(AND(MONTH($V81)&lt;MONTH(AJ$1),MONTH($W81)&gt;MONTH(AJ$2)),NETWORKDAYS.INTL(AJ$1,AJ$2,11,fériés!$D$4:$D$14),IF(MONTH($W81)=MONTH(AJ$1),NETWORKDAYS.INTL(AJ$1,$W81,11,fériés!$D$4:$D$14),0))),IF(MONTH($V81)=MONTH(AJ$1),IF(MONTH($W81)=MONTH(AJ$1),NETWORKDAYS.INTL($V81,$W81,11,fériés!$D$4:$D$14),NETWORKDAYS.INTL($V81,AJ$2,11,fériés!$D$4:$D$14)),IF(AND(MONTH($V81)&lt;MONTH(AJ$1),MONTH($W81)&gt;MONTH(AJ$2)),NETWORKDAYS.INTL(AJ$1,AJ$2,11,fériés!$D$4:$D$14),IF(MONTH($W81)=MONTH(AJ$1),NETWORKDAYS.INTL(AJ$1,$W81,11,fériés!$D$4:$D$14),0))))),0)&gt;NETWORKDAYS.INTL(AJ$1,AJ$2,11,fériés!$D$4:$D$14),NETWORKDAYS.INTL(AJ$1,AJ$2,11,fériés!$D$4:$D$14),IF(OR(YEAR($V81)=YEAR(AJ$1),YEAR($W81)=YEAR(AJ$1)),IF($C81="",0,IF($U81="Z",-IF(MONTH($V81)=MONTH(AJ$1),IF(MONTH($W81)=MONTH(AJ$1),NETWORKDAYS.INTL($V81,$W81,11,fériés!$D$4:$D$14),NETWORKDAYS.INTL($V81,AJ$2,11,fériés!$D$4:$D$14)),IF(AND(MONTH($V81)&lt;MONTH(AJ$1),MONTH($W81)&gt;MONTH(AJ$2)),NETWORKDAYS.INTL(AJ$1,AJ$2,11,fériés!$D$4:$D$14),IF(MONTH($W81)=MONTH(AJ$1),NETWORKDAYS.INTL(AJ$1,$W81,11,fériés!$D$4:$D$14),0))),IF(MONTH($V81)=MONTH(AJ$1),IF(MONTH($W81)=MONTH(AJ$1),NETWORKDAYS.INTL($V81,$W81,11,fériés!$D$4:$D$14),NETWORKDAYS.INTL($V81,AJ$2,11,fériés!$D$4:$D$14)),IF(AND(MONTH($V81)&lt;MONTH(AJ$1),MONTH($W81)&gt;MONTH(AJ$2)),NETWORKDAYS.INTL(AJ$1,AJ$2,11,fériés!$D$4:$D$14),IF(MONTH($W81)=MONTH(AJ$1),NETWORKDAYS.INTL(AJ$1,$W81,11,fériés!$D$4:$D$14),0))))),0)),0)</f>
        <v>0</v>
      </c>
      <c r="AK81">
        <f>IFERROR(IF(IF(OR(YEAR($V81)=YEAR(AK$1),YEAR($W81)=YEAR(AK$1)),IF($C81="",0,IF($U81="Z",-IF(MONTH($V81)=MONTH(AK$1),IF(MONTH($W81)=MONTH(AK$1),NETWORKDAYS.INTL($V81,$W81,11,fériés!$D$4:$D$14),NETWORKDAYS.INTL($V81,AK$2,11,fériés!$D$4:$D$14)),IF(AND(MONTH($V81)&lt;MONTH(AK$1),MONTH($W81)&gt;MONTH(AK$2)),NETWORKDAYS.INTL(AK$1,AK$2,11,fériés!$D$4:$D$14),IF(MONTH($W81)=MONTH(AK$1),NETWORKDAYS.INTL(AK$1,$W81,11,fériés!$D$4:$D$14),0))),IF(MONTH($V81)=MONTH(AK$1),IF(MONTH($W81)=MONTH(AK$1),NETWORKDAYS.INTL($V81,$W81,11,fériés!$D$4:$D$14),NETWORKDAYS.INTL($V81,AK$2,11,fériés!$D$4:$D$14)),IF(AND(MONTH($V81)&lt;MONTH(AK$1),MONTH($W81)&gt;MONTH(AK$2)),NETWORKDAYS.INTL(AK$1,AK$2,11,fériés!$D$4:$D$14),IF(MONTH($W81)=MONTH(AK$1),NETWORKDAYS.INTL(AK$1,$W81,11,fériés!$D$4:$D$14),0))))),0)&gt;NETWORKDAYS.INTL(AK$1,AK$2,11,fériés!$D$4:$D$14),NETWORKDAYS.INTL(AK$1,AK$2,11,fériés!$D$4:$D$14),IF(OR(YEAR($V81)=YEAR(AK$1),YEAR($W81)=YEAR(AK$1)),IF($C81="",0,IF($U81="Z",-IF(MONTH($V81)=MONTH(AK$1),IF(MONTH($W81)=MONTH(AK$1),NETWORKDAYS.INTL($V81,$W81,11,fériés!$D$4:$D$14),NETWORKDAYS.INTL($V81,AK$2,11,fériés!$D$4:$D$14)),IF(AND(MONTH($V81)&lt;MONTH(AK$1),MONTH($W81)&gt;MONTH(AK$2)),NETWORKDAYS.INTL(AK$1,AK$2,11,fériés!$D$4:$D$14),IF(MONTH($W81)=MONTH(AK$1),NETWORKDAYS.INTL(AK$1,$W81,11,fériés!$D$4:$D$14),0))),IF(MONTH($V81)=MONTH(AK$1),IF(MONTH($W81)=MONTH(AK$1),NETWORKDAYS.INTL($V81,$W81,11,fériés!$D$4:$D$14),NETWORKDAYS.INTL($V81,AK$2,11,fériés!$D$4:$D$14)),IF(AND(MONTH($V81)&lt;MONTH(AK$1),MONTH($W81)&gt;MONTH(AK$2)),NETWORKDAYS.INTL(AK$1,AK$2,11,fériés!$D$4:$D$14),IF(MONTH($W81)=MONTH(AK$1),NETWORKDAYS.INTL(AK$1,$W81,11,fériés!$D$4:$D$14),0))))),0)),0)</f>
        <v>0</v>
      </c>
      <c r="AL81">
        <f>IFERROR(IF(IF(OR(YEAR($V81)=YEAR(AL$1),YEAR($W81)=YEAR(AL$1)),IF($C81="",0,IF($U81="Z",-IF(MONTH($V81)=MONTH(AL$1),IF(MONTH($W81)=MONTH(AL$1),NETWORKDAYS.INTL($V81,$W81,11,fériés!$D$4:$D$14),NETWORKDAYS.INTL($V81,AL$2,11,fériés!$D$4:$D$14)),IF(AND(MONTH($V81)&lt;MONTH(AL$1),MONTH($W81)&gt;MONTH(AL$2)),NETWORKDAYS.INTL(AL$1,AL$2,11,fériés!$D$4:$D$14),IF(MONTH($W81)=MONTH(AL$1),NETWORKDAYS.INTL(AL$1,$W81,11,fériés!$D$4:$D$14),0))),IF(MONTH($V81)=MONTH(AL$1),IF(MONTH($W81)=MONTH(AL$1),NETWORKDAYS.INTL($V81,$W81,11,fériés!$D$4:$D$14),NETWORKDAYS.INTL($V81,AL$2,11,fériés!$D$4:$D$14)),IF(AND(MONTH($V81)&lt;MONTH(AL$1),MONTH($W81)&gt;MONTH(AL$2)),NETWORKDAYS.INTL(AL$1,AL$2,11,fériés!$D$4:$D$14),IF(MONTH($W81)=MONTH(AL$1),NETWORKDAYS.INTL(AL$1,$W81,11,fériés!$D$4:$D$14),0))))),0)&gt;NETWORKDAYS.INTL(AL$1,AL$2,11,fériés!$D$4:$D$14),NETWORKDAYS.INTL(AL$1,AL$2,11,fériés!$D$4:$D$14),IF(OR(YEAR($V81)=YEAR(AL$1),YEAR($W81)=YEAR(AL$1)),IF($C81="",0,IF($U81="Z",-IF(MONTH($V81)=MONTH(AL$1),IF(MONTH($W81)=MONTH(AL$1),NETWORKDAYS.INTL($V81,$W81,11,fériés!$D$4:$D$14),NETWORKDAYS.INTL($V81,AL$2,11,fériés!$D$4:$D$14)),IF(AND(MONTH($V81)&lt;MONTH(AL$1),MONTH($W81)&gt;MONTH(AL$2)),NETWORKDAYS.INTL(AL$1,AL$2,11,fériés!$D$4:$D$14),IF(MONTH($W81)=MONTH(AL$1),NETWORKDAYS.INTL(AL$1,$W81,11,fériés!$D$4:$D$14),0))),IF(MONTH($V81)=MONTH(AL$1),IF(MONTH($W81)=MONTH(AL$1),NETWORKDAYS.INTL($V81,$W81,11,fériés!$D$4:$D$14),NETWORKDAYS.INTL($V81,AL$2,11,fériés!$D$4:$D$14)),IF(AND(MONTH($V81)&lt;MONTH(AL$1),MONTH($W81)&gt;MONTH(AL$2)),NETWORKDAYS.INTL(AL$1,AL$2,11,fériés!$D$4:$D$14),IF(MONTH($W81)=MONTH(AL$1),NETWORKDAYS.INTL(AL$1,$W81,11,fériés!$D$4:$D$14),0))))),0)),0)</f>
        <v>0</v>
      </c>
      <c r="AM81">
        <f>IFERROR(IF(IF(OR(YEAR($V81)=YEAR(AM$1),YEAR($W81)=YEAR(AM$1)),IF($C81="",0,IF($U81="Z",-IF(MONTH($V81)=MONTH(AM$1),IF(MONTH($W81)=MONTH(AM$1),NETWORKDAYS.INTL($V81,$W81,11,fériés!$D$4:$D$14),NETWORKDAYS.INTL($V81,AM$2,11,fériés!$D$4:$D$14)),IF(AND(MONTH($V81)&lt;MONTH(AM$1),MONTH($W81)&gt;MONTH(AM$2)),NETWORKDAYS.INTL(AM$1,AM$2,11,fériés!$D$4:$D$14),IF(MONTH($W81)=MONTH(AM$1),NETWORKDAYS.INTL(AM$1,$W81,11,fériés!$D$4:$D$14),0))),IF(MONTH($V81)=MONTH(AM$1),IF(MONTH($W81)=MONTH(AM$1),NETWORKDAYS.INTL($V81,$W81,11,fériés!$D$4:$D$14),NETWORKDAYS.INTL($V81,AM$2,11,fériés!$D$4:$D$14)),IF(AND(MONTH($V81)&lt;MONTH(AM$1),MONTH($W81)&gt;MONTH(AM$2)),NETWORKDAYS.INTL(AM$1,AM$2,11,fériés!$D$4:$D$14),IF(MONTH($W81)=MONTH(AM$1),NETWORKDAYS.INTL(AM$1,$W81,11,fériés!$D$4:$D$14),0))))),0)&gt;NETWORKDAYS.INTL(AM$1,AM$2,11,fériés!$D$4:$D$14),NETWORKDAYS.INTL(AM$1,AM$2,11,fériés!$D$4:$D$14),IF(OR(YEAR($V81)=YEAR(AM$1),YEAR($W81)=YEAR(AM$1)),IF($C81="",0,IF($U81="Z",-IF(MONTH($V81)=MONTH(AM$1),IF(MONTH($W81)=MONTH(AM$1),NETWORKDAYS.INTL($V81,$W81,11,fériés!$D$4:$D$14),NETWORKDAYS.INTL($V81,AM$2,11,fériés!$D$4:$D$14)),IF(AND(MONTH($V81)&lt;MONTH(AM$1),MONTH($W81)&gt;MONTH(AM$2)),NETWORKDAYS.INTL(AM$1,AM$2,11,fériés!$D$4:$D$14),IF(MONTH($W81)=MONTH(AM$1),NETWORKDAYS.INTL(AM$1,$W81,11,fériés!$D$4:$D$14),0))),IF(MONTH($V81)=MONTH(AM$1),IF(MONTH($W81)=MONTH(AM$1),NETWORKDAYS.INTL($V81,$W81,11,fériés!$D$4:$D$14),NETWORKDAYS.INTL($V81,AM$2,11,fériés!$D$4:$D$14)),IF(AND(MONTH($V81)&lt;MONTH(AM$1),MONTH($W81)&gt;MONTH(AM$2)),NETWORKDAYS.INTL(AM$1,AM$2,11,fériés!$D$4:$D$14),IF(MONTH($W81)=MONTH(AM$1),NETWORKDAYS.INTL(AM$1,$W81,11,fériés!$D$4:$D$14),0))))),0)),0)</f>
        <v>0</v>
      </c>
      <c r="AN81">
        <f>IFERROR(IF(IF(OR(YEAR($V81)=YEAR(AN$1),YEAR($W81)=YEAR(AN$1)),IF($C81="",0,IF($U81="Z",-IF(MONTH($V81)=MONTH(AN$1),IF(MONTH($W81)=MONTH(AN$1),NETWORKDAYS.INTL($V81,$W81,11,fériés!$D$4:$D$14),NETWORKDAYS.INTL($V81,AN$2,11,fériés!$D$4:$D$14)),IF(AND(MONTH($V81)&lt;MONTH(AN$1),MONTH($W81)&gt;MONTH(AN$2)),NETWORKDAYS.INTL(AN$1,AN$2,11,fériés!$D$4:$D$14),IF(MONTH($W81)=MONTH(AN$1),NETWORKDAYS.INTL(AN$1,$W81,11,fériés!$D$4:$D$14),0))),IF(MONTH($V81)=MONTH(AN$1),IF(MONTH($W81)=MONTH(AN$1),NETWORKDAYS.INTL($V81,$W81,11,fériés!$D$4:$D$14),NETWORKDAYS.INTL($V81,AN$2,11,fériés!$D$4:$D$14)),IF(AND(MONTH($V81)&lt;MONTH(AN$1),MONTH($W81)&gt;MONTH(AN$2)),NETWORKDAYS.INTL(AN$1,AN$2,11,fériés!$D$4:$D$14),IF(MONTH($W81)=MONTH(AN$1),NETWORKDAYS.INTL(AN$1,$W81,11,fériés!$D$4:$D$14),0))))),0)&gt;NETWORKDAYS.INTL(AN$1,AN$2,11,fériés!$D$4:$D$14),NETWORKDAYS.INTL(AN$1,AN$2,11,fériés!$D$4:$D$14),IF(OR(YEAR($V81)=YEAR(AN$1),YEAR($W81)=YEAR(AN$1)),IF($C81="",0,IF($U81="Z",-IF(MONTH($V81)=MONTH(AN$1),IF(MONTH($W81)=MONTH(AN$1),NETWORKDAYS.INTL($V81,$W81,11,fériés!$D$4:$D$14),NETWORKDAYS.INTL($V81,AN$2,11,fériés!$D$4:$D$14)),IF(AND(MONTH($V81)&lt;MONTH(AN$1),MONTH($W81)&gt;MONTH(AN$2)),NETWORKDAYS.INTL(AN$1,AN$2,11,fériés!$D$4:$D$14),IF(MONTH($W81)=MONTH(AN$1),NETWORKDAYS.INTL(AN$1,$W81,11,fériés!$D$4:$D$14),0))),IF(MONTH($V81)=MONTH(AN$1),IF(MONTH($W81)=MONTH(AN$1),NETWORKDAYS.INTL($V81,$W81,11,fériés!$D$4:$D$14),NETWORKDAYS.INTL($V81,AN$2,11,fériés!$D$4:$D$14)),IF(AND(MONTH($V81)&lt;MONTH(AN$1),MONTH($W81)&gt;MONTH(AN$2)),NETWORKDAYS.INTL(AN$1,AN$2,11,fériés!$D$4:$D$14),IF(MONTH($W81)=MONTH(AN$1),NETWORKDAYS.INTL(AN$1,$W81,11,fériés!$D$4:$D$14),0))))),0)),0)</f>
        <v>0</v>
      </c>
      <c r="AO81">
        <f>IFERROR(IF(IF(OR(YEAR($V81)=YEAR(AO$1),YEAR($W81)=YEAR(AO$1)),IF($C81="",0,IF($U81="Z",-IF(MONTH($V81)=MONTH(AO$1),IF(MONTH($W81)=MONTH(AO$1),NETWORKDAYS.INTL($V81,$W81,11,fériés!$D$4:$D$14),NETWORKDAYS.INTL($V81,AO$2,11,fériés!$D$4:$D$14)),IF(AND(MONTH($V81)&lt;MONTH(AO$1),MONTH($W81)&gt;MONTH(AO$2)),NETWORKDAYS.INTL(AO$1,AO$2,11,fériés!$D$4:$D$14),IF(MONTH($W81)=MONTH(AO$1),NETWORKDAYS.INTL(AO$1,$W81,11,fériés!$D$4:$D$14),0))),IF(MONTH($V81)=MONTH(AO$1),IF(MONTH($W81)=MONTH(AO$1),NETWORKDAYS.INTL($V81,$W81,11,fériés!$D$4:$D$14),NETWORKDAYS.INTL($V81,AO$2,11,fériés!$D$4:$D$14)),IF(AND(MONTH($V81)&lt;MONTH(AO$1),MONTH($W81)&gt;MONTH(AO$2)),NETWORKDAYS.INTL(AO$1,AO$2,11,fériés!$D$4:$D$14),IF(MONTH($W81)=MONTH(AO$1),NETWORKDAYS.INTL(AO$1,$W81,11,fériés!$D$4:$D$14),0))))),0)&gt;NETWORKDAYS.INTL(AO$1,AO$2,11,fériés!$D$4:$D$14),NETWORKDAYS.INTL(AO$1,AO$2,11,fériés!$D$4:$D$14),IF(OR(YEAR($V81)=YEAR(AO$1),YEAR($W81)=YEAR(AO$1)),IF($C81="",0,IF($U81="Z",-IF(MONTH($V81)=MONTH(AO$1),IF(MONTH($W81)=MONTH(AO$1),NETWORKDAYS.INTL($V81,$W81,11,fériés!$D$4:$D$14),NETWORKDAYS.INTL($V81,AO$2,11,fériés!$D$4:$D$14)),IF(AND(MONTH($V81)&lt;MONTH(AO$1),MONTH($W81)&gt;MONTH(AO$2)),NETWORKDAYS.INTL(AO$1,AO$2,11,fériés!$D$4:$D$14),IF(MONTH($W81)=MONTH(AO$1),NETWORKDAYS.INTL(AO$1,$W81,11,fériés!$D$4:$D$14),0))),IF(MONTH($V81)=MONTH(AO$1),IF(MONTH($W81)=MONTH(AO$1),NETWORKDAYS.INTL($V81,$W81,11,fériés!$D$4:$D$14),NETWORKDAYS.INTL($V81,AO$2,11,fériés!$D$4:$D$14)),IF(AND(MONTH($V81)&lt;MONTH(AO$1),MONTH($W81)&gt;MONTH(AO$2)),NETWORKDAYS.INTL(AO$1,AO$2,11,fériés!$D$4:$D$14),IF(MONTH($W81)=MONTH(AO$1),NETWORKDAYS.INTL(AO$1,$W81,11,fériés!$D$4:$D$14),0))))),0)),0)</f>
        <v>0</v>
      </c>
      <c r="AP81">
        <f>IFERROR(IF(IF(OR(YEAR($V81)=YEAR(AP$1),YEAR($W81)=YEAR(AP$1)),IF($C81="",0,IF($U81="Z",-IF(MONTH($V81)=MONTH(AP$1),IF(MONTH($W81)=MONTH(AP$1),NETWORKDAYS.INTL($V81,$W81,11,fériés!$D$4:$D$14),NETWORKDAYS.INTL($V81,AP$2,11,fériés!$D$4:$D$14)),IF(AND(MONTH($V81)&lt;MONTH(AP$1),MONTH($W81)&gt;MONTH(AP$2)),NETWORKDAYS.INTL(AP$1,AP$2,11,fériés!$D$4:$D$14),IF(MONTH($W81)=MONTH(AP$1),NETWORKDAYS.INTL(AP$1,$W81,11,fériés!$D$4:$D$14),0))),IF(MONTH($V81)=MONTH(AP$1),IF(MONTH($W81)=MONTH(AP$1),NETWORKDAYS.INTL($V81,$W81,11,fériés!$D$4:$D$14),NETWORKDAYS.INTL($V81,AP$2,11,fériés!$D$4:$D$14)),IF(AND(MONTH($V81)&lt;MONTH(AP$1),MONTH($W81)&gt;MONTH(AP$2)),NETWORKDAYS.INTL(AP$1,AP$2,11,fériés!$D$4:$D$14),IF(MONTH($W81)=MONTH(AP$1),NETWORKDAYS.INTL(AP$1,$W81,11,fériés!$D$4:$D$14),0))))),0)&gt;NETWORKDAYS.INTL(AP$1,AP$2,11,fériés!$D$4:$D$14),NETWORKDAYS.INTL(AP$1,AP$2,11,fériés!$D$4:$D$14),IF(OR(YEAR($V81)=YEAR(AP$1),YEAR($W81)=YEAR(AP$1)),IF($C81="",0,IF($U81="Z",-IF(MONTH($V81)=MONTH(AP$1),IF(MONTH($W81)=MONTH(AP$1),NETWORKDAYS.INTL($V81,$W81,11,fériés!$D$4:$D$14),NETWORKDAYS.INTL($V81,AP$2,11,fériés!$D$4:$D$14)),IF(AND(MONTH($V81)&lt;MONTH(AP$1),MONTH($W81)&gt;MONTH(AP$2)),NETWORKDAYS.INTL(AP$1,AP$2,11,fériés!$D$4:$D$14),IF(MONTH($W81)=MONTH(AP$1),NETWORKDAYS.INTL(AP$1,$W81,11,fériés!$D$4:$D$14),0))),IF(MONTH($V81)=MONTH(AP$1),IF(MONTH($W81)=MONTH(AP$1),NETWORKDAYS.INTL($V81,$W81,11,fériés!$D$4:$D$14),NETWORKDAYS.INTL($V81,AP$2,11,fériés!$D$4:$D$14)),IF(AND(MONTH($V81)&lt;MONTH(AP$1),MONTH($W81)&gt;MONTH(AP$2)),NETWORKDAYS.INTL(AP$1,AP$2,11,fériés!$D$4:$D$14),IF(MONTH($W81)=MONTH(AP$1),NETWORKDAYS.INTL(AP$1,$W81,11,fériés!$D$4:$D$14),0))))),0)),0)</f>
        <v>1</v>
      </c>
      <c r="AQ81">
        <f>IFERROR(IF(IF(OR(YEAR($V81)=YEAR(AQ$1),YEAR($W81)=YEAR(AQ$1)),IF($C81="",0,IF($U81="Z",-IF(MONTH($V81)=MONTH(AQ$1),IF(MONTH($W81)=MONTH(AQ$1),NETWORKDAYS.INTL($V81,$W81,11,fériés!$D$4:$D$14),NETWORKDAYS.INTL($V81,AQ$2,11,fériés!$D$4:$D$14)),IF(AND(MONTH($V81)&lt;MONTH(AQ$1),MONTH($W81)&gt;MONTH(AQ$2)),NETWORKDAYS.INTL(AQ$1,AQ$2,11,fériés!$D$4:$D$14),IF(MONTH($W81)=MONTH(AQ$1),NETWORKDAYS.INTL(AQ$1,$W81,11,fériés!$D$4:$D$14),0))),IF(MONTH($V81)=MONTH(AQ$1),IF(MONTH($W81)=MONTH(AQ$1),NETWORKDAYS.INTL($V81,$W81,11,fériés!$D$4:$D$14),NETWORKDAYS.INTL($V81,AQ$2,11,fériés!$D$4:$D$14)),IF(AND(MONTH($V81)&lt;MONTH(AQ$1),MONTH($W81)&gt;MONTH(AQ$2)),NETWORKDAYS.INTL(AQ$1,AQ$2,11,fériés!$D$4:$D$14),IF(MONTH($W81)=MONTH(AQ$1),NETWORKDAYS.INTL(AQ$1,$W81,11,fériés!$D$4:$D$14),0))))),0)&gt;NETWORKDAYS.INTL(AQ$1,AQ$2,11,fériés!$D$4:$D$14),NETWORKDAYS.INTL(AQ$1,AQ$2,11,fériés!$D$4:$D$14),IF(OR(YEAR($V81)=YEAR(AQ$1),YEAR($W81)=YEAR(AQ$1)),IF($C81="",0,IF($U81="Z",-IF(MONTH($V81)=MONTH(AQ$1),IF(MONTH($W81)=MONTH(AQ$1),NETWORKDAYS.INTL($V81,$W81,11,fériés!$D$4:$D$14),NETWORKDAYS.INTL($V81,AQ$2,11,fériés!$D$4:$D$14)),IF(AND(MONTH($V81)&lt;MONTH(AQ$1),MONTH($W81)&gt;MONTH(AQ$2)),NETWORKDAYS.INTL(AQ$1,AQ$2,11,fériés!$D$4:$D$14),IF(MONTH($W81)=MONTH(AQ$1),NETWORKDAYS.INTL(AQ$1,$W81,11,fériés!$D$4:$D$14),0))),IF(MONTH($V81)=MONTH(AQ$1),IF(MONTH($W81)=MONTH(AQ$1),NETWORKDAYS.INTL($V81,$W81,11,fériés!$D$4:$D$14),NETWORKDAYS.INTL($V81,AQ$2,11,fériés!$D$4:$D$14)),IF(AND(MONTH($V81)&lt;MONTH(AQ$1),MONTH($W81)&gt;MONTH(AQ$2)),NETWORKDAYS.INTL(AQ$1,AQ$2,11,fériés!$D$4:$D$14),IF(MONTH($W81)=MONTH(AQ$1),NETWORKDAYS.INTL(AQ$1,$W81,11,fériés!$D$4:$D$14),0))))),0)),0)</f>
        <v>1</v>
      </c>
      <c r="AR81">
        <f>IFERROR(IF(IF(OR(YEAR($V81)=YEAR(AR$1),YEAR($W81)=YEAR(AR$1)),IF($C81="",0,IF($U81="Z",-IF(MONTH($V81)=MONTH(AR$1),IF(MONTH($W81)=MONTH(AR$1),NETWORKDAYS.INTL($V81,$W81,11,fériés!$D$4:$D$14),NETWORKDAYS.INTL($V81,AR$2,11,fériés!$D$4:$D$14)),IF(AND(MONTH($V81)&lt;MONTH(AR$1),MONTH($W81)&gt;MONTH(AR$2)),NETWORKDAYS.INTL(AR$1,AR$2,11,fériés!$D$4:$D$14),IF(MONTH($W81)=MONTH(AR$1),NETWORKDAYS.INTL(AR$1,$W81,11,fériés!$D$4:$D$14),0))),IF(MONTH($V81)=MONTH(AR$1),IF(MONTH($W81)=MONTH(AR$1),NETWORKDAYS.INTL($V81,$W81,11,fériés!$D$4:$D$14),NETWORKDAYS.INTL($V81,AR$2,11,fériés!$D$4:$D$14)),IF(AND(MONTH($V81)&lt;MONTH(AR$1),MONTH($W81)&gt;MONTH(AR$2)),NETWORKDAYS.INTL(AR$1,AR$2,11,fériés!$D$4:$D$14),IF(MONTH($W81)=MONTH(AR$1),NETWORKDAYS.INTL(AR$1,$W81,11,fériés!$D$4:$D$14),0))))),0)&gt;NETWORKDAYS.INTL(AR$1,AR$2,11,fériés!$D$4:$D$14),NETWORKDAYS.INTL(AR$1,AR$2,11,fériés!$D$4:$D$14),IF(OR(YEAR($V81)=YEAR(AR$1),YEAR($W81)=YEAR(AR$1)),IF($C81="",0,IF($U81="Z",-IF(MONTH($V81)=MONTH(AR$1),IF(MONTH($W81)=MONTH(AR$1),NETWORKDAYS.INTL($V81,$W81,11,fériés!$D$4:$D$14),NETWORKDAYS.INTL($V81,AR$2,11,fériés!$D$4:$D$14)),IF(AND(MONTH($V81)&lt;MONTH(AR$1),MONTH($W81)&gt;MONTH(AR$2)),NETWORKDAYS.INTL(AR$1,AR$2,11,fériés!$D$4:$D$14),IF(MONTH($W81)=MONTH(AR$1),NETWORKDAYS.INTL(AR$1,$W81,11,fériés!$D$4:$D$14),0))),IF(MONTH($V81)=MONTH(AR$1),IF(MONTH($W81)=MONTH(AR$1),NETWORKDAYS.INTL($V81,$W81,11,fériés!$D$4:$D$14),NETWORKDAYS.INTL($V81,AR$2,11,fériés!$D$4:$D$14)),IF(AND(MONTH($V81)&lt;MONTH(AR$1),MONTH($W81)&gt;MONTH(AR$2)),NETWORKDAYS.INTL(AR$1,AR$2,11,fériés!$D$4:$D$14),IF(MONTH($W81)=MONTH(AR$1),NETWORKDAYS.INTL(AR$1,$W81,11,fériés!$D$4:$D$14),0))))),0)),0)</f>
        <v>0</v>
      </c>
      <c r="AS81">
        <f>IFERROR(IF(IF(OR(YEAR($V81)=YEAR(AS$1),YEAR($W81)=YEAR(AS$1)),IF($C81="",0,IF($U81="Z",-IF(MONTH($V81)=MONTH(AS$1),IF(MONTH($W81)=MONTH(AS$1),NETWORKDAYS.INTL($V81,$W81,11,fériés!$D$4:$D$14),NETWORKDAYS.INTL($V81,AS$2,11,fériés!$D$4:$D$14)),IF(AND(MONTH($V81)&lt;MONTH(AS$1),MONTH($W81)&gt;MONTH(AS$2)),NETWORKDAYS.INTL(AS$1,AS$2,11,fériés!$D$4:$D$14),IF(MONTH($W81)=MONTH(AS$1),NETWORKDAYS.INTL(AS$1,$W81,11,fériés!$D$4:$D$14),0))),IF(MONTH($V81)=MONTH(AS$1),IF(MONTH($W81)=MONTH(AS$1),NETWORKDAYS.INTL($V81,$W81,11,fériés!$D$4:$D$14),NETWORKDAYS.INTL($V81,AS$2,11,fériés!$D$4:$D$14)),IF(AND(MONTH($V81)&lt;MONTH(AS$1),MONTH($W81)&gt;MONTH(AS$2)),NETWORKDAYS.INTL(AS$1,AS$2,11,fériés!$D$4:$D$14),IF(MONTH($W81)=MONTH(AS$1),NETWORKDAYS.INTL(AS$1,$W81,11,fériés!$D$4:$D$14),0))))),0)&gt;NETWORKDAYS.INTL(AS$1,AS$2,11,fériés!$D$4:$D$14),NETWORKDAYS.INTL(AS$1,AS$2,11,fériés!$D$4:$D$14),IF(OR(YEAR($V81)=YEAR(AS$1),YEAR($W81)=YEAR(AS$1)),IF($C81="",0,IF($U81="Z",-IF(MONTH($V81)=MONTH(AS$1),IF(MONTH($W81)=MONTH(AS$1),NETWORKDAYS.INTL($V81,$W81,11,fériés!$D$4:$D$14),NETWORKDAYS.INTL($V81,AS$2,11,fériés!$D$4:$D$14)),IF(AND(MONTH($V81)&lt;MONTH(AS$1),MONTH($W81)&gt;MONTH(AS$2)),NETWORKDAYS.INTL(AS$1,AS$2,11,fériés!$D$4:$D$14),IF(MONTH($W81)=MONTH(AS$1),NETWORKDAYS.INTL(AS$1,$W81,11,fériés!$D$4:$D$14),0))),IF(MONTH($V81)=MONTH(AS$1),IF(MONTH($W81)=MONTH(AS$1),NETWORKDAYS.INTL($V81,$W81,11,fériés!$D$4:$D$14),NETWORKDAYS.INTL($V81,AS$2,11,fériés!$D$4:$D$14)),IF(AND(MONTH($V81)&lt;MONTH(AS$1),MONTH($W81)&gt;MONTH(AS$2)),NETWORKDAYS.INTL(AS$1,AS$2,11,fériés!$D$4:$D$14),IF(MONTH($W81)=MONTH(AS$1),NETWORKDAYS.INTL(AS$1,$W81,11,fériés!$D$4:$D$14),0))))),0)),0)</f>
        <v>0</v>
      </c>
      <c r="AT81">
        <f>IFERROR(IF(IF(OR(YEAR($V81)=YEAR(AT$1),YEAR($W81)=YEAR(AT$1)),IF($C81="",0,IF($U81="Z",-IF(MONTH($V81)=MONTH(AT$1),IF(MONTH($W81)=MONTH(AT$1),NETWORKDAYS.INTL($V81,$W81,11,fériés!$D$4:$D$14),NETWORKDAYS.INTL($V81,AT$2,11,fériés!$D$4:$D$14)),IF(AND(MONTH($V81)&lt;MONTH(AT$1),MONTH($W81)&gt;MONTH(AT$2)),NETWORKDAYS.INTL(AT$1,AT$2,11,fériés!$D$4:$D$14),IF(MONTH($W81)=MONTH(AT$1),NETWORKDAYS.INTL(AT$1,$W81,11,fériés!$D$4:$D$14),0))),IF(MONTH($V81)=MONTH(AT$1),IF(MONTH($W81)=MONTH(AT$1),NETWORKDAYS.INTL($V81,$W81,11,fériés!$D$4:$D$14),NETWORKDAYS.INTL($V81,AT$2,11,fériés!$D$4:$D$14)),IF(AND(MONTH($V81)&lt;MONTH(AT$1),MONTH($W81)&gt;MONTH(AT$2)),NETWORKDAYS.INTL(AT$1,AT$2,11,fériés!$D$4:$D$14),IF(MONTH($W81)=MONTH(AT$1),NETWORKDAYS.INTL(AT$1,$W81,11,fériés!$D$4:$D$14),0))))),0)&gt;NETWORKDAYS.INTL(AT$1,AT$2,11,fériés!$D$4:$D$14),NETWORKDAYS.INTL(AT$1,AT$2,11,fériés!$D$4:$D$14),IF(OR(YEAR($V81)=YEAR(AT$1),YEAR($W81)=YEAR(AT$1)),IF($C81="",0,IF($U81="Z",-IF(MONTH($V81)=MONTH(AT$1),IF(MONTH($W81)=MONTH(AT$1),NETWORKDAYS.INTL($V81,$W81,11,fériés!$D$4:$D$14),NETWORKDAYS.INTL($V81,AT$2,11,fériés!$D$4:$D$14)),IF(AND(MONTH($V81)&lt;MONTH(AT$1),MONTH($W81)&gt;MONTH(AT$2)),NETWORKDAYS.INTL(AT$1,AT$2,11,fériés!$D$4:$D$14),IF(MONTH($W81)=MONTH(AT$1),NETWORKDAYS.INTL(AT$1,$W81,11,fériés!$D$4:$D$14),0))),IF(MONTH($V81)=MONTH(AT$1),IF(MONTH($W81)=MONTH(AT$1),NETWORKDAYS.INTL($V81,$W81,11,fériés!$D$4:$D$14),NETWORKDAYS.INTL($V81,AT$2,11,fériés!$D$4:$D$14)),IF(AND(MONTH($V81)&lt;MONTH(AT$1),MONTH($W81)&gt;MONTH(AT$2)),NETWORKDAYS.INTL(AT$1,AT$2,11,fériés!$D$4:$D$14),IF(MONTH($W81)=MONTH(AT$1),NETWORKDAYS.INTL(AT$1,$W81,11,fériés!$D$4:$D$14),0))))),0)),0)</f>
        <v>0</v>
      </c>
      <c r="AU81">
        <f>IFERROR(IF(IF(OR(YEAR($V81)=YEAR(AU$1),YEAR($W81)=YEAR(AU$1)),IF($C81="",0,IF($U81="Z",-IF(MONTH($V81)=MONTH(AU$1),IF(MONTH($W81)=MONTH(AU$1),NETWORKDAYS.INTL($V81,$W81,11,fériés!$D$4:$D$14),NETWORKDAYS.INTL($V81,AU$2,11,fériés!$D$4:$D$14)),IF(AND(MONTH($V81)&lt;MONTH(AU$1),MONTH($W81)&gt;MONTH(AU$2)),NETWORKDAYS.INTL(AU$1,AU$2,11,fériés!$D$4:$D$14),IF(MONTH($W81)=MONTH(AU$1),NETWORKDAYS.INTL(AU$1,$W81,11,fériés!$D$4:$D$14),0))),IF(MONTH($V81)=MONTH(AU$1),IF(MONTH($W81)=MONTH(AU$1),NETWORKDAYS.INTL($V81,$W81,11,fériés!$D$4:$D$14),NETWORKDAYS.INTL($V81,AU$2,11,fériés!$D$4:$D$14)),IF(AND(MONTH($V81)&lt;MONTH(AU$1),MONTH($W81)&gt;MONTH(AU$2)),NETWORKDAYS.INTL(AU$1,AU$2,11,fériés!$D$4:$D$14),IF(MONTH($W81)=MONTH(AU$1),NETWORKDAYS.INTL(AU$1,$W81,11,fériés!$D$4:$D$14),0))))),0)&gt;NETWORKDAYS.INTL(AU$1,AU$2,11,fériés!$D$4:$D$14),NETWORKDAYS.INTL(AU$1,AU$2,11,fériés!$D$4:$D$14),IF(OR(YEAR($V81)=YEAR(AU$1),YEAR($W81)=YEAR(AU$1)),IF($C81="",0,IF($U81="Z",-IF(MONTH($V81)=MONTH(AU$1),IF(MONTH($W81)=MONTH(AU$1),NETWORKDAYS.INTL($V81,$W81,11,fériés!$D$4:$D$14),NETWORKDAYS.INTL($V81,AU$2,11,fériés!$D$4:$D$14)),IF(AND(MONTH($V81)&lt;MONTH(AU$1),MONTH($W81)&gt;MONTH(AU$2)),NETWORKDAYS.INTL(AU$1,AU$2,11,fériés!$D$4:$D$14),IF(MONTH($W81)=MONTH(AU$1),NETWORKDAYS.INTL(AU$1,$W81,11,fériés!$D$4:$D$14),0))),IF(MONTH($V81)=MONTH(AU$1),IF(MONTH($W81)=MONTH(AU$1),NETWORKDAYS.INTL($V81,$W81,11,fériés!$D$4:$D$14),NETWORKDAYS.INTL($V81,AU$2,11,fériés!$D$4:$D$14)),IF(AND(MONTH($V81)&lt;MONTH(AU$1),MONTH($W81)&gt;MONTH(AU$2)),NETWORKDAYS.INTL(AU$1,AU$2,11,fériés!$D$4:$D$14),IF(MONTH($W81)=MONTH(AU$1),NETWORKDAYS.INTL(AU$1,$W81,11,fériés!$D$4:$D$14),0))))),0)),0)</f>
        <v>0</v>
      </c>
      <c r="AV81">
        <f>IFERROR(IF(IF(OR(YEAR($V81)=YEAR(AV$1),YEAR($W81)=YEAR(AV$1)),IF($C81="",0,IF($U81="Z",-IF(MONTH($V81)=MONTH(AV$1),IF(MONTH($W81)=MONTH(AV$1),NETWORKDAYS.INTL($V81,$W81,11,fériés!$D$4:$D$14),NETWORKDAYS.INTL($V81,AV$2,11,fériés!$D$4:$D$14)),IF(AND(MONTH($V81)&lt;MONTH(AV$1),MONTH($W81)&gt;MONTH(AV$2)),NETWORKDAYS.INTL(AV$1,AV$2,11,fériés!$D$4:$D$14),IF(MONTH($W81)=MONTH(AV$1),NETWORKDAYS.INTL(AV$1,$W81,11,fériés!$D$4:$D$14),0))),IF(MONTH($V81)=MONTH(AV$1),IF(MONTH($W81)=MONTH(AV$1),NETWORKDAYS.INTL($V81,$W81,11,fériés!$D$4:$D$14),NETWORKDAYS.INTL($V81,AV$2,11,fériés!$D$4:$D$14)),IF(AND(MONTH($V81)&lt;MONTH(AV$1),MONTH($W81)&gt;MONTH(AV$2)),NETWORKDAYS.INTL(AV$1,AV$2,11,fériés!$D$4:$D$14),IF(MONTH($W81)=MONTH(AV$1),NETWORKDAYS.INTL(AV$1,$W81,11,fériés!$D$4:$D$14),0))))),0)&gt;NETWORKDAYS.INTL(AV$1,AV$2,11,fériés!$D$4:$D$14),NETWORKDAYS.INTL(AV$1,AV$2,11,fériés!$D$4:$D$14),IF(OR(YEAR($V81)=YEAR(AV$1),YEAR($W81)=YEAR(AV$1)),IF($C81="",0,IF($U81="Z",-IF(MONTH($V81)=MONTH(AV$1),IF(MONTH($W81)=MONTH(AV$1),NETWORKDAYS.INTL($V81,$W81,11,fériés!$D$4:$D$14),NETWORKDAYS.INTL($V81,AV$2,11,fériés!$D$4:$D$14)),IF(AND(MONTH($V81)&lt;MONTH(AV$1),MONTH($W81)&gt;MONTH(AV$2)),NETWORKDAYS.INTL(AV$1,AV$2,11,fériés!$D$4:$D$14),IF(MONTH($W81)=MONTH(AV$1),NETWORKDAYS.INTL(AV$1,$W81,11,fériés!$D$4:$D$14),0))),IF(MONTH($V81)=MONTH(AV$1),IF(MONTH($W81)=MONTH(AV$1),NETWORKDAYS.INTL($V81,$W81,11,fériés!$D$4:$D$14),NETWORKDAYS.INTL($V81,AV$2,11,fériés!$D$4:$D$14)),IF(AND(MONTH($V81)&lt;MONTH(AV$1),MONTH($W81)&gt;MONTH(AV$2)),NETWORKDAYS.INTL(AV$1,AV$2,11,fériés!$D$4:$D$14),IF(MONTH($W81)=MONTH(AV$1),NETWORKDAYS.INTL(AV$1,$W81,11,fériés!$D$4:$D$14),0))))),0)),0)</f>
        <v>0</v>
      </c>
    </row>
    <row r="82" spans="1:48" x14ac:dyDescent="0.2">
      <c r="A82" s="1"/>
      <c r="B82" s="1"/>
      <c r="C82" s="1" t="s">
        <v>69</v>
      </c>
      <c r="D82" s="1" t="s">
        <v>70</v>
      </c>
      <c r="E82" s="2">
        <v>43538.041666666664</v>
      </c>
      <c r="F82" s="2">
        <v>43555.041666666664</v>
      </c>
      <c r="G82" s="1" t="s">
        <v>16</v>
      </c>
      <c r="H82" s="1" t="s">
        <v>32</v>
      </c>
      <c r="I82" s="1" t="s">
        <v>16</v>
      </c>
      <c r="J82" s="1" t="s">
        <v>26</v>
      </c>
      <c r="K82" s="1" t="s">
        <v>26</v>
      </c>
      <c r="L82" s="1" t="s">
        <v>16</v>
      </c>
      <c r="M82" s="20" t="str">
        <f>IFERROR(VLOOKUP(D82,'type d''absences'!$A:$C,3,FALSE),"")</f>
        <v>ATM</v>
      </c>
      <c r="N82">
        <f>IFERROR(VLOOKUP(B82,'[1]CB PRISME'!$A:$N,5,FALSE),0)</f>
        <v>0</v>
      </c>
      <c r="O82">
        <f>IFERROR(VLOOKUP(N82,'Cadre-Non Cadre'!$A:$C,3),0)</f>
        <v>0</v>
      </c>
      <c r="P82">
        <f>IFERROR(VLOOKUP(B82,'[1]CB PRISME'!$A:$N,13,FALSE),0)</f>
        <v>0</v>
      </c>
      <c r="Q82">
        <f t="shared" ref="Q82:Q83" si="37">+IFERROR(IF(OR(P82="02 - CDI",P82="01 - FONCT"),1,0),0)</f>
        <v>0</v>
      </c>
      <c r="R82">
        <f>IFERROR(VLOOKUP(B82,'[1]CB PRISME'!$A:$N,7,FALSE),0)</f>
        <v>0</v>
      </c>
      <c r="S82">
        <f>+VLOOKUP(B82,[2]FTP!$A:AL,23,FALSE)</f>
        <v>0</v>
      </c>
      <c r="T82">
        <f t="shared" ref="T82:T83" si="38">IF(P82=$T$1,1,0)</f>
        <v>0</v>
      </c>
      <c r="U82" s="5" t="str">
        <f t="shared" ref="U82:U83" si="39">LEFT(C82,1)</f>
        <v>M</v>
      </c>
      <c r="V82" s="2">
        <f t="shared" ref="V82:V83" si="40">IFERROR(IF($E82&lt;$Y$1,$Y$1,$E82),0)</f>
        <v>43538.041666666664</v>
      </c>
      <c r="W82" s="2">
        <f t="shared" ref="W82:W83" si="41">IFERROR(IF($F82&gt;$AV$2,$AV$2,$F82),0)</f>
        <v>43555.041666666664</v>
      </c>
      <c r="X82" s="33">
        <f>NETWORKDAYS.INTL(V82,W82,11,fériés!$C$4:$J$16)</f>
        <v>15</v>
      </c>
      <c r="Y82">
        <f>IFERROR(IF(IF(OR(YEAR($V82)=YEAR(Y$1),YEAR($W82)=YEAR(Y$1)),IF($C82="",0,IF($U82="Z",-IF(MONTH($V82)=MONTH(Y$1),IF(MONTH($W82)=MONTH(Y$1),NETWORKDAYS.INTL($V82,$W82,11,fériés!$D$4:$D$14),NETWORKDAYS.INTL($V82,Y$2,11,fériés!$D$4:$D$14)),IF(AND(MONTH($V82)&lt;MONTH(Y$1),MONTH($W82)&gt;MONTH(Y$2)),NETWORKDAYS.INTL(Y$1,Y$2,11,fériés!$D$4:$D$14),IF(MONTH($W82)=MONTH(Y$1),NETWORKDAYS.INTL(Y$1,$W82,11,fériés!$D$4:$D$14),0))),IF(MONTH($V82)=MONTH(Y$1),IF(MONTH($W82)=MONTH(Y$1),NETWORKDAYS.INTL($V82,$W82,11,fériés!$D$4:$D$14),NETWORKDAYS.INTL($V82,Y$2,11,fériés!$D$4:$D$14)),IF(AND(MONTH($V82)&lt;MONTH(Y$1),MONTH($W82)&gt;MONTH(Y$2)),NETWORKDAYS.INTL(Y$1,Y$2,11,fériés!$D$4:$D$14),IF(MONTH($W82)=MONTH(Y$1),NETWORKDAYS.INTL(Y$1,$W82,11,fériés!$D$4:$D$14),0))))),0)&gt;NETWORKDAYS.INTL(Y$1,Y$2,11,fériés!$D$4:$D$14),NETWORKDAYS.INTL(Y$1,Y$2,11,fériés!$D$4:$D$14),IF(OR(YEAR($V82)=YEAR(Y$1),YEAR($W82)=YEAR(Y$1)),IF($C82="",0,IF($U82="Z",-IF(MONTH($V82)=MONTH(Y$1),IF(MONTH($W82)=MONTH(Y$1),NETWORKDAYS.INTL($V82,$W82,11,fériés!$D$4:$D$14),NETWORKDAYS.INTL($V82,Y$2,11,fériés!$D$4:$D$14)),IF(AND(MONTH($V82)&lt;MONTH(Y$1),MONTH($W82)&gt;MONTH(Y$2)),NETWORKDAYS.INTL(Y$1,Y$2,11,fériés!$D$4:$D$14),IF(MONTH($W82)=MONTH(Y$1),NETWORKDAYS.INTL(Y$1,$W82,11,fériés!$D$4:$D$14),0))),IF(MONTH($V82)=MONTH(Y$1),IF(MONTH($W82)=MONTH(Y$1),NETWORKDAYS.INTL($V82,$W82,11,fériés!$D$4:$D$14),NETWORKDAYS.INTL($V82,Y$2,11,fériés!$D$4:$D$14)),IF(AND(MONTH($V82)&lt;MONTH(Y$1),MONTH($W82)&gt;MONTH(Y$2)),NETWORKDAYS.INTL(Y$1,Y$2,11,fériés!$D$4:$D$14),IF(MONTH($W82)=MONTH(Y$1),NETWORKDAYS.INTL(Y$1,$W82,11,fériés!$D$4:$D$14),0))))),0)),0)</f>
        <v>0</v>
      </c>
      <c r="Z82">
        <f>IFERROR(IF(IF(OR(YEAR($V82)=YEAR(Z$1),YEAR($W82)=YEAR(Z$1)),IF($C82="",0,IF($U82="Z",-IF(MONTH($V82)=MONTH(Z$1),IF(MONTH($W82)=MONTH(Z$1),NETWORKDAYS.INTL($V82,$W82,11,fériés!$D$4:$D$14),NETWORKDAYS.INTL($V82,Z$2,11,fériés!$D$4:$D$14)),IF(AND(MONTH($V82)&lt;MONTH(Z$1),MONTH($W82)&gt;MONTH(Z$2)),NETWORKDAYS.INTL(Z$1,Z$2,11,fériés!$D$4:$D$14),IF(MONTH($W82)=MONTH(Z$1),NETWORKDAYS.INTL(Z$1,$W82,11,fériés!$D$4:$D$14),0))),IF(MONTH($V82)=MONTH(Z$1),IF(MONTH($W82)=MONTH(Z$1),NETWORKDAYS.INTL($V82,$W82,11,fériés!$D$4:$D$14),NETWORKDAYS.INTL($V82,Z$2,11,fériés!$D$4:$D$14)),IF(AND(MONTH($V82)&lt;MONTH(Z$1),MONTH($W82)&gt;MONTH(Z$2)),NETWORKDAYS.INTL(Z$1,Z$2,11,fériés!$D$4:$D$14),IF(MONTH($W82)=MONTH(Z$1),NETWORKDAYS.INTL(Z$1,$W82,11,fériés!$D$4:$D$14),0))))),0)&gt;NETWORKDAYS.INTL(Z$1,Z$2,11,fériés!$D$4:$D$14),NETWORKDAYS.INTL(Z$1,Z$2,11,fériés!$D$4:$D$14),IF(OR(YEAR($V82)=YEAR(Z$1),YEAR($W82)=YEAR(Z$1)),IF($C82="",0,IF($U82="Z",-IF(MONTH($V82)=MONTH(Z$1),IF(MONTH($W82)=MONTH(Z$1),NETWORKDAYS.INTL($V82,$W82,11,fériés!$D$4:$D$14),NETWORKDAYS.INTL($V82,Z$2,11,fériés!$D$4:$D$14)),IF(AND(MONTH($V82)&lt;MONTH(Z$1),MONTH($W82)&gt;MONTH(Z$2)),NETWORKDAYS.INTL(Z$1,Z$2,11,fériés!$D$4:$D$14),IF(MONTH($W82)=MONTH(Z$1),NETWORKDAYS.INTL(Z$1,$W82,11,fériés!$D$4:$D$14),0))),IF(MONTH($V82)=MONTH(Z$1),IF(MONTH($W82)=MONTH(Z$1),NETWORKDAYS.INTL($V82,$W82,11,fériés!$D$4:$D$14),NETWORKDAYS.INTL($V82,Z$2,11,fériés!$D$4:$D$14)),IF(AND(MONTH($V82)&lt;MONTH(Z$1),MONTH($W82)&gt;MONTH(Z$2)),NETWORKDAYS.INTL(Z$1,Z$2,11,fériés!$D$4:$D$14),IF(MONTH($W82)=MONTH(Z$1),NETWORKDAYS.INTL(Z$1,$W82,11,fériés!$D$4:$D$14),0))))),0)),0)</f>
        <v>0</v>
      </c>
      <c r="AA82">
        <f>IFERROR(IF(IF(OR(YEAR($V82)=YEAR(AA$1),YEAR($W82)=YEAR(AA$1)),IF($C82="",0,IF($U82="Z",-IF(MONTH($V82)=MONTH(AA$1),IF(MONTH($W82)=MONTH(AA$1),NETWORKDAYS.INTL($V82,$W82,11,fériés!$D$4:$D$14),NETWORKDAYS.INTL($V82,AA$2,11,fériés!$D$4:$D$14)),IF(AND(MONTH($V82)&lt;MONTH(AA$1),MONTH($W82)&gt;MONTH(AA$2)),NETWORKDAYS.INTL(AA$1,AA$2,11,fériés!$D$4:$D$14),IF(MONTH($W82)=MONTH(AA$1),NETWORKDAYS.INTL(AA$1,$W82,11,fériés!$D$4:$D$14),0))),IF(MONTH($V82)=MONTH(AA$1),IF(MONTH($W82)=MONTH(AA$1),NETWORKDAYS.INTL($V82,$W82,11,fériés!$D$4:$D$14),NETWORKDAYS.INTL($V82,AA$2,11,fériés!$D$4:$D$14)),IF(AND(MONTH($V82)&lt;MONTH(AA$1),MONTH($W82)&gt;MONTH(AA$2)),NETWORKDAYS.INTL(AA$1,AA$2,11,fériés!$D$4:$D$14),IF(MONTH($W82)=MONTH(AA$1),NETWORKDAYS.INTL(AA$1,$W82,11,fériés!$D$4:$D$14),0))))),0)&gt;NETWORKDAYS.INTL(AA$1,AA$2,11,fériés!$D$4:$D$14),NETWORKDAYS.INTL(AA$1,AA$2,11,fériés!$D$4:$D$14),IF(OR(YEAR($V82)=YEAR(AA$1),YEAR($W82)=YEAR(AA$1)),IF($C82="",0,IF($U82="Z",-IF(MONTH($V82)=MONTH(AA$1),IF(MONTH($W82)=MONTH(AA$1),NETWORKDAYS.INTL($V82,$W82,11,fériés!$D$4:$D$14),NETWORKDAYS.INTL($V82,AA$2,11,fériés!$D$4:$D$14)),IF(AND(MONTH($V82)&lt;MONTH(AA$1),MONTH($W82)&gt;MONTH(AA$2)),NETWORKDAYS.INTL(AA$1,AA$2,11,fériés!$D$4:$D$14),IF(MONTH($W82)=MONTH(AA$1),NETWORKDAYS.INTL(AA$1,$W82,11,fériés!$D$4:$D$14),0))),IF(MONTH($V82)=MONTH(AA$1),IF(MONTH($W82)=MONTH(AA$1),NETWORKDAYS.INTL($V82,$W82,11,fériés!$D$4:$D$14),NETWORKDAYS.INTL($V82,AA$2,11,fériés!$D$4:$D$14)),IF(AND(MONTH($V82)&lt;MONTH(AA$1),MONTH($W82)&gt;MONTH(AA$2)),NETWORKDAYS.INTL(AA$1,AA$2,11,fériés!$D$4:$D$14),IF(MONTH($W82)=MONTH(AA$1),NETWORKDAYS.INTL(AA$1,$W82,11,fériés!$D$4:$D$14),0))))),0)),0)</f>
        <v>15</v>
      </c>
      <c r="AB82">
        <f>IFERROR(IF(IF(OR(YEAR($V82)=YEAR(AB$1),YEAR($W82)=YEAR(AB$1)),IF($C82="",0,IF($U82="Z",-IF(MONTH($V82)=MONTH(AB$1),IF(MONTH($W82)=MONTH(AB$1),NETWORKDAYS.INTL($V82,$W82,11,fériés!$D$4:$D$14),NETWORKDAYS.INTL($V82,AB$2,11,fériés!$D$4:$D$14)),IF(AND(MONTH($V82)&lt;MONTH(AB$1),MONTH($W82)&gt;MONTH(AB$2)),NETWORKDAYS.INTL(AB$1,AB$2,11,fériés!$D$4:$D$14),IF(MONTH($W82)=MONTH(AB$1),NETWORKDAYS.INTL(AB$1,$W82,11,fériés!$D$4:$D$14),0))),IF(MONTH($V82)=MONTH(AB$1),IF(MONTH($W82)=MONTH(AB$1),NETWORKDAYS.INTL($V82,$W82,11,fériés!$D$4:$D$14),NETWORKDAYS.INTL($V82,AB$2,11,fériés!$D$4:$D$14)),IF(AND(MONTH($V82)&lt;MONTH(AB$1),MONTH($W82)&gt;MONTH(AB$2)),NETWORKDAYS.INTL(AB$1,AB$2,11,fériés!$D$4:$D$14),IF(MONTH($W82)=MONTH(AB$1),NETWORKDAYS.INTL(AB$1,$W82,11,fériés!$D$4:$D$14),0))))),0)&gt;NETWORKDAYS.INTL(AB$1,AB$2,11,fériés!$D$4:$D$14),NETWORKDAYS.INTL(AB$1,AB$2,11,fériés!$D$4:$D$14),IF(OR(YEAR($V82)=YEAR(AB$1),YEAR($W82)=YEAR(AB$1)),IF($C82="",0,IF($U82="Z",-IF(MONTH($V82)=MONTH(AB$1),IF(MONTH($W82)=MONTH(AB$1),NETWORKDAYS.INTL($V82,$W82,11,fériés!$D$4:$D$14),NETWORKDAYS.INTL($V82,AB$2,11,fériés!$D$4:$D$14)),IF(AND(MONTH($V82)&lt;MONTH(AB$1),MONTH($W82)&gt;MONTH(AB$2)),NETWORKDAYS.INTL(AB$1,AB$2,11,fériés!$D$4:$D$14),IF(MONTH($W82)=MONTH(AB$1),NETWORKDAYS.INTL(AB$1,$W82,11,fériés!$D$4:$D$14),0))),IF(MONTH($V82)=MONTH(AB$1),IF(MONTH($W82)=MONTH(AB$1),NETWORKDAYS.INTL($V82,$W82,11,fériés!$D$4:$D$14),NETWORKDAYS.INTL($V82,AB$2,11,fériés!$D$4:$D$14)),IF(AND(MONTH($V82)&lt;MONTH(AB$1),MONTH($W82)&gt;MONTH(AB$2)),NETWORKDAYS.INTL(AB$1,AB$2,11,fériés!$D$4:$D$14),IF(MONTH($W82)=MONTH(AB$1),NETWORKDAYS.INTL(AB$1,$W82,11,fériés!$D$4:$D$14),0))))),0)),0)</f>
        <v>0</v>
      </c>
      <c r="AC82">
        <f>IFERROR(IF(IF(OR(YEAR($V82)=YEAR(AC$1),YEAR($W82)=YEAR(AC$1)),IF($C82="",0,IF($U82="Z",-IF(MONTH($V82)=MONTH(AC$1),IF(MONTH($W82)=MONTH(AC$1),NETWORKDAYS.INTL($V82,$W82,11,fériés!$D$4:$D$14),NETWORKDAYS.INTL($V82,AC$2,11,fériés!$D$4:$D$14)),IF(AND(MONTH($V82)&lt;MONTH(AC$1),MONTH($W82)&gt;MONTH(AC$2)),NETWORKDAYS.INTL(AC$1,AC$2,11,fériés!$D$4:$D$14),IF(MONTH($W82)=MONTH(AC$1),NETWORKDAYS.INTL(AC$1,$W82,11,fériés!$D$4:$D$14),0))),IF(MONTH($V82)=MONTH(AC$1),IF(MONTH($W82)=MONTH(AC$1),NETWORKDAYS.INTL($V82,$W82,11,fériés!$D$4:$D$14),NETWORKDAYS.INTL($V82,AC$2,11,fériés!$D$4:$D$14)),IF(AND(MONTH($V82)&lt;MONTH(AC$1),MONTH($W82)&gt;MONTH(AC$2)),NETWORKDAYS.INTL(AC$1,AC$2,11,fériés!$D$4:$D$14),IF(MONTH($W82)=MONTH(AC$1),NETWORKDAYS.INTL(AC$1,$W82,11,fériés!$D$4:$D$14),0))))),0)&gt;NETWORKDAYS.INTL(AC$1,AC$2,11,fériés!$D$4:$D$14),NETWORKDAYS.INTL(AC$1,AC$2,11,fériés!$D$4:$D$14),IF(OR(YEAR($V82)=YEAR(AC$1),YEAR($W82)=YEAR(AC$1)),IF($C82="",0,IF($U82="Z",-IF(MONTH($V82)=MONTH(AC$1),IF(MONTH($W82)=MONTH(AC$1),NETWORKDAYS.INTL($V82,$W82,11,fériés!$D$4:$D$14),NETWORKDAYS.INTL($V82,AC$2,11,fériés!$D$4:$D$14)),IF(AND(MONTH($V82)&lt;MONTH(AC$1),MONTH($W82)&gt;MONTH(AC$2)),NETWORKDAYS.INTL(AC$1,AC$2,11,fériés!$D$4:$D$14),IF(MONTH($W82)=MONTH(AC$1),NETWORKDAYS.INTL(AC$1,$W82,11,fériés!$D$4:$D$14),0))),IF(MONTH($V82)=MONTH(AC$1),IF(MONTH($W82)=MONTH(AC$1),NETWORKDAYS.INTL($V82,$W82,11,fériés!$D$4:$D$14),NETWORKDAYS.INTL($V82,AC$2,11,fériés!$D$4:$D$14)),IF(AND(MONTH($V82)&lt;MONTH(AC$1),MONTH($W82)&gt;MONTH(AC$2)),NETWORKDAYS.INTL(AC$1,AC$2,11,fériés!$D$4:$D$14),IF(MONTH($W82)=MONTH(AC$1),NETWORKDAYS.INTL(AC$1,$W82,11,fériés!$D$4:$D$14),0))))),0)),0)</f>
        <v>0</v>
      </c>
      <c r="AD82">
        <f>IFERROR(IF(IF(OR(YEAR($V82)=YEAR(AD$1),YEAR($W82)=YEAR(AD$1)),IF($C82="",0,IF($U82="Z",-IF(MONTH($V82)=MONTH(AD$1),IF(MONTH($W82)=MONTH(AD$1),NETWORKDAYS.INTL($V82,$W82,11,fériés!$D$4:$D$14),NETWORKDAYS.INTL($V82,AD$2,11,fériés!$D$4:$D$14)),IF(AND(MONTH($V82)&lt;MONTH(AD$1),MONTH($W82)&gt;MONTH(AD$2)),NETWORKDAYS.INTL(AD$1,AD$2,11,fériés!$D$4:$D$14),IF(MONTH($W82)=MONTH(AD$1),NETWORKDAYS.INTL(AD$1,$W82,11,fériés!$D$4:$D$14),0))),IF(MONTH($V82)=MONTH(AD$1),IF(MONTH($W82)=MONTH(AD$1),NETWORKDAYS.INTL($V82,$W82,11,fériés!$D$4:$D$14),NETWORKDAYS.INTL($V82,AD$2,11,fériés!$D$4:$D$14)),IF(AND(MONTH($V82)&lt;MONTH(AD$1),MONTH($W82)&gt;MONTH(AD$2)),NETWORKDAYS.INTL(AD$1,AD$2,11,fériés!$D$4:$D$14),IF(MONTH($W82)=MONTH(AD$1),NETWORKDAYS.INTL(AD$1,$W82,11,fériés!$D$4:$D$14),0))))),0)&gt;NETWORKDAYS.INTL(AD$1,AD$2,11,fériés!$D$4:$D$14),NETWORKDAYS.INTL(AD$1,AD$2,11,fériés!$D$4:$D$14),IF(OR(YEAR($V82)=YEAR(AD$1),YEAR($W82)=YEAR(AD$1)),IF($C82="",0,IF($U82="Z",-IF(MONTH($V82)=MONTH(AD$1),IF(MONTH($W82)=MONTH(AD$1),NETWORKDAYS.INTL($V82,$W82,11,fériés!$D$4:$D$14),NETWORKDAYS.INTL($V82,AD$2,11,fériés!$D$4:$D$14)),IF(AND(MONTH($V82)&lt;MONTH(AD$1),MONTH($W82)&gt;MONTH(AD$2)),NETWORKDAYS.INTL(AD$1,AD$2,11,fériés!$D$4:$D$14),IF(MONTH($W82)=MONTH(AD$1),NETWORKDAYS.INTL(AD$1,$W82,11,fériés!$D$4:$D$14),0))),IF(MONTH($V82)=MONTH(AD$1),IF(MONTH($W82)=MONTH(AD$1),NETWORKDAYS.INTL($V82,$W82,11,fériés!$D$4:$D$14),NETWORKDAYS.INTL($V82,AD$2,11,fériés!$D$4:$D$14)),IF(AND(MONTH($V82)&lt;MONTH(AD$1),MONTH($W82)&gt;MONTH(AD$2)),NETWORKDAYS.INTL(AD$1,AD$2,11,fériés!$D$4:$D$14),IF(MONTH($W82)=MONTH(AD$1),NETWORKDAYS.INTL(AD$1,$W82,11,fériés!$D$4:$D$14),0))))),0)),0)</f>
        <v>0</v>
      </c>
      <c r="AE82">
        <f>IFERROR(IF(IF(OR(YEAR($V82)=YEAR(AE$1),YEAR($W82)=YEAR(AE$1)),IF($C82="",0,IF($U82="Z",-IF(MONTH($V82)=MONTH(AE$1),IF(MONTH($W82)=MONTH(AE$1),NETWORKDAYS.INTL($V82,$W82,11,fériés!$D$4:$D$14),NETWORKDAYS.INTL($V82,AE$2,11,fériés!$D$4:$D$14)),IF(AND(MONTH($V82)&lt;MONTH(AE$1),MONTH($W82)&gt;MONTH(AE$2)),NETWORKDAYS.INTL(AE$1,AE$2,11,fériés!$D$4:$D$14),IF(MONTH($W82)=MONTH(AE$1),NETWORKDAYS.INTL(AE$1,$W82,11,fériés!$D$4:$D$14),0))),IF(MONTH($V82)=MONTH(AE$1),IF(MONTH($W82)=MONTH(AE$1),NETWORKDAYS.INTL($V82,$W82,11,fériés!$D$4:$D$14),NETWORKDAYS.INTL($V82,AE$2,11,fériés!$D$4:$D$14)),IF(AND(MONTH($V82)&lt;MONTH(AE$1),MONTH($W82)&gt;MONTH(AE$2)),NETWORKDAYS.INTL(AE$1,AE$2,11,fériés!$D$4:$D$14),IF(MONTH($W82)=MONTH(AE$1),NETWORKDAYS.INTL(AE$1,$W82,11,fériés!$D$4:$D$14),0))))),0)&gt;NETWORKDAYS.INTL(AE$1,AE$2,11,fériés!$D$4:$D$14),NETWORKDAYS.INTL(AE$1,AE$2,11,fériés!$D$4:$D$14),IF(OR(YEAR($V82)=YEAR(AE$1),YEAR($W82)=YEAR(AE$1)),IF($C82="",0,IF($U82="Z",-IF(MONTH($V82)=MONTH(AE$1),IF(MONTH($W82)=MONTH(AE$1),NETWORKDAYS.INTL($V82,$W82,11,fériés!$D$4:$D$14),NETWORKDAYS.INTL($V82,AE$2,11,fériés!$D$4:$D$14)),IF(AND(MONTH($V82)&lt;MONTH(AE$1),MONTH($W82)&gt;MONTH(AE$2)),NETWORKDAYS.INTL(AE$1,AE$2,11,fériés!$D$4:$D$14),IF(MONTH($W82)=MONTH(AE$1),NETWORKDAYS.INTL(AE$1,$W82,11,fériés!$D$4:$D$14),0))),IF(MONTH($V82)=MONTH(AE$1),IF(MONTH($W82)=MONTH(AE$1),NETWORKDAYS.INTL($V82,$W82,11,fériés!$D$4:$D$14),NETWORKDAYS.INTL($V82,AE$2,11,fériés!$D$4:$D$14)),IF(AND(MONTH($V82)&lt;MONTH(AE$1),MONTH($W82)&gt;MONTH(AE$2)),NETWORKDAYS.INTL(AE$1,AE$2,11,fériés!$D$4:$D$14),IF(MONTH($W82)=MONTH(AE$1),NETWORKDAYS.INTL(AE$1,$W82,11,fériés!$D$4:$D$14),0))))),0)),0)</f>
        <v>0</v>
      </c>
      <c r="AF82">
        <f>IFERROR(IF(IF(OR(YEAR($V82)=YEAR(AF$1),YEAR($W82)=YEAR(AF$1)),IF($C82="",0,IF($U82="Z",-IF(MONTH($V82)=MONTH(AF$1),IF(MONTH($W82)=MONTH(AF$1),NETWORKDAYS.INTL($V82,$W82,11,fériés!$D$4:$D$14),NETWORKDAYS.INTL($V82,AF$2,11,fériés!$D$4:$D$14)),IF(AND(MONTH($V82)&lt;MONTH(AF$1),MONTH($W82)&gt;MONTH(AF$2)),NETWORKDAYS.INTL(AF$1,AF$2,11,fériés!$D$4:$D$14),IF(MONTH($W82)=MONTH(AF$1),NETWORKDAYS.INTL(AF$1,$W82,11,fériés!$D$4:$D$14),0))),IF(MONTH($V82)=MONTH(AF$1),IF(MONTH($W82)=MONTH(AF$1),NETWORKDAYS.INTL($V82,$W82,11,fériés!$D$4:$D$14),NETWORKDAYS.INTL($V82,AF$2,11,fériés!$D$4:$D$14)),IF(AND(MONTH($V82)&lt;MONTH(AF$1),MONTH($W82)&gt;MONTH(AF$2)),NETWORKDAYS.INTL(AF$1,AF$2,11,fériés!$D$4:$D$14),IF(MONTH($W82)=MONTH(AF$1),NETWORKDAYS.INTL(AF$1,$W82,11,fériés!$D$4:$D$14),0))))),0)&gt;NETWORKDAYS.INTL(AF$1,AF$2,11,fériés!$D$4:$D$14),NETWORKDAYS.INTL(AF$1,AF$2,11,fériés!$D$4:$D$14),IF(OR(YEAR($V82)=YEAR(AF$1),YEAR($W82)=YEAR(AF$1)),IF($C82="",0,IF($U82="Z",-IF(MONTH($V82)=MONTH(AF$1),IF(MONTH($W82)=MONTH(AF$1),NETWORKDAYS.INTL($V82,$W82,11,fériés!$D$4:$D$14),NETWORKDAYS.INTL($V82,AF$2,11,fériés!$D$4:$D$14)),IF(AND(MONTH($V82)&lt;MONTH(AF$1),MONTH($W82)&gt;MONTH(AF$2)),NETWORKDAYS.INTL(AF$1,AF$2,11,fériés!$D$4:$D$14),IF(MONTH($W82)=MONTH(AF$1),NETWORKDAYS.INTL(AF$1,$W82,11,fériés!$D$4:$D$14),0))),IF(MONTH($V82)=MONTH(AF$1),IF(MONTH($W82)=MONTH(AF$1),NETWORKDAYS.INTL($V82,$W82,11,fériés!$D$4:$D$14),NETWORKDAYS.INTL($V82,AF$2,11,fériés!$D$4:$D$14)),IF(AND(MONTH($V82)&lt;MONTH(AF$1),MONTH($W82)&gt;MONTH(AF$2)),NETWORKDAYS.INTL(AF$1,AF$2,11,fériés!$D$4:$D$14),IF(MONTH($W82)=MONTH(AF$1),NETWORKDAYS.INTL(AF$1,$W82,11,fériés!$D$4:$D$14),0))))),0)),0)</f>
        <v>0</v>
      </c>
      <c r="AG82">
        <f>IFERROR(IF(IF(OR(YEAR($V82)=YEAR(AG$1),YEAR($W82)=YEAR(AG$1)),IF($C82="",0,IF($U82="Z",-IF(MONTH($V82)=MONTH(AG$1),IF(MONTH($W82)=MONTH(AG$1),NETWORKDAYS.INTL($V82,$W82,11,fériés!$D$4:$D$14),NETWORKDAYS.INTL($V82,AG$2,11,fériés!$D$4:$D$14)),IF(AND(MONTH($V82)&lt;MONTH(AG$1),MONTH($W82)&gt;MONTH(AG$2)),NETWORKDAYS.INTL(AG$1,AG$2,11,fériés!$D$4:$D$14),IF(MONTH($W82)=MONTH(AG$1),NETWORKDAYS.INTL(AG$1,$W82,11,fériés!$D$4:$D$14),0))),IF(MONTH($V82)=MONTH(AG$1),IF(MONTH($W82)=MONTH(AG$1),NETWORKDAYS.INTL($V82,$W82,11,fériés!$D$4:$D$14),NETWORKDAYS.INTL($V82,AG$2,11,fériés!$D$4:$D$14)),IF(AND(MONTH($V82)&lt;MONTH(AG$1),MONTH($W82)&gt;MONTH(AG$2)),NETWORKDAYS.INTL(AG$1,AG$2,11,fériés!$D$4:$D$14),IF(MONTH($W82)=MONTH(AG$1),NETWORKDAYS.INTL(AG$1,$W82,11,fériés!$D$4:$D$14),0))))),0)&gt;NETWORKDAYS.INTL(AG$1,AG$2,11,fériés!$D$4:$D$14),NETWORKDAYS.INTL(AG$1,AG$2,11,fériés!$D$4:$D$14),IF(OR(YEAR($V82)=YEAR(AG$1),YEAR($W82)=YEAR(AG$1)),IF($C82="",0,IF($U82="Z",-IF(MONTH($V82)=MONTH(AG$1),IF(MONTH($W82)=MONTH(AG$1),NETWORKDAYS.INTL($V82,$W82,11,fériés!$D$4:$D$14),NETWORKDAYS.INTL($V82,AG$2,11,fériés!$D$4:$D$14)),IF(AND(MONTH($V82)&lt;MONTH(AG$1),MONTH($W82)&gt;MONTH(AG$2)),NETWORKDAYS.INTL(AG$1,AG$2,11,fériés!$D$4:$D$14),IF(MONTH($W82)=MONTH(AG$1),NETWORKDAYS.INTL(AG$1,$W82,11,fériés!$D$4:$D$14),0))),IF(MONTH($V82)=MONTH(AG$1),IF(MONTH($W82)=MONTH(AG$1),NETWORKDAYS.INTL($V82,$W82,11,fériés!$D$4:$D$14),NETWORKDAYS.INTL($V82,AG$2,11,fériés!$D$4:$D$14)),IF(AND(MONTH($V82)&lt;MONTH(AG$1),MONTH($W82)&gt;MONTH(AG$2)),NETWORKDAYS.INTL(AG$1,AG$2,11,fériés!$D$4:$D$14),IF(MONTH($W82)=MONTH(AG$1),NETWORKDAYS.INTL(AG$1,$W82,11,fériés!$D$4:$D$14),0))))),0)),0)</f>
        <v>0</v>
      </c>
      <c r="AH82">
        <f>IFERROR(IF(IF(OR(YEAR($V82)=YEAR(AH$1),YEAR($W82)=YEAR(AH$1)),IF($C82="",0,IF($U82="Z",-IF(MONTH($V82)=MONTH(AH$1),IF(MONTH($W82)=MONTH(AH$1),NETWORKDAYS.INTL($V82,$W82,11,fériés!$D$4:$D$14),NETWORKDAYS.INTL($V82,AH$2,11,fériés!$D$4:$D$14)),IF(AND(MONTH($V82)&lt;MONTH(AH$1),MONTH($W82)&gt;MONTH(AH$2)),NETWORKDAYS.INTL(AH$1,AH$2,11,fériés!$D$4:$D$14),IF(MONTH($W82)=MONTH(AH$1),NETWORKDAYS.INTL(AH$1,$W82,11,fériés!$D$4:$D$14),0))),IF(MONTH($V82)=MONTH(AH$1),IF(MONTH($W82)=MONTH(AH$1),NETWORKDAYS.INTL($V82,$W82,11,fériés!$D$4:$D$14),NETWORKDAYS.INTL($V82,AH$2,11,fériés!$D$4:$D$14)),IF(AND(MONTH($V82)&lt;MONTH(AH$1),MONTH($W82)&gt;MONTH(AH$2)),NETWORKDAYS.INTL(AH$1,AH$2,11,fériés!$D$4:$D$14),IF(MONTH($W82)=MONTH(AH$1),NETWORKDAYS.INTL(AH$1,$W82,11,fériés!$D$4:$D$14),0))))),0)&gt;NETWORKDAYS.INTL(AH$1,AH$2,11,fériés!$D$4:$D$14),NETWORKDAYS.INTL(AH$1,AH$2,11,fériés!$D$4:$D$14),IF(OR(YEAR($V82)=YEAR(AH$1),YEAR($W82)=YEAR(AH$1)),IF($C82="",0,IF($U82="Z",-IF(MONTH($V82)=MONTH(AH$1),IF(MONTH($W82)=MONTH(AH$1),NETWORKDAYS.INTL($V82,$W82,11,fériés!$D$4:$D$14),NETWORKDAYS.INTL($V82,AH$2,11,fériés!$D$4:$D$14)),IF(AND(MONTH($V82)&lt;MONTH(AH$1),MONTH($W82)&gt;MONTH(AH$2)),NETWORKDAYS.INTL(AH$1,AH$2,11,fériés!$D$4:$D$14),IF(MONTH($W82)=MONTH(AH$1),NETWORKDAYS.INTL(AH$1,$W82,11,fériés!$D$4:$D$14),0))),IF(MONTH($V82)=MONTH(AH$1),IF(MONTH($W82)=MONTH(AH$1),NETWORKDAYS.INTL($V82,$W82,11,fériés!$D$4:$D$14),NETWORKDAYS.INTL($V82,AH$2,11,fériés!$D$4:$D$14)),IF(AND(MONTH($V82)&lt;MONTH(AH$1),MONTH($W82)&gt;MONTH(AH$2)),NETWORKDAYS.INTL(AH$1,AH$2,11,fériés!$D$4:$D$14),IF(MONTH($W82)=MONTH(AH$1),NETWORKDAYS.INTL(AH$1,$W82,11,fériés!$D$4:$D$14),0))))),0)),0)</f>
        <v>0</v>
      </c>
      <c r="AI82">
        <f>IFERROR(IF(IF(OR(YEAR($V82)=YEAR(AI$1),YEAR($W82)=YEAR(AI$1)),IF($C82="",0,IF($U82="Z",-IF(MONTH($V82)=MONTH(AI$1),IF(MONTH($W82)=MONTH(AI$1),NETWORKDAYS.INTL($V82,$W82,11,fériés!$D$4:$D$14),NETWORKDAYS.INTL($V82,AI$2,11,fériés!$D$4:$D$14)),IF(AND(MONTH($V82)&lt;MONTH(AI$1),MONTH($W82)&gt;MONTH(AI$2)),NETWORKDAYS.INTL(AI$1,AI$2,11,fériés!$D$4:$D$14),IF(MONTH($W82)=MONTH(AI$1),NETWORKDAYS.INTL(AI$1,$W82,11,fériés!$D$4:$D$14),0))),IF(MONTH($V82)=MONTH(AI$1),IF(MONTH($W82)=MONTH(AI$1),NETWORKDAYS.INTL($V82,$W82,11,fériés!$D$4:$D$14),NETWORKDAYS.INTL($V82,AI$2,11,fériés!$D$4:$D$14)),IF(AND(MONTH($V82)&lt;MONTH(AI$1),MONTH($W82)&gt;MONTH(AI$2)),NETWORKDAYS.INTL(AI$1,AI$2,11,fériés!$D$4:$D$14),IF(MONTH($W82)=MONTH(AI$1),NETWORKDAYS.INTL(AI$1,$W82,11,fériés!$D$4:$D$14),0))))),0)&gt;NETWORKDAYS.INTL(AI$1,AI$2,11,fériés!$D$4:$D$14),NETWORKDAYS.INTL(AI$1,AI$2,11,fériés!$D$4:$D$14),IF(OR(YEAR($V82)=YEAR(AI$1),YEAR($W82)=YEAR(AI$1)),IF($C82="",0,IF($U82="Z",-IF(MONTH($V82)=MONTH(AI$1),IF(MONTH($W82)=MONTH(AI$1),NETWORKDAYS.INTL($V82,$W82,11,fériés!$D$4:$D$14),NETWORKDAYS.INTL($V82,AI$2,11,fériés!$D$4:$D$14)),IF(AND(MONTH($V82)&lt;MONTH(AI$1),MONTH($W82)&gt;MONTH(AI$2)),NETWORKDAYS.INTL(AI$1,AI$2,11,fériés!$D$4:$D$14),IF(MONTH($W82)=MONTH(AI$1),NETWORKDAYS.INTL(AI$1,$W82,11,fériés!$D$4:$D$14),0))),IF(MONTH($V82)=MONTH(AI$1),IF(MONTH($W82)=MONTH(AI$1),NETWORKDAYS.INTL($V82,$W82,11,fériés!$D$4:$D$14),NETWORKDAYS.INTL($V82,AI$2,11,fériés!$D$4:$D$14)),IF(AND(MONTH($V82)&lt;MONTH(AI$1),MONTH($W82)&gt;MONTH(AI$2)),NETWORKDAYS.INTL(AI$1,AI$2,11,fériés!$D$4:$D$14),IF(MONTH($W82)=MONTH(AI$1),NETWORKDAYS.INTL(AI$1,$W82,11,fériés!$D$4:$D$14),0))))),0)),0)</f>
        <v>0</v>
      </c>
      <c r="AJ82">
        <f>IFERROR(IF(IF(OR(YEAR($V82)=YEAR(AJ$1),YEAR($W82)=YEAR(AJ$1)),IF($C82="",0,IF($U82="Z",-IF(MONTH($V82)=MONTH(AJ$1),IF(MONTH($W82)=MONTH(AJ$1),NETWORKDAYS.INTL($V82,$W82,11,fériés!$D$4:$D$14),NETWORKDAYS.INTL($V82,AJ$2,11,fériés!$D$4:$D$14)),IF(AND(MONTH($V82)&lt;MONTH(AJ$1),MONTH($W82)&gt;MONTH(AJ$2)),NETWORKDAYS.INTL(AJ$1,AJ$2,11,fériés!$D$4:$D$14),IF(MONTH($W82)=MONTH(AJ$1),NETWORKDAYS.INTL(AJ$1,$W82,11,fériés!$D$4:$D$14),0))),IF(MONTH($V82)=MONTH(AJ$1),IF(MONTH($W82)=MONTH(AJ$1),NETWORKDAYS.INTL($V82,$W82,11,fériés!$D$4:$D$14),NETWORKDAYS.INTL($V82,AJ$2,11,fériés!$D$4:$D$14)),IF(AND(MONTH($V82)&lt;MONTH(AJ$1),MONTH($W82)&gt;MONTH(AJ$2)),NETWORKDAYS.INTL(AJ$1,AJ$2,11,fériés!$D$4:$D$14),IF(MONTH($W82)=MONTH(AJ$1),NETWORKDAYS.INTL(AJ$1,$W82,11,fériés!$D$4:$D$14),0))))),0)&gt;NETWORKDAYS.INTL(AJ$1,AJ$2,11,fériés!$D$4:$D$14),NETWORKDAYS.INTL(AJ$1,AJ$2,11,fériés!$D$4:$D$14),IF(OR(YEAR($V82)=YEAR(AJ$1),YEAR($W82)=YEAR(AJ$1)),IF($C82="",0,IF($U82="Z",-IF(MONTH($V82)=MONTH(AJ$1),IF(MONTH($W82)=MONTH(AJ$1),NETWORKDAYS.INTL($V82,$W82,11,fériés!$D$4:$D$14),NETWORKDAYS.INTL($V82,AJ$2,11,fériés!$D$4:$D$14)),IF(AND(MONTH($V82)&lt;MONTH(AJ$1),MONTH($W82)&gt;MONTH(AJ$2)),NETWORKDAYS.INTL(AJ$1,AJ$2,11,fériés!$D$4:$D$14),IF(MONTH($W82)=MONTH(AJ$1),NETWORKDAYS.INTL(AJ$1,$W82,11,fériés!$D$4:$D$14),0))),IF(MONTH($V82)=MONTH(AJ$1),IF(MONTH($W82)=MONTH(AJ$1),NETWORKDAYS.INTL($V82,$W82,11,fériés!$D$4:$D$14),NETWORKDAYS.INTL($V82,AJ$2,11,fériés!$D$4:$D$14)),IF(AND(MONTH($V82)&lt;MONTH(AJ$1),MONTH($W82)&gt;MONTH(AJ$2)),NETWORKDAYS.INTL(AJ$1,AJ$2,11,fériés!$D$4:$D$14),IF(MONTH($W82)=MONTH(AJ$1),NETWORKDAYS.INTL(AJ$1,$W82,11,fériés!$D$4:$D$14),0))))),0)),0)</f>
        <v>0</v>
      </c>
      <c r="AK82">
        <f>IFERROR(IF(IF(OR(YEAR($V82)=YEAR(AK$1),YEAR($W82)=YEAR(AK$1)),IF($C82="",0,IF($U82="Z",-IF(MONTH($V82)=MONTH(AK$1),IF(MONTH($W82)=MONTH(AK$1),NETWORKDAYS.INTL($V82,$W82,11,fériés!$D$4:$D$14),NETWORKDAYS.INTL($V82,AK$2,11,fériés!$D$4:$D$14)),IF(AND(MONTH($V82)&lt;MONTH(AK$1),MONTH($W82)&gt;MONTH(AK$2)),NETWORKDAYS.INTL(AK$1,AK$2,11,fériés!$D$4:$D$14),IF(MONTH($W82)=MONTH(AK$1),NETWORKDAYS.INTL(AK$1,$W82,11,fériés!$D$4:$D$14),0))),IF(MONTH($V82)=MONTH(AK$1),IF(MONTH($W82)=MONTH(AK$1),NETWORKDAYS.INTL($V82,$W82,11,fériés!$D$4:$D$14),NETWORKDAYS.INTL($V82,AK$2,11,fériés!$D$4:$D$14)),IF(AND(MONTH($V82)&lt;MONTH(AK$1),MONTH($W82)&gt;MONTH(AK$2)),NETWORKDAYS.INTL(AK$1,AK$2,11,fériés!$D$4:$D$14),IF(MONTH($W82)=MONTH(AK$1),NETWORKDAYS.INTL(AK$1,$W82,11,fériés!$D$4:$D$14),0))))),0)&gt;NETWORKDAYS.INTL(AK$1,AK$2,11,fériés!$D$4:$D$14),NETWORKDAYS.INTL(AK$1,AK$2,11,fériés!$D$4:$D$14),IF(OR(YEAR($V82)=YEAR(AK$1),YEAR($W82)=YEAR(AK$1)),IF($C82="",0,IF($U82="Z",-IF(MONTH($V82)=MONTH(AK$1),IF(MONTH($W82)=MONTH(AK$1),NETWORKDAYS.INTL($V82,$W82,11,fériés!$D$4:$D$14),NETWORKDAYS.INTL($V82,AK$2,11,fériés!$D$4:$D$14)),IF(AND(MONTH($V82)&lt;MONTH(AK$1),MONTH($W82)&gt;MONTH(AK$2)),NETWORKDAYS.INTL(AK$1,AK$2,11,fériés!$D$4:$D$14),IF(MONTH($W82)=MONTH(AK$1),NETWORKDAYS.INTL(AK$1,$W82,11,fériés!$D$4:$D$14),0))),IF(MONTH($V82)=MONTH(AK$1),IF(MONTH($W82)=MONTH(AK$1),NETWORKDAYS.INTL($V82,$W82,11,fériés!$D$4:$D$14),NETWORKDAYS.INTL($V82,AK$2,11,fériés!$D$4:$D$14)),IF(AND(MONTH($V82)&lt;MONTH(AK$1),MONTH($W82)&gt;MONTH(AK$2)),NETWORKDAYS.INTL(AK$1,AK$2,11,fériés!$D$4:$D$14),IF(MONTH($W82)=MONTH(AK$1),NETWORKDAYS.INTL(AK$1,$W82,11,fériés!$D$4:$D$14),0))))),0)),0)</f>
        <v>0</v>
      </c>
      <c r="AL82">
        <f>IFERROR(IF(IF(OR(YEAR($V82)=YEAR(AL$1),YEAR($W82)=YEAR(AL$1)),IF($C82="",0,IF($U82="Z",-IF(MONTH($V82)=MONTH(AL$1),IF(MONTH($W82)=MONTH(AL$1),NETWORKDAYS.INTL($V82,$W82,11,fériés!$D$4:$D$14),NETWORKDAYS.INTL($V82,AL$2,11,fériés!$D$4:$D$14)),IF(AND(MONTH($V82)&lt;MONTH(AL$1),MONTH($W82)&gt;MONTH(AL$2)),NETWORKDAYS.INTL(AL$1,AL$2,11,fériés!$D$4:$D$14),IF(MONTH($W82)=MONTH(AL$1),NETWORKDAYS.INTL(AL$1,$W82,11,fériés!$D$4:$D$14),0))),IF(MONTH($V82)=MONTH(AL$1),IF(MONTH($W82)=MONTH(AL$1),NETWORKDAYS.INTL($V82,$W82,11,fériés!$D$4:$D$14),NETWORKDAYS.INTL($V82,AL$2,11,fériés!$D$4:$D$14)),IF(AND(MONTH($V82)&lt;MONTH(AL$1),MONTH($W82)&gt;MONTH(AL$2)),NETWORKDAYS.INTL(AL$1,AL$2,11,fériés!$D$4:$D$14),IF(MONTH($W82)=MONTH(AL$1),NETWORKDAYS.INTL(AL$1,$W82,11,fériés!$D$4:$D$14),0))))),0)&gt;NETWORKDAYS.INTL(AL$1,AL$2,11,fériés!$D$4:$D$14),NETWORKDAYS.INTL(AL$1,AL$2,11,fériés!$D$4:$D$14),IF(OR(YEAR($V82)=YEAR(AL$1),YEAR($W82)=YEAR(AL$1)),IF($C82="",0,IF($U82="Z",-IF(MONTH($V82)=MONTH(AL$1),IF(MONTH($W82)=MONTH(AL$1),NETWORKDAYS.INTL($V82,$W82,11,fériés!$D$4:$D$14),NETWORKDAYS.INTL($V82,AL$2,11,fériés!$D$4:$D$14)),IF(AND(MONTH($V82)&lt;MONTH(AL$1),MONTH($W82)&gt;MONTH(AL$2)),NETWORKDAYS.INTL(AL$1,AL$2,11,fériés!$D$4:$D$14),IF(MONTH($W82)=MONTH(AL$1),NETWORKDAYS.INTL(AL$1,$W82,11,fériés!$D$4:$D$14),0))),IF(MONTH($V82)=MONTH(AL$1),IF(MONTH($W82)=MONTH(AL$1),NETWORKDAYS.INTL($V82,$W82,11,fériés!$D$4:$D$14),NETWORKDAYS.INTL($V82,AL$2,11,fériés!$D$4:$D$14)),IF(AND(MONTH($V82)&lt;MONTH(AL$1),MONTH($W82)&gt;MONTH(AL$2)),NETWORKDAYS.INTL(AL$1,AL$2,11,fériés!$D$4:$D$14),IF(MONTH($W82)=MONTH(AL$1),NETWORKDAYS.INTL(AL$1,$W82,11,fériés!$D$4:$D$14),0))))),0)),0)</f>
        <v>0</v>
      </c>
      <c r="AM82">
        <f>IFERROR(IF(IF(OR(YEAR($V82)=YEAR(AM$1),YEAR($W82)=YEAR(AM$1)),IF($C82="",0,IF($U82="Z",-IF(MONTH($V82)=MONTH(AM$1),IF(MONTH($W82)=MONTH(AM$1),NETWORKDAYS.INTL($V82,$W82,11,fériés!$D$4:$D$14),NETWORKDAYS.INTL($V82,AM$2,11,fériés!$D$4:$D$14)),IF(AND(MONTH($V82)&lt;MONTH(AM$1),MONTH($W82)&gt;MONTH(AM$2)),NETWORKDAYS.INTL(AM$1,AM$2,11,fériés!$D$4:$D$14),IF(MONTH($W82)=MONTH(AM$1),NETWORKDAYS.INTL(AM$1,$W82,11,fériés!$D$4:$D$14),0))),IF(MONTH($V82)=MONTH(AM$1),IF(MONTH($W82)=MONTH(AM$1),NETWORKDAYS.INTL($V82,$W82,11,fériés!$D$4:$D$14),NETWORKDAYS.INTL($V82,AM$2,11,fériés!$D$4:$D$14)),IF(AND(MONTH($V82)&lt;MONTH(AM$1),MONTH($W82)&gt;MONTH(AM$2)),NETWORKDAYS.INTL(AM$1,AM$2,11,fériés!$D$4:$D$14),IF(MONTH($W82)=MONTH(AM$1),NETWORKDAYS.INTL(AM$1,$W82,11,fériés!$D$4:$D$14),0))))),0)&gt;NETWORKDAYS.INTL(AM$1,AM$2,11,fériés!$D$4:$D$14),NETWORKDAYS.INTL(AM$1,AM$2,11,fériés!$D$4:$D$14),IF(OR(YEAR($V82)=YEAR(AM$1),YEAR($W82)=YEAR(AM$1)),IF($C82="",0,IF($U82="Z",-IF(MONTH($V82)=MONTH(AM$1),IF(MONTH($W82)=MONTH(AM$1),NETWORKDAYS.INTL($V82,$W82,11,fériés!$D$4:$D$14),NETWORKDAYS.INTL($V82,AM$2,11,fériés!$D$4:$D$14)),IF(AND(MONTH($V82)&lt;MONTH(AM$1),MONTH($W82)&gt;MONTH(AM$2)),NETWORKDAYS.INTL(AM$1,AM$2,11,fériés!$D$4:$D$14),IF(MONTH($W82)=MONTH(AM$1),NETWORKDAYS.INTL(AM$1,$W82,11,fériés!$D$4:$D$14),0))),IF(MONTH($V82)=MONTH(AM$1),IF(MONTH($W82)=MONTH(AM$1),NETWORKDAYS.INTL($V82,$W82,11,fériés!$D$4:$D$14),NETWORKDAYS.INTL($V82,AM$2,11,fériés!$D$4:$D$14)),IF(AND(MONTH($V82)&lt;MONTH(AM$1),MONTH($W82)&gt;MONTH(AM$2)),NETWORKDAYS.INTL(AM$1,AM$2,11,fériés!$D$4:$D$14),IF(MONTH($W82)=MONTH(AM$1),NETWORKDAYS.INTL(AM$1,$W82,11,fériés!$D$4:$D$14),0))))),0)),0)</f>
        <v>0</v>
      </c>
      <c r="AN82">
        <f>IFERROR(IF(IF(OR(YEAR($V82)=YEAR(AN$1),YEAR($W82)=YEAR(AN$1)),IF($C82="",0,IF($U82="Z",-IF(MONTH($V82)=MONTH(AN$1),IF(MONTH($W82)=MONTH(AN$1),NETWORKDAYS.INTL($V82,$W82,11,fériés!$D$4:$D$14),NETWORKDAYS.INTL($V82,AN$2,11,fériés!$D$4:$D$14)),IF(AND(MONTH($V82)&lt;MONTH(AN$1),MONTH($W82)&gt;MONTH(AN$2)),NETWORKDAYS.INTL(AN$1,AN$2,11,fériés!$D$4:$D$14),IF(MONTH($W82)=MONTH(AN$1),NETWORKDAYS.INTL(AN$1,$W82,11,fériés!$D$4:$D$14),0))),IF(MONTH($V82)=MONTH(AN$1),IF(MONTH($W82)=MONTH(AN$1),NETWORKDAYS.INTL($V82,$W82,11,fériés!$D$4:$D$14),NETWORKDAYS.INTL($V82,AN$2,11,fériés!$D$4:$D$14)),IF(AND(MONTH($V82)&lt;MONTH(AN$1),MONTH($W82)&gt;MONTH(AN$2)),NETWORKDAYS.INTL(AN$1,AN$2,11,fériés!$D$4:$D$14),IF(MONTH($W82)=MONTH(AN$1),NETWORKDAYS.INTL(AN$1,$W82,11,fériés!$D$4:$D$14),0))))),0)&gt;NETWORKDAYS.INTL(AN$1,AN$2,11,fériés!$D$4:$D$14),NETWORKDAYS.INTL(AN$1,AN$2,11,fériés!$D$4:$D$14),IF(OR(YEAR($V82)=YEAR(AN$1),YEAR($W82)=YEAR(AN$1)),IF($C82="",0,IF($U82="Z",-IF(MONTH($V82)=MONTH(AN$1),IF(MONTH($W82)=MONTH(AN$1),NETWORKDAYS.INTL($V82,$W82,11,fériés!$D$4:$D$14),NETWORKDAYS.INTL($V82,AN$2,11,fériés!$D$4:$D$14)),IF(AND(MONTH($V82)&lt;MONTH(AN$1),MONTH($W82)&gt;MONTH(AN$2)),NETWORKDAYS.INTL(AN$1,AN$2,11,fériés!$D$4:$D$14),IF(MONTH($W82)=MONTH(AN$1),NETWORKDAYS.INTL(AN$1,$W82,11,fériés!$D$4:$D$14),0))),IF(MONTH($V82)=MONTH(AN$1),IF(MONTH($W82)=MONTH(AN$1),NETWORKDAYS.INTL($V82,$W82,11,fériés!$D$4:$D$14),NETWORKDAYS.INTL($V82,AN$2,11,fériés!$D$4:$D$14)),IF(AND(MONTH($V82)&lt;MONTH(AN$1),MONTH($W82)&gt;MONTH(AN$2)),NETWORKDAYS.INTL(AN$1,AN$2,11,fériés!$D$4:$D$14),IF(MONTH($W82)=MONTH(AN$1),NETWORKDAYS.INTL(AN$1,$W82,11,fériés!$D$4:$D$14),0))))),0)),0)</f>
        <v>0</v>
      </c>
      <c r="AO82">
        <f>IFERROR(IF(IF(OR(YEAR($V82)=YEAR(AO$1),YEAR($W82)=YEAR(AO$1)),IF($C82="",0,IF($U82="Z",-IF(MONTH($V82)=MONTH(AO$1),IF(MONTH($W82)=MONTH(AO$1),NETWORKDAYS.INTL($V82,$W82,11,fériés!$D$4:$D$14),NETWORKDAYS.INTL($V82,AO$2,11,fériés!$D$4:$D$14)),IF(AND(MONTH($V82)&lt;MONTH(AO$1),MONTH($W82)&gt;MONTH(AO$2)),NETWORKDAYS.INTL(AO$1,AO$2,11,fériés!$D$4:$D$14),IF(MONTH($W82)=MONTH(AO$1),NETWORKDAYS.INTL(AO$1,$W82,11,fériés!$D$4:$D$14),0))),IF(MONTH($V82)=MONTH(AO$1),IF(MONTH($W82)=MONTH(AO$1),NETWORKDAYS.INTL($V82,$W82,11,fériés!$D$4:$D$14),NETWORKDAYS.INTL($V82,AO$2,11,fériés!$D$4:$D$14)),IF(AND(MONTH($V82)&lt;MONTH(AO$1),MONTH($W82)&gt;MONTH(AO$2)),NETWORKDAYS.INTL(AO$1,AO$2,11,fériés!$D$4:$D$14),IF(MONTH($W82)=MONTH(AO$1),NETWORKDAYS.INTL(AO$1,$W82,11,fériés!$D$4:$D$14),0))))),0)&gt;NETWORKDAYS.INTL(AO$1,AO$2,11,fériés!$D$4:$D$14),NETWORKDAYS.INTL(AO$1,AO$2,11,fériés!$D$4:$D$14),IF(OR(YEAR($V82)=YEAR(AO$1),YEAR($W82)=YEAR(AO$1)),IF($C82="",0,IF($U82="Z",-IF(MONTH($V82)=MONTH(AO$1),IF(MONTH($W82)=MONTH(AO$1),NETWORKDAYS.INTL($V82,$W82,11,fériés!$D$4:$D$14),NETWORKDAYS.INTL($V82,AO$2,11,fériés!$D$4:$D$14)),IF(AND(MONTH($V82)&lt;MONTH(AO$1),MONTH($W82)&gt;MONTH(AO$2)),NETWORKDAYS.INTL(AO$1,AO$2,11,fériés!$D$4:$D$14),IF(MONTH($W82)=MONTH(AO$1),NETWORKDAYS.INTL(AO$1,$W82,11,fériés!$D$4:$D$14),0))),IF(MONTH($V82)=MONTH(AO$1),IF(MONTH($W82)=MONTH(AO$1),NETWORKDAYS.INTL($V82,$W82,11,fériés!$D$4:$D$14),NETWORKDAYS.INTL($V82,AO$2,11,fériés!$D$4:$D$14)),IF(AND(MONTH($V82)&lt;MONTH(AO$1),MONTH($W82)&gt;MONTH(AO$2)),NETWORKDAYS.INTL(AO$1,AO$2,11,fériés!$D$4:$D$14),IF(MONTH($W82)=MONTH(AO$1),NETWORKDAYS.INTL(AO$1,$W82,11,fériés!$D$4:$D$14),0))))),0)),0)</f>
        <v>0</v>
      </c>
      <c r="AP82">
        <f>IFERROR(IF(IF(OR(YEAR($V82)=YEAR(AP$1),YEAR($W82)=YEAR(AP$1)),IF($C82="",0,IF($U82="Z",-IF(MONTH($V82)=MONTH(AP$1),IF(MONTH($W82)=MONTH(AP$1),NETWORKDAYS.INTL($V82,$W82,11,fériés!$D$4:$D$14),NETWORKDAYS.INTL($V82,AP$2,11,fériés!$D$4:$D$14)),IF(AND(MONTH($V82)&lt;MONTH(AP$1),MONTH($W82)&gt;MONTH(AP$2)),NETWORKDAYS.INTL(AP$1,AP$2,11,fériés!$D$4:$D$14),IF(MONTH($W82)=MONTH(AP$1),NETWORKDAYS.INTL(AP$1,$W82,11,fériés!$D$4:$D$14),0))),IF(MONTH($V82)=MONTH(AP$1),IF(MONTH($W82)=MONTH(AP$1),NETWORKDAYS.INTL($V82,$W82,11,fériés!$D$4:$D$14),NETWORKDAYS.INTL($V82,AP$2,11,fériés!$D$4:$D$14)),IF(AND(MONTH($V82)&lt;MONTH(AP$1),MONTH($W82)&gt;MONTH(AP$2)),NETWORKDAYS.INTL(AP$1,AP$2,11,fériés!$D$4:$D$14),IF(MONTH($W82)=MONTH(AP$1),NETWORKDAYS.INTL(AP$1,$W82,11,fériés!$D$4:$D$14),0))))),0)&gt;NETWORKDAYS.INTL(AP$1,AP$2,11,fériés!$D$4:$D$14),NETWORKDAYS.INTL(AP$1,AP$2,11,fériés!$D$4:$D$14),IF(OR(YEAR($V82)=YEAR(AP$1),YEAR($W82)=YEAR(AP$1)),IF($C82="",0,IF($U82="Z",-IF(MONTH($V82)=MONTH(AP$1),IF(MONTH($W82)=MONTH(AP$1),NETWORKDAYS.INTL($V82,$W82,11,fériés!$D$4:$D$14),NETWORKDAYS.INTL($V82,AP$2,11,fériés!$D$4:$D$14)),IF(AND(MONTH($V82)&lt;MONTH(AP$1),MONTH($W82)&gt;MONTH(AP$2)),NETWORKDAYS.INTL(AP$1,AP$2,11,fériés!$D$4:$D$14),IF(MONTH($W82)=MONTH(AP$1),NETWORKDAYS.INTL(AP$1,$W82,11,fériés!$D$4:$D$14),0))),IF(MONTH($V82)=MONTH(AP$1),IF(MONTH($W82)=MONTH(AP$1),NETWORKDAYS.INTL($V82,$W82,11,fériés!$D$4:$D$14),NETWORKDAYS.INTL($V82,AP$2,11,fériés!$D$4:$D$14)),IF(AND(MONTH($V82)&lt;MONTH(AP$1),MONTH($W82)&gt;MONTH(AP$2)),NETWORKDAYS.INTL(AP$1,AP$2,11,fériés!$D$4:$D$14),IF(MONTH($W82)=MONTH(AP$1),NETWORKDAYS.INTL(AP$1,$W82,11,fériés!$D$4:$D$14),0))))),0)),0)</f>
        <v>0</v>
      </c>
      <c r="AQ82">
        <f>IFERROR(IF(IF(OR(YEAR($V82)=YEAR(AQ$1),YEAR($W82)=YEAR(AQ$1)),IF($C82="",0,IF($U82="Z",-IF(MONTH($V82)=MONTH(AQ$1),IF(MONTH($W82)=MONTH(AQ$1),NETWORKDAYS.INTL($V82,$W82,11,fériés!$D$4:$D$14),NETWORKDAYS.INTL($V82,AQ$2,11,fériés!$D$4:$D$14)),IF(AND(MONTH($V82)&lt;MONTH(AQ$1),MONTH($W82)&gt;MONTH(AQ$2)),NETWORKDAYS.INTL(AQ$1,AQ$2,11,fériés!$D$4:$D$14),IF(MONTH($W82)=MONTH(AQ$1),NETWORKDAYS.INTL(AQ$1,$W82,11,fériés!$D$4:$D$14),0))),IF(MONTH($V82)=MONTH(AQ$1),IF(MONTH($W82)=MONTH(AQ$1),NETWORKDAYS.INTL($V82,$W82,11,fériés!$D$4:$D$14),NETWORKDAYS.INTL($V82,AQ$2,11,fériés!$D$4:$D$14)),IF(AND(MONTH($V82)&lt;MONTH(AQ$1),MONTH($W82)&gt;MONTH(AQ$2)),NETWORKDAYS.INTL(AQ$1,AQ$2,11,fériés!$D$4:$D$14),IF(MONTH($W82)=MONTH(AQ$1),NETWORKDAYS.INTL(AQ$1,$W82,11,fériés!$D$4:$D$14),0))))),0)&gt;NETWORKDAYS.INTL(AQ$1,AQ$2,11,fériés!$D$4:$D$14),NETWORKDAYS.INTL(AQ$1,AQ$2,11,fériés!$D$4:$D$14),IF(OR(YEAR($V82)=YEAR(AQ$1),YEAR($W82)=YEAR(AQ$1)),IF($C82="",0,IF($U82="Z",-IF(MONTH($V82)=MONTH(AQ$1),IF(MONTH($W82)=MONTH(AQ$1),NETWORKDAYS.INTL($V82,$W82,11,fériés!$D$4:$D$14),NETWORKDAYS.INTL($V82,AQ$2,11,fériés!$D$4:$D$14)),IF(AND(MONTH($V82)&lt;MONTH(AQ$1),MONTH($W82)&gt;MONTH(AQ$2)),NETWORKDAYS.INTL(AQ$1,AQ$2,11,fériés!$D$4:$D$14),IF(MONTH($W82)=MONTH(AQ$1),NETWORKDAYS.INTL(AQ$1,$W82,11,fériés!$D$4:$D$14),0))),IF(MONTH($V82)=MONTH(AQ$1),IF(MONTH($W82)=MONTH(AQ$1),NETWORKDAYS.INTL($V82,$W82,11,fériés!$D$4:$D$14),NETWORKDAYS.INTL($V82,AQ$2,11,fériés!$D$4:$D$14)),IF(AND(MONTH($V82)&lt;MONTH(AQ$1),MONTH($W82)&gt;MONTH(AQ$2)),NETWORKDAYS.INTL(AQ$1,AQ$2,11,fériés!$D$4:$D$14),IF(MONTH($W82)=MONTH(AQ$1),NETWORKDAYS.INTL(AQ$1,$W82,11,fériés!$D$4:$D$14),0))))),0)),0)</f>
        <v>0</v>
      </c>
      <c r="AR82">
        <f>IFERROR(IF(IF(OR(YEAR($V82)=YEAR(AR$1),YEAR($W82)=YEAR(AR$1)),IF($C82="",0,IF($U82="Z",-IF(MONTH($V82)=MONTH(AR$1),IF(MONTH($W82)=MONTH(AR$1),NETWORKDAYS.INTL($V82,$W82,11,fériés!$D$4:$D$14),NETWORKDAYS.INTL($V82,AR$2,11,fériés!$D$4:$D$14)),IF(AND(MONTH($V82)&lt;MONTH(AR$1),MONTH($W82)&gt;MONTH(AR$2)),NETWORKDAYS.INTL(AR$1,AR$2,11,fériés!$D$4:$D$14),IF(MONTH($W82)=MONTH(AR$1),NETWORKDAYS.INTL(AR$1,$W82,11,fériés!$D$4:$D$14),0))),IF(MONTH($V82)=MONTH(AR$1),IF(MONTH($W82)=MONTH(AR$1),NETWORKDAYS.INTL($V82,$W82,11,fériés!$D$4:$D$14),NETWORKDAYS.INTL($V82,AR$2,11,fériés!$D$4:$D$14)),IF(AND(MONTH($V82)&lt;MONTH(AR$1),MONTH($W82)&gt;MONTH(AR$2)),NETWORKDAYS.INTL(AR$1,AR$2,11,fériés!$D$4:$D$14),IF(MONTH($W82)=MONTH(AR$1),NETWORKDAYS.INTL(AR$1,$W82,11,fériés!$D$4:$D$14),0))))),0)&gt;NETWORKDAYS.INTL(AR$1,AR$2,11,fériés!$D$4:$D$14),NETWORKDAYS.INTL(AR$1,AR$2,11,fériés!$D$4:$D$14),IF(OR(YEAR($V82)=YEAR(AR$1),YEAR($W82)=YEAR(AR$1)),IF($C82="",0,IF($U82="Z",-IF(MONTH($V82)=MONTH(AR$1),IF(MONTH($W82)=MONTH(AR$1),NETWORKDAYS.INTL($V82,$W82,11,fériés!$D$4:$D$14),NETWORKDAYS.INTL($V82,AR$2,11,fériés!$D$4:$D$14)),IF(AND(MONTH($V82)&lt;MONTH(AR$1),MONTH($W82)&gt;MONTH(AR$2)),NETWORKDAYS.INTL(AR$1,AR$2,11,fériés!$D$4:$D$14),IF(MONTH($W82)=MONTH(AR$1),NETWORKDAYS.INTL(AR$1,$W82,11,fériés!$D$4:$D$14),0))),IF(MONTH($V82)=MONTH(AR$1),IF(MONTH($W82)=MONTH(AR$1),NETWORKDAYS.INTL($V82,$W82,11,fériés!$D$4:$D$14),NETWORKDAYS.INTL($V82,AR$2,11,fériés!$D$4:$D$14)),IF(AND(MONTH($V82)&lt;MONTH(AR$1),MONTH($W82)&gt;MONTH(AR$2)),NETWORKDAYS.INTL(AR$1,AR$2,11,fériés!$D$4:$D$14),IF(MONTH($W82)=MONTH(AR$1),NETWORKDAYS.INTL(AR$1,$W82,11,fériés!$D$4:$D$14),0))))),0)),0)</f>
        <v>0</v>
      </c>
      <c r="AS82">
        <f>IFERROR(IF(IF(OR(YEAR($V82)=YEAR(AS$1),YEAR($W82)=YEAR(AS$1)),IF($C82="",0,IF($U82="Z",-IF(MONTH($V82)=MONTH(AS$1),IF(MONTH($W82)=MONTH(AS$1),NETWORKDAYS.INTL($V82,$W82,11,fériés!$D$4:$D$14),NETWORKDAYS.INTL($V82,AS$2,11,fériés!$D$4:$D$14)),IF(AND(MONTH($V82)&lt;MONTH(AS$1),MONTH($W82)&gt;MONTH(AS$2)),NETWORKDAYS.INTL(AS$1,AS$2,11,fériés!$D$4:$D$14),IF(MONTH($W82)=MONTH(AS$1),NETWORKDAYS.INTL(AS$1,$W82,11,fériés!$D$4:$D$14),0))),IF(MONTH($V82)=MONTH(AS$1),IF(MONTH($W82)=MONTH(AS$1),NETWORKDAYS.INTL($V82,$W82,11,fériés!$D$4:$D$14),NETWORKDAYS.INTL($V82,AS$2,11,fériés!$D$4:$D$14)),IF(AND(MONTH($V82)&lt;MONTH(AS$1),MONTH($W82)&gt;MONTH(AS$2)),NETWORKDAYS.INTL(AS$1,AS$2,11,fériés!$D$4:$D$14),IF(MONTH($W82)=MONTH(AS$1),NETWORKDAYS.INTL(AS$1,$W82,11,fériés!$D$4:$D$14),0))))),0)&gt;NETWORKDAYS.INTL(AS$1,AS$2,11,fériés!$D$4:$D$14),NETWORKDAYS.INTL(AS$1,AS$2,11,fériés!$D$4:$D$14),IF(OR(YEAR($V82)=YEAR(AS$1),YEAR($W82)=YEAR(AS$1)),IF($C82="",0,IF($U82="Z",-IF(MONTH($V82)=MONTH(AS$1),IF(MONTH($W82)=MONTH(AS$1),NETWORKDAYS.INTL($V82,$W82,11,fériés!$D$4:$D$14),NETWORKDAYS.INTL($V82,AS$2,11,fériés!$D$4:$D$14)),IF(AND(MONTH($V82)&lt;MONTH(AS$1),MONTH($W82)&gt;MONTH(AS$2)),NETWORKDAYS.INTL(AS$1,AS$2,11,fériés!$D$4:$D$14),IF(MONTH($W82)=MONTH(AS$1),NETWORKDAYS.INTL(AS$1,$W82,11,fériés!$D$4:$D$14),0))),IF(MONTH($V82)=MONTH(AS$1),IF(MONTH($W82)=MONTH(AS$1),NETWORKDAYS.INTL($V82,$W82,11,fériés!$D$4:$D$14),NETWORKDAYS.INTL($V82,AS$2,11,fériés!$D$4:$D$14)),IF(AND(MONTH($V82)&lt;MONTH(AS$1),MONTH($W82)&gt;MONTH(AS$2)),NETWORKDAYS.INTL(AS$1,AS$2,11,fériés!$D$4:$D$14),IF(MONTH($W82)=MONTH(AS$1),NETWORKDAYS.INTL(AS$1,$W82,11,fériés!$D$4:$D$14),0))))),0)),0)</f>
        <v>0</v>
      </c>
      <c r="AT82">
        <f>IFERROR(IF(IF(OR(YEAR($V82)=YEAR(AT$1),YEAR($W82)=YEAR(AT$1)),IF($C82="",0,IF($U82="Z",-IF(MONTH($V82)=MONTH(AT$1),IF(MONTH($W82)=MONTH(AT$1),NETWORKDAYS.INTL($V82,$W82,11,fériés!$D$4:$D$14),NETWORKDAYS.INTL($V82,AT$2,11,fériés!$D$4:$D$14)),IF(AND(MONTH($V82)&lt;MONTH(AT$1),MONTH($W82)&gt;MONTH(AT$2)),NETWORKDAYS.INTL(AT$1,AT$2,11,fériés!$D$4:$D$14),IF(MONTH($W82)=MONTH(AT$1),NETWORKDAYS.INTL(AT$1,$W82,11,fériés!$D$4:$D$14),0))),IF(MONTH($V82)=MONTH(AT$1),IF(MONTH($W82)=MONTH(AT$1),NETWORKDAYS.INTL($V82,$W82,11,fériés!$D$4:$D$14),NETWORKDAYS.INTL($V82,AT$2,11,fériés!$D$4:$D$14)),IF(AND(MONTH($V82)&lt;MONTH(AT$1),MONTH($W82)&gt;MONTH(AT$2)),NETWORKDAYS.INTL(AT$1,AT$2,11,fériés!$D$4:$D$14),IF(MONTH($W82)=MONTH(AT$1),NETWORKDAYS.INTL(AT$1,$W82,11,fériés!$D$4:$D$14),0))))),0)&gt;NETWORKDAYS.INTL(AT$1,AT$2,11,fériés!$D$4:$D$14),NETWORKDAYS.INTL(AT$1,AT$2,11,fériés!$D$4:$D$14),IF(OR(YEAR($V82)=YEAR(AT$1),YEAR($W82)=YEAR(AT$1)),IF($C82="",0,IF($U82="Z",-IF(MONTH($V82)=MONTH(AT$1),IF(MONTH($W82)=MONTH(AT$1),NETWORKDAYS.INTL($V82,$W82,11,fériés!$D$4:$D$14),NETWORKDAYS.INTL($V82,AT$2,11,fériés!$D$4:$D$14)),IF(AND(MONTH($V82)&lt;MONTH(AT$1),MONTH($W82)&gt;MONTH(AT$2)),NETWORKDAYS.INTL(AT$1,AT$2,11,fériés!$D$4:$D$14),IF(MONTH($W82)=MONTH(AT$1),NETWORKDAYS.INTL(AT$1,$W82,11,fériés!$D$4:$D$14),0))),IF(MONTH($V82)=MONTH(AT$1),IF(MONTH($W82)=MONTH(AT$1),NETWORKDAYS.INTL($V82,$W82,11,fériés!$D$4:$D$14),NETWORKDAYS.INTL($V82,AT$2,11,fériés!$D$4:$D$14)),IF(AND(MONTH($V82)&lt;MONTH(AT$1),MONTH($W82)&gt;MONTH(AT$2)),NETWORKDAYS.INTL(AT$1,AT$2,11,fériés!$D$4:$D$14),IF(MONTH($W82)=MONTH(AT$1),NETWORKDAYS.INTL(AT$1,$W82,11,fériés!$D$4:$D$14),0))))),0)),0)</f>
        <v>0</v>
      </c>
      <c r="AU82">
        <f>IFERROR(IF(IF(OR(YEAR($V82)=YEAR(AU$1),YEAR($W82)=YEAR(AU$1)),IF($C82="",0,IF($U82="Z",-IF(MONTH($V82)=MONTH(AU$1),IF(MONTH($W82)=MONTH(AU$1),NETWORKDAYS.INTL($V82,$W82,11,fériés!$D$4:$D$14),NETWORKDAYS.INTL($V82,AU$2,11,fériés!$D$4:$D$14)),IF(AND(MONTH($V82)&lt;MONTH(AU$1),MONTH($W82)&gt;MONTH(AU$2)),NETWORKDAYS.INTL(AU$1,AU$2,11,fériés!$D$4:$D$14),IF(MONTH($W82)=MONTH(AU$1),NETWORKDAYS.INTL(AU$1,$W82,11,fériés!$D$4:$D$14),0))),IF(MONTH($V82)=MONTH(AU$1),IF(MONTH($W82)=MONTH(AU$1),NETWORKDAYS.INTL($V82,$W82,11,fériés!$D$4:$D$14),NETWORKDAYS.INTL($V82,AU$2,11,fériés!$D$4:$D$14)),IF(AND(MONTH($V82)&lt;MONTH(AU$1),MONTH($W82)&gt;MONTH(AU$2)),NETWORKDAYS.INTL(AU$1,AU$2,11,fériés!$D$4:$D$14),IF(MONTH($W82)=MONTH(AU$1),NETWORKDAYS.INTL(AU$1,$W82,11,fériés!$D$4:$D$14),0))))),0)&gt;NETWORKDAYS.INTL(AU$1,AU$2,11,fériés!$D$4:$D$14),NETWORKDAYS.INTL(AU$1,AU$2,11,fériés!$D$4:$D$14),IF(OR(YEAR($V82)=YEAR(AU$1),YEAR($W82)=YEAR(AU$1)),IF($C82="",0,IF($U82="Z",-IF(MONTH($V82)=MONTH(AU$1),IF(MONTH($W82)=MONTH(AU$1),NETWORKDAYS.INTL($V82,$W82,11,fériés!$D$4:$D$14),NETWORKDAYS.INTL($V82,AU$2,11,fériés!$D$4:$D$14)),IF(AND(MONTH($V82)&lt;MONTH(AU$1),MONTH($W82)&gt;MONTH(AU$2)),NETWORKDAYS.INTL(AU$1,AU$2,11,fériés!$D$4:$D$14),IF(MONTH($W82)=MONTH(AU$1),NETWORKDAYS.INTL(AU$1,$W82,11,fériés!$D$4:$D$14),0))),IF(MONTH($V82)=MONTH(AU$1),IF(MONTH($W82)=MONTH(AU$1),NETWORKDAYS.INTL($V82,$W82,11,fériés!$D$4:$D$14),NETWORKDAYS.INTL($V82,AU$2,11,fériés!$D$4:$D$14)),IF(AND(MONTH($V82)&lt;MONTH(AU$1),MONTH($W82)&gt;MONTH(AU$2)),NETWORKDAYS.INTL(AU$1,AU$2,11,fériés!$D$4:$D$14),IF(MONTH($W82)=MONTH(AU$1),NETWORKDAYS.INTL(AU$1,$W82,11,fériés!$D$4:$D$14),0))))),0)),0)</f>
        <v>0</v>
      </c>
      <c r="AV82">
        <f>IFERROR(IF(IF(OR(YEAR($V82)=YEAR(AV$1),YEAR($W82)=YEAR(AV$1)),IF($C82="",0,IF($U82="Z",-IF(MONTH($V82)=MONTH(AV$1),IF(MONTH($W82)=MONTH(AV$1),NETWORKDAYS.INTL($V82,$W82,11,fériés!$D$4:$D$14),NETWORKDAYS.INTL($V82,AV$2,11,fériés!$D$4:$D$14)),IF(AND(MONTH($V82)&lt;MONTH(AV$1),MONTH($W82)&gt;MONTH(AV$2)),NETWORKDAYS.INTL(AV$1,AV$2,11,fériés!$D$4:$D$14),IF(MONTH($W82)=MONTH(AV$1),NETWORKDAYS.INTL(AV$1,$W82,11,fériés!$D$4:$D$14),0))),IF(MONTH($V82)=MONTH(AV$1),IF(MONTH($W82)=MONTH(AV$1),NETWORKDAYS.INTL($V82,$W82,11,fériés!$D$4:$D$14),NETWORKDAYS.INTL($V82,AV$2,11,fériés!$D$4:$D$14)),IF(AND(MONTH($V82)&lt;MONTH(AV$1),MONTH($W82)&gt;MONTH(AV$2)),NETWORKDAYS.INTL(AV$1,AV$2,11,fériés!$D$4:$D$14),IF(MONTH($W82)=MONTH(AV$1),NETWORKDAYS.INTL(AV$1,$W82,11,fériés!$D$4:$D$14),0))))),0)&gt;NETWORKDAYS.INTL(AV$1,AV$2,11,fériés!$D$4:$D$14),NETWORKDAYS.INTL(AV$1,AV$2,11,fériés!$D$4:$D$14),IF(OR(YEAR($V82)=YEAR(AV$1),YEAR($W82)=YEAR(AV$1)),IF($C82="",0,IF($U82="Z",-IF(MONTH($V82)=MONTH(AV$1),IF(MONTH($W82)=MONTH(AV$1),NETWORKDAYS.INTL($V82,$W82,11,fériés!$D$4:$D$14),NETWORKDAYS.INTL($V82,AV$2,11,fériés!$D$4:$D$14)),IF(AND(MONTH($V82)&lt;MONTH(AV$1),MONTH($W82)&gt;MONTH(AV$2)),NETWORKDAYS.INTL(AV$1,AV$2,11,fériés!$D$4:$D$14),IF(MONTH($W82)=MONTH(AV$1),NETWORKDAYS.INTL(AV$1,$W82,11,fériés!$D$4:$D$14),0))),IF(MONTH($V82)=MONTH(AV$1),IF(MONTH($W82)=MONTH(AV$1),NETWORKDAYS.INTL($V82,$W82,11,fériés!$D$4:$D$14),NETWORKDAYS.INTL($V82,AV$2,11,fériés!$D$4:$D$14)),IF(AND(MONTH($V82)&lt;MONTH(AV$1),MONTH($W82)&gt;MONTH(AV$2)),NETWORKDAYS.INTL(AV$1,AV$2,11,fériés!$D$4:$D$14),IF(MONTH($W82)=MONTH(AV$1),NETWORKDAYS.INTL(AV$1,$W82,11,fériés!$D$4:$D$14),0))))),0)),0)</f>
        <v>0</v>
      </c>
    </row>
    <row r="83" spans="1:48" x14ac:dyDescent="0.2">
      <c r="A83" s="1"/>
      <c r="B83" s="1"/>
      <c r="C83" s="1" t="s">
        <v>69</v>
      </c>
      <c r="D83" s="1" t="s">
        <v>70</v>
      </c>
      <c r="E83" s="2">
        <v>43676.083333333336</v>
      </c>
      <c r="F83" s="2">
        <v>43680.083333333336</v>
      </c>
      <c r="G83" s="1" t="s">
        <v>16</v>
      </c>
      <c r="H83" s="1" t="s">
        <v>24</v>
      </c>
      <c r="I83" s="1" t="s">
        <v>16</v>
      </c>
      <c r="J83" s="1" t="s">
        <v>26</v>
      </c>
      <c r="K83" s="1" t="s">
        <v>26</v>
      </c>
      <c r="L83" s="1" t="s">
        <v>16</v>
      </c>
      <c r="M83" s="20" t="str">
        <f>IFERROR(VLOOKUP(D83,'type d''absences'!$A:$C,3,FALSE),"")</f>
        <v>ATM</v>
      </c>
      <c r="N83">
        <f>IFERROR(VLOOKUP(B83,'[1]CB PRISME'!$A:$N,5,FALSE),0)</f>
        <v>0</v>
      </c>
      <c r="O83">
        <f>IFERROR(VLOOKUP(N83,'Cadre-Non Cadre'!$A:$C,3),0)</f>
        <v>0</v>
      </c>
      <c r="P83">
        <f>IFERROR(VLOOKUP(B83,'[1]CB PRISME'!$A:$N,13,FALSE),0)</f>
        <v>0</v>
      </c>
      <c r="Q83">
        <f t="shared" si="37"/>
        <v>0</v>
      </c>
      <c r="R83">
        <f>IFERROR(VLOOKUP(B83,'[1]CB PRISME'!$A:$N,7,FALSE),0)</f>
        <v>0</v>
      </c>
      <c r="S83">
        <f>+VLOOKUP(B83,[2]FTP!$A:AL,23,FALSE)</f>
        <v>0</v>
      </c>
      <c r="T83">
        <f t="shared" si="38"/>
        <v>0</v>
      </c>
      <c r="U83" s="5" t="str">
        <f t="shared" si="39"/>
        <v>M</v>
      </c>
      <c r="V83" s="2">
        <f t="shared" si="40"/>
        <v>43676.083333333336</v>
      </c>
      <c r="W83" s="2">
        <f t="shared" si="41"/>
        <v>43680.083333333336</v>
      </c>
      <c r="X83" s="33">
        <f>NETWORKDAYS.INTL(V83,W83,11,fériés!$C$4:$J$16)</f>
        <v>5</v>
      </c>
      <c r="Y83">
        <f>IFERROR(IF(IF(OR(YEAR($V83)=YEAR(Y$1),YEAR($W83)=YEAR(Y$1)),IF($C83="",0,IF($U83="Z",-IF(MONTH($V83)=MONTH(Y$1),IF(MONTH($W83)=MONTH(Y$1),NETWORKDAYS.INTL($V83,$W83,11,fériés!$D$4:$D$14),NETWORKDAYS.INTL($V83,Y$2,11,fériés!$D$4:$D$14)),IF(AND(MONTH($V83)&lt;MONTH(Y$1),MONTH($W83)&gt;MONTH(Y$2)),NETWORKDAYS.INTL(Y$1,Y$2,11,fériés!$D$4:$D$14),IF(MONTH($W83)=MONTH(Y$1),NETWORKDAYS.INTL(Y$1,$W83,11,fériés!$D$4:$D$14),0))),IF(MONTH($V83)=MONTH(Y$1),IF(MONTH($W83)=MONTH(Y$1),NETWORKDAYS.INTL($V83,$W83,11,fériés!$D$4:$D$14),NETWORKDAYS.INTL($V83,Y$2,11,fériés!$D$4:$D$14)),IF(AND(MONTH($V83)&lt;MONTH(Y$1),MONTH($W83)&gt;MONTH(Y$2)),NETWORKDAYS.INTL(Y$1,Y$2,11,fériés!$D$4:$D$14),IF(MONTH($W83)=MONTH(Y$1),NETWORKDAYS.INTL(Y$1,$W83,11,fériés!$D$4:$D$14),0))))),0)&gt;NETWORKDAYS.INTL(Y$1,Y$2,11,fériés!$D$4:$D$14),NETWORKDAYS.INTL(Y$1,Y$2,11,fériés!$D$4:$D$14),IF(OR(YEAR($V83)=YEAR(Y$1),YEAR($W83)=YEAR(Y$1)),IF($C83="",0,IF($U83="Z",-IF(MONTH($V83)=MONTH(Y$1),IF(MONTH($W83)=MONTH(Y$1),NETWORKDAYS.INTL($V83,$W83,11,fériés!$D$4:$D$14),NETWORKDAYS.INTL($V83,Y$2,11,fériés!$D$4:$D$14)),IF(AND(MONTH($V83)&lt;MONTH(Y$1),MONTH($W83)&gt;MONTH(Y$2)),NETWORKDAYS.INTL(Y$1,Y$2,11,fériés!$D$4:$D$14),IF(MONTH($W83)=MONTH(Y$1),NETWORKDAYS.INTL(Y$1,$W83,11,fériés!$D$4:$D$14),0))),IF(MONTH($V83)=MONTH(Y$1),IF(MONTH($W83)=MONTH(Y$1),NETWORKDAYS.INTL($V83,$W83,11,fériés!$D$4:$D$14),NETWORKDAYS.INTL($V83,Y$2,11,fériés!$D$4:$D$14)),IF(AND(MONTH($V83)&lt;MONTH(Y$1),MONTH($W83)&gt;MONTH(Y$2)),NETWORKDAYS.INTL(Y$1,Y$2,11,fériés!$D$4:$D$14),IF(MONTH($W83)=MONTH(Y$1),NETWORKDAYS.INTL(Y$1,$W83,11,fériés!$D$4:$D$14),0))))),0)),0)</f>
        <v>0</v>
      </c>
      <c r="Z83">
        <f>IFERROR(IF(IF(OR(YEAR($V83)=YEAR(Z$1),YEAR($W83)=YEAR(Z$1)),IF($C83="",0,IF($U83="Z",-IF(MONTH($V83)=MONTH(Z$1),IF(MONTH($W83)=MONTH(Z$1),NETWORKDAYS.INTL($V83,$W83,11,fériés!$D$4:$D$14),NETWORKDAYS.INTL($V83,Z$2,11,fériés!$D$4:$D$14)),IF(AND(MONTH($V83)&lt;MONTH(Z$1),MONTH($W83)&gt;MONTH(Z$2)),NETWORKDAYS.INTL(Z$1,Z$2,11,fériés!$D$4:$D$14),IF(MONTH($W83)=MONTH(Z$1),NETWORKDAYS.INTL(Z$1,$W83,11,fériés!$D$4:$D$14),0))),IF(MONTH($V83)=MONTH(Z$1),IF(MONTH($W83)=MONTH(Z$1),NETWORKDAYS.INTL($V83,$W83,11,fériés!$D$4:$D$14),NETWORKDAYS.INTL($V83,Z$2,11,fériés!$D$4:$D$14)),IF(AND(MONTH($V83)&lt;MONTH(Z$1),MONTH($W83)&gt;MONTH(Z$2)),NETWORKDAYS.INTL(Z$1,Z$2,11,fériés!$D$4:$D$14),IF(MONTH($W83)=MONTH(Z$1),NETWORKDAYS.INTL(Z$1,$W83,11,fériés!$D$4:$D$14),0))))),0)&gt;NETWORKDAYS.INTL(Z$1,Z$2,11,fériés!$D$4:$D$14),NETWORKDAYS.INTL(Z$1,Z$2,11,fériés!$D$4:$D$14),IF(OR(YEAR($V83)=YEAR(Z$1),YEAR($W83)=YEAR(Z$1)),IF($C83="",0,IF($U83="Z",-IF(MONTH($V83)=MONTH(Z$1),IF(MONTH($W83)=MONTH(Z$1),NETWORKDAYS.INTL($V83,$W83,11,fériés!$D$4:$D$14),NETWORKDAYS.INTL($V83,Z$2,11,fériés!$D$4:$D$14)),IF(AND(MONTH($V83)&lt;MONTH(Z$1),MONTH($W83)&gt;MONTH(Z$2)),NETWORKDAYS.INTL(Z$1,Z$2,11,fériés!$D$4:$D$14),IF(MONTH($W83)=MONTH(Z$1),NETWORKDAYS.INTL(Z$1,$W83,11,fériés!$D$4:$D$14),0))),IF(MONTH($V83)=MONTH(Z$1),IF(MONTH($W83)=MONTH(Z$1),NETWORKDAYS.INTL($V83,$W83,11,fériés!$D$4:$D$14),NETWORKDAYS.INTL($V83,Z$2,11,fériés!$D$4:$D$14)),IF(AND(MONTH($V83)&lt;MONTH(Z$1),MONTH($W83)&gt;MONTH(Z$2)),NETWORKDAYS.INTL(Z$1,Z$2,11,fériés!$D$4:$D$14),IF(MONTH($W83)=MONTH(Z$1),NETWORKDAYS.INTL(Z$1,$W83,11,fériés!$D$4:$D$14),0))))),0)),0)</f>
        <v>0</v>
      </c>
      <c r="AA83">
        <f>IFERROR(IF(IF(OR(YEAR($V83)=YEAR(AA$1),YEAR($W83)=YEAR(AA$1)),IF($C83="",0,IF($U83="Z",-IF(MONTH($V83)=MONTH(AA$1),IF(MONTH($W83)=MONTH(AA$1),NETWORKDAYS.INTL($V83,$W83,11,fériés!$D$4:$D$14),NETWORKDAYS.INTL($V83,AA$2,11,fériés!$D$4:$D$14)),IF(AND(MONTH($V83)&lt;MONTH(AA$1),MONTH($W83)&gt;MONTH(AA$2)),NETWORKDAYS.INTL(AA$1,AA$2,11,fériés!$D$4:$D$14),IF(MONTH($W83)=MONTH(AA$1),NETWORKDAYS.INTL(AA$1,$W83,11,fériés!$D$4:$D$14),0))),IF(MONTH($V83)=MONTH(AA$1),IF(MONTH($W83)=MONTH(AA$1),NETWORKDAYS.INTL($V83,$W83,11,fériés!$D$4:$D$14),NETWORKDAYS.INTL($V83,AA$2,11,fériés!$D$4:$D$14)),IF(AND(MONTH($V83)&lt;MONTH(AA$1),MONTH($W83)&gt;MONTH(AA$2)),NETWORKDAYS.INTL(AA$1,AA$2,11,fériés!$D$4:$D$14),IF(MONTH($W83)=MONTH(AA$1),NETWORKDAYS.INTL(AA$1,$W83,11,fériés!$D$4:$D$14),0))))),0)&gt;NETWORKDAYS.INTL(AA$1,AA$2,11,fériés!$D$4:$D$14),NETWORKDAYS.INTL(AA$1,AA$2,11,fériés!$D$4:$D$14),IF(OR(YEAR($V83)=YEAR(AA$1),YEAR($W83)=YEAR(AA$1)),IF($C83="",0,IF($U83="Z",-IF(MONTH($V83)=MONTH(AA$1),IF(MONTH($W83)=MONTH(AA$1),NETWORKDAYS.INTL($V83,$W83,11,fériés!$D$4:$D$14),NETWORKDAYS.INTL($V83,AA$2,11,fériés!$D$4:$D$14)),IF(AND(MONTH($V83)&lt;MONTH(AA$1),MONTH($W83)&gt;MONTH(AA$2)),NETWORKDAYS.INTL(AA$1,AA$2,11,fériés!$D$4:$D$14),IF(MONTH($W83)=MONTH(AA$1),NETWORKDAYS.INTL(AA$1,$W83,11,fériés!$D$4:$D$14),0))),IF(MONTH($V83)=MONTH(AA$1),IF(MONTH($W83)=MONTH(AA$1),NETWORKDAYS.INTL($V83,$W83,11,fériés!$D$4:$D$14),NETWORKDAYS.INTL($V83,AA$2,11,fériés!$D$4:$D$14)),IF(AND(MONTH($V83)&lt;MONTH(AA$1),MONTH($W83)&gt;MONTH(AA$2)),NETWORKDAYS.INTL(AA$1,AA$2,11,fériés!$D$4:$D$14),IF(MONTH($W83)=MONTH(AA$1),NETWORKDAYS.INTL(AA$1,$W83,11,fériés!$D$4:$D$14),0))))),0)),0)</f>
        <v>0</v>
      </c>
      <c r="AB83">
        <f>IFERROR(IF(IF(OR(YEAR($V83)=YEAR(AB$1),YEAR($W83)=YEAR(AB$1)),IF($C83="",0,IF($U83="Z",-IF(MONTH($V83)=MONTH(AB$1),IF(MONTH($W83)=MONTH(AB$1),NETWORKDAYS.INTL($V83,$W83,11,fériés!$D$4:$D$14),NETWORKDAYS.INTL($V83,AB$2,11,fériés!$D$4:$D$14)),IF(AND(MONTH($V83)&lt;MONTH(AB$1),MONTH($W83)&gt;MONTH(AB$2)),NETWORKDAYS.INTL(AB$1,AB$2,11,fériés!$D$4:$D$14),IF(MONTH($W83)=MONTH(AB$1),NETWORKDAYS.INTL(AB$1,$W83,11,fériés!$D$4:$D$14),0))),IF(MONTH($V83)=MONTH(AB$1),IF(MONTH($W83)=MONTH(AB$1),NETWORKDAYS.INTL($V83,$W83,11,fériés!$D$4:$D$14),NETWORKDAYS.INTL($V83,AB$2,11,fériés!$D$4:$D$14)),IF(AND(MONTH($V83)&lt;MONTH(AB$1),MONTH($W83)&gt;MONTH(AB$2)),NETWORKDAYS.INTL(AB$1,AB$2,11,fériés!$D$4:$D$14),IF(MONTH($W83)=MONTH(AB$1),NETWORKDAYS.INTL(AB$1,$W83,11,fériés!$D$4:$D$14),0))))),0)&gt;NETWORKDAYS.INTL(AB$1,AB$2,11,fériés!$D$4:$D$14),NETWORKDAYS.INTL(AB$1,AB$2,11,fériés!$D$4:$D$14),IF(OR(YEAR($V83)=YEAR(AB$1),YEAR($W83)=YEAR(AB$1)),IF($C83="",0,IF($U83="Z",-IF(MONTH($V83)=MONTH(AB$1),IF(MONTH($W83)=MONTH(AB$1),NETWORKDAYS.INTL($V83,$W83,11,fériés!$D$4:$D$14),NETWORKDAYS.INTL($V83,AB$2,11,fériés!$D$4:$D$14)),IF(AND(MONTH($V83)&lt;MONTH(AB$1),MONTH($W83)&gt;MONTH(AB$2)),NETWORKDAYS.INTL(AB$1,AB$2,11,fériés!$D$4:$D$14),IF(MONTH($W83)=MONTH(AB$1),NETWORKDAYS.INTL(AB$1,$W83,11,fériés!$D$4:$D$14),0))),IF(MONTH($V83)=MONTH(AB$1),IF(MONTH($W83)=MONTH(AB$1),NETWORKDAYS.INTL($V83,$W83,11,fériés!$D$4:$D$14),NETWORKDAYS.INTL($V83,AB$2,11,fériés!$D$4:$D$14)),IF(AND(MONTH($V83)&lt;MONTH(AB$1),MONTH($W83)&gt;MONTH(AB$2)),NETWORKDAYS.INTL(AB$1,AB$2,11,fériés!$D$4:$D$14),IF(MONTH($W83)=MONTH(AB$1),NETWORKDAYS.INTL(AB$1,$W83,11,fériés!$D$4:$D$14),0))))),0)),0)</f>
        <v>0</v>
      </c>
      <c r="AC83">
        <f>IFERROR(IF(IF(OR(YEAR($V83)=YEAR(AC$1),YEAR($W83)=YEAR(AC$1)),IF($C83="",0,IF($U83="Z",-IF(MONTH($V83)=MONTH(AC$1),IF(MONTH($W83)=MONTH(AC$1),NETWORKDAYS.INTL($V83,$W83,11,fériés!$D$4:$D$14),NETWORKDAYS.INTL($V83,AC$2,11,fériés!$D$4:$D$14)),IF(AND(MONTH($V83)&lt;MONTH(AC$1),MONTH($W83)&gt;MONTH(AC$2)),NETWORKDAYS.INTL(AC$1,AC$2,11,fériés!$D$4:$D$14),IF(MONTH($W83)=MONTH(AC$1),NETWORKDAYS.INTL(AC$1,$W83,11,fériés!$D$4:$D$14),0))),IF(MONTH($V83)=MONTH(AC$1),IF(MONTH($W83)=MONTH(AC$1),NETWORKDAYS.INTL($V83,$W83,11,fériés!$D$4:$D$14),NETWORKDAYS.INTL($V83,AC$2,11,fériés!$D$4:$D$14)),IF(AND(MONTH($V83)&lt;MONTH(AC$1),MONTH($W83)&gt;MONTH(AC$2)),NETWORKDAYS.INTL(AC$1,AC$2,11,fériés!$D$4:$D$14),IF(MONTH($W83)=MONTH(AC$1),NETWORKDAYS.INTL(AC$1,$W83,11,fériés!$D$4:$D$14),0))))),0)&gt;NETWORKDAYS.INTL(AC$1,AC$2,11,fériés!$D$4:$D$14),NETWORKDAYS.INTL(AC$1,AC$2,11,fériés!$D$4:$D$14),IF(OR(YEAR($V83)=YEAR(AC$1),YEAR($W83)=YEAR(AC$1)),IF($C83="",0,IF($U83="Z",-IF(MONTH($V83)=MONTH(AC$1),IF(MONTH($W83)=MONTH(AC$1),NETWORKDAYS.INTL($V83,$W83,11,fériés!$D$4:$D$14),NETWORKDAYS.INTL($V83,AC$2,11,fériés!$D$4:$D$14)),IF(AND(MONTH($V83)&lt;MONTH(AC$1),MONTH($W83)&gt;MONTH(AC$2)),NETWORKDAYS.INTL(AC$1,AC$2,11,fériés!$D$4:$D$14),IF(MONTH($W83)=MONTH(AC$1),NETWORKDAYS.INTL(AC$1,$W83,11,fériés!$D$4:$D$14),0))),IF(MONTH($V83)=MONTH(AC$1),IF(MONTH($W83)=MONTH(AC$1),NETWORKDAYS.INTL($V83,$W83,11,fériés!$D$4:$D$14),NETWORKDAYS.INTL($V83,AC$2,11,fériés!$D$4:$D$14)),IF(AND(MONTH($V83)&lt;MONTH(AC$1),MONTH($W83)&gt;MONTH(AC$2)),NETWORKDAYS.INTL(AC$1,AC$2,11,fériés!$D$4:$D$14),IF(MONTH($W83)=MONTH(AC$1),NETWORKDAYS.INTL(AC$1,$W83,11,fériés!$D$4:$D$14),0))))),0)),0)</f>
        <v>0</v>
      </c>
      <c r="AD83">
        <f>IFERROR(IF(IF(OR(YEAR($V83)=YEAR(AD$1),YEAR($W83)=YEAR(AD$1)),IF($C83="",0,IF($U83="Z",-IF(MONTH($V83)=MONTH(AD$1),IF(MONTH($W83)=MONTH(AD$1),NETWORKDAYS.INTL($V83,$W83,11,fériés!$D$4:$D$14),NETWORKDAYS.INTL($V83,AD$2,11,fériés!$D$4:$D$14)),IF(AND(MONTH($V83)&lt;MONTH(AD$1),MONTH($W83)&gt;MONTH(AD$2)),NETWORKDAYS.INTL(AD$1,AD$2,11,fériés!$D$4:$D$14),IF(MONTH($W83)=MONTH(AD$1),NETWORKDAYS.INTL(AD$1,$W83,11,fériés!$D$4:$D$14),0))),IF(MONTH($V83)=MONTH(AD$1),IF(MONTH($W83)=MONTH(AD$1),NETWORKDAYS.INTL($V83,$W83,11,fériés!$D$4:$D$14),NETWORKDAYS.INTL($V83,AD$2,11,fériés!$D$4:$D$14)),IF(AND(MONTH($V83)&lt;MONTH(AD$1),MONTH($W83)&gt;MONTH(AD$2)),NETWORKDAYS.INTL(AD$1,AD$2,11,fériés!$D$4:$D$14),IF(MONTH($W83)=MONTH(AD$1),NETWORKDAYS.INTL(AD$1,$W83,11,fériés!$D$4:$D$14),0))))),0)&gt;NETWORKDAYS.INTL(AD$1,AD$2,11,fériés!$D$4:$D$14),NETWORKDAYS.INTL(AD$1,AD$2,11,fériés!$D$4:$D$14),IF(OR(YEAR($V83)=YEAR(AD$1),YEAR($W83)=YEAR(AD$1)),IF($C83="",0,IF($U83="Z",-IF(MONTH($V83)=MONTH(AD$1),IF(MONTH($W83)=MONTH(AD$1),NETWORKDAYS.INTL($V83,$W83,11,fériés!$D$4:$D$14),NETWORKDAYS.INTL($V83,AD$2,11,fériés!$D$4:$D$14)),IF(AND(MONTH($V83)&lt;MONTH(AD$1),MONTH($W83)&gt;MONTH(AD$2)),NETWORKDAYS.INTL(AD$1,AD$2,11,fériés!$D$4:$D$14),IF(MONTH($W83)=MONTH(AD$1),NETWORKDAYS.INTL(AD$1,$W83,11,fériés!$D$4:$D$14),0))),IF(MONTH($V83)=MONTH(AD$1),IF(MONTH($W83)=MONTH(AD$1),NETWORKDAYS.INTL($V83,$W83,11,fériés!$D$4:$D$14),NETWORKDAYS.INTL($V83,AD$2,11,fériés!$D$4:$D$14)),IF(AND(MONTH($V83)&lt;MONTH(AD$1),MONTH($W83)&gt;MONTH(AD$2)),NETWORKDAYS.INTL(AD$1,AD$2,11,fériés!$D$4:$D$14),IF(MONTH($W83)=MONTH(AD$1),NETWORKDAYS.INTL(AD$1,$W83,11,fériés!$D$4:$D$14),0))))),0)),0)</f>
        <v>0</v>
      </c>
      <c r="AE83">
        <f>IFERROR(IF(IF(OR(YEAR($V83)=YEAR(AE$1),YEAR($W83)=YEAR(AE$1)),IF($C83="",0,IF($U83="Z",-IF(MONTH($V83)=MONTH(AE$1),IF(MONTH($W83)=MONTH(AE$1),NETWORKDAYS.INTL($V83,$W83,11,fériés!$D$4:$D$14),NETWORKDAYS.INTL($V83,AE$2,11,fériés!$D$4:$D$14)),IF(AND(MONTH($V83)&lt;MONTH(AE$1),MONTH($W83)&gt;MONTH(AE$2)),NETWORKDAYS.INTL(AE$1,AE$2,11,fériés!$D$4:$D$14),IF(MONTH($W83)=MONTH(AE$1),NETWORKDAYS.INTL(AE$1,$W83,11,fériés!$D$4:$D$14),0))),IF(MONTH($V83)=MONTH(AE$1),IF(MONTH($W83)=MONTH(AE$1),NETWORKDAYS.INTL($V83,$W83,11,fériés!$D$4:$D$14),NETWORKDAYS.INTL($V83,AE$2,11,fériés!$D$4:$D$14)),IF(AND(MONTH($V83)&lt;MONTH(AE$1),MONTH($W83)&gt;MONTH(AE$2)),NETWORKDAYS.INTL(AE$1,AE$2,11,fériés!$D$4:$D$14),IF(MONTH($W83)=MONTH(AE$1),NETWORKDAYS.INTL(AE$1,$W83,11,fériés!$D$4:$D$14),0))))),0)&gt;NETWORKDAYS.INTL(AE$1,AE$2,11,fériés!$D$4:$D$14),NETWORKDAYS.INTL(AE$1,AE$2,11,fériés!$D$4:$D$14),IF(OR(YEAR($V83)=YEAR(AE$1),YEAR($W83)=YEAR(AE$1)),IF($C83="",0,IF($U83="Z",-IF(MONTH($V83)=MONTH(AE$1),IF(MONTH($W83)=MONTH(AE$1),NETWORKDAYS.INTL($V83,$W83,11,fériés!$D$4:$D$14),NETWORKDAYS.INTL($V83,AE$2,11,fériés!$D$4:$D$14)),IF(AND(MONTH($V83)&lt;MONTH(AE$1),MONTH($W83)&gt;MONTH(AE$2)),NETWORKDAYS.INTL(AE$1,AE$2,11,fériés!$D$4:$D$14),IF(MONTH($W83)=MONTH(AE$1),NETWORKDAYS.INTL(AE$1,$W83,11,fériés!$D$4:$D$14),0))),IF(MONTH($V83)=MONTH(AE$1),IF(MONTH($W83)=MONTH(AE$1),NETWORKDAYS.INTL($V83,$W83,11,fériés!$D$4:$D$14),NETWORKDAYS.INTL($V83,AE$2,11,fériés!$D$4:$D$14)),IF(AND(MONTH($V83)&lt;MONTH(AE$1),MONTH($W83)&gt;MONTH(AE$2)),NETWORKDAYS.INTL(AE$1,AE$2,11,fériés!$D$4:$D$14),IF(MONTH($W83)=MONTH(AE$1),NETWORKDAYS.INTL(AE$1,$W83,11,fériés!$D$4:$D$14),0))))),0)),0)</f>
        <v>2</v>
      </c>
      <c r="AF83">
        <f>IFERROR(IF(IF(OR(YEAR($V83)=YEAR(AF$1),YEAR($W83)=YEAR(AF$1)),IF($C83="",0,IF($U83="Z",-IF(MONTH($V83)=MONTH(AF$1),IF(MONTH($W83)=MONTH(AF$1),NETWORKDAYS.INTL($V83,$W83,11,fériés!$D$4:$D$14),NETWORKDAYS.INTL($V83,AF$2,11,fériés!$D$4:$D$14)),IF(AND(MONTH($V83)&lt;MONTH(AF$1),MONTH($W83)&gt;MONTH(AF$2)),NETWORKDAYS.INTL(AF$1,AF$2,11,fériés!$D$4:$D$14),IF(MONTH($W83)=MONTH(AF$1),NETWORKDAYS.INTL(AF$1,$W83,11,fériés!$D$4:$D$14),0))),IF(MONTH($V83)=MONTH(AF$1),IF(MONTH($W83)=MONTH(AF$1),NETWORKDAYS.INTL($V83,$W83,11,fériés!$D$4:$D$14),NETWORKDAYS.INTL($V83,AF$2,11,fériés!$D$4:$D$14)),IF(AND(MONTH($V83)&lt;MONTH(AF$1),MONTH($W83)&gt;MONTH(AF$2)),NETWORKDAYS.INTL(AF$1,AF$2,11,fériés!$D$4:$D$14),IF(MONTH($W83)=MONTH(AF$1),NETWORKDAYS.INTL(AF$1,$W83,11,fériés!$D$4:$D$14),0))))),0)&gt;NETWORKDAYS.INTL(AF$1,AF$2,11,fériés!$D$4:$D$14),NETWORKDAYS.INTL(AF$1,AF$2,11,fériés!$D$4:$D$14),IF(OR(YEAR($V83)=YEAR(AF$1),YEAR($W83)=YEAR(AF$1)),IF($C83="",0,IF($U83="Z",-IF(MONTH($V83)=MONTH(AF$1),IF(MONTH($W83)=MONTH(AF$1),NETWORKDAYS.INTL($V83,$W83,11,fériés!$D$4:$D$14),NETWORKDAYS.INTL($V83,AF$2,11,fériés!$D$4:$D$14)),IF(AND(MONTH($V83)&lt;MONTH(AF$1),MONTH($W83)&gt;MONTH(AF$2)),NETWORKDAYS.INTL(AF$1,AF$2,11,fériés!$D$4:$D$14),IF(MONTH($W83)=MONTH(AF$1),NETWORKDAYS.INTL(AF$1,$W83,11,fériés!$D$4:$D$14),0))),IF(MONTH($V83)=MONTH(AF$1),IF(MONTH($W83)=MONTH(AF$1),NETWORKDAYS.INTL($V83,$W83,11,fériés!$D$4:$D$14),NETWORKDAYS.INTL($V83,AF$2,11,fériés!$D$4:$D$14)),IF(AND(MONTH($V83)&lt;MONTH(AF$1),MONTH($W83)&gt;MONTH(AF$2)),NETWORKDAYS.INTL(AF$1,AF$2,11,fériés!$D$4:$D$14),IF(MONTH($W83)=MONTH(AF$1),NETWORKDAYS.INTL(AF$1,$W83,11,fériés!$D$4:$D$14),0))))),0)),0)</f>
        <v>3</v>
      </c>
      <c r="AG83">
        <f>IFERROR(IF(IF(OR(YEAR($V83)=YEAR(AG$1),YEAR($W83)=YEAR(AG$1)),IF($C83="",0,IF($U83="Z",-IF(MONTH($V83)=MONTH(AG$1),IF(MONTH($W83)=MONTH(AG$1),NETWORKDAYS.INTL($V83,$W83,11,fériés!$D$4:$D$14),NETWORKDAYS.INTL($V83,AG$2,11,fériés!$D$4:$D$14)),IF(AND(MONTH($V83)&lt;MONTH(AG$1),MONTH($W83)&gt;MONTH(AG$2)),NETWORKDAYS.INTL(AG$1,AG$2,11,fériés!$D$4:$D$14),IF(MONTH($W83)=MONTH(AG$1),NETWORKDAYS.INTL(AG$1,$W83,11,fériés!$D$4:$D$14),0))),IF(MONTH($V83)=MONTH(AG$1),IF(MONTH($W83)=MONTH(AG$1),NETWORKDAYS.INTL($V83,$W83,11,fériés!$D$4:$D$14),NETWORKDAYS.INTL($V83,AG$2,11,fériés!$D$4:$D$14)),IF(AND(MONTH($V83)&lt;MONTH(AG$1),MONTH($W83)&gt;MONTH(AG$2)),NETWORKDAYS.INTL(AG$1,AG$2,11,fériés!$D$4:$D$14),IF(MONTH($W83)=MONTH(AG$1),NETWORKDAYS.INTL(AG$1,$W83,11,fériés!$D$4:$D$14),0))))),0)&gt;NETWORKDAYS.INTL(AG$1,AG$2,11,fériés!$D$4:$D$14),NETWORKDAYS.INTL(AG$1,AG$2,11,fériés!$D$4:$D$14),IF(OR(YEAR($V83)=YEAR(AG$1),YEAR($W83)=YEAR(AG$1)),IF($C83="",0,IF($U83="Z",-IF(MONTH($V83)=MONTH(AG$1),IF(MONTH($W83)=MONTH(AG$1),NETWORKDAYS.INTL($V83,$W83,11,fériés!$D$4:$D$14),NETWORKDAYS.INTL($V83,AG$2,11,fériés!$D$4:$D$14)),IF(AND(MONTH($V83)&lt;MONTH(AG$1),MONTH($W83)&gt;MONTH(AG$2)),NETWORKDAYS.INTL(AG$1,AG$2,11,fériés!$D$4:$D$14),IF(MONTH($W83)=MONTH(AG$1),NETWORKDAYS.INTL(AG$1,$W83,11,fériés!$D$4:$D$14),0))),IF(MONTH($V83)=MONTH(AG$1),IF(MONTH($W83)=MONTH(AG$1),NETWORKDAYS.INTL($V83,$W83,11,fériés!$D$4:$D$14),NETWORKDAYS.INTL($V83,AG$2,11,fériés!$D$4:$D$14)),IF(AND(MONTH($V83)&lt;MONTH(AG$1),MONTH($W83)&gt;MONTH(AG$2)),NETWORKDAYS.INTL(AG$1,AG$2,11,fériés!$D$4:$D$14),IF(MONTH($W83)=MONTH(AG$1),NETWORKDAYS.INTL(AG$1,$W83,11,fériés!$D$4:$D$14),0))))),0)),0)</f>
        <v>0</v>
      </c>
      <c r="AH83">
        <f>IFERROR(IF(IF(OR(YEAR($V83)=YEAR(AH$1),YEAR($W83)=YEAR(AH$1)),IF($C83="",0,IF($U83="Z",-IF(MONTH($V83)=MONTH(AH$1),IF(MONTH($W83)=MONTH(AH$1),NETWORKDAYS.INTL($V83,$W83,11,fériés!$D$4:$D$14),NETWORKDAYS.INTL($V83,AH$2,11,fériés!$D$4:$D$14)),IF(AND(MONTH($V83)&lt;MONTH(AH$1),MONTH($W83)&gt;MONTH(AH$2)),NETWORKDAYS.INTL(AH$1,AH$2,11,fériés!$D$4:$D$14),IF(MONTH($W83)=MONTH(AH$1),NETWORKDAYS.INTL(AH$1,$W83,11,fériés!$D$4:$D$14),0))),IF(MONTH($V83)=MONTH(AH$1),IF(MONTH($W83)=MONTH(AH$1),NETWORKDAYS.INTL($V83,$W83,11,fériés!$D$4:$D$14),NETWORKDAYS.INTL($V83,AH$2,11,fériés!$D$4:$D$14)),IF(AND(MONTH($V83)&lt;MONTH(AH$1),MONTH($W83)&gt;MONTH(AH$2)),NETWORKDAYS.INTL(AH$1,AH$2,11,fériés!$D$4:$D$14),IF(MONTH($W83)=MONTH(AH$1),NETWORKDAYS.INTL(AH$1,$W83,11,fériés!$D$4:$D$14),0))))),0)&gt;NETWORKDAYS.INTL(AH$1,AH$2,11,fériés!$D$4:$D$14),NETWORKDAYS.INTL(AH$1,AH$2,11,fériés!$D$4:$D$14),IF(OR(YEAR($V83)=YEAR(AH$1),YEAR($W83)=YEAR(AH$1)),IF($C83="",0,IF($U83="Z",-IF(MONTH($V83)=MONTH(AH$1),IF(MONTH($W83)=MONTH(AH$1),NETWORKDAYS.INTL($V83,$W83,11,fériés!$D$4:$D$14),NETWORKDAYS.INTL($V83,AH$2,11,fériés!$D$4:$D$14)),IF(AND(MONTH($V83)&lt;MONTH(AH$1),MONTH($W83)&gt;MONTH(AH$2)),NETWORKDAYS.INTL(AH$1,AH$2,11,fériés!$D$4:$D$14),IF(MONTH($W83)=MONTH(AH$1),NETWORKDAYS.INTL(AH$1,$W83,11,fériés!$D$4:$D$14),0))),IF(MONTH($V83)=MONTH(AH$1),IF(MONTH($W83)=MONTH(AH$1),NETWORKDAYS.INTL($V83,$W83,11,fériés!$D$4:$D$14),NETWORKDAYS.INTL($V83,AH$2,11,fériés!$D$4:$D$14)),IF(AND(MONTH($V83)&lt;MONTH(AH$1),MONTH($W83)&gt;MONTH(AH$2)),NETWORKDAYS.INTL(AH$1,AH$2,11,fériés!$D$4:$D$14),IF(MONTH($W83)=MONTH(AH$1),NETWORKDAYS.INTL(AH$1,$W83,11,fériés!$D$4:$D$14),0))))),0)),0)</f>
        <v>0</v>
      </c>
      <c r="AI83">
        <f>IFERROR(IF(IF(OR(YEAR($V83)=YEAR(AI$1),YEAR($W83)=YEAR(AI$1)),IF($C83="",0,IF($U83="Z",-IF(MONTH($V83)=MONTH(AI$1),IF(MONTH($W83)=MONTH(AI$1),NETWORKDAYS.INTL($V83,$W83,11,fériés!$D$4:$D$14),NETWORKDAYS.INTL($V83,AI$2,11,fériés!$D$4:$D$14)),IF(AND(MONTH($V83)&lt;MONTH(AI$1),MONTH($W83)&gt;MONTH(AI$2)),NETWORKDAYS.INTL(AI$1,AI$2,11,fériés!$D$4:$D$14),IF(MONTH($W83)=MONTH(AI$1),NETWORKDAYS.INTL(AI$1,$W83,11,fériés!$D$4:$D$14),0))),IF(MONTH($V83)=MONTH(AI$1),IF(MONTH($W83)=MONTH(AI$1),NETWORKDAYS.INTL($V83,$W83,11,fériés!$D$4:$D$14),NETWORKDAYS.INTL($V83,AI$2,11,fériés!$D$4:$D$14)),IF(AND(MONTH($V83)&lt;MONTH(AI$1),MONTH($W83)&gt;MONTH(AI$2)),NETWORKDAYS.INTL(AI$1,AI$2,11,fériés!$D$4:$D$14),IF(MONTH($W83)=MONTH(AI$1),NETWORKDAYS.INTL(AI$1,$W83,11,fériés!$D$4:$D$14),0))))),0)&gt;NETWORKDAYS.INTL(AI$1,AI$2,11,fériés!$D$4:$D$14),NETWORKDAYS.INTL(AI$1,AI$2,11,fériés!$D$4:$D$14),IF(OR(YEAR($V83)=YEAR(AI$1),YEAR($W83)=YEAR(AI$1)),IF($C83="",0,IF($U83="Z",-IF(MONTH($V83)=MONTH(AI$1),IF(MONTH($W83)=MONTH(AI$1),NETWORKDAYS.INTL($V83,$W83,11,fériés!$D$4:$D$14),NETWORKDAYS.INTL($V83,AI$2,11,fériés!$D$4:$D$14)),IF(AND(MONTH($V83)&lt;MONTH(AI$1),MONTH($W83)&gt;MONTH(AI$2)),NETWORKDAYS.INTL(AI$1,AI$2,11,fériés!$D$4:$D$14),IF(MONTH($W83)=MONTH(AI$1),NETWORKDAYS.INTL(AI$1,$W83,11,fériés!$D$4:$D$14),0))),IF(MONTH($V83)=MONTH(AI$1),IF(MONTH($W83)=MONTH(AI$1),NETWORKDAYS.INTL($V83,$W83,11,fériés!$D$4:$D$14),NETWORKDAYS.INTL($V83,AI$2,11,fériés!$D$4:$D$14)),IF(AND(MONTH($V83)&lt;MONTH(AI$1),MONTH($W83)&gt;MONTH(AI$2)),NETWORKDAYS.INTL(AI$1,AI$2,11,fériés!$D$4:$D$14),IF(MONTH($W83)=MONTH(AI$1),NETWORKDAYS.INTL(AI$1,$W83,11,fériés!$D$4:$D$14),0))))),0)),0)</f>
        <v>0</v>
      </c>
      <c r="AJ83">
        <f>IFERROR(IF(IF(OR(YEAR($V83)=YEAR(AJ$1),YEAR($W83)=YEAR(AJ$1)),IF($C83="",0,IF($U83="Z",-IF(MONTH($V83)=MONTH(AJ$1),IF(MONTH($W83)=MONTH(AJ$1),NETWORKDAYS.INTL($V83,$W83,11,fériés!$D$4:$D$14),NETWORKDAYS.INTL($V83,AJ$2,11,fériés!$D$4:$D$14)),IF(AND(MONTH($V83)&lt;MONTH(AJ$1),MONTH($W83)&gt;MONTH(AJ$2)),NETWORKDAYS.INTL(AJ$1,AJ$2,11,fériés!$D$4:$D$14),IF(MONTH($W83)=MONTH(AJ$1),NETWORKDAYS.INTL(AJ$1,$W83,11,fériés!$D$4:$D$14),0))),IF(MONTH($V83)=MONTH(AJ$1),IF(MONTH($W83)=MONTH(AJ$1),NETWORKDAYS.INTL($V83,$W83,11,fériés!$D$4:$D$14),NETWORKDAYS.INTL($V83,AJ$2,11,fériés!$D$4:$D$14)),IF(AND(MONTH($V83)&lt;MONTH(AJ$1),MONTH($W83)&gt;MONTH(AJ$2)),NETWORKDAYS.INTL(AJ$1,AJ$2,11,fériés!$D$4:$D$14),IF(MONTH($W83)=MONTH(AJ$1),NETWORKDAYS.INTL(AJ$1,$W83,11,fériés!$D$4:$D$14),0))))),0)&gt;NETWORKDAYS.INTL(AJ$1,AJ$2,11,fériés!$D$4:$D$14),NETWORKDAYS.INTL(AJ$1,AJ$2,11,fériés!$D$4:$D$14),IF(OR(YEAR($V83)=YEAR(AJ$1),YEAR($W83)=YEAR(AJ$1)),IF($C83="",0,IF($U83="Z",-IF(MONTH($V83)=MONTH(AJ$1),IF(MONTH($W83)=MONTH(AJ$1),NETWORKDAYS.INTL($V83,$W83,11,fériés!$D$4:$D$14),NETWORKDAYS.INTL($V83,AJ$2,11,fériés!$D$4:$D$14)),IF(AND(MONTH($V83)&lt;MONTH(AJ$1),MONTH($W83)&gt;MONTH(AJ$2)),NETWORKDAYS.INTL(AJ$1,AJ$2,11,fériés!$D$4:$D$14),IF(MONTH($W83)=MONTH(AJ$1),NETWORKDAYS.INTL(AJ$1,$W83,11,fériés!$D$4:$D$14),0))),IF(MONTH($V83)=MONTH(AJ$1),IF(MONTH($W83)=MONTH(AJ$1),NETWORKDAYS.INTL($V83,$W83,11,fériés!$D$4:$D$14),NETWORKDAYS.INTL($V83,AJ$2,11,fériés!$D$4:$D$14)),IF(AND(MONTH($V83)&lt;MONTH(AJ$1),MONTH($W83)&gt;MONTH(AJ$2)),NETWORKDAYS.INTL(AJ$1,AJ$2,11,fériés!$D$4:$D$14),IF(MONTH($W83)=MONTH(AJ$1),NETWORKDAYS.INTL(AJ$1,$W83,11,fériés!$D$4:$D$14),0))))),0)),0)</f>
        <v>0</v>
      </c>
      <c r="AK83">
        <f>IFERROR(IF(IF(OR(YEAR($V83)=YEAR(AK$1),YEAR($W83)=YEAR(AK$1)),IF($C83="",0,IF($U83="Z",-IF(MONTH($V83)=MONTH(AK$1),IF(MONTH($W83)=MONTH(AK$1),NETWORKDAYS.INTL($V83,$W83,11,fériés!$D$4:$D$14),NETWORKDAYS.INTL($V83,AK$2,11,fériés!$D$4:$D$14)),IF(AND(MONTH($V83)&lt;MONTH(AK$1),MONTH($W83)&gt;MONTH(AK$2)),NETWORKDAYS.INTL(AK$1,AK$2,11,fériés!$D$4:$D$14),IF(MONTH($W83)=MONTH(AK$1),NETWORKDAYS.INTL(AK$1,$W83,11,fériés!$D$4:$D$14),0))),IF(MONTH($V83)=MONTH(AK$1),IF(MONTH($W83)=MONTH(AK$1),NETWORKDAYS.INTL($V83,$W83,11,fériés!$D$4:$D$14),NETWORKDAYS.INTL($V83,AK$2,11,fériés!$D$4:$D$14)),IF(AND(MONTH($V83)&lt;MONTH(AK$1),MONTH($W83)&gt;MONTH(AK$2)),NETWORKDAYS.INTL(AK$1,AK$2,11,fériés!$D$4:$D$14),IF(MONTH($W83)=MONTH(AK$1),NETWORKDAYS.INTL(AK$1,$W83,11,fériés!$D$4:$D$14),0))))),0)&gt;NETWORKDAYS.INTL(AK$1,AK$2,11,fériés!$D$4:$D$14),NETWORKDAYS.INTL(AK$1,AK$2,11,fériés!$D$4:$D$14),IF(OR(YEAR($V83)=YEAR(AK$1),YEAR($W83)=YEAR(AK$1)),IF($C83="",0,IF($U83="Z",-IF(MONTH($V83)=MONTH(AK$1),IF(MONTH($W83)=MONTH(AK$1),NETWORKDAYS.INTL($V83,$W83,11,fériés!$D$4:$D$14),NETWORKDAYS.INTL($V83,AK$2,11,fériés!$D$4:$D$14)),IF(AND(MONTH($V83)&lt;MONTH(AK$1),MONTH($W83)&gt;MONTH(AK$2)),NETWORKDAYS.INTL(AK$1,AK$2,11,fériés!$D$4:$D$14),IF(MONTH($W83)=MONTH(AK$1),NETWORKDAYS.INTL(AK$1,$W83,11,fériés!$D$4:$D$14),0))),IF(MONTH($V83)=MONTH(AK$1),IF(MONTH($W83)=MONTH(AK$1),NETWORKDAYS.INTL($V83,$W83,11,fériés!$D$4:$D$14),NETWORKDAYS.INTL($V83,AK$2,11,fériés!$D$4:$D$14)),IF(AND(MONTH($V83)&lt;MONTH(AK$1),MONTH($W83)&gt;MONTH(AK$2)),NETWORKDAYS.INTL(AK$1,AK$2,11,fériés!$D$4:$D$14),IF(MONTH($W83)=MONTH(AK$1),NETWORKDAYS.INTL(AK$1,$W83,11,fériés!$D$4:$D$14),0))))),0)),0)</f>
        <v>0</v>
      </c>
      <c r="AL83">
        <f>IFERROR(IF(IF(OR(YEAR($V83)=YEAR(AL$1),YEAR($W83)=YEAR(AL$1)),IF($C83="",0,IF($U83="Z",-IF(MONTH($V83)=MONTH(AL$1),IF(MONTH($W83)=MONTH(AL$1),NETWORKDAYS.INTL($V83,$W83,11,fériés!$D$4:$D$14),NETWORKDAYS.INTL($V83,AL$2,11,fériés!$D$4:$D$14)),IF(AND(MONTH($V83)&lt;MONTH(AL$1),MONTH($W83)&gt;MONTH(AL$2)),NETWORKDAYS.INTL(AL$1,AL$2,11,fériés!$D$4:$D$14),IF(MONTH($W83)=MONTH(AL$1),NETWORKDAYS.INTL(AL$1,$W83,11,fériés!$D$4:$D$14),0))),IF(MONTH($V83)=MONTH(AL$1),IF(MONTH($W83)=MONTH(AL$1),NETWORKDAYS.INTL($V83,$W83,11,fériés!$D$4:$D$14),NETWORKDAYS.INTL($V83,AL$2,11,fériés!$D$4:$D$14)),IF(AND(MONTH($V83)&lt;MONTH(AL$1),MONTH($W83)&gt;MONTH(AL$2)),NETWORKDAYS.INTL(AL$1,AL$2,11,fériés!$D$4:$D$14),IF(MONTH($W83)=MONTH(AL$1),NETWORKDAYS.INTL(AL$1,$W83,11,fériés!$D$4:$D$14),0))))),0)&gt;NETWORKDAYS.INTL(AL$1,AL$2,11,fériés!$D$4:$D$14),NETWORKDAYS.INTL(AL$1,AL$2,11,fériés!$D$4:$D$14),IF(OR(YEAR($V83)=YEAR(AL$1),YEAR($W83)=YEAR(AL$1)),IF($C83="",0,IF($U83="Z",-IF(MONTH($V83)=MONTH(AL$1),IF(MONTH($W83)=MONTH(AL$1),NETWORKDAYS.INTL($V83,$W83,11,fériés!$D$4:$D$14),NETWORKDAYS.INTL($V83,AL$2,11,fériés!$D$4:$D$14)),IF(AND(MONTH($V83)&lt;MONTH(AL$1),MONTH($W83)&gt;MONTH(AL$2)),NETWORKDAYS.INTL(AL$1,AL$2,11,fériés!$D$4:$D$14),IF(MONTH($W83)=MONTH(AL$1),NETWORKDAYS.INTL(AL$1,$W83,11,fériés!$D$4:$D$14),0))),IF(MONTH($V83)=MONTH(AL$1),IF(MONTH($W83)=MONTH(AL$1),NETWORKDAYS.INTL($V83,$W83,11,fériés!$D$4:$D$14),NETWORKDAYS.INTL($V83,AL$2,11,fériés!$D$4:$D$14)),IF(AND(MONTH($V83)&lt;MONTH(AL$1),MONTH($W83)&gt;MONTH(AL$2)),NETWORKDAYS.INTL(AL$1,AL$2,11,fériés!$D$4:$D$14),IF(MONTH($W83)=MONTH(AL$1),NETWORKDAYS.INTL(AL$1,$W83,11,fériés!$D$4:$D$14),0))))),0)),0)</f>
        <v>0</v>
      </c>
      <c r="AM83">
        <f>IFERROR(IF(IF(OR(YEAR($V83)=YEAR(AM$1),YEAR($W83)=YEAR(AM$1)),IF($C83="",0,IF($U83="Z",-IF(MONTH($V83)=MONTH(AM$1),IF(MONTH($W83)=MONTH(AM$1),NETWORKDAYS.INTL($V83,$W83,11,fériés!$D$4:$D$14),NETWORKDAYS.INTL($V83,AM$2,11,fériés!$D$4:$D$14)),IF(AND(MONTH($V83)&lt;MONTH(AM$1),MONTH($W83)&gt;MONTH(AM$2)),NETWORKDAYS.INTL(AM$1,AM$2,11,fériés!$D$4:$D$14),IF(MONTH($W83)=MONTH(AM$1),NETWORKDAYS.INTL(AM$1,$W83,11,fériés!$D$4:$D$14),0))),IF(MONTH($V83)=MONTH(AM$1),IF(MONTH($W83)=MONTH(AM$1),NETWORKDAYS.INTL($V83,$W83,11,fériés!$D$4:$D$14),NETWORKDAYS.INTL($V83,AM$2,11,fériés!$D$4:$D$14)),IF(AND(MONTH($V83)&lt;MONTH(AM$1),MONTH($W83)&gt;MONTH(AM$2)),NETWORKDAYS.INTL(AM$1,AM$2,11,fériés!$D$4:$D$14),IF(MONTH($W83)=MONTH(AM$1),NETWORKDAYS.INTL(AM$1,$W83,11,fériés!$D$4:$D$14),0))))),0)&gt;NETWORKDAYS.INTL(AM$1,AM$2,11,fériés!$D$4:$D$14),NETWORKDAYS.INTL(AM$1,AM$2,11,fériés!$D$4:$D$14),IF(OR(YEAR($V83)=YEAR(AM$1),YEAR($W83)=YEAR(AM$1)),IF($C83="",0,IF($U83="Z",-IF(MONTH($V83)=MONTH(AM$1),IF(MONTH($W83)=MONTH(AM$1),NETWORKDAYS.INTL($V83,$W83,11,fériés!$D$4:$D$14),NETWORKDAYS.INTL($V83,AM$2,11,fériés!$D$4:$D$14)),IF(AND(MONTH($V83)&lt;MONTH(AM$1),MONTH($W83)&gt;MONTH(AM$2)),NETWORKDAYS.INTL(AM$1,AM$2,11,fériés!$D$4:$D$14),IF(MONTH($W83)=MONTH(AM$1),NETWORKDAYS.INTL(AM$1,$W83,11,fériés!$D$4:$D$14),0))),IF(MONTH($V83)=MONTH(AM$1),IF(MONTH($W83)=MONTH(AM$1),NETWORKDAYS.INTL($V83,$W83,11,fériés!$D$4:$D$14),NETWORKDAYS.INTL($V83,AM$2,11,fériés!$D$4:$D$14)),IF(AND(MONTH($V83)&lt;MONTH(AM$1),MONTH($W83)&gt;MONTH(AM$2)),NETWORKDAYS.INTL(AM$1,AM$2,11,fériés!$D$4:$D$14),IF(MONTH($W83)=MONTH(AM$1),NETWORKDAYS.INTL(AM$1,$W83,11,fériés!$D$4:$D$14),0))))),0)),0)</f>
        <v>0</v>
      </c>
      <c r="AN83">
        <f>IFERROR(IF(IF(OR(YEAR($V83)=YEAR(AN$1),YEAR($W83)=YEAR(AN$1)),IF($C83="",0,IF($U83="Z",-IF(MONTH($V83)=MONTH(AN$1),IF(MONTH($W83)=MONTH(AN$1),NETWORKDAYS.INTL($V83,$W83,11,fériés!$D$4:$D$14),NETWORKDAYS.INTL($V83,AN$2,11,fériés!$D$4:$D$14)),IF(AND(MONTH($V83)&lt;MONTH(AN$1),MONTH($W83)&gt;MONTH(AN$2)),NETWORKDAYS.INTL(AN$1,AN$2,11,fériés!$D$4:$D$14),IF(MONTH($W83)=MONTH(AN$1),NETWORKDAYS.INTL(AN$1,$W83,11,fériés!$D$4:$D$14),0))),IF(MONTH($V83)=MONTH(AN$1),IF(MONTH($W83)=MONTH(AN$1),NETWORKDAYS.INTL($V83,$W83,11,fériés!$D$4:$D$14),NETWORKDAYS.INTL($V83,AN$2,11,fériés!$D$4:$D$14)),IF(AND(MONTH($V83)&lt;MONTH(AN$1),MONTH($W83)&gt;MONTH(AN$2)),NETWORKDAYS.INTL(AN$1,AN$2,11,fériés!$D$4:$D$14),IF(MONTH($W83)=MONTH(AN$1),NETWORKDAYS.INTL(AN$1,$W83,11,fériés!$D$4:$D$14),0))))),0)&gt;NETWORKDAYS.INTL(AN$1,AN$2,11,fériés!$D$4:$D$14),NETWORKDAYS.INTL(AN$1,AN$2,11,fériés!$D$4:$D$14),IF(OR(YEAR($V83)=YEAR(AN$1),YEAR($W83)=YEAR(AN$1)),IF($C83="",0,IF($U83="Z",-IF(MONTH($V83)=MONTH(AN$1),IF(MONTH($W83)=MONTH(AN$1),NETWORKDAYS.INTL($V83,$W83,11,fériés!$D$4:$D$14),NETWORKDAYS.INTL($V83,AN$2,11,fériés!$D$4:$D$14)),IF(AND(MONTH($V83)&lt;MONTH(AN$1),MONTH($W83)&gt;MONTH(AN$2)),NETWORKDAYS.INTL(AN$1,AN$2,11,fériés!$D$4:$D$14),IF(MONTH($W83)=MONTH(AN$1),NETWORKDAYS.INTL(AN$1,$W83,11,fériés!$D$4:$D$14),0))),IF(MONTH($V83)=MONTH(AN$1),IF(MONTH($W83)=MONTH(AN$1),NETWORKDAYS.INTL($V83,$W83,11,fériés!$D$4:$D$14),NETWORKDAYS.INTL($V83,AN$2,11,fériés!$D$4:$D$14)),IF(AND(MONTH($V83)&lt;MONTH(AN$1),MONTH($W83)&gt;MONTH(AN$2)),NETWORKDAYS.INTL(AN$1,AN$2,11,fériés!$D$4:$D$14),IF(MONTH($W83)=MONTH(AN$1),NETWORKDAYS.INTL(AN$1,$W83,11,fériés!$D$4:$D$14),0))))),0)),0)</f>
        <v>0</v>
      </c>
      <c r="AO83">
        <f>IFERROR(IF(IF(OR(YEAR($V83)=YEAR(AO$1),YEAR($W83)=YEAR(AO$1)),IF($C83="",0,IF($U83="Z",-IF(MONTH($V83)=MONTH(AO$1),IF(MONTH($W83)=MONTH(AO$1),NETWORKDAYS.INTL($V83,$W83,11,fériés!$D$4:$D$14),NETWORKDAYS.INTL($V83,AO$2,11,fériés!$D$4:$D$14)),IF(AND(MONTH($V83)&lt;MONTH(AO$1),MONTH($W83)&gt;MONTH(AO$2)),NETWORKDAYS.INTL(AO$1,AO$2,11,fériés!$D$4:$D$14),IF(MONTH($W83)=MONTH(AO$1),NETWORKDAYS.INTL(AO$1,$W83,11,fériés!$D$4:$D$14),0))),IF(MONTH($V83)=MONTH(AO$1),IF(MONTH($W83)=MONTH(AO$1),NETWORKDAYS.INTL($V83,$W83,11,fériés!$D$4:$D$14),NETWORKDAYS.INTL($V83,AO$2,11,fériés!$D$4:$D$14)),IF(AND(MONTH($V83)&lt;MONTH(AO$1),MONTH($W83)&gt;MONTH(AO$2)),NETWORKDAYS.INTL(AO$1,AO$2,11,fériés!$D$4:$D$14),IF(MONTH($W83)=MONTH(AO$1),NETWORKDAYS.INTL(AO$1,$W83,11,fériés!$D$4:$D$14),0))))),0)&gt;NETWORKDAYS.INTL(AO$1,AO$2,11,fériés!$D$4:$D$14),NETWORKDAYS.INTL(AO$1,AO$2,11,fériés!$D$4:$D$14),IF(OR(YEAR($V83)=YEAR(AO$1),YEAR($W83)=YEAR(AO$1)),IF($C83="",0,IF($U83="Z",-IF(MONTH($V83)=MONTH(AO$1),IF(MONTH($W83)=MONTH(AO$1),NETWORKDAYS.INTL($V83,$W83,11,fériés!$D$4:$D$14),NETWORKDAYS.INTL($V83,AO$2,11,fériés!$D$4:$D$14)),IF(AND(MONTH($V83)&lt;MONTH(AO$1),MONTH($W83)&gt;MONTH(AO$2)),NETWORKDAYS.INTL(AO$1,AO$2,11,fériés!$D$4:$D$14),IF(MONTH($W83)=MONTH(AO$1),NETWORKDAYS.INTL(AO$1,$W83,11,fériés!$D$4:$D$14),0))),IF(MONTH($V83)=MONTH(AO$1),IF(MONTH($W83)=MONTH(AO$1),NETWORKDAYS.INTL($V83,$W83,11,fériés!$D$4:$D$14),NETWORKDAYS.INTL($V83,AO$2,11,fériés!$D$4:$D$14)),IF(AND(MONTH($V83)&lt;MONTH(AO$1),MONTH($W83)&gt;MONTH(AO$2)),NETWORKDAYS.INTL(AO$1,AO$2,11,fériés!$D$4:$D$14),IF(MONTH($W83)=MONTH(AO$1),NETWORKDAYS.INTL(AO$1,$W83,11,fériés!$D$4:$D$14),0))))),0)),0)</f>
        <v>0</v>
      </c>
      <c r="AP83">
        <f>IFERROR(IF(IF(OR(YEAR($V83)=YEAR(AP$1),YEAR($W83)=YEAR(AP$1)),IF($C83="",0,IF($U83="Z",-IF(MONTH($V83)=MONTH(AP$1),IF(MONTH($W83)=MONTH(AP$1),NETWORKDAYS.INTL($V83,$W83,11,fériés!$D$4:$D$14),NETWORKDAYS.INTL($V83,AP$2,11,fériés!$D$4:$D$14)),IF(AND(MONTH($V83)&lt;MONTH(AP$1),MONTH($W83)&gt;MONTH(AP$2)),NETWORKDAYS.INTL(AP$1,AP$2,11,fériés!$D$4:$D$14),IF(MONTH($W83)=MONTH(AP$1),NETWORKDAYS.INTL(AP$1,$W83,11,fériés!$D$4:$D$14),0))),IF(MONTH($V83)=MONTH(AP$1),IF(MONTH($W83)=MONTH(AP$1),NETWORKDAYS.INTL($V83,$W83,11,fériés!$D$4:$D$14),NETWORKDAYS.INTL($V83,AP$2,11,fériés!$D$4:$D$14)),IF(AND(MONTH($V83)&lt;MONTH(AP$1),MONTH($W83)&gt;MONTH(AP$2)),NETWORKDAYS.INTL(AP$1,AP$2,11,fériés!$D$4:$D$14),IF(MONTH($W83)=MONTH(AP$1),NETWORKDAYS.INTL(AP$1,$W83,11,fériés!$D$4:$D$14),0))))),0)&gt;NETWORKDAYS.INTL(AP$1,AP$2,11,fériés!$D$4:$D$14),NETWORKDAYS.INTL(AP$1,AP$2,11,fériés!$D$4:$D$14),IF(OR(YEAR($V83)=YEAR(AP$1),YEAR($W83)=YEAR(AP$1)),IF($C83="",0,IF($U83="Z",-IF(MONTH($V83)=MONTH(AP$1),IF(MONTH($W83)=MONTH(AP$1),NETWORKDAYS.INTL($V83,$W83,11,fériés!$D$4:$D$14),NETWORKDAYS.INTL($V83,AP$2,11,fériés!$D$4:$D$14)),IF(AND(MONTH($V83)&lt;MONTH(AP$1),MONTH($W83)&gt;MONTH(AP$2)),NETWORKDAYS.INTL(AP$1,AP$2,11,fériés!$D$4:$D$14),IF(MONTH($W83)=MONTH(AP$1),NETWORKDAYS.INTL(AP$1,$W83,11,fériés!$D$4:$D$14),0))),IF(MONTH($V83)=MONTH(AP$1),IF(MONTH($W83)=MONTH(AP$1),NETWORKDAYS.INTL($V83,$W83,11,fériés!$D$4:$D$14),NETWORKDAYS.INTL($V83,AP$2,11,fériés!$D$4:$D$14)),IF(AND(MONTH($V83)&lt;MONTH(AP$1),MONTH($W83)&gt;MONTH(AP$2)),NETWORKDAYS.INTL(AP$1,AP$2,11,fériés!$D$4:$D$14),IF(MONTH($W83)=MONTH(AP$1),NETWORKDAYS.INTL(AP$1,$W83,11,fériés!$D$4:$D$14),0))))),0)),0)</f>
        <v>0</v>
      </c>
      <c r="AQ83">
        <f>IFERROR(IF(IF(OR(YEAR($V83)=YEAR(AQ$1),YEAR($W83)=YEAR(AQ$1)),IF($C83="",0,IF($U83="Z",-IF(MONTH($V83)=MONTH(AQ$1),IF(MONTH($W83)=MONTH(AQ$1),NETWORKDAYS.INTL($V83,$W83,11,fériés!$D$4:$D$14),NETWORKDAYS.INTL($V83,AQ$2,11,fériés!$D$4:$D$14)),IF(AND(MONTH($V83)&lt;MONTH(AQ$1),MONTH($W83)&gt;MONTH(AQ$2)),NETWORKDAYS.INTL(AQ$1,AQ$2,11,fériés!$D$4:$D$14),IF(MONTH($W83)=MONTH(AQ$1),NETWORKDAYS.INTL(AQ$1,$W83,11,fériés!$D$4:$D$14),0))),IF(MONTH($V83)=MONTH(AQ$1),IF(MONTH($W83)=MONTH(AQ$1),NETWORKDAYS.INTL($V83,$W83,11,fériés!$D$4:$D$14),NETWORKDAYS.INTL($V83,AQ$2,11,fériés!$D$4:$D$14)),IF(AND(MONTH($V83)&lt;MONTH(AQ$1),MONTH($W83)&gt;MONTH(AQ$2)),NETWORKDAYS.INTL(AQ$1,AQ$2,11,fériés!$D$4:$D$14),IF(MONTH($W83)=MONTH(AQ$1),NETWORKDAYS.INTL(AQ$1,$W83,11,fériés!$D$4:$D$14),0))))),0)&gt;NETWORKDAYS.INTL(AQ$1,AQ$2,11,fériés!$D$4:$D$14),NETWORKDAYS.INTL(AQ$1,AQ$2,11,fériés!$D$4:$D$14),IF(OR(YEAR($V83)=YEAR(AQ$1),YEAR($W83)=YEAR(AQ$1)),IF($C83="",0,IF($U83="Z",-IF(MONTH($V83)=MONTH(AQ$1),IF(MONTH($W83)=MONTH(AQ$1),NETWORKDAYS.INTL($V83,$W83,11,fériés!$D$4:$D$14),NETWORKDAYS.INTL($V83,AQ$2,11,fériés!$D$4:$D$14)),IF(AND(MONTH($V83)&lt;MONTH(AQ$1),MONTH($W83)&gt;MONTH(AQ$2)),NETWORKDAYS.INTL(AQ$1,AQ$2,11,fériés!$D$4:$D$14),IF(MONTH($W83)=MONTH(AQ$1),NETWORKDAYS.INTL(AQ$1,$W83,11,fériés!$D$4:$D$14),0))),IF(MONTH($V83)=MONTH(AQ$1),IF(MONTH($W83)=MONTH(AQ$1),NETWORKDAYS.INTL($V83,$W83,11,fériés!$D$4:$D$14),NETWORKDAYS.INTL($V83,AQ$2,11,fériés!$D$4:$D$14)),IF(AND(MONTH($V83)&lt;MONTH(AQ$1),MONTH($W83)&gt;MONTH(AQ$2)),NETWORKDAYS.INTL(AQ$1,AQ$2,11,fériés!$D$4:$D$14),IF(MONTH($W83)=MONTH(AQ$1),NETWORKDAYS.INTL(AQ$1,$W83,11,fériés!$D$4:$D$14),0))))),0)),0)</f>
        <v>0</v>
      </c>
      <c r="AR83">
        <f>IFERROR(IF(IF(OR(YEAR($V83)=YEAR(AR$1),YEAR($W83)=YEAR(AR$1)),IF($C83="",0,IF($U83="Z",-IF(MONTH($V83)=MONTH(AR$1),IF(MONTH($W83)=MONTH(AR$1),NETWORKDAYS.INTL($V83,$W83,11,fériés!$D$4:$D$14),NETWORKDAYS.INTL($V83,AR$2,11,fériés!$D$4:$D$14)),IF(AND(MONTH($V83)&lt;MONTH(AR$1),MONTH($W83)&gt;MONTH(AR$2)),NETWORKDAYS.INTL(AR$1,AR$2,11,fériés!$D$4:$D$14),IF(MONTH($W83)=MONTH(AR$1),NETWORKDAYS.INTL(AR$1,$W83,11,fériés!$D$4:$D$14),0))),IF(MONTH($V83)=MONTH(AR$1),IF(MONTH($W83)=MONTH(AR$1),NETWORKDAYS.INTL($V83,$W83,11,fériés!$D$4:$D$14),NETWORKDAYS.INTL($V83,AR$2,11,fériés!$D$4:$D$14)),IF(AND(MONTH($V83)&lt;MONTH(AR$1),MONTH($W83)&gt;MONTH(AR$2)),NETWORKDAYS.INTL(AR$1,AR$2,11,fériés!$D$4:$D$14),IF(MONTH($W83)=MONTH(AR$1),NETWORKDAYS.INTL(AR$1,$W83,11,fériés!$D$4:$D$14),0))))),0)&gt;NETWORKDAYS.INTL(AR$1,AR$2,11,fériés!$D$4:$D$14),NETWORKDAYS.INTL(AR$1,AR$2,11,fériés!$D$4:$D$14),IF(OR(YEAR($V83)=YEAR(AR$1),YEAR($W83)=YEAR(AR$1)),IF($C83="",0,IF($U83="Z",-IF(MONTH($V83)=MONTH(AR$1),IF(MONTH($W83)=MONTH(AR$1),NETWORKDAYS.INTL($V83,$W83,11,fériés!$D$4:$D$14),NETWORKDAYS.INTL($V83,AR$2,11,fériés!$D$4:$D$14)),IF(AND(MONTH($V83)&lt;MONTH(AR$1),MONTH($W83)&gt;MONTH(AR$2)),NETWORKDAYS.INTL(AR$1,AR$2,11,fériés!$D$4:$D$14),IF(MONTH($W83)=MONTH(AR$1),NETWORKDAYS.INTL(AR$1,$W83,11,fériés!$D$4:$D$14),0))),IF(MONTH($V83)=MONTH(AR$1),IF(MONTH($W83)=MONTH(AR$1),NETWORKDAYS.INTL($V83,$W83,11,fériés!$D$4:$D$14),NETWORKDAYS.INTL($V83,AR$2,11,fériés!$D$4:$D$14)),IF(AND(MONTH($V83)&lt;MONTH(AR$1),MONTH($W83)&gt;MONTH(AR$2)),NETWORKDAYS.INTL(AR$1,AR$2,11,fériés!$D$4:$D$14),IF(MONTH($W83)=MONTH(AR$1),NETWORKDAYS.INTL(AR$1,$W83,11,fériés!$D$4:$D$14),0))))),0)),0)</f>
        <v>0</v>
      </c>
      <c r="AS83">
        <f>IFERROR(IF(IF(OR(YEAR($V83)=YEAR(AS$1),YEAR($W83)=YEAR(AS$1)),IF($C83="",0,IF($U83="Z",-IF(MONTH($V83)=MONTH(AS$1),IF(MONTH($W83)=MONTH(AS$1),NETWORKDAYS.INTL($V83,$W83,11,fériés!$D$4:$D$14),NETWORKDAYS.INTL($V83,AS$2,11,fériés!$D$4:$D$14)),IF(AND(MONTH($V83)&lt;MONTH(AS$1),MONTH($W83)&gt;MONTH(AS$2)),NETWORKDAYS.INTL(AS$1,AS$2,11,fériés!$D$4:$D$14),IF(MONTH($W83)=MONTH(AS$1),NETWORKDAYS.INTL(AS$1,$W83,11,fériés!$D$4:$D$14),0))),IF(MONTH($V83)=MONTH(AS$1),IF(MONTH($W83)=MONTH(AS$1),NETWORKDAYS.INTL($V83,$W83,11,fériés!$D$4:$D$14),NETWORKDAYS.INTL($V83,AS$2,11,fériés!$D$4:$D$14)),IF(AND(MONTH($V83)&lt;MONTH(AS$1),MONTH($W83)&gt;MONTH(AS$2)),NETWORKDAYS.INTL(AS$1,AS$2,11,fériés!$D$4:$D$14),IF(MONTH($W83)=MONTH(AS$1),NETWORKDAYS.INTL(AS$1,$W83,11,fériés!$D$4:$D$14),0))))),0)&gt;NETWORKDAYS.INTL(AS$1,AS$2,11,fériés!$D$4:$D$14),NETWORKDAYS.INTL(AS$1,AS$2,11,fériés!$D$4:$D$14),IF(OR(YEAR($V83)=YEAR(AS$1),YEAR($W83)=YEAR(AS$1)),IF($C83="",0,IF($U83="Z",-IF(MONTH($V83)=MONTH(AS$1),IF(MONTH($W83)=MONTH(AS$1),NETWORKDAYS.INTL($V83,$W83,11,fériés!$D$4:$D$14),NETWORKDAYS.INTL($V83,AS$2,11,fériés!$D$4:$D$14)),IF(AND(MONTH($V83)&lt;MONTH(AS$1),MONTH($W83)&gt;MONTH(AS$2)),NETWORKDAYS.INTL(AS$1,AS$2,11,fériés!$D$4:$D$14),IF(MONTH($W83)=MONTH(AS$1),NETWORKDAYS.INTL(AS$1,$W83,11,fériés!$D$4:$D$14),0))),IF(MONTH($V83)=MONTH(AS$1),IF(MONTH($W83)=MONTH(AS$1),NETWORKDAYS.INTL($V83,$W83,11,fériés!$D$4:$D$14),NETWORKDAYS.INTL($V83,AS$2,11,fériés!$D$4:$D$14)),IF(AND(MONTH($V83)&lt;MONTH(AS$1),MONTH($W83)&gt;MONTH(AS$2)),NETWORKDAYS.INTL(AS$1,AS$2,11,fériés!$D$4:$D$14),IF(MONTH($W83)=MONTH(AS$1),NETWORKDAYS.INTL(AS$1,$W83,11,fériés!$D$4:$D$14),0))))),0)),0)</f>
        <v>0</v>
      </c>
      <c r="AT83">
        <f>IFERROR(IF(IF(OR(YEAR($V83)=YEAR(AT$1),YEAR($W83)=YEAR(AT$1)),IF($C83="",0,IF($U83="Z",-IF(MONTH($V83)=MONTH(AT$1),IF(MONTH($W83)=MONTH(AT$1),NETWORKDAYS.INTL($V83,$W83,11,fériés!$D$4:$D$14),NETWORKDAYS.INTL($V83,AT$2,11,fériés!$D$4:$D$14)),IF(AND(MONTH($V83)&lt;MONTH(AT$1),MONTH($W83)&gt;MONTH(AT$2)),NETWORKDAYS.INTL(AT$1,AT$2,11,fériés!$D$4:$D$14),IF(MONTH($W83)=MONTH(AT$1),NETWORKDAYS.INTL(AT$1,$W83,11,fériés!$D$4:$D$14),0))),IF(MONTH($V83)=MONTH(AT$1),IF(MONTH($W83)=MONTH(AT$1),NETWORKDAYS.INTL($V83,$W83,11,fériés!$D$4:$D$14),NETWORKDAYS.INTL($V83,AT$2,11,fériés!$D$4:$D$14)),IF(AND(MONTH($V83)&lt;MONTH(AT$1),MONTH($W83)&gt;MONTH(AT$2)),NETWORKDAYS.INTL(AT$1,AT$2,11,fériés!$D$4:$D$14),IF(MONTH($W83)=MONTH(AT$1),NETWORKDAYS.INTL(AT$1,$W83,11,fériés!$D$4:$D$14),0))))),0)&gt;NETWORKDAYS.INTL(AT$1,AT$2,11,fériés!$D$4:$D$14),NETWORKDAYS.INTL(AT$1,AT$2,11,fériés!$D$4:$D$14),IF(OR(YEAR($V83)=YEAR(AT$1),YEAR($W83)=YEAR(AT$1)),IF($C83="",0,IF($U83="Z",-IF(MONTH($V83)=MONTH(AT$1),IF(MONTH($W83)=MONTH(AT$1),NETWORKDAYS.INTL($V83,$W83,11,fériés!$D$4:$D$14),NETWORKDAYS.INTL($V83,AT$2,11,fériés!$D$4:$D$14)),IF(AND(MONTH($V83)&lt;MONTH(AT$1),MONTH($W83)&gt;MONTH(AT$2)),NETWORKDAYS.INTL(AT$1,AT$2,11,fériés!$D$4:$D$14),IF(MONTH($W83)=MONTH(AT$1),NETWORKDAYS.INTL(AT$1,$W83,11,fériés!$D$4:$D$14),0))),IF(MONTH($V83)=MONTH(AT$1),IF(MONTH($W83)=MONTH(AT$1),NETWORKDAYS.INTL($V83,$W83,11,fériés!$D$4:$D$14),NETWORKDAYS.INTL($V83,AT$2,11,fériés!$D$4:$D$14)),IF(AND(MONTH($V83)&lt;MONTH(AT$1),MONTH($W83)&gt;MONTH(AT$2)),NETWORKDAYS.INTL(AT$1,AT$2,11,fériés!$D$4:$D$14),IF(MONTH($W83)=MONTH(AT$1),NETWORKDAYS.INTL(AT$1,$W83,11,fériés!$D$4:$D$14),0))))),0)),0)</f>
        <v>0</v>
      </c>
      <c r="AU83">
        <f>IFERROR(IF(IF(OR(YEAR($V83)=YEAR(AU$1),YEAR($W83)=YEAR(AU$1)),IF($C83="",0,IF($U83="Z",-IF(MONTH($V83)=MONTH(AU$1),IF(MONTH($W83)=MONTH(AU$1),NETWORKDAYS.INTL($V83,$W83,11,fériés!$D$4:$D$14),NETWORKDAYS.INTL($V83,AU$2,11,fériés!$D$4:$D$14)),IF(AND(MONTH($V83)&lt;MONTH(AU$1),MONTH($W83)&gt;MONTH(AU$2)),NETWORKDAYS.INTL(AU$1,AU$2,11,fériés!$D$4:$D$14),IF(MONTH($W83)=MONTH(AU$1),NETWORKDAYS.INTL(AU$1,$W83,11,fériés!$D$4:$D$14),0))),IF(MONTH($V83)=MONTH(AU$1),IF(MONTH($W83)=MONTH(AU$1),NETWORKDAYS.INTL($V83,$W83,11,fériés!$D$4:$D$14),NETWORKDAYS.INTL($V83,AU$2,11,fériés!$D$4:$D$14)),IF(AND(MONTH($V83)&lt;MONTH(AU$1),MONTH($W83)&gt;MONTH(AU$2)),NETWORKDAYS.INTL(AU$1,AU$2,11,fériés!$D$4:$D$14),IF(MONTH($W83)=MONTH(AU$1),NETWORKDAYS.INTL(AU$1,$W83,11,fériés!$D$4:$D$14),0))))),0)&gt;NETWORKDAYS.INTL(AU$1,AU$2,11,fériés!$D$4:$D$14),NETWORKDAYS.INTL(AU$1,AU$2,11,fériés!$D$4:$D$14),IF(OR(YEAR($V83)=YEAR(AU$1),YEAR($W83)=YEAR(AU$1)),IF($C83="",0,IF($U83="Z",-IF(MONTH($V83)=MONTH(AU$1),IF(MONTH($W83)=MONTH(AU$1),NETWORKDAYS.INTL($V83,$W83,11,fériés!$D$4:$D$14),NETWORKDAYS.INTL($V83,AU$2,11,fériés!$D$4:$D$14)),IF(AND(MONTH($V83)&lt;MONTH(AU$1),MONTH($W83)&gt;MONTH(AU$2)),NETWORKDAYS.INTL(AU$1,AU$2,11,fériés!$D$4:$D$14),IF(MONTH($W83)=MONTH(AU$1),NETWORKDAYS.INTL(AU$1,$W83,11,fériés!$D$4:$D$14),0))),IF(MONTH($V83)=MONTH(AU$1),IF(MONTH($W83)=MONTH(AU$1),NETWORKDAYS.INTL($V83,$W83,11,fériés!$D$4:$D$14),NETWORKDAYS.INTL($V83,AU$2,11,fériés!$D$4:$D$14)),IF(AND(MONTH($V83)&lt;MONTH(AU$1),MONTH($W83)&gt;MONTH(AU$2)),NETWORKDAYS.INTL(AU$1,AU$2,11,fériés!$D$4:$D$14),IF(MONTH($W83)=MONTH(AU$1),NETWORKDAYS.INTL(AU$1,$W83,11,fériés!$D$4:$D$14),0))))),0)),0)</f>
        <v>0</v>
      </c>
      <c r="AV83">
        <f>IFERROR(IF(IF(OR(YEAR($V83)=YEAR(AV$1),YEAR($W83)=YEAR(AV$1)),IF($C83="",0,IF($U83="Z",-IF(MONTH($V83)=MONTH(AV$1),IF(MONTH($W83)=MONTH(AV$1),NETWORKDAYS.INTL($V83,$W83,11,fériés!$D$4:$D$14),NETWORKDAYS.INTL($V83,AV$2,11,fériés!$D$4:$D$14)),IF(AND(MONTH($V83)&lt;MONTH(AV$1),MONTH($W83)&gt;MONTH(AV$2)),NETWORKDAYS.INTL(AV$1,AV$2,11,fériés!$D$4:$D$14),IF(MONTH($W83)=MONTH(AV$1),NETWORKDAYS.INTL(AV$1,$W83,11,fériés!$D$4:$D$14),0))),IF(MONTH($V83)=MONTH(AV$1),IF(MONTH($W83)=MONTH(AV$1),NETWORKDAYS.INTL($V83,$W83,11,fériés!$D$4:$D$14),NETWORKDAYS.INTL($V83,AV$2,11,fériés!$D$4:$D$14)),IF(AND(MONTH($V83)&lt;MONTH(AV$1),MONTH($W83)&gt;MONTH(AV$2)),NETWORKDAYS.INTL(AV$1,AV$2,11,fériés!$D$4:$D$14),IF(MONTH($W83)=MONTH(AV$1),NETWORKDAYS.INTL(AV$1,$W83,11,fériés!$D$4:$D$14),0))))),0)&gt;NETWORKDAYS.INTL(AV$1,AV$2,11,fériés!$D$4:$D$14),NETWORKDAYS.INTL(AV$1,AV$2,11,fériés!$D$4:$D$14),IF(OR(YEAR($V83)=YEAR(AV$1),YEAR($W83)=YEAR(AV$1)),IF($C83="",0,IF($U83="Z",-IF(MONTH($V83)=MONTH(AV$1),IF(MONTH($W83)=MONTH(AV$1),NETWORKDAYS.INTL($V83,$W83,11,fériés!$D$4:$D$14),NETWORKDAYS.INTL($V83,AV$2,11,fériés!$D$4:$D$14)),IF(AND(MONTH($V83)&lt;MONTH(AV$1),MONTH($W83)&gt;MONTH(AV$2)),NETWORKDAYS.INTL(AV$1,AV$2,11,fériés!$D$4:$D$14),IF(MONTH($W83)=MONTH(AV$1),NETWORKDAYS.INTL(AV$1,$W83,11,fériés!$D$4:$D$14),0))),IF(MONTH($V83)=MONTH(AV$1),IF(MONTH($W83)=MONTH(AV$1),NETWORKDAYS.INTL($V83,$W83,11,fériés!$D$4:$D$14),NETWORKDAYS.INTL($V83,AV$2,11,fériés!$D$4:$D$14)),IF(AND(MONTH($V83)&lt;MONTH(AV$1),MONTH($W83)&gt;MONTH(AV$2)),NETWORKDAYS.INTL(AV$1,AV$2,11,fériés!$D$4:$D$14),IF(MONTH($W83)=MONTH(AV$1),NETWORKDAYS.INTL(AV$1,$W83,11,fériés!$D$4:$D$14),0))))),0)),0)</f>
        <v>0</v>
      </c>
    </row>
    <row r="84" spans="1:48" x14ac:dyDescent="0.2">
      <c r="A84" s="1"/>
      <c r="B84" s="1"/>
      <c r="C84" s="1" t="s">
        <v>69</v>
      </c>
      <c r="D84" s="1" t="s">
        <v>70</v>
      </c>
      <c r="E84" s="2">
        <v>43728.083333333336</v>
      </c>
      <c r="F84" s="2">
        <v>43729.083333333336</v>
      </c>
      <c r="G84" s="1" t="s">
        <v>16</v>
      </c>
      <c r="H84" s="1" t="s">
        <v>22</v>
      </c>
      <c r="I84" s="1" t="s">
        <v>16</v>
      </c>
      <c r="J84" s="1" t="s">
        <v>26</v>
      </c>
      <c r="K84" s="1" t="s">
        <v>26</v>
      </c>
      <c r="L84" s="1" t="s">
        <v>16</v>
      </c>
      <c r="M84" s="20" t="str">
        <f>IFERROR(VLOOKUP(D84,'type d''absences'!$A:$C,3,FALSE),"")</f>
        <v>ATM</v>
      </c>
      <c r="N84">
        <f>IFERROR(VLOOKUP(B84,'[1]CB PRISME'!$A:$N,5,FALSE),0)</f>
        <v>0</v>
      </c>
      <c r="O84">
        <f>IFERROR(VLOOKUP(N84,'Cadre-Non Cadre'!$A:$C,3),0)</f>
        <v>0</v>
      </c>
      <c r="P84">
        <f>IFERROR(VLOOKUP(B84,'[1]CB PRISME'!$A:$N,13,FALSE),0)</f>
        <v>0</v>
      </c>
      <c r="Q84">
        <f t="shared" ref="Q84:Q87" si="42">+IFERROR(IF(OR(P84="02 - CDI",P84="01 - FONCT"),1,0),0)</f>
        <v>0</v>
      </c>
      <c r="R84">
        <f>IFERROR(VLOOKUP(B84,'[1]CB PRISME'!$A:$N,7,FALSE),0)</f>
        <v>0</v>
      </c>
      <c r="S84">
        <f>+VLOOKUP(B84,[2]FTP!$A:AL,23,FALSE)</f>
        <v>0</v>
      </c>
      <c r="T84">
        <f t="shared" ref="T84:T87" si="43">IF(P84=$T$1,1,0)</f>
        <v>0</v>
      </c>
      <c r="U84" s="5" t="str">
        <f t="shared" ref="U84:U87" si="44">LEFT(C84,1)</f>
        <v>M</v>
      </c>
      <c r="V84" s="2">
        <f t="shared" ref="V84:V87" si="45">IFERROR(IF($E84&lt;$Y$1,$Y$1,$E84),0)</f>
        <v>43728.083333333336</v>
      </c>
      <c r="W84" s="2">
        <f t="shared" ref="W84:W87" si="46">IFERROR(IF($F84&gt;$AV$2,$AV$2,$F84),0)</f>
        <v>43729.083333333336</v>
      </c>
      <c r="X84" s="33">
        <f>NETWORKDAYS.INTL(V84,W84,11,fériés!$C$4:$J$16)</f>
        <v>2</v>
      </c>
      <c r="Y84">
        <f>IFERROR(IF(IF(OR(YEAR($V84)=YEAR(Y$1),YEAR($W84)=YEAR(Y$1)),IF($C84="",0,IF($U84="Z",-IF(MONTH($V84)=MONTH(Y$1),IF(MONTH($W84)=MONTH(Y$1),NETWORKDAYS.INTL($V84,$W84,11,fériés!$D$4:$D$14),NETWORKDAYS.INTL($V84,Y$2,11,fériés!$D$4:$D$14)),IF(AND(MONTH($V84)&lt;MONTH(Y$1),MONTH($W84)&gt;MONTH(Y$2)),NETWORKDAYS.INTL(Y$1,Y$2,11,fériés!$D$4:$D$14),IF(MONTH($W84)=MONTH(Y$1),NETWORKDAYS.INTL(Y$1,$W84,11,fériés!$D$4:$D$14),0))),IF(MONTH($V84)=MONTH(Y$1),IF(MONTH($W84)=MONTH(Y$1),NETWORKDAYS.INTL($V84,$W84,11,fériés!$D$4:$D$14),NETWORKDAYS.INTL($V84,Y$2,11,fériés!$D$4:$D$14)),IF(AND(MONTH($V84)&lt;MONTH(Y$1),MONTH($W84)&gt;MONTH(Y$2)),NETWORKDAYS.INTL(Y$1,Y$2,11,fériés!$D$4:$D$14),IF(MONTH($W84)=MONTH(Y$1),NETWORKDAYS.INTL(Y$1,$W84,11,fériés!$D$4:$D$14),0))))),0)&gt;NETWORKDAYS.INTL(Y$1,Y$2,11,fériés!$D$4:$D$14),NETWORKDAYS.INTL(Y$1,Y$2,11,fériés!$D$4:$D$14),IF(OR(YEAR($V84)=YEAR(Y$1),YEAR($W84)=YEAR(Y$1)),IF($C84="",0,IF($U84="Z",-IF(MONTH($V84)=MONTH(Y$1),IF(MONTH($W84)=MONTH(Y$1),NETWORKDAYS.INTL($V84,$W84,11,fériés!$D$4:$D$14),NETWORKDAYS.INTL($V84,Y$2,11,fériés!$D$4:$D$14)),IF(AND(MONTH($V84)&lt;MONTH(Y$1),MONTH($W84)&gt;MONTH(Y$2)),NETWORKDAYS.INTL(Y$1,Y$2,11,fériés!$D$4:$D$14),IF(MONTH($W84)=MONTH(Y$1),NETWORKDAYS.INTL(Y$1,$W84,11,fériés!$D$4:$D$14),0))),IF(MONTH($V84)=MONTH(Y$1),IF(MONTH($W84)=MONTH(Y$1),NETWORKDAYS.INTL($V84,$W84,11,fériés!$D$4:$D$14),NETWORKDAYS.INTL($V84,Y$2,11,fériés!$D$4:$D$14)),IF(AND(MONTH($V84)&lt;MONTH(Y$1),MONTH($W84)&gt;MONTH(Y$2)),NETWORKDAYS.INTL(Y$1,Y$2,11,fériés!$D$4:$D$14),IF(MONTH($W84)=MONTH(Y$1),NETWORKDAYS.INTL(Y$1,$W84,11,fériés!$D$4:$D$14),0))))),0)),0)</f>
        <v>0</v>
      </c>
      <c r="Z84">
        <f>IFERROR(IF(IF(OR(YEAR($V84)=YEAR(Z$1),YEAR($W84)=YEAR(Z$1)),IF($C84="",0,IF($U84="Z",-IF(MONTH($V84)=MONTH(Z$1),IF(MONTH($W84)=MONTH(Z$1),NETWORKDAYS.INTL($V84,$W84,11,fériés!$D$4:$D$14),NETWORKDAYS.INTL($V84,Z$2,11,fériés!$D$4:$D$14)),IF(AND(MONTH($V84)&lt;MONTH(Z$1),MONTH($W84)&gt;MONTH(Z$2)),NETWORKDAYS.INTL(Z$1,Z$2,11,fériés!$D$4:$D$14),IF(MONTH($W84)=MONTH(Z$1),NETWORKDAYS.INTL(Z$1,$W84,11,fériés!$D$4:$D$14),0))),IF(MONTH($V84)=MONTH(Z$1),IF(MONTH($W84)=MONTH(Z$1),NETWORKDAYS.INTL($V84,$W84,11,fériés!$D$4:$D$14),NETWORKDAYS.INTL($V84,Z$2,11,fériés!$D$4:$D$14)),IF(AND(MONTH($V84)&lt;MONTH(Z$1),MONTH($W84)&gt;MONTH(Z$2)),NETWORKDAYS.INTL(Z$1,Z$2,11,fériés!$D$4:$D$14),IF(MONTH($W84)=MONTH(Z$1),NETWORKDAYS.INTL(Z$1,$W84,11,fériés!$D$4:$D$14),0))))),0)&gt;NETWORKDAYS.INTL(Z$1,Z$2,11,fériés!$D$4:$D$14),NETWORKDAYS.INTL(Z$1,Z$2,11,fériés!$D$4:$D$14),IF(OR(YEAR($V84)=YEAR(Z$1),YEAR($W84)=YEAR(Z$1)),IF($C84="",0,IF($U84="Z",-IF(MONTH($V84)=MONTH(Z$1),IF(MONTH($W84)=MONTH(Z$1),NETWORKDAYS.INTL($V84,$W84,11,fériés!$D$4:$D$14),NETWORKDAYS.INTL($V84,Z$2,11,fériés!$D$4:$D$14)),IF(AND(MONTH($V84)&lt;MONTH(Z$1),MONTH($W84)&gt;MONTH(Z$2)),NETWORKDAYS.INTL(Z$1,Z$2,11,fériés!$D$4:$D$14),IF(MONTH($W84)=MONTH(Z$1),NETWORKDAYS.INTL(Z$1,$W84,11,fériés!$D$4:$D$14),0))),IF(MONTH($V84)=MONTH(Z$1),IF(MONTH($W84)=MONTH(Z$1),NETWORKDAYS.INTL($V84,$W84,11,fériés!$D$4:$D$14),NETWORKDAYS.INTL($V84,Z$2,11,fériés!$D$4:$D$14)),IF(AND(MONTH($V84)&lt;MONTH(Z$1),MONTH($W84)&gt;MONTH(Z$2)),NETWORKDAYS.INTL(Z$1,Z$2,11,fériés!$D$4:$D$14),IF(MONTH($W84)=MONTH(Z$1),NETWORKDAYS.INTL(Z$1,$W84,11,fériés!$D$4:$D$14),0))))),0)),0)</f>
        <v>0</v>
      </c>
      <c r="AA84">
        <f>IFERROR(IF(IF(OR(YEAR($V84)=YEAR(AA$1),YEAR($W84)=YEAR(AA$1)),IF($C84="",0,IF($U84="Z",-IF(MONTH($V84)=MONTH(AA$1),IF(MONTH($W84)=MONTH(AA$1),NETWORKDAYS.INTL($V84,$W84,11,fériés!$D$4:$D$14),NETWORKDAYS.INTL($V84,AA$2,11,fériés!$D$4:$D$14)),IF(AND(MONTH($V84)&lt;MONTH(AA$1),MONTH($W84)&gt;MONTH(AA$2)),NETWORKDAYS.INTL(AA$1,AA$2,11,fériés!$D$4:$D$14),IF(MONTH($W84)=MONTH(AA$1),NETWORKDAYS.INTL(AA$1,$W84,11,fériés!$D$4:$D$14),0))),IF(MONTH($V84)=MONTH(AA$1),IF(MONTH($W84)=MONTH(AA$1),NETWORKDAYS.INTL($V84,$W84,11,fériés!$D$4:$D$14),NETWORKDAYS.INTL($V84,AA$2,11,fériés!$D$4:$D$14)),IF(AND(MONTH($V84)&lt;MONTH(AA$1),MONTH($W84)&gt;MONTH(AA$2)),NETWORKDAYS.INTL(AA$1,AA$2,11,fériés!$D$4:$D$14),IF(MONTH($W84)=MONTH(AA$1),NETWORKDAYS.INTL(AA$1,$W84,11,fériés!$D$4:$D$14),0))))),0)&gt;NETWORKDAYS.INTL(AA$1,AA$2,11,fériés!$D$4:$D$14),NETWORKDAYS.INTL(AA$1,AA$2,11,fériés!$D$4:$D$14),IF(OR(YEAR($V84)=YEAR(AA$1),YEAR($W84)=YEAR(AA$1)),IF($C84="",0,IF($U84="Z",-IF(MONTH($V84)=MONTH(AA$1),IF(MONTH($W84)=MONTH(AA$1),NETWORKDAYS.INTL($V84,$W84,11,fériés!$D$4:$D$14),NETWORKDAYS.INTL($V84,AA$2,11,fériés!$D$4:$D$14)),IF(AND(MONTH($V84)&lt;MONTH(AA$1),MONTH($W84)&gt;MONTH(AA$2)),NETWORKDAYS.INTL(AA$1,AA$2,11,fériés!$D$4:$D$14),IF(MONTH($W84)=MONTH(AA$1),NETWORKDAYS.INTL(AA$1,$W84,11,fériés!$D$4:$D$14),0))),IF(MONTH($V84)=MONTH(AA$1),IF(MONTH($W84)=MONTH(AA$1),NETWORKDAYS.INTL($V84,$W84,11,fériés!$D$4:$D$14),NETWORKDAYS.INTL($V84,AA$2,11,fériés!$D$4:$D$14)),IF(AND(MONTH($V84)&lt;MONTH(AA$1),MONTH($W84)&gt;MONTH(AA$2)),NETWORKDAYS.INTL(AA$1,AA$2,11,fériés!$D$4:$D$14),IF(MONTH($W84)=MONTH(AA$1),NETWORKDAYS.INTL(AA$1,$W84,11,fériés!$D$4:$D$14),0))))),0)),0)</f>
        <v>0</v>
      </c>
      <c r="AB84">
        <f>IFERROR(IF(IF(OR(YEAR($V84)=YEAR(AB$1),YEAR($W84)=YEAR(AB$1)),IF($C84="",0,IF($U84="Z",-IF(MONTH($V84)=MONTH(AB$1),IF(MONTH($W84)=MONTH(AB$1),NETWORKDAYS.INTL($V84,$W84,11,fériés!$D$4:$D$14),NETWORKDAYS.INTL($V84,AB$2,11,fériés!$D$4:$D$14)),IF(AND(MONTH($V84)&lt;MONTH(AB$1),MONTH($W84)&gt;MONTH(AB$2)),NETWORKDAYS.INTL(AB$1,AB$2,11,fériés!$D$4:$D$14),IF(MONTH($W84)=MONTH(AB$1),NETWORKDAYS.INTL(AB$1,$W84,11,fériés!$D$4:$D$14),0))),IF(MONTH($V84)=MONTH(AB$1),IF(MONTH($W84)=MONTH(AB$1),NETWORKDAYS.INTL($V84,$W84,11,fériés!$D$4:$D$14),NETWORKDAYS.INTL($V84,AB$2,11,fériés!$D$4:$D$14)),IF(AND(MONTH($V84)&lt;MONTH(AB$1),MONTH($W84)&gt;MONTH(AB$2)),NETWORKDAYS.INTL(AB$1,AB$2,11,fériés!$D$4:$D$14),IF(MONTH($W84)=MONTH(AB$1),NETWORKDAYS.INTL(AB$1,$W84,11,fériés!$D$4:$D$14),0))))),0)&gt;NETWORKDAYS.INTL(AB$1,AB$2,11,fériés!$D$4:$D$14),NETWORKDAYS.INTL(AB$1,AB$2,11,fériés!$D$4:$D$14),IF(OR(YEAR($V84)=YEAR(AB$1),YEAR($W84)=YEAR(AB$1)),IF($C84="",0,IF($U84="Z",-IF(MONTH($V84)=MONTH(AB$1),IF(MONTH($W84)=MONTH(AB$1),NETWORKDAYS.INTL($V84,$W84,11,fériés!$D$4:$D$14),NETWORKDAYS.INTL($V84,AB$2,11,fériés!$D$4:$D$14)),IF(AND(MONTH($V84)&lt;MONTH(AB$1),MONTH($W84)&gt;MONTH(AB$2)),NETWORKDAYS.INTL(AB$1,AB$2,11,fériés!$D$4:$D$14),IF(MONTH($W84)=MONTH(AB$1),NETWORKDAYS.INTL(AB$1,$W84,11,fériés!$D$4:$D$14),0))),IF(MONTH($V84)=MONTH(AB$1),IF(MONTH($W84)=MONTH(AB$1),NETWORKDAYS.INTL($V84,$W84,11,fériés!$D$4:$D$14),NETWORKDAYS.INTL($V84,AB$2,11,fériés!$D$4:$D$14)),IF(AND(MONTH($V84)&lt;MONTH(AB$1),MONTH($W84)&gt;MONTH(AB$2)),NETWORKDAYS.INTL(AB$1,AB$2,11,fériés!$D$4:$D$14),IF(MONTH($W84)=MONTH(AB$1),NETWORKDAYS.INTL(AB$1,$W84,11,fériés!$D$4:$D$14),0))))),0)),0)</f>
        <v>0</v>
      </c>
      <c r="AC84">
        <f>IFERROR(IF(IF(OR(YEAR($V84)=YEAR(AC$1),YEAR($W84)=YEAR(AC$1)),IF($C84="",0,IF($U84="Z",-IF(MONTH($V84)=MONTH(AC$1),IF(MONTH($W84)=MONTH(AC$1),NETWORKDAYS.INTL($V84,$W84,11,fériés!$D$4:$D$14),NETWORKDAYS.INTL($V84,AC$2,11,fériés!$D$4:$D$14)),IF(AND(MONTH($V84)&lt;MONTH(AC$1),MONTH($W84)&gt;MONTH(AC$2)),NETWORKDAYS.INTL(AC$1,AC$2,11,fériés!$D$4:$D$14),IF(MONTH($W84)=MONTH(AC$1),NETWORKDAYS.INTL(AC$1,$W84,11,fériés!$D$4:$D$14),0))),IF(MONTH($V84)=MONTH(AC$1),IF(MONTH($W84)=MONTH(AC$1),NETWORKDAYS.INTL($V84,$W84,11,fériés!$D$4:$D$14),NETWORKDAYS.INTL($V84,AC$2,11,fériés!$D$4:$D$14)),IF(AND(MONTH($V84)&lt;MONTH(AC$1),MONTH($W84)&gt;MONTH(AC$2)),NETWORKDAYS.INTL(AC$1,AC$2,11,fériés!$D$4:$D$14),IF(MONTH($W84)=MONTH(AC$1),NETWORKDAYS.INTL(AC$1,$W84,11,fériés!$D$4:$D$14),0))))),0)&gt;NETWORKDAYS.INTL(AC$1,AC$2,11,fériés!$D$4:$D$14),NETWORKDAYS.INTL(AC$1,AC$2,11,fériés!$D$4:$D$14),IF(OR(YEAR($V84)=YEAR(AC$1),YEAR($W84)=YEAR(AC$1)),IF($C84="",0,IF($U84="Z",-IF(MONTH($V84)=MONTH(AC$1),IF(MONTH($W84)=MONTH(AC$1),NETWORKDAYS.INTL($V84,$W84,11,fériés!$D$4:$D$14),NETWORKDAYS.INTL($V84,AC$2,11,fériés!$D$4:$D$14)),IF(AND(MONTH($V84)&lt;MONTH(AC$1),MONTH($W84)&gt;MONTH(AC$2)),NETWORKDAYS.INTL(AC$1,AC$2,11,fériés!$D$4:$D$14),IF(MONTH($W84)=MONTH(AC$1),NETWORKDAYS.INTL(AC$1,$W84,11,fériés!$D$4:$D$14),0))),IF(MONTH($V84)=MONTH(AC$1),IF(MONTH($W84)=MONTH(AC$1),NETWORKDAYS.INTL($V84,$W84,11,fériés!$D$4:$D$14),NETWORKDAYS.INTL($V84,AC$2,11,fériés!$D$4:$D$14)),IF(AND(MONTH($V84)&lt;MONTH(AC$1),MONTH($W84)&gt;MONTH(AC$2)),NETWORKDAYS.INTL(AC$1,AC$2,11,fériés!$D$4:$D$14),IF(MONTH($W84)=MONTH(AC$1),NETWORKDAYS.INTL(AC$1,$W84,11,fériés!$D$4:$D$14),0))))),0)),0)</f>
        <v>0</v>
      </c>
      <c r="AD84">
        <f>IFERROR(IF(IF(OR(YEAR($V84)=YEAR(AD$1),YEAR($W84)=YEAR(AD$1)),IF($C84="",0,IF($U84="Z",-IF(MONTH($V84)=MONTH(AD$1),IF(MONTH($W84)=MONTH(AD$1),NETWORKDAYS.INTL($V84,$W84,11,fériés!$D$4:$D$14),NETWORKDAYS.INTL($V84,AD$2,11,fériés!$D$4:$D$14)),IF(AND(MONTH($V84)&lt;MONTH(AD$1),MONTH($W84)&gt;MONTH(AD$2)),NETWORKDAYS.INTL(AD$1,AD$2,11,fériés!$D$4:$D$14),IF(MONTH($W84)=MONTH(AD$1),NETWORKDAYS.INTL(AD$1,$W84,11,fériés!$D$4:$D$14),0))),IF(MONTH($V84)=MONTH(AD$1),IF(MONTH($W84)=MONTH(AD$1),NETWORKDAYS.INTL($V84,$W84,11,fériés!$D$4:$D$14),NETWORKDAYS.INTL($V84,AD$2,11,fériés!$D$4:$D$14)),IF(AND(MONTH($V84)&lt;MONTH(AD$1),MONTH($W84)&gt;MONTH(AD$2)),NETWORKDAYS.INTL(AD$1,AD$2,11,fériés!$D$4:$D$14),IF(MONTH($W84)=MONTH(AD$1),NETWORKDAYS.INTL(AD$1,$W84,11,fériés!$D$4:$D$14),0))))),0)&gt;NETWORKDAYS.INTL(AD$1,AD$2,11,fériés!$D$4:$D$14),NETWORKDAYS.INTL(AD$1,AD$2,11,fériés!$D$4:$D$14),IF(OR(YEAR($V84)=YEAR(AD$1),YEAR($W84)=YEAR(AD$1)),IF($C84="",0,IF($U84="Z",-IF(MONTH($V84)=MONTH(AD$1),IF(MONTH($W84)=MONTH(AD$1),NETWORKDAYS.INTL($V84,$W84,11,fériés!$D$4:$D$14),NETWORKDAYS.INTL($V84,AD$2,11,fériés!$D$4:$D$14)),IF(AND(MONTH($V84)&lt;MONTH(AD$1),MONTH($W84)&gt;MONTH(AD$2)),NETWORKDAYS.INTL(AD$1,AD$2,11,fériés!$D$4:$D$14),IF(MONTH($W84)=MONTH(AD$1),NETWORKDAYS.INTL(AD$1,$W84,11,fériés!$D$4:$D$14),0))),IF(MONTH($V84)=MONTH(AD$1),IF(MONTH($W84)=MONTH(AD$1),NETWORKDAYS.INTL($V84,$W84,11,fériés!$D$4:$D$14),NETWORKDAYS.INTL($V84,AD$2,11,fériés!$D$4:$D$14)),IF(AND(MONTH($V84)&lt;MONTH(AD$1),MONTH($W84)&gt;MONTH(AD$2)),NETWORKDAYS.INTL(AD$1,AD$2,11,fériés!$D$4:$D$14),IF(MONTH($W84)=MONTH(AD$1),NETWORKDAYS.INTL(AD$1,$W84,11,fériés!$D$4:$D$14),0))))),0)),0)</f>
        <v>0</v>
      </c>
      <c r="AE84">
        <f>IFERROR(IF(IF(OR(YEAR($V84)=YEAR(AE$1),YEAR($W84)=YEAR(AE$1)),IF($C84="",0,IF($U84="Z",-IF(MONTH($V84)=MONTH(AE$1),IF(MONTH($W84)=MONTH(AE$1),NETWORKDAYS.INTL($V84,$W84,11,fériés!$D$4:$D$14),NETWORKDAYS.INTL($V84,AE$2,11,fériés!$D$4:$D$14)),IF(AND(MONTH($V84)&lt;MONTH(AE$1),MONTH($W84)&gt;MONTH(AE$2)),NETWORKDAYS.INTL(AE$1,AE$2,11,fériés!$D$4:$D$14),IF(MONTH($W84)=MONTH(AE$1),NETWORKDAYS.INTL(AE$1,$W84,11,fériés!$D$4:$D$14),0))),IF(MONTH($V84)=MONTH(AE$1),IF(MONTH($W84)=MONTH(AE$1),NETWORKDAYS.INTL($V84,$W84,11,fériés!$D$4:$D$14),NETWORKDAYS.INTL($V84,AE$2,11,fériés!$D$4:$D$14)),IF(AND(MONTH($V84)&lt;MONTH(AE$1),MONTH($W84)&gt;MONTH(AE$2)),NETWORKDAYS.INTL(AE$1,AE$2,11,fériés!$D$4:$D$14),IF(MONTH($W84)=MONTH(AE$1),NETWORKDAYS.INTL(AE$1,$W84,11,fériés!$D$4:$D$14),0))))),0)&gt;NETWORKDAYS.INTL(AE$1,AE$2,11,fériés!$D$4:$D$14),NETWORKDAYS.INTL(AE$1,AE$2,11,fériés!$D$4:$D$14),IF(OR(YEAR($V84)=YEAR(AE$1),YEAR($W84)=YEAR(AE$1)),IF($C84="",0,IF($U84="Z",-IF(MONTH($V84)=MONTH(AE$1),IF(MONTH($W84)=MONTH(AE$1),NETWORKDAYS.INTL($V84,$W84,11,fériés!$D$4:$D$14),NETWORKDAYS.INTL($V84,AE$2,11,fériés!$D$4:$D$14)),IF(AND(MONTH($V84)&lt;MONTH(AE$1),MONTH($W84)&gt;MONTH(AE$2)),NETWORKDAYS.INTL(AE$1,AE$2,11,fériés!$D$4:$D$14),IF(MONTH($W84)=MONTH(AE$1),NETWORKDAYS.INTL(AE$1,$W84,11,fériés!$D$4:$D$14),0))),IF(MONTH($V84)=MONTH(AE$1),IF(MONTH($W84)=MONTH(AE$1),NETWORKDAYS.INTL($V84,$W84,11,fériés!$D$4:$D$14),NETWORKDAYS.INTL($V84,AE$2,11,fériés!$D$4:$D$14)),IF(AND(MONTH($V84)&lt;MONTH(AE$1),MONTH($W84)&gt;MONTH(AE$2)),NETWORKDAYS.INTL(AE$1,AE$2,11,fériés!$D$4:$D$14),IF(MONTH($W84)=MONTH(AE$1),NETWORKDAYS.INTL(AE$1,$W84,11,fériés!$D$4:$D$14),0))))),0)),0)</f>
        <v>0</v>
      </c>
      <c r="AF84">
        <f>IFERROR(IF(IF(OR(YEAR($V84)=YEAR(AF$1),YEAR($W84)=YEAR(AF$1)),IF($C84="",0,IF($U84="Z",-IF(MONTH($V84)=MONTH(AF$1),IF(MONTH($W84)=MONTH(AF$1),NETWORKDAYS.INTL($V84,$W84,11,fériés!$D$4:$D$14),NETWORKDAYS.INTL($V84,AF$2,11,fériés!$D$4:$D$14)),IF(AND(MONTH($V84)&lt;MONTH(AF$1),MONTH($W84)&gt;MONTH(AF$2)),NETWORKDAYS.INTL(AF$1,AF$2,11,fériés!$D$4:$D$14),IF(MONTH($W84)=MONTH(AF$1),NETWORKDAYS.INTL(AF$1,$W84,11,fériés!$D$4:$D$14),0))),IF(MONTH($V84)=MONTH(AF$1),IF(MONTH($W84)=MONTH(AF$1),NETWORKDAYS.INTL($V84,$W84,11,fériés!$D$4:$D$14),NETWORKDAYS.INTL($V84,AF$2,11,fériés!$D$4:$D$14)),IF(AND(MONTH($V84)&lt;MONTH(AF$1),MONTH($W84)&gt;MONTH(AF$2)),NETWORKDAYS.INTL(AF$1,AF$2,11,fériés!$D$4:$D$14),IF(MONTH($W84)=MONTH(AF$1),NETWORKDAYS.INTL(AF$1,$W84,11,fériés!$D$4:$D$14),0))))),0)&gt;NETWORKDAYS.INTL(AF$1,AF$2,11,fériés!$D$4:$D$14),NETWORKDAYS.INTL(AF$1,AF$2,11,fériés!$D$4:$D$14),IF(OR(YEAR($V84)=YEAR(AF$1),YEAR($W84)=YEAR(AF$1)),IF($C84="",0,IF($U84="Z",-IF(MONTH($V84)=MONTH(AF$1),IF(MONTH($W84)=MONTH(AF$1),NETWORKDAYS.INTL($V84,$W84,11,fériés!$D$4:$D$14),NETWORKDAYS.INTL($V84,AF$2,11,fériés!$D$4:$D$14)),IF(AND(MONTH($V84)&lt;MONTH(AF$1),MONTH($W84)&gt;MONTH(AF$2)),NETWORKDAYS.INTL(AF$1,AF$2,11,fériés!$D$4:$D$14),IF(MONTH($W84)=MONTH(AF$1),NETWORKDAYS.INTL(AF$1,$W84,11,fériés!$D$4:$D$14),0))),IF(MONTH($V84)=MONTH(AF$1),IF(MONTH($W84)=MONTH(AF$1),NETWORKDAYS.INTL($V84,$W84,11,fériés!$D$4:$D$14),NETWORKDAYS.INTL($V84,AF$2,11,fériés!$D$4:$D$14)),IF(AND(MONTH($V84)&lt;MONTH(AF$1),MONTH($W84)&gt;MONTH(AF$2)),NETWORKDAYS.INTL(AF$1,AF$2,11,fériés!$D$4:$D$14),IF(MONTH($W84)=MONTH(AF$1),NETWORKDAYS.INTL(AF$1,$W84,11,fériés!$D$4:$D$14),0))))),0)),0)</f>
        <v>0</v>
      </c>
      <c r="AG84">
        <f>IFERROR(IF(IF(OR(YEAR($V84)=YEAR(AG$1),YEAR($W84)=YEAR(AG$1)),IF($C84="",0,IF($U84="Z",-IF(MONTH($V84)=MONTH(AG$1),IF(MONTH($W84)=MONTH(AG$1),NETWORKDAYS.INTL($V84,$W84,11,fériés!$D$4:$D$14),NETWORKDAYS.INTL($V84,AG$2,11,fériés!$D$4:$D$14)),IF(AND(MONTH($V84)&lt;MONTH(AG$1),MONTH($W84)&gt;MONTH(AG$2)),NETWORKDAYS.INTL(AG$1,AG$2,11,fériés!$D$4:$D$14),IF(MONTH($W84)=MONTH(AG$1),NETWORKDAYS.INTL(AG$1,$W84,11,fériés!$D$4:$D$14),0))),IF(MONTH($V84)=MONTH(AG$1),IF(MONTH($W84)=MONTH(AG$1),NETWORKDAYS.INTL($V84,$W84,11,fériés!$D$4:$D$14),NETWORKDAYS.INTL($V84,AG$2,11,fériés!$D$4:$D$14)),IF(AND(MONTH($V84)&lt;MONTH(AG$1),MONTH($W84)&gt;MONTH(AG$2)),NETWORKDAYS.INTL(AG$1,AG$2,11,fériés!$D$4:$D$14),IF(MONTH($W84)=MONTH(AG$1),NETWORKDAYS.INTL(AG$1,$W84,11,fériés!$D$4:$D$14),0))))),0)&gt;NETWORKDAYS.INTL(AG$1,AG$2,11,fériés!$D$4:$D$14),NETWORKDAYS.INTL(AG$1,AG$2,11,fériés!$D$4:$D$14),IF(OR(YEAR($V84)=YEAR(AG$1),YEAR($W84)=YEAR(AG$1)),IF($C84="",0,IF($U84="Z",-IF(MONTH($V84)=MONTH(AG$1),IF(MONTH($W84)=MONTH(AG$1),NETWORKDAYS.INTL($V84,$W84,11,fériés!$D$4:$D$14),NETWORKDAYS.INTL($V84,AG$2,11,fériés!$D$4:$D$14)),IF(AND(MONTH($V84)&lt;MONTH(AG$1),MONTH($W84)&gt;MONTH(AG$2)),NETWORKDAYS.INTL(AG$1,AG$2,11,fériés!$D$4:$D$14),IF(MONTH($W84)=MONTH(AG$1),NETWORKDAYS.INTL(AG$1,$W84,11,fériés!$D$4:$D$14),0))),IF(MONTH($V84)=MONTH(AG$1),IF(MONTH($W84)=MONTH(AG$1),NETWORKDAYS.INTL($V84,$W84,11,fériés!$D$4:$D$14),NETWORKDAYS.INTL($V84,AG$2,11,fériés!$D$4:$D$14)),IF(AND(MONTH($V84)&lt;MONTH(AG$1),MONTH($W84)&gt;MONTH(AG$2)),NETWORKDAYS.INTL(AG$1,AG$2,11,fériés!$D$4:$D$14),IF(MONTH($W84)=MONTH(AG$1),NETWORKDAYS.INTL(AG$1,$W84,11,fériés!$D$4:$D$14),0))))),0)),0)</f>
        <v>2</v>
      </c>
      <c r="AH84">
        <f>IFERROR(IF(IF(OR(YEAR($V84)=YEAR(AH$1),YEAR($W84)=YEAR(AH$1)),IF($C84="",0,IF($U84="Z",-IF(MONTH($V84)=MONTH(AH$1),IF(MONTH($W84)=MONTH(AH$1),NETWORKDAYS.INTL($V84,$W84,11,fériés!$D$4:$D$14),NETWORKDAYS.INTL($V84,AH$2,11,fériés!$D$4:$D$14)),IF(AND(MONTH($V84)&lt;MONTH(AH$1),MONTH($W84)&gt;MONTH(AH$2)),NETWORKDAYS.INTL(AH$1,AH$2,11,fériés!$D$4:$D$14),IF(MONTH($W84)=MONTH(AH$1),NETWORKDAYS.INTL(AH$1,$W84,11,fériés!$D$4:$D$14),0))),IF(MONTH($V84)=MONTH(AH$1),IF(MONTH($W84)=MONTH(AH$1),NETWORKDAYS.INTL($V84,$W84,11,fériés!$D$4:$D$14),NETWORKDAYS.INTL($V84,AH$2,11,fériés!$D$4:$D$14)),IF(AND(MONTH($V84)&lt;MONTH(AH$1),MONTH($W84)&gt;MONTH(AH$2)),NETWORKDAYS.INTL(AH$1,AH$2,11,fériés!$D$4:$D$14),IF(MONTH($W84)=MONTH(AH$1),NETWORKDAYS.INTL(AH$1,$W84,11,fériés!$D$4:$D$14),0))))),0)&gt;NETWORKDAYS.INTL(AH$1,AH$2,11,fériés!$D$4:$D$14),NETWORKDAYS.INTL(AH$1,AH$2,11,fériés!$D$4:$D$14),IF(OR(YEAR($V84)=YEAR(AH$1),YEAR($W84)=YEAR(AH$1)),IF($C84="",0,IF($U84="Z",-IF(MONTH($V84)=MONTH(AH$1),IF(MONTH($W84)=MONTH(AH$1),NETWORKDAYS.INTL($V84,$W84,11,fériés!$D$4:$D$14),NETWORKDAYS.INTL($V84,AH$2,11,fériés!$D$4:$D$14)),IF(AND(MONTH($V84)&lt;MONTH(AH$1),MONTH($W84)&gt;MONTH(AH$2)),NETWORKDAYS.INTL(AH$1,AH$2,11,fériés!$D$4:$D$14),IF(MONTH($W84)=MONTH(AH$1),NETWORKDAYS.INTL(AH$1,$W84,11,fériés!$D$4:$D$14),0))),IF(MONTH($V84)=MONTH(AH$1),IF(MONTH($W84)=MONTH(AH$1),NETWORKDAYS.INTL($V84,$W84,11,fériés!$D$4:$D$14),NETWORKDAYS.INTL($V84,AH$2,11,fériés!$D$4:$D$14)),IF(AND(MONTH($V84)&lt;MONTH(AH$1),MONTH($W84)&gt;MONTH(AH$2)),NETWORKDAYS.INTL(AH$1,AH$2,11,fériés!$D$4:$D$14),IF(MONTH($W84)=MONTH(AH$1),NETWORKDAYS.INTL(AH$1,$W84,11,fériés!$D$4:$D$14),0))))),0)),0)</f>
        <v>0</v>
      </c>
      <c r="AI84">
        <f>IFERROR(IF(IF(OR(YEAR($V84)=YEAR(AI$1),YEAR($W84)=YEAR(AI$1)),IF($C84="",0,IF($U84="Z",-IF(MONTH($V84)=MONTH(AI$1),IF(MONTH($W84)=MONTH(AI$1),NETWORKDAYS.INTL($V84,$W84,11,fériés!$D$4:$D$14),NETWORKDAYS.INTL($V84,AI$2,11,fériés!$D$4:$D$14)),IF(AND(MONTH($V84)&lt;MONTH(AI$1),MONTH($W84)&gt;MONTH(AI$2)),NETWORKDAYS.INTL(AI$1,AI$2,11,fériés!$D$4:$D$14),IF(MONTH($W84)=MONTH(AI$1),NETWORKDAYS.INTL(AI$1,$W84,11,fériés!$D$4:$D$14),0))),IF(MONTH($V84)=MONTH(AI$1),IF(MONTH($W84)=MONTH(AI$1),NETWORKDAYS.INTL($V84,$W84,11,fériés!$D$4:$D$14),NETWORKDAYS.INTL($V84,AI$2,11,fériés!$D$4:$D$14)),IF(AND(MONTH($V84)&lt;MONTH(AI$1),MONTH($W84)&gt;MONTH(AI$2)),NETWORKDAYS.INTL(AI$1,AI$2,11,fériés!$D$4:$D$14),IF(MONTH($W84)=MONTH(AI$1),NETWORKDAYS.INTL(AI$1,$W84,11,fériés!$D$4:$D$14),0))))),0)&gt;NETWORKDAYS.INTL(AI$1,AI$2,11,fériés!$D$4:$D$14),NETWORKDAYS.INTL(AI$1,AI$2,11,fériés!$D$4:$D$14),IF(OR(YEAR($V84)=YEAR(AI$1),YEAR($W84)=YEAR(AI$1)),IF($C84="",0,IF($U84="Z",-IF(MONTH($V84)=MONTH(AI$1),IF(MONTH($W84)=MONTH(AI$1),NETWORKDAYS.INTL($V84,$W84,11,fériés!$D$4:$D$14),NETWORKDAYS.INTL($V84,AI$2,11,fériés!$D$4:$D$14)),IF(AND(MONTH($V84)&lt;MONTH(AI$1),MONTH($W84)&gt;MONTH(AI$2)),NETWORKDAYS.INTL(AI$1,AI$2,11,fériés!$D$4:$D$14),IF(MONTH($W84)=MONTH(AI$1),NETWORKDAYS.INTL(AI$1,$W84,11,fériés!$D$4:$D$14),0))),IF(MONTH($V84)=MONTH(AI$1),IF(MONTH($W84)=MONTH(AI$1),NETWORKDAYS.INTL($V84,$W84,11,fériés!$D$4:$D$14),NETWORKDAYS.INTL($V84,AI$2,11,fériés!$D$4:$D$14)),IF(AND(MONTH($V84)&lt;MONTH(AI$1),MONTH($W84)&gt;MONTH(AI$2)),NETWORKDAYS.INTL(AI$1,AI$2,11,fériés!$D$4:$D$14),IF(MONTH($W84)=MONTH(AI$1),NETWORKDAYS.INTL(AI$1,$W84,11,fériés!$D$4:$D$14),0))))),0)),0)</f>
        <v>0</v>
      </c>
      <c r="AJ84">
        <f>IFERROR(IF(IF(OR(YEAR($V84)=YEAR(AJ$1),YEAR($W84)=YEAR(AJ$1)),IF($C84="",0,IF($U84="Z",-IF(MONTH($V84)=MONTH(AJ$1),IF(MONTH($W84)=MONTH(AJ$1),NETWORKDAYS.INTL($V84,$W84,11,fériés!$D$4:$D$14),NETWORKDAYS.INTL($V84,AJ$2,11,fériés!$D$4:$D$14)),IF(AND(MONTH($V84)&lt;MONTH(AJ$1),MONTH($W84)&gt;MONTH(AJ$2)),NETWORKDAYS.INTL(AJ$1,AJ$2,11,fériés!$D$4:$D$14),IF(MONTH($W84)=MONTH(AJ$1),NETWORKDAYS.INTL(AJ$1,$W84,11,fériés!$D$4:$D$14),0))),IF(MONTH($V84)=MONTH(AJ$1),IF(MONTH($W84)=MONTH(AJ$1),NETWORKDAYS.INTL($V84,$W84,11,fériés!$D$4:$D$14),NETWORKDAYS.INTL($V84,AJ$2,11,fériés!$D$4:$D$14)),IF(AND(MONTH($V84)&lt;MONTH(AJ$1),MONTH($W84)&gt;MONTH(AJ$2)),NETWORKDAYS.INTL(AJ$1,AJ$2,11,fériés!$D$4:$D$14),IF(MONTH($W84)=MONTH(AJ$1),NETWORKDAYS.INTL(AJ$1,$W84,11,fériés!$D$4:$D$14),0))))),0)&gt;NETWORKDAYS.INTL(AJ$1,AJ$2,11,fériés!$D$4:$D$14),NETWORKDAYS.INTL(AJ$1,AJ$2,11,fériés!$D$4:$D$14),IF(OR(YEAR($V84)=YEAR(AJ$1),YEAR($W84)=YEAR(AJ$1)),IF($C84="",0,IF($U84="Z",-IF(MONTH($V84)=MONTH(AJ$1),IF(MONTH($W84)=MONTH(AJ$1),NETWORKDAYS.INTL($V84,$W84,11,fériés!$D$4:$D$14),NETWORKDAYS.INTL($V84,AJ$2,11,fériés!$D$4:$D$14)),IF(AND(MONTH($V84)&lt;MONTH(AJ$1),MONTH($W84)&gt;MONTH(AJ$2)),NETWORKDAYS.INTL(AJ$1,AJ$2,11,fériés!$D$4:$D$14),IF(MONTH($W84)=MONTH(AJ$1),NETWORKDAYS.INTL(AJ$1,$W84,11,fériés!$D$4:$D$14),0))),IF(MONTH($V84)=MONTH(AJ$1),IF(MONTH($W84)=MONTH(AJ$1),NETWORKDAYS.INTL($V84,$W84,11,fériés!$D$4:$D$14),NETWORKDAYS.INTL($V84,AJ$2,11,fériés!$D$4:$D$14)),IF(AND(MONTH($V84)&lt;MONTH(AJ$1),MONTH($W84)&gt;MONTH(AJ$2)),NETWORKDAYS.INTL(AJ$1,AJ$2,11,fériés!$D$4:$D$14),IF(MONTH($W84)=MONTH(AJ$1),NETWORKDAYS.INTL(AJ$1,$W84,11,fériés!$D$4:$D$14),0))))),0)),0)</f>
        <v>0</v>
      </c>
      <c r="AK84">
        <f>IFERROR(IF(IF(OR(YEAR($V84)=YEAR(AK$1),YEAR($W84)=YEAR(AK$1)),IF($C84="",0,IF($U84="Z",-IF(MONTH($V84)=MONTH(AK$1),IF(MONTH($W84)=MONTH(AK$1),NETWORKDAYS.INTL($V84,$W84,11,fériés!$D$4:$D$14),NETWORKDAYS.INTL($V84,AK$2,11,fériés!$D$4:$D$14)),IF(AND(MONTH($V84)&lt;MONTH(AK$1),MONTH($W84)&gt;MONTH(AK$2)),NETWORKDAYS.INTL(AK$1,AK$2,11,fériés!$D$4:$D$14),IF(MONTH($W84)=MONTH(AK$1),NETWORKDAYS.INTL(AK$1,$W84,11,fériés!$D$4:$D$14),0))),IF(MONTH($V84)=MONTH(AK$1),IF(MONTH($W84)=MONTH(AK$1),NETWORKDAYS.INTL($V84,$W84,11,fériés!$D$4:$D$14),NETWORKDAYS.INTL($V84,AK$2,11,fériés!$D$4:$D$14)),IF(AND(MONTH($V84)&lt;MONTH(AK$1),MONTH($W84)&gt;MONTH(AK$2)),NETWORKDAYS.INTL(AK$1,AK$2,11,fériés!$D$4:$D$14),IF(MONTH($W84)=MONTH(AK$1),NETWORKDAYS.INTL(AK$1,$W84,11,fériés!$D$4:$D$14),0))))),0)&gt;NETWORKDAYS.INTL(AK$1,AK$2,11,fériés!$D$4:$D$14),NETWORKDAYS.INTL(AK$1,AK$2,11,fériés!$D$4:$D$14),IF(OR(YEAR($V84)=YEAR(AK$1),YEAR($W84)=YEAR(AK$1)),IF($C84="",0,IF($U84="Z",-IF(MONTH($V84)=MONTH(AK$1),IF(MONTH($W84)=MONTH(AK$1),NETWORKDAYS.INTL($V84,$W84,11,fériés!$D$4:$D$14),NETWORKDAYS.INTL($V84,AK$2,11,fériés!$D$4:$D$14)),IF(AND(MONTH($V84)&lt;MONTH(AK$1),MONTH($W84)&gt;MONTH(AK$2)),NETWORKDAYS.INTL(AK$1,AK$2,11,fériés!$D$4:$D$14),IF(MONTH($W84)=MONTH(AK$1),NETWORKDAYS.INTL(AK$1,$W84,11,fériés!$D$4:$D$14),0))),IF(MONTH($V84)=MONTH(AK$1),IF(MONTH($W84)=MONTH(AK$1),NETWORKDAYS.INTL($V84,$W84,11,fériés!$D$4:$D$14),NETWORKDAYS.INTL($V84,AK$2,11,fériés!$D$4:$D$14)),IF(AND(MONTH($V84)&lt;MONTH(AK$1),MONTH($W84)&gt;MONTH(AK$2)),NETWORKDAYS.INTL(AK$1,AK$2,11,fériés!$D$4:$D$14),IF(MONTH($W84)=MONTH(AK$1),NETWORKDAYS.INTL(AK$1,$W84,11,fériés!$D$4:$D$14),0))))),0)),0)</f>
        <v>0</v>
      </c>
      <c r="AL84">
        <f>IFERROR(IF(IF(OR(YEAR($V84)=YEAR(AL$1),YEAR($W84)=YEAR(AL$1)),IF($C84="",0,IF($U84="Z",-IF(MONTH($V84)=MONTH(AL$1),IF(MONTH($W84)=MONTH(AL$1),NETWORKDAYS.INTL($V84,$W84,11,fériés!$D$4:$D$14),NETWORKDAYS.INTL($V84,AL$2,11,fériés!$D$4:$D$14)),IF(AND(MONTH($V84)&lt;MONTH(AL$1),MONTH($W84)&gt;MONTH(AL$2)),NETWORKDAYS.INTL(AL$1,AL$2,11,fériés!$D$4:$D$14),IF(MONTH($W84)=MONTH(AL$1),NETWORKDAYS.INTL(AL$1,$W84,11,fériés!$D$4:$D$14),0))),IF(MONTH($V84)=MONTH(AL$1),IF(MONTH($W84)=MONTH(AL$1),NETWORKDAYS.INTL($V84,$W84,11,fériés!$D$4:$D$14),NETWORKDAYS.INTL($V84,AL$2,11,fériés!$D$4:$D$14)),IF(AND(MONTH($V84)&lt;MONTH(AL$1),MONTH($W84)&gt;MONTH(AL$2)),NETWORKDAYS.INTL(AL$1,AL$2,11,fériés!$D$4:$D$14),IF(MONTH($W84)=MONTH(AL$1),NETWORKDAYS.INTL(AL$1,$W84,11,fériés!$D$4:$D$14),0))))),0)&gt;NETWORKDAYS.INTL(AL$1,AL$2,11,fériés!$D$4:$D$14),NETWORKDAYS.INTL(AL$1,AL$2,11,fériés!$D$4:$D$14),IF(OR(YEAR($V84)=YEAR(AL$1),YEAR($W84)=YEAR(AL$1)),IF($C84="",0,IF($U84="Z",-IF(MONTH($V84)=MONTH(AL$1),IF(MONTH($W84)=MONTH(AL$1),NETWORKDAYS.INTL($V84,$W84,11,fériés!$D$4:$D$14),NETWORKDAYS.INTL($V84,AL$2,11,fériés!$D$4:$D$14)),IF(AND(MONTH($V84)&lt;MONTH(AL$1),MONTH($W84)&gt;MONTH(AL$2)),NETWORKDAYS.INTL(AL$1,AL$2,11,fériés!$D$4:$D$14),IF(MONTH($W84)=MONTH(AL$1),NETWORKDAYS.INTL(AL$1,$W84,11,fériés!$D$4:$D$14),0))),IF(MONTH($V84)=MONTH(AL$1),IF(MONTH($W84)=MONTH(AL$1),NETWORKDAYS.INTL($V84,$W84,11,fériés!$D$4:$D$14),NETWORKDAYS.INTL($V84,AL$2,11,fériés!$D$4:$D$14)),IF(AND(MONTH($V84)&lt;MONTH(AL$1),MONTH($W84)&gt;MONTH(AL$2)),NETWORKDAYS.INTL(AL$1,AL$2,11,fériés!$D$4:$D$14),IF(MONTH($W84)=MONTH(AL$1),NETWORKDAYS.INTL(AL$1,$W84,11,fériés!$D$4:$D$14),0))))),0)),0)</f>
        <v>0</v>
      </c>
      <c r="AM84">
        <f>IFERROR(IF(IF(OR(YEAR($V84)=YEAR(AM$1),YEAR($W84)=YEAR(AM$1)),IF($C84="",0,IF($U84="Z",-IF(MONTH($V84)=MONTH(AM$1),IF(MONTH($W84)=MONTH(AM$1),NETWORKDAYS.INTL($V84,$W84,11,fériés!$D$4:$D$14),NETWORKDAYS.INTL($V84,AM$2,11,fériés!$D$4:$D$14)),IF(AND(MONTH($V84)&lt;MONTH(AM$1),MONTH($W84)&gt;MONTH(AM$2)),NETWORKDAYS.INTL(AM$1,AM$2,11,fériés!$D$4:$D$14),IF(MONTH($W84)=MONTH(AM$1),NETWORKDAYS.INTL(AM$1,$W84,11,fériés!$D$4:$D$14),0))),IF(MONTH($V84)=MONTH(AM$1),IF(MONTH($W84)=MONTH(AM$1),NETWORKDAYS.INTL($V84,$W84,11,fériés!$D$4:$D$14),NETWORKDAYS.INTL($V84,AM$2,11,fériés!$D$4:$D$14)),IF(AND(MONTH($V84)&lt;MONTH(AM$1),MONTH($W84)&gt;MONTH(AM$2)),NETWORKDAYS.INTL(AM$1,AM$2,11,fériés!$D$4:$D$14),IF(MONTH($W84)=MONTH(AM$1),NETWORKDAYS.INTL(AM$1,$W84,11,fériés!$D$4:$D$14),0))))),0)&gt;NETWORKDAYS.INTL(AM$1,AM$2,11,fériés!$D$4:$D$14),NETWORKDAYS.INTL(AM$1,AM$2,11,fériés!$D$4:$D$14),IF(OR(YEAR($V84)=YEAR(AM$1),YEAR($W84)=YEAR(AM$1)),IF($C84="",0,IF($U84="Z",-IF(MONTH($V84)=MONTH(AM$1),IF(MONTH($W84)=MONTH(AM$1),NETWORKDAYS.INTL($V84,$W84,11,fériés!$D$4:$D$14),NETWORKDAYS.INTL($V84,AM$2,11,fériés!$D$4:$D$14)),IF(AND(MONTH($V84)&lt;MONTH(AM$1),MONTH($W84)&gt;MONTH(AM$2)),NETWORKDAYS.INTL(AM$1,AM$2,11,fériés!$D$4:$D$14),IF(MONTH($W84)=MONTH(AM$1),NETWORKDAYS.INTL(AM$1,$W84,11,fériés!$D$4:$D$14),0))),IF(MONTH($V84)=MONTH(AM$1),IF(MONTH($W84)=MONTH(AM$1),NETWORKDAYS.INTL($V84,$W84,11,fériés!$D$4:$D$14),NETWORKDAYS.INTL($V84,AM$2,11,fériés!$D$4:$D$14)),IF(AND(MONTH($V84)&lt;MONTH(AM$1),MONTH($W84)&gt;MONTH(AM$2)),NETWORKDAYS.INTL(AM$1,AM$2,11,fériés!$D$4:$D$14),IF(MONTH($W84)=MONTH(AM$1),NETWORKDAYS.INTL(AM$1,$W84,11,fériés!$D$4:$D$14),0))))),0)),0)</f>
        <v>0</v>
      </c>
      <c r="AN84">
        <f>IFERROR(IF(IF(OR(YEAR($V84)=YEAR(AN$1),YEAR($W84)=YEAR(AN$1)),IF($C84="",0,IF($U84="Z",-IF(MONTH($V84)=MONTH(AN$1),IF(MONTH($W84)=MONTH(AN$1),NETWORKDAYS.INTL($V84,$W84,11,fériés!$D$4:$D$14),NETWORKDAYS.INTL($V84,AN$2,11,fériés!$D$4:$D$14)),IF(AND(MONTH($V84)&lt;MONTH(AN$1),MONTH($W84)&gt;MONTH(AN$2)),NETWORKDAYS.INTL(AN$1,AN$2,11,fériés!$D$4:$D$14),IF(MONTH($W84)=MONTH(AN$1),NETWORKDAYS.INTL(AN$1,$W84,11,fériés!$D$4:$D$14),0))),IF(MONTH($V84)=MONTH(AN$1),IF(MONTH($W84)=MONTH(AN$1),NETWORKDAYS.INTL($V84,$W84,11,fériés!$D$4:$D$14),NETWORKDAYS.INTL($V84,AN$2,11,fériés!$D$4:$D$14)),IF(AND(MONTH($V84)&lt;MONTH(AN$1),MONTH($W84)&gt;MONTH(AN$2)),NETWORKDAYS.INTL(AN$1,AN$2,11,fériés!$D$4:$D$14),IF(MONTH($W84)=MONTH(AN$1),NETWORKDAYS.INTL(AN$1,$W84,11,fériés!$D$4:$D$14),0))))),0)&gt;NETWORKDAYS.INTL(AN$1,AN$2,11,fériés!$D$4:$D$14),NETWORKDAYS.INTL(AN$1,AN$2,11,fériés!$D$4:$D$14),IF(OR(YEAR($V84)=YEAR(AN$1),YEAR($W84)=YEAR(AN$1)),IF($C84="",0,IF($U84="Z",-IF(MONTH($V84)=MONTH(AN$1),IF(MONTH($W84)=MONTH(AN$1),NETWORKDAYS.INTL($V84,$W84,11,fériés!$D$4:$D$14),NETWORKDAYS.INTL($V84,AN$2,11,fériés!$D$4:$D$14)),IF(AND(MONTH($V84)&lt;MONTH(AN$1),MONTH($W84)&gt;MONTH(AN$2)),NETWORKDAYS.INTL(AN$1,AN$2,11,fériés!$D$4:$D$14),IF(MONTH($W84)=MONTH(AN$1),NETWORKDAYS.INTL(AN$1,$W84,11,fériés!$D$4:$D$14),0))),IF(MONTH($V84)=MONTH(AN$1),IF(MONTH($W84)=MONTH(AN$1),NETWORKDAYS.INTL($V84,$W84,11,fériés!$D$4:$D$14),NETWORKDAYS.INTL($V84,AN$2,11,fériés!$D$4:$D$14)),IF(AND(MONTH($V84)&lt;MONTH(AN$1),MONTH($W84)&gt;MONTH(AN$2)),NETWORKDAYS.INTL(AN$1,AN$2,11,fériés!$D$4:$D$14),IF(MONTH($W84)=MONTH(AN$1),NETWORKDAYS.INTL(AN$1,$W84,11,fériés!$D$4:$D$14),0))))),0)),0)</f>
        <v>0</v>
      </c>
      <c r="AO84">
        <f>IFERROR(IF(IF(OR(YEAR($V84)=YEAR(AO$1),YEAR($W84)=YEAR(AO$1)),IF($C84="",0,IF($U84="Z",-IF(MONTH($V84)=MONTH(AO$1),IF(MONTH($W84)=MONTH(AO$1),NETWORKDAYS.INTL($V84,$W84,11,fériés!$D$4:$D$14),NETWORKDAYS.INTL($V84,AO$2,11,fériés!$D$4:$D$14)),IF(AND(MONTH($V84)&lt;MONTH(AO$1),MONTH($W84)&gt;MONTH(AO$2)),NETWORKDAYS.INTL(AO$1,AO$2,11,fériés!$D$4:$D$14),IF(MONTH($W84)=MONTH(AO$1),NETWORKDAYS.INTL(AO$1,$W84,11,fériés!$D$4:$D$14),0))),IF(MONTH($V84)=MONTH(AO$1),IF(MONTH($W84)=MONTH(AO$1),NETWORKDAYS.INTL($V84,$W84,11,fériés!$D$4:$D$14),NETWORKDAYS.INTL($V84,AO$2,11,fériés!$D$4:$D$14)),IF(AND(MONTH($V84)&lt;MONTH(AO$1),MONTH($W84)&gt;MONTH(AO$2)),NETWORKDAYS.INTL(AO$1,AO$2,11,fériés!$D$4:$D$14),IF(MONTH($W84)=MONTH(AO$1),NETWORKDAYS.INTL(AO$1,$W84,11,fériés!$D$4:$D$14),0))))),0)&gt;NETWORKDAYS.INTL(AO$1,AO$2,11,fériés!$D$4:$D$14),NETWORKDAYS.INTL(AO$1,AO$2,11,fériés!$D$4:$D$14),IF(OR(YEAR($V84)=YEAR(AO$1),YEAR($W84)=YEAR(AO$1)),IF($C84="",0,IF($U84="Z",-IF(MONTH($V84)=MONTH(AO$1),IF(MONTH($W84)=MONTH(AO$1),NETWORKDAYS.INTL($V84,$W84,11,fériés!$D$4:$D$14),NETWORKDAYS.INTL($V84,AO$2,11,fériés!$D$4:$D$14)),IF(AND(MONTH($V84)&lt;MONTH(AO$1),MONTH($W84)&gt;MONTH(AO$2)),NETWORKDAYS.INTL(AO$1,AO$2,11,fériés!$D$4:$D$14),IF(MONTH($W84)=MONTH(AO$1),NETWORKDAYS.INTL(AO$1,$W84,11,fériés!$D$4:$D$14),0))),IF(MONTH($V84)=MONTH(AO$1),IF(MONTH($W84)=MONTH(AO$1),NETWORKDAYS.INTL($V84,$W84,11,fériés!$D$4:$D$14),NETWORKDAYS.INTL($V84,AO$2,11,fériés!$D$4:$D$14)),IF(AND(MONTH($V84)&lt;MONTH(AO$1),MONTH($W84)&gt;MONTH(AO$2)),NETWORKDAYS.INTL(AO$1,AO$2,11,fériés!$D$4:$D$14),IF(MONTH($W84)=MONTH(AO$1),NETWORKDAYS.INTL(AO$1,$W84,11,fériés!$D$4:$D$14),0))))),0)),0)</f>
        <v>0</v>
      </c>
      <c r="AP84">
        <f>IFERROR(IF(IF(OR(YEAR($V84)=YEAR(AP$1),YEAR($W84)=YEAR(AP$1)),IF($C84="",0,IF($U84="Z",-IF(MONTH($V84)=MONTH(AP$1),IF(MONTH($W84)=MONTH(AP$1),NETWORKDAYS.INTL($V84,$W84,11,fériés!$D$4:$D$14),NETWORKDAYS.INTL($V84,AP$2,11,fériés!$D$4:$D$14)),IF(AND(MONTH($V84)&lt;MONTH(AP$1),MONTH($W84)&gt;MONTH(AP$2)),NETWORKDAYS.INTL(AP$1,AP$2,11,fériés!$D$4:$D$14),IF(MONTH($W84)=MONTH(AP$1),NETWORKDAYS.INTL(AP$1,$W84,11,fériés!$D$4:$D$14),0))),IF(MONTH($V84)=MONTH(AP$1),IF(MONTH($W84)=MONTH(AP$1),NETWORKDAYS.INTL($V84,$W84,11,fériés!$D$4:$D$14),NETWORKDAYS.INTL($V84,AP$2,11,fériés!$D$4:$D$14)),IF(AND(MONTH($V84)&lt;MONTH(AP$1),MONTH($W84)&gt;MONTH(AP$2)),NETWORKDAYS.INTL(AP$1,AP$2,11,fériés!$D$4:$D$14),IF(MONTH($W84)=MONTH(AP$1),NETWORKDAYS.INTL(AP$1,$W84,11,fériés!$D$4:$D$14),0))))),0)&gt;NETWORKDAYS.INTL(AP$1,AP$2,11,fériés!$D$4:$D$14),NETWORKDAYS.INTL(AP$1,AP$2,11,fériés!$D$4:$D$14),IF(OR(YEAR($V84)=YEAR(AP$1),YEAR($W84)=YEAR(AP$1)),IF($C84="",0,IF($U84="Z",-IF(MONTH($V84)=MONTH(AP$1),IF(MONTH($W84)=MONTH(AP$1),NETWORKDAYS.INTL($V84,$W84,11,fériés!$D$4:$D$14),NETWORKDAYS.INTL($V84,AP$2,11,fériés!$D$4:$D$14)),IF(AND(MONTH($V84)&lt;MONTH(AP$1),MONTH($W84)&gt;MONTH(AP$2)),NETWORKDAYS.INTL(AP$1,AP$2,11,fériés!$D$4:$D$14),IF(MONTH($W84)=MONTH(AP$1),NETWORKDAYS.INTL(AP$1,$W84,11,fériés!$D$4:$D$14),0))),IF(MONTH($V84)=MONTH(AP$1),IF(MONTH($W84)=MONTH(AP$1),NETWORKDAYS.INTL($V84,$W84,11,fériés!$D$4:$D$14),NETWORKDAYS.INTL($V84,AP$2,11,fériés!$D$4:$D$14)),IF(AND(MONTH($V84)&lt;MONTH(AP$1),MONTH($W84)&gt;MONTH(AP$2)),NETWORKDAYS.INTL(AP$1,AP$2,11,fériés!$D$4:$D$14),IF(MONTH($W84)=MONTH(AP$1),NETWORKDAYS.INTL(AP$1,$W84,11,fériés!$D$4:$D$14),0))))),0)),0)</f>
        <v>0</v>
      </c>
      <c r="AQ84">
        <f>IFERROR(IF(IF(OR(YEAR($V84)=YEAR(AQ$1),YEAR($W84)=YEAR(AQ$1)),IF($C84="",0,IF($U84="Z",-IF(MONTH($V84)=MONTH(AQ$1),IF(MONTH($W84)=MONTH(AQ$1),NETWORKDAYS.INTL($V84,$W84,11,fériés!$D$4:$D$14),NETWORKDAYS.INTL($V84,AQ$2,11,fériés!$D$4:$D$14)),IF(AND(MONTH($V84)&lt;MONTH(AQ$1),MONTH($W84)&gt;MONTH(AQ$2)),NETWORKDAYS.INTL(AQ$1,AQ$2,11,fériés!$D$4:$D$14),IF(MONTH($W84)=MONTH(AQ$1),NETWORKDAYS.INTL(AQ$1,$W84,11,fériés!$D$4:$D$14),0))),IF(MONTH($V84)=MONTH(AQ$1),IF(MONTH($W84)=MONTH(AQ$1),NETWORKDAYS.INTL($V84,$W84,11,fériés!$D$4:$D$14),NETWORKDAYS.INTL($V84,AQ$2,11,fériés!$D$4:$D$14)),IF(AND(MONTH($V84)&lt;MONTH(AQ$1),MONTH($W84)&gt;MONTH(AQ$2)),NETWORKDAYS.INTL(AQ$1,AQ$2,11,fériés!$D$4:$D$14),IF(MONTH($W84)=MONTH(AQ$1),NETWORKDAYS.INTL(AQ$1,$W84,11,fériés!$D$4:$D$14),0))))),0)&gt;NETWORKDAYS.INTL(AQ$1,AQ$2,11,fériés!$D$4:$D$14),NETWORKDAYS.INTL(AQ$1,AQ$2,11,fériés!$D$4:$D$14),IF(OR(YEAR($V84)=YEAR(AQ$1),YEAR($W84)=YEAR(AQ$1)),IF($C84="",0,IF($U84="Z",-IF(MONTH($V84)=MONTH(AQ$1),IF(MONTH($W84)=MONTH(AQ$1),NETWORKDAYS.INTL($V84,$W84,11,fériés!$D$4:$D$14),NETWORKDAYS.INTL($V84,AQ$2,11,fériés!$D$4:$D$14)),IF(AND(MONTH($V84)&lt;MONTH(AQ$1),MONTH($W84)&gt;MONTH(AQ$2)),NETWORKDAYS.INTL(AQ$1,AQ$2,11,fériés!$D$4:$D$14),IF(MONTH($W84)=MONTH(AQ$1),NETWORKDAYS.INTL(AQ$1,$W84,11,fériés!$D$4:$D$14),0))),IF(MONTH($V84)=MONTH(AQ$1),IF(MONTH($W84)=MONTH(AQ$1),NETWORKDAYS.INTL($V84,$W84,11,fériés!$D$4:$D$14),NETWORKDAYS.INTL($V84,AQ$2,11,fériés!$D$4:$D$14)),IF(AND(MONTH($V84)&lt;MONTH(AQ$1),MONTH($W84)&gt;MONTH(AQ$2)),NETWORKDAYS.INTL(AQ$1,AQ$2,11,fériés!$D$4:$D$14),IF(MONTH($W84)=MONTH(AQ$1),NETWORKDAYS.INTL(AQ$1,$W84,11,fériés!$D$4:$D$14),0))))),0)),0)</f>
        <v>0</v>
      </c>
      <c r="AR84">
        <f>IFERROR(IF(IF(OR(YEAR($V84)=YEAR(AR$1),YEAR($W84)=YEAR(AR$1)),IF($C84="",0,IF($U84="Z",-IF(MONTH($V84)=MONTH(AR$1),IF(MONTH($W84)=MONTH(AR$1),NETWORKDAYS.INTL($V84,$W84,11,fériés!$D$4:$D$14),NETWORKDAYS.INTL($V84,AR$2,11,fériés!$D$4:$D$14)),IF(AND(MONTH($V84)&lt;MONTH(AR$1),MONTH($W84)&gt;MONTH(AR$2)),NETWORKDAYS.INTL(AR$1,AR$2,11,fériés!$D$4:$D$14),IF(MONTH($W84)=MONTH(AR$1),NETWORKDAYS.INTL(AR$1,$W84,11,fériés!$D$4:$D$14),0))),IF(MONTH($V84)=MONTH(AR$1),IF(MONTH($W84)=MONTH(AR$1),NETWORKDAYS.INTL($V84,$W84,11,fériés!$D$4:$D$14),NETWORKDAYS.INTL($V84,AR$2,11,fériés!$D$4:$D$14)),IF(AND(MONTH($V84)&lt;MONTH(AR$1),MONTH($W84)&gt;MONTH(AR$2)),NETWORKDAYS.INTL(AR$1,AR$2,11,fériés!$D$4:$D$14),IF(MONTH($W84)=MONTH(AR$1),NETWORKDAYS.INTL(AR$1,$W84,11,fériés!$D$4:$D$14),0))))),0)&gt;NETWORKDAYS.INTL(AR$1,AR$2,11,fériés!$D$4:$D$14),NETWORKDAYS.INTL(AR$1,AR$2,11,fériés!$D$4:$D$14),IF(OR(YEAR($V84)=YEAR(AR$1),YEAR($W84)=YEAR(AR$1)),IF($C84="",0,IF($U84="Z",-IF(MONTH($V84)=MONTH(AR$1),IF(MONTH($W84)=MONTH(AR$1),NETWORKDAYS.INTL($V84,$W84,11,fériés!$D$4:$D$14),NETWORKDAYS.INTL($V84,AR$2,11,fériés!$D$4:$D$14)),IF(AND(MONTH($V84)&lt;MONTH(AR$1),MONTH($W84)&gt;MONTH(AR$2)),NETWORKDAYS.INTL(AR$1,AR$2,11,fériés!$D$4:$D$14),IF(MONTH($W84)=MONTH(AR$1),NETWORKDAYS.INTL(AR$1,$W84,11,fériés!$D$4:$D$14),0))),IF(MONTH($V84)=MONTH(AR$1),IF(MONTH($W84)=MONTH(AR$1),NETWORKDAYS.INTL($V84,$W84,11,fériés!$D$4:$D$14),NETWORKDAYS.INTL($V84,AR$2,11,fériés!$D$4:$D$14)),IF(AND(MONTH($V84)&lt;MONTH(AR$1),MONTH($W84)&gt;MONTH(AR$2)),NETWORKDAYS.INTL(AR$1,AR$2,11,fériés!$D$4:$D$14),IF(MONTH($W84)=MONTH(AR$1),NETWORKDAYS.INTL(AR$1,$W84,11,fériés!$D$4:$D$14),0))))),0)),0)</f>
        <v>0</v>
      </c>
      <c r="AS84">
        <f>IFERROR(IF(IF(OR(YEAR($V84)=YEAR(AS$1),YEAR($W84)=YEAR(AS$1)),IF($C84="",0,IF($U84="Z",-IF(MONTH($V84)=MONTH(AS$1),IF(MONTH($W84)=MONTH(AS$1),NETWORKDAYS.INTL($V84,$W84,11,fériés!$D$4:$D$14),NETWORKDAYS.INTL($V84,AS$2,11,fériés!$D$4:$D$14)),IF(AND(MONTH($V84)&lt;MONTH(AS$1),MONTH($W84)&gt;MONTH(AS$2)),NETWORKDAYS.INTL(AS$1,AS$2,11,fériés!$D$4:$D$14),IF(MONTH($W84)=MONTH(AS$1),NETWORKDAYS.INTL(AS$1,$W84,11,fériés!$D$4:$D$14),0))),IF(MONTH($V84)=MONTH(AS$1),IF(MONTH($W84)=MONTH(AS$1),NETWORKDAYS.INTL($V84,$W84,11,fériés!$D$4:$D$14),NETWORKDAYS.INTL($V84,AS$2,11,fériés!$D$4:$D$14)),IF(AND(MONTH($V84)&lt;MONTH(AS$1),MONTH($W84)&gt;MONTH(AS$2)),NETWORKDAYS.INTL(AS$1,AS$2,11,fériés!$D$4:$D$14),IF(MONTH($W84)=MONTH(AS$1),NETWORKDAYS.INTL(AS$1,$W84,11,fériés!$D$4:$D$14),0))))),0)&gt;NETWORKDAYS.INTL(AS$1,AS$2,11,fériés!$D$4:$D$14),NETWORKDAYS.INTL(AS$1,AS$2,11,fériés!$D$4:$D$14),IF(OR(YEAR($V84)=YEAR(AS$1),YEAR($W84)=YEAR(AS$1)),IF($C84="",0,IF($U84="Z",-IF(MONTH($V84)=MONTH(AS$1),IF(MONTH($W84)=MONTH(AS$1),NETWORKDAYS.INTL($V84,$W84,11,fériés!$D$4:$D$14),NETWORKDAYS.INTL($V84,AS$2,11,fériés!$D$4:$D$14)),IF(AND(MONTH($V84)&lt;MONTH(AS$1),MONTH($W84)&gt;MONTH(AS$2)),NETWORKDAYS.INTL(AS$1,AS$2,11,fériés!$D$4:$D$14),IF(MONTH($W84)=MONTH(AS$1),NETWORKDAYS.INTL(AS$1,$W84,11,fériés!$D$4:$D$14),0))),IF(MONTH($V84)=MONTH(AS$1),IF(MONTH($W84)=MONTH(AS$1),NETWORKDAYS.INTL($V84,$W84,11,fériés!$D$4:$D$14),NETWORKDAYS.INTL($V84,AS$2,11,fériés!$D$4:$D$14)),IF(AND(MONTH($V84)&lt;MONTH(AS$1),MONTH($W84)&gt;MONTH(AS$2)),NETWORKDAYS.INTL(AS$1,AS$2,11,fériés!$D$4:$D$14),IF(MONTH($W84)=MONTH(AS$1),NETWORKDAYS.INTL(AS$1,$W84,11,fériés!$D$4:$D$14),0))))),0)),0)</f>
        <v>0</v>
      </c>
      <c r="AT84">
        <f>IFERROR(IF(IF(OR(YEAR($V84)=YEAR(AT$1),YEAR($W84)=YEAR(AT$1)),IF($C84="",0,IF($U84="Z",-IF(MONTH($V84)=MONTH(AT$1),IF(MONTH($W84)=MONTH(AT$1),NETWORKDAYS.INTL($V84,$W84,11,fériés!$D$4:$D$14),NETWORKDAYS.INTL($V84,AT$2,11,fériés!$D$4:$D$14)),IF(AND(MONTH($V84)&lt;MONTH(AT$1),MONTH($W84)&gt;MONTH(AT$2)),NETWORKDAYS.INTL(AT$1,AT$2,11,fériés!$D$4:$D$14),IF(MONTH($W84)=MONTH(AT$1),NETWORKDAYS.INTL(AT$1,$W84,11,fériés!$D$4:$D$14),0))),IF(MONTH($V84)=MONTH(AT$1),IF(MONTH($W84)=MONTH(AT$1),NETWORKDAYS.INTL($V84,$W84,11,fériés!$D$4:$D$14),NETWORKDAYS.INTL($V84,AT$2,11,fériés!$D$4:$D$14)),IF(AND(MONTH($V84)&lt;MONTH(AT$1),MONTH($W84)&gt;MONTH(AT$2)),NETWORKDAYS.INTL(AT$1,AT$2,11,fériés!$D$4:$D$14),IF(MONTH($W84)=MONTH(AT$1),NETWORKDAYS.INTL(AT$1,$W84,11,fériés!$D$4:$D$14),0))))),0)&gt;NETWORKDAYS.INTL(AT$1,AT$2,11,fériés!$D$4:$D$14),NETWORKDAYS.INTL(AT$1,AT$2,11,fériés!$D$4:$D$14),IF(OR(YEAR($V84)=YEAR(AT$1),YEAR($W84)=YEAR(AT$1)),IF($C84="",0,IF($U84="Z",-IF(MONTH($V84)=MONTH(AT$1),IF(MONTH($W84)=MONTH(AT$1),NETWORKDAYS.INTL($V84,$W84,11,fériés!$D$4:$D$14),NETWORKDAYS.INTL($V84,AT$2,11,fériés!$D$4:$D$14)),IF(AND(MONTH($V84)&lt;MONTH(AT$1),MONTH($W84)&gt;MONTH(AT$2)),NETWORKDAYS.INTL(AT$1,AT$2,11,fériés!$D$4:$D$14),IF(MONTH($W84)=MONTH(AT$1),NETWORKDAYS.INTL(AT$1,$W84,11,fériés!$D$4:$D$14),0))),IF(MONTH($V84)=MONTH(AT$1),IF(MONTH($W84)=MONTH(AT$1),NETWORKDAYS.INTL($V84,$W84,11,fériés!$D$4:$D$14),NETWORKDAYS.INTL($V84,AT$2,11,fériés!$D$4:$D$14)),IF(AND(MONTH($V84)&lt;MONTH(AT$1),MONTH($W84)&gt;MONTH(AT$2)),NETWORKDAYS.INTL(AT$1,AT$2,11,fériés!$D$4:$D$14),IF(MONTH($W84)=MONTH(AT$1),NETWORKDAYS.INTL(AT$1,$W84,11,fériés!$D$4:$D$14),0))))),0)),0)</f>
        <v>0</v>
      </c>
      <c r="AU84">
        <f>IFERROR(IF(IF(OR(YEAR($V84)=YEAR(AU$1),YEAR($W84)=YEAR(AU$1)),IF($C84="",0,IF($U84="Z",-IF(MONTH($V84)=MONTH(AU$1),IF(MONTH($W84)=MONTH(AU$1),NETWORKDAYS.INTL($V84,$W84,11,fériés!$D$4:$D$14),NETWORKDAYS.INTL($V84,AU$2,11,fériés!$D$4:$D$14)),IF(AND(MONTH($V84)&lt;MONTH(AU$1),MONTH($W84)&gt;MONTH(AU$2)),NETWORKDAYS.INTL(AU$1,AU$2,11,fériés!$D$4:$D$14),IF(MONTH($W84)=MONTH(AU$1),NETWORKDAYS.INTL(AU$1,$W84,11,fériés!$D$4:$D$14),0))),IF(MONTH($V84)=MONTH(AU$1),IF(MONTH($W84)=MONTH(AU$1),NETWORKDAYS.INTL($V84,$W84,11,fériés!$D$4:$D$14),NETWORKDAYS.INTL($V84,AU$2,11,fériés!$D$4:$D$14)),IF(AND(MONTH($V84)&lt;MONTH(AU$1),MONTH($W84)&gt;MONTH(AU$2)),NETWORKDAYS.INTL(AU$1,AU$2,11,fériés!$D$4:$D$14),IF(MONTH($W84)=MONTH(AU$1),NETWORKDAYS.INTL(AU$1,$W84,11,fériés!$D$4:$D$14),0))))),0)&gt;NETWORKDAYS.INTL(AU$1,AU$2,11,fériés!$D$4:$D$14),NETWORKDAYS.INTL(AU$1,AU$2,11,fériés!$D$4:$D$14),IF(OR(YEAR($V84)=YEAR(AU$1),YEAR($W84)=YEAR(AU$1)),IF($C84="",0,IF($U84="Z",-IF(MONTH($V84)=MONTH(AU$1),IF(MONTH($W84)=MONTH(AU$1),NETWORKDAYS.INTL($V84,$W84,11,fériés!$D$4:$D$14),NETWORKDAYS.INTL($V84,AU$2,11,fériés!$D$4:$D$14)),IF(AND(MONTH($V84)&lt;MONTH(AU$1),MONTH($W84)&gt;MONTH(AU$2)),NETWORKDAYS.INTL(AU$1,AU$2,11,fériés!$D$4:$D$14),IF(MONTH($W84)=MONTH(AU$1),NETWORKDAYS.INTL(AU$1,$W84,11,fériés!$D$4:$D$14),0))),IF(MONTH($V84)=MONTH(AU$1),IF(MONTH($W84)=MONTH(AU$1),NETWORKDAYS.INTL($V84,$W84,11,fériés!$D$4:$D$14),NETWORKDAYS.INTL($V84,AU$2,11,fériés!$D$4:$D$14)),IF(AND(MONTH($V84)&lt;MONTH(AU$1),MONTH($W84)&gt;MONTH(AU$2)),NETWORKDAYS.INTL(AU$1,AU$2,11,fériés!$D$4:$D$14),IF(MONTH($W84)=MONTH(AU$1),NETWORKDAYS.INTL(AU$1,$W84,11,fériés!$D$4:$D$14),0))))),0)),0)</f>
        <v>0</v>
      </c>
      <c r="AV84">
        <f>IFERROR(IF(IF(OR(YEAR($V84)=YEAR(AV$1),YEAR($W84)=YEAR(AV$1)),IF($C84="",0,IF($U84="Z",-IF(MONTH($V84)=MONTH(AV$1),IF(MONTH($W84)=MONTH(AV$1),NETWORKDAYS.INTL($V84,$W84,11,fériés!$D$4:$D$14),NETWORKDAYS.INTL($V84,AV$2,11,fériés!$D$4:$D$14)),IF(AND(MONTH($V84)&lt;MONTH(AV$1),MONTH($W84)&gt;MONTH(AV$2)),NETWORKDAYS.INTL(AV$1,AV$2,11,fériés!$D$4:$D$14),IF(MONTH($W84)=MONTH(AV$1),NETWORKDAYS.INTL(AV$1,$W84,11,fériés!$D$4:$D$14),0))),IF(MONTH($V84)=MONTH(AV$1),IF(MONTH($W84)=MONTH(AV$1),NETWORKDAYS.INTL($V84,$W84,11,fériés!$D$4:$D$14),NETWORKDAYS.INTL($V84,AV$2,11,fériés!$D$4:$D$14)),IF(AND(MONTH($V84)&lt;MONTH(AV$1),MONTH($W84)&gt;MONTH(AV$2)),NETWORKDAYS.INTL(AV$1,AV$2,11,fériés!$D$4:$D$14),IF(MONTH($W84)=MONTH(AV$1),NETWORKDAYS.INTL(AV$1,$W84,11,fériés!$D$4:$D$14),0))))),0)&gt;NETWORKDAYS.INTL(AV$1,AV$2,11,fériés!$D$4:$D$14),NETWORKDAYS.INTL(AV$1,AV$2,11,fériés!$D$4:$D$14),IF(OR(YEAR($V84)=YEAR(AV$1),YEAR($W84)=YEAR(AV$1)),IF($C84="",0,IF($U84="Z",-IF(MONTH($V84)=MONTH(AV$1),IF(MONTH($W84)=MONTH(AV$1),NETWORKDAYS.INTL($V84,$W84,11,fériés!$D$4:$D$14),NETWORKDAYS.INTL($V84,AV$2,11,fériés!$D$4:$D$14)),IF(AND(MONTH($V84)&lt;MONTH(AV$1),MONTH($W84)&gt;MONTH(AV$2)),NETWORKDAYS.INTL(AV$1,AV$2,11,fériés!$D$4:$D$14),IF(MONTH($W84)=MONTH(AV$1),NETWORKDAYS.INTL(AV$1,$W84,11,fériés!$D$4:$D$14),0))),IF(MONTH($V84)=MONTH(AV$1),IF(MONTH($W84)=MONTH(AV$1),NETWORKDAYS.INTL($V84,$W84,11,fériés!$D$4:$D$14),NETWORKDAYS.INTL($V84,AV$2,11,fériés!$D$4:$D$14)),IF(AND(MONTH($V84)&lt;MONTH(AV$1),MONTH($W84)&gt;MONTH(AV$2)),NETWORKDAYS.INTL(AV$1,AV$2,11,fériés!$D$4:$D$14),IF(MONTH($W84)=MONTH(AV$1),NETWORKDAYS.INTL(AV$1,$W84,11,fériés!$D$4:$D$14),0))))),0)),0)</f>
        <v>0</v>
      </c>
    </row>
    <row r="85" spans="1:48" x14ac:dyDescent="0.2">
      <c r="A85" s="1"/>
      <c r="B85" s="1"/>
      <c r="C85" s="1" t="s">
        <v>69</v>
      </c>
      <c r="D85" s="1" t="s">
        <v>70</v>
      </c>
      <c r="E85" s="2">
        <v>43721.083333333336</v>
      </c>
      <c r="F85" s="2">
        <v>43722.083333333336</v>
      </c>
      <c r="G85" s="1" t="s">
        <v>16</v>
      </c>
      <c r="H85" s="1" t="s">
        <v>22</v>
      </c>
      <c r="I85" s="1" t="s">
        <v>16</v>
      </c>
      <c r="J85" s="1" t="s">
        <v>26</v>
      </c>
      <c r="K85" s="1" t="s">
        <v>26</v>
      </c>
      <c r="L85" s="1" t="s">
        <v>16</v>
      </c>
      <c r="M85" s="20" t="str">
        <f>IFERROR(VLOOKUP(D85,'type d''absences'!$A:$C,3,FALSE),"")</f>
        <v>ATM</v>
      </c>
      <c r="N85">
        <f>IFERROR(VLOOKUP(B85,'[1]CB PRISME'!$A:$N,5,FALSE),0)</f>
        <v>0</v>
      </c>
      <c r="O85">
        <f>IFERROR(VLOOKUP(N85,'Cadre-Non Cadre'!$A:$C,3),0)</f>
        <v>0</v>
      </c>
      <c r="P85">
        <f>IFERROR(VLOOKUP(B85,'[1]CB PRISME'!$A:$N,13,FALSE),0)</f>
        <v>0</v>
      </c>
      <c r="Q85">
        <f t="shared" si="42"/>
        <v>0</v>
      </c>
      <c r="R85">
        <f>IFERROR(VLOOKUP(B85,'[1]CB PRISME'!$A:$N,7,FALSE),0)</f>
        <v>0</v>
      </c>
      <c r="S85">
        <f>+VLOOKUP(B85,[2]FTP!$A:AL,23,FALSE)</f>
        <v>0</v>
      </c>
      <c r="T85">
        <f t="shared" si="43"/>
        <v>0</v>
      </c>
      <c r="U85" s="5" t="str">
        <f t="shared" si="44"/>
        <v>M</v>
      </c>
      <c r="V85" s="2">
        <f t="shared" si="45"/>
        <v>43721.083333333336</v>
      </c>
      <c r="W85" s="2">
        <f t="shared" si="46"/>
        <v>43722.083333333336</v>
      </c>
      <c r="X85" s="33">
        <f>NETWORKDAYS.INTL(V85,W85,11,fériés!$C$4:$J$16)</f>
        <v>2</v>
      </c>
      <c r="Y85">
        <f>IFERROR(IF(IF(OR(YEAR($V85)=YEAR(Y$1),YEAR($W85)=YEAR(Y$1)),IF($C85="",0,IF($U85="Z",-IF(MONTH($V85)=MONTH(Y$1),IF(MONTH($W85)=MONTH(Y$1),NETWORKDAYS.INTL($V85,$W85,11,fériés!$D$4:$D$14),NETWORKDAYS.INTL($V85,Y$2,11,fériés!$D$4:$D$14)),IF(AND(MONTH($V85)&lt;MONTH(Y$1),MONTH($W85)&gt;MONTH(Y$2)),NETWORKDAYS.INTL(Y$1,Y$2,11,fériés!$D$4:$D$14),IF(MONTH($W85)=MONTH(Y$1),NETWORKDAYS.INTL(Y$1,$W85,11,fériés!$D$4:$D$14),0))),IF(MONTH($V85)=MONTH(Y$1),IF(MONTH($W85)=MONTH(Y$1),NETWORKDAYS.INTL($V85,$W85,11,fériés!$D$4:$D$14),NETWORKDAYS.INTL($V85,Y$2,11,fériés!$D$4:$D$14)),IF(AND(MONTH($V85)&lt;MONTH(Y$1),MONTH($W85)&gt;MONTH(Y$2)),NETWORKDAYS.INTL(Y$1,Y$2,11,fériés!$D$4:$D$14),IF(MONTH($W85)=MONTH(Y$1),NETWORKDAYS.INTL(Y$1,$W85,11,fériés!$D$4:$D$14),0))))),0)&gt;NETWORKDAYS.INTL(Y$1,Y$2,11,fériés!$D$4:$D$14),NETWORKDAYS.INTL(Y$1,Y$2,11,fériés!$D$4:$D$14),IF(OR(YEAR($V85)=YEAR(Y$1),YEAR($W85)=YEAR(Y$1)),IF($C85="",0,IF($U85="Z",-IF(MONTH($V85)=MONTH(Y$1),IF(MONTH($W85)=MONTH(Y$1),NETWORKDAYS.INTL($V85,$W85,11,fériés!$D$4:$D$14),NETWORKDAYS.INTL($V85,Y$2,11,fériés!$D$4:$D$14)),IF(AND(MONTH($V85)&lt;MONTH(Y$1),MONTH($W85)&gt;MONTH(Y$2)),NETWORKDAYS.INTL(Y$1,Y$2,11,fériés!$D$4:$D$14),IF(MONTH($W85)=MONTH(Y$1),NETWORKDAYS.INTL(Y$1,$W85,11,fériés!$D$4:$D$14),0))),IF(MONTH($V85)=MONTH(Y$1),IF(MONTH($W85)=MONTH(Y$1),NETWORKDAYS.INTL($V85,$W85,11,fériés!$D$4:$D$14),NETWORKDAYS.INTL($V85,Y$2,11,fériés!$D$4:$D$14)),IF(AND(MONTH($V85)&lt;MONTH(Y$1),MONTH($W85)&gt;MONTH(Y$2)),NETWORKDAYS.INTL(Y$1,Y$2,11,fériés!$D$4:$D$14),IF(MONTH($W85)=MONTH(Y$1),NETWORKDAYS.INTL(Y$1,$W85,11,fériés!$D$4:$D$14),0))))),0)),0)</f>
        <v>0</v>
      </c>
      <c r="Z85">
        <f>IFERROR(IF(IF(OR(YEAR($V85)=YEAR(Z$1),YEAR($W85)=YEAR(Z$1)),IF($C85="",0,IF($U85="Z",-IF(MONTH($V85)=MONTH(Z$1),IF(MONTH($W85)=MONTH(Z$1),NETWORKDAYS.INTL($V85,$W85,11,fériés!$D$4:$D$14),NETWORKDAYS.INTL($V85,Z$2,11,fériés!$D$4:$D$14)),IF(AND(MONTH($V85)&lt;MONTH(Z$1),MONTH($W85)&gt;MONTH(Z$2)),NETWORKDAYS.INTL(Z$1,Z$2,11,fériés!$D$4:$D$14),IF(MONTH($W85)=MONTH(Z$1),NETWORKDAYS.INTL(Z$1,$W85,11,fériés!$D$4:$D$14),0))),IF(MONTH($V85)=MONTH(Z$1),IF(MONTH($W85)=MONTH(Z$1),NETWORKDAYS.INTL($V85,$W85,11,fériés!$D$4:$D$14),NETWORKDAYS.INTL($V85,Z$2,11,fériés!$D$4:$D$14)),IF(AND(MONTH($V85)&lt;MONTH(Z$1),MONTH($W85)&gt;MONTH(Z$2)),NETWORKDAYS.INTL(Z$1,Z$2,11,fériés!$D$4:$D$14),IF(MONTH($W85)=MONTH(Z$1),NETWORKDAYS.INTL(Z$1,$W85,11,fériés!$D$4:$D$14),0))))),0)&gt;NETWORKDAYS.INTL(Z$1,Z$2,11,fériés!$D$4:$D$14),NETWORKDAYS.INTL(Z$1,Z$2,11,fériés!$D$4:$D$14),IF(OR(YEAR($V85)=YEAR(Z$1),YEAR($W85)=YEAR(Z$1)),IF($C85="",0,IF($U85="Z",-IF(MONTH($V85)=MONTH(Z$1),IF(MONTH($W85)=MONTH(Z$1),NETWORKDAYS.INTL($V85,$W85,11,fériés!$D$4:$D$14),NETWORKDAYS.INTL($V85,Z$2,11,fériés!$D$4:$D$14)),IF(AND(MONTH($V85)&lt;MONTH(Z$1),MONTH($W85)&gt;MONTH(Z$2)),NETWORKDAYS.INTL(Z$1,Z$2,11,fériés!$D$4:$D$14),IF(MONTH($W85)=MONTH(Z$1),NETWORKDAYS.INTL(Z$1,$W85,11,fériés!$D$4:$D$14),0))),IF(MONTH($V85)=MONTH(Z$1),IF(MONTH($W85)=MONTH(Z$1),NETWORKDAYS.INTL($V85,$W85,11,fériés!$D$4:$D$14),NETWORKDAYS.INTL($V85,Z$2,11,fériés!$D$4:$D$14)),IF(AND(MONTH($V85)&lt;MONTH(Z$1),MONTH($W85)&gt;MONTH(Z$2)),NETWORKDAYS.INTL(Z$1,Z$2,11,fériés!$D$4:$D$14),IF(MONTH($W85)=MONTH(Z$1),NETWORKDAYS.INTL(Z$1,$W85,11,fériés!$D$4:$D$14),0))))),0)),0)</f>
        <v>0</v>
      </c>
      <c r="AA85">
        <f>IFERROR(IF(IF(OR(YEAR($V85)=YEAR(AA$1),YEAR($W85)=YEAR(AA$1)),IF($C85="",0,IF($U85="Z",-IF(MONTH($V85)=MONTH(AA$1),IF(MONTH($W85)=MONTH(AA$1),NETWORKDAYS.INTL($V85,$W85,11,fériés!$D$4:$D$14),NETWORKDAYS.INTL($V85,AA$2,11,fériés!$D$4:$D$14)),IF(AND(MONTH($V85)&lt;MONTH(AA$1),MONTH($W85)&gt;MONTH(AA$2)),NETWORKDAYS.INTL(AA$1,AA$2,11,fériés!$D$4:$D$14),IF(MONTH($W85)=MONTH(AA$1),NETWORKDAYS.INTL(AA$1,$W85,11,fériés!$D$4:$D$14),0))),IF(MONTH($V85)=MONTH(AA$1),IF(MONTH($W85)=MONTH(AA$1),NETWORKDAYS.INTL($V85,$W85,11,fériés!$D$4:$D$14),NETWORKDAYS.INTL($V85,AA$2,11,fériés!$D$4:$D$14)),IF(AND(MONTH($V85)&lt;MONTH(AA$1),MONTH($W85)&gt;MONTH(AA$2)),NETWORKDAYS.INTL(AA$1,AA$2,11,fériés!$D$4:$D$14),IF(MONTH($W85)=MONTH(AA$1),NETWORKDAYS.INTL(AA$1,$W85,11,fériés!$D$4:$D$14),0))))),0)&gt;NETWORKDAYS.INTL(AA$1,AA$2,11,fériés!$D$4:$D$14),NETWORKDAYS.INTL(AA$1,AA$2,11,fériés!$D$4:$D$14),IF(OR(YEAR($V85)=YEAR(AA$1),YEAR($W85)=YEAR(AA$1)),IF($C85="",0,IF($U85="Z",-IF(MONTH($V85)=MONTH(AA$1),IF(MONTH($W85)=MONTH(AA$1),NETWORKDAYS.INTL($V85,$W85,11,fériés!$D$4:$D$14),NETWORKDAYS.INTL($V85,AA$2,11,fériés!$D$4:$D$14)),IF(AND(MONTH($V85)&lt;MONTH(AA$1),MONTH($W85)&gt;MONTH(AA$2)),NETWORKDAYS.INTL(AA$1,AA$2,11,fériés!$D$4:$D$14),IF(MONTH($W85)=MONTH(AA$1),NETWORKDAYS.INTL(AA$1,$W85,11,fériés!$D$4:$D$14),0))),IF(MONTH($V85)=MONTH(AA$1),IF(MONTH($W85)=MONTH(AA$1),NETWORKDAYS.INTL($V85,$W85,11,fériés!$D$4:$D$14),NETWORKDAYS.INTL($V85,AA$2,11,fériés!$D$4:$D$14)),IF(AND(MONTH($V85)&lt;MONTH(AA$1),MONTH($W85)&gt;MONTH(AA$2)),NETWORKDAYS.INTL(AA$1,AA$2,11,fériés!$D$4:$D$14),IF(MONTH($W85)=MONTH(AA$1),NETWORKDAYS.INTL(AA$1,$W85,11,fériés!$D$4:$D$14),0))))),0)),0)</f>
        <v>0</v>
      </c>
      <c r="AB85">
        <f>IFERROR(IF(IF(OR(YEAR($V85)=YEAR(AB$1),YEAR($W85)=YEAR(AB$1)),IF($C85="",0,IF($U85="Z",-IF(MONTH($V85)=MONTH(AB$1),IF(MONTH($W85)=MONTH(AB$1),NETWORKDAYS.INTL($V85,$W85,11,fériés!$D$4:$D$14),NETWORKDAYS.INTL($V85,AB$2,11,fériés!$D$4:$D$14)),IF(AND(MONTH($V85)&lt;MONTH(AB$1),MONTH($W85)&gt;MONTH(AB$2)),NETWORKDAYS.INTL(AB$1,AB$2,11,fériés!$D$4:$D$14),IF(MONTH($W85)=MONTH(AB$1),NETWORKDAYS.INTL(AB$1,$W85,11,fériés!$D$4:$D$14),0))),IF(MONTH($V85)=MONTH(AB$1),IF(MONTH($W85)=MONTH(AB$1),NETWORKDAYS.INTL($V85,$W85,11,fériés!$D$4:$D$14),NETWORKDAYS.INTL($V85,AB$2,11,fériés!$D$4:$D$14)),IF(AND(MONTH($V85)&lt;MONTH(AB$1),MONTH($W85)&gt;MONTH(AB$2)),NETWORKDAYS.INTL(AB$1,AB$2,11,fériés!$D$4:$D$14),IF(MONTH($W85)=MONTH(AB$1),NETWORKDAYS.INTL(AB$1,$W85,11,fériés!$D$4:$D$14),0))))),0)&gt;NETWORKDAYS.INTL(AB$1,AB$2,11,fériés!$D$4:$D$14),NETWORKDAYS.INTL(AB$1,AB$2,11,fériés!$D$4:$D$14),IF(OR(YEAR($V85)=YEAR(AB$1),YEAR($W85)=YEAR(AB$1)),IF($C85="",0,IF($U85="Z",-IF(MONTH($V85)=MONTH(AB$1),IF(MONTH($W85)=MONTH(AB$1),NETWORKDAYS.INTL($V85,$W85,11,fériés!$D$4:$D$14),NETWORKDAYS.INTL($V85,AB$2,11,fériés!$D$4:$D$14)),IF(AND(MONTH($V85)&lt;MONTH(AB$1),MONTH($W85)&gt;MONTH(AB$2)),NETWORKDAYS.INTL(AB$1,AB$2,11,fériés!$D$4:$D$14),IF(MONTH($W85)=MONTH(AB$1),NETWORKDAYS.INTL(AB$1,$W85,11,fériés!$D$4:$D$14),0))),IF(MONTH($V85)=MONTH(AB$1),IF(MONTH($W85)=MONTH(AB$1),NETWORKDAYS.INTL($V85,$W85,11,fériés!$D$4:$D$14),NETWORKDAYS.INTL($V85,AB$2,11,fériés!$D$4:$D$14)),IF(AND(MONTH($V85)&lt;MONTH(AB$1),MONTH($W85)&gt;MONTH(AB$2)),NETWORKDAYS.INTL(AB$1,AB$2,11,fériés!$D$4:$D$14),IF(MONTH($W85)=MONTH(AB$1),NETWORKDAYS.INTL(AB$1,$W85,11,fériés!$D$4:$D$14),0))))),0)),0)</f>
        <v>0</v>
      </c>
      <c r="AC85">
        <f>IFERROR(IF(IF(OR(YEAR($V85)=YEAR(AC$1),YEAR($W85)=YEAR(AC$1)),IF($C85="",0,IF($U85="Z",-IF(MONTH($V85)=MONTH(AC$1),IF(MONTH($W85)=MONTH(AC$1),NETWORKDAYS.INTL($V85,$W85,11,fériés!$D$4:$D$14),NETWORKDAYS.INTL($V85,AC$2,11,fériés!$D$4:$D$14)),IF(AND(MONTH($V85)&lt;MONTH(AC$1),MONTH($W85)&gt;MONTH(AC$2)),NETWORKDAYS.INTL(AC$1,AC$2,11,fériés!$D$4:$D$14),IF(MONTH($W85)=MONTH(AC$1),NETWORKDAYS.INTL(AC$1,$W85,11,fériés!$D$4:$D$14),0))),IF(MONTH($V85)=MONTH(AC$1),IF(MONTH($W85)=MONTH(AC$1),NETWORKDAYS.INTL($V85,$W85,11,fériés!$D$4:$D$14),NETWORKDAYS.INTL($V85,AC$2,11,fériés!$D$4:$D$14)),IF(AND(MONTH($V85)&lt;MONTH(AC$1),MONTH($W85)&gt;MONTH(AC$2)),NETWORKDAYS.INTL(AC$1,AC$2,11,fériés!$D$4:$D$14),IF(MONTH($W85)=MONTH(AC$1),NETWORKDAYS.INTL(AC$1,$W85,11,fériés!$D$4:$D$14),0))))),0)&gt;NETWORKDAYS.INTL(AC$1,AC$2,11,fériés!$D$4:$D$14),NETWORKDAYS.INTL(AC$1,AC$2,11,fériés!$D$4:$D$14),IF(OR(YEAR($V85)=YEAR(AC$1),YEAR($W85)=YEAR(AC$1)),IF($C85="",0,IF($U85="Z",-IF(MONTH($V85)=MONTH(AC$1),IF(MONTH($W85)=MONTH(AC$1),NETWORKDAYS.INTL($V85,$W85,11,fériés!$D$4:$D$14),NETWORKDAYS.INTL($V85,AC$2,11,fériés!$D$4:$D$14)),IF(AND(MONTH($V85)&lt;MONTH(AC$1),MONTH($W85)&gt;MONTH(AC$2)),NETWORKDAYS.INTL(AC$1,AC$2,11,fériés!$D$4:$D$14),IF(MONTH($W85)=MONTH(AC$1),NETWORKDAYS.INTL(AC$1,$W85,11,fériés!$D$4:$D$14),0))),IF(MONTH($V85)=MONTH(AC$1),IF(MONTH($W85)=MONTH(AC$1),NETWORKDAYS.INTL($V85,$W85,11,fériés!$D$4:$D$14),NETWORKDAYS.INTL($V85,AC$2,11,fériés!$D$4:$D$14)),IF(AND(MONTH($V85)&lt;MONTH(AC$1),MONTH($W85)&gt;MONTH(AC$2)),NETWORKDAYS.INTL(AC$1,AC$2,11,fériés!$D$4:$D$14),IF(MONTH($W85)=MONTH(AC$1),NETWORKDAYS.INTL(AC$1,$W85,11,fériés!$D$4:$D$14),0))))),0)),0)</f>
        <v>0</v>
      </c>
      <c r="AD85">
        <f>IFERROR(IF(IF(OR(YEAR($V85)=YEAR(AD$1),YEAR($W85)=YEAR(AD$1)),IF($C85="",0,IF($U85="Z",-IF(MONTH($V85)=MONTH(AD$1),IF(MONTH($W85)=MONTH(AD$1),NETWORKDAYS.INTL($V85,$W85,11,fériés!$D$4:$D$14),NETWORKDAYS.INTL($V85,AD$2,11,fériés!$D$4:$D$14)),IF(AND(MONTH($V85)&lt;MONTH(AD$1),MONTH($W85)&gt;MONTH(AD$2)),NETWORKDAYS.INTL(AD$1,AD$2,11,fériés!$D$4:$D$14),IF(MONTH($W85)=MONTH(AD$1),NETWORKDAYS.INTL(AD$1,$W85,11,fériés!$D$4:$D$14),0))),IF(MONTH($V85)=MONTH(AD$1),IF(MONTH($W85)=MONTH(AD$1),NETWORKDAYS.INTL($V85,$W85,11,fériés!$D$4:$D$14),NETWORKDAYS.INTL($V85,AD$2,11,fériés!$D$4:$D$14)),IF(AND(MONTH($V85)&lt;MONTH(AD$1),MONTH($W85)&gt;MONTH(AD$2)),NETWORKDAYS.INTL(AD$1,AD$2,11,fériés!$D$4:$D$14),IF(MONTH($W85)=MONTH(AD$1),NETWORKDAYS.INTL(AD$1,$W85,11,fériés!$D$4:$D$14),0))))),0)&gt;NETWORKDAYS.INTL(AD$1,AD$2,11,fériés!$D$4:$D$14),NETWORKDAYS.INTL(AD$1,AD$2,11,fériés!$D$4:$D$14),IF(OR(YEAR($V85)=YEAR(AD$1),YEAR($W85)=YEAR(AD$1)),IF($C85="",0,IF($U85="Z",-IF(MONTH($V85)=MONTH(AD$1),IF(MONTH($W85)=MONTH(AD$1),NETWORKDAYS.INTL($V85,$W85,11,fériés!$D$4:$D$14),NETWORKDAYS.INTL($V85,AD$2,11,fériés!$D$4:$D$14)),IF(AND(MONTH($V85)&lt;MONTH(AD$1),MONTH($W85)&gt;MONTH(AD$2)),NETWORKDAYS.INTL(AD$1,AD$2,11,fériés!$D$4:$D$14),IF(MONTH($W85)=MONTH(AD$1),NETWORKDAYS.INTL(AD$1,$W85,11,fériés!$D$4:$D$14),0))),IF(MONTH($V85)=MONTH(AD$1),IF(MONTH($W85)=MONTH(AD$1),NETWORKDAYS.INTL($V85,$W85,11,fériés!$D$4:$D$14),NETWORKDAYS.INTL($V85,AD$2,11,fériés!$D$4:$D$14)),IF(AND(MONTH($V85)&lt;MONTH(AD$1),MONTH($W85)&gt;MONTH(AD$2)),NETWORKDAYS.INTL(AD$1,AD$2,11,fériés!$D$4:$D$14),IF(MONTH($W85)=MONTH(AD$1),NETWORKDAYS.INTL(AD$1,$W85,11,fériés!$D$4:$D$14),0))))),0)),0)</f>
        <v>0</v>
      </c>
      <c r="AE85">
        <f>IFERROR(IF(IF(OR(YEAR($V85)=YEAR(AE$1),YEAR($W85)=YEAR(AE$1)),IF($C85="",0,IF($U85="Z",-IF(MONTH($V85)=MONTH(AE$1),IF(MONTH($W85)=MONTH(AE$1),NETWORKDAYS.INTL($V85,$W85,11,fériés!$D$4:$D$14),NETWORKDAYS.INTL($V85,AE$2,11,fériés!$D$4:$D$14)),IF(AND(MONTH($V85)&lt;MONTH(AE$1),MONTH($W85)&gt;MONTH(AE$2)),NETWORKDAYS.INTL(AE$1,AE$2,11,fériés!$D$4:$D$14),IF(MONTH($W85)=MONTH(AE$1),NETWORKDAYS.INTL(AE$1,$W85,11,fériés!$D$4:$D$14),0))),IF(MONTH($V85)=MONTH(AE$1),IF(MONTH($W85)=MONTH(AE$1),NETWORKDAYS.INTL($V85,$W85,11,fériés!$D$4:$D$14),NETWORKDAYS.INTL($V85,AE$2,11,fériés!$D$4:$D$14)),IF(AND(MONTH($V85)&lt;MONTH(AE$1),MONTH($W85)&gt;MONTH(AE$2)),NETWORKDAYS.INTL(AE$1,AE$2,11,fériés!$D$4:$D$14),IF(MONTH($W85)=MONTH(AE$1),NETWORKDAYS.INTL(AE$1,$W85,11,fériés!$D$4:$D$14),0))))),0)&gt;NETWORKDAYS.INTL(AE$1,AE$2,11,fériés!$D$4:$D$14),NETWORKDAYS.INTL(AE$1,AE$2,11,fériés!$D$4:$D$14),IF(OR(YEAR($V85)=YEAR(AE$1),YEAR($W85)=YEAR(AE$1)),IF($C85="",0,IF($U85="Z",-IF(MONTH($V85)=MONTH(AE$1),IF(MONTH($W85)=MONTH(AE$1),NETWORKDAYS.INTL($V85,$W85,11,fériés!$D$4:$D$14),NETWORKDAYS.INTL($V85,AE$2,11,fériés!$D$4:$D$14)),IF(AND(MONTH($V85)&lt;MONTH(AE$1),MONTH($W85)&gt;MONTH(AE$2)),NETWORKDAYS.INTL(AE$1,AE$2,11,fériés!$D$4:$D$14),IF(MONTH($W85)=MONTH(AE$1),NETWORKDAYS.INTL(AE$1,$W85,11,fériés!$D$4:$D$14),0))),IF(MONTH($V85)=MONTH(AE$1),IF(MONTH($W85)=MONTH(AE$1),NETWORKDAYS.INTL($V85,$W85,11,fériés!$D$4:$D$14),NETWORKDAYS.INTL($V85,AE$2,11,fériés!$D$4:$D$14)),IF(AND(MONTH($V85)&lt;MONTH(AE$1),MONTH($W85)&gt;MONTH(AE$2)),NETWORKDAYS.INTL(AE$1,AE$2,11,fériés!$D$4:$D$14),IF(MONTH($W85)=MONTH(AE$1),NETWORKDAYS.INTL(AE$1,$W85,11,fériés!$D$4:$D$14),0))))),0)),0)</f>
        <v>0</v>
      </c>
      <c r="AF85">
        <f>IFERROR(IF(IF(OR(YEAR($V85)=YEAR(AF$1),YEAR($W85)=YEAR(AF$1)),IF($C85="",0,IF($U85="Z",-IF(MONTH($V85)=MONTH(AF$1),IF(MONTH($W85)=MONTH(AF$1),NETWORKDAYS.INTL($V85,$W85,11,fériés!$D$4:$D$14),NETWORKDAYS.INTL($V85,AF$2,11,fériés!$D$4:$D$14)),IF(AND(MONTH($V85)&lt;MONTH(AF$1),MONTH($W85)&gt;MONTH(AF$2)),NETWORKDAYS.INTL(AF$1,AF$2,11,fériés!$D$4:$D$14),IF(MONTH($W85)=MONTH(AF$1),NETWORKDAYS.INTL(AF$1,$W85,11,fériés!$D$4:$D$14),0))),IF(MONTH($V85)=MONTH(AF$1),IF(MONTH($W85)=MONTH(AF$1),NETWORKDAYS.INTL($V85,$W85,11,fériés!$D$4:$D$14),NETWORKDAYS.INTL($V85,AF$2,11,fériés!$D$4:$D$14)),IF(AND(MONTH($V85)&lt;MONTH(AF$1),MONTH($W85)&gt;MONTH(AF$2)),NETWORKDAYS.INTL(AF$1,AF$2,11,fériés!$D$4:$D$14),IF(MONTH($W85)=MONTH(AF$1),NETWORKDAYS.INTL(AF$1,$W85,11,fériés!$D$4:$D$14),0))))),0)&gt;NETWORKDAYS.INTL(AF$1,AF$2,11,fériés!$D$4:$D$14),NETWORKDAYS.INTL(AF$1,AF$2,11,fériés!$D$4:$D$14),IF(OR(YEAR($V85)=YEAR(AF$1),YEAR($W85)=YEAR(AF$1)),IF($C85="",0,IF($U85="Z",-IF(MONTH($V85)=MONTH(AF$1),IF(MONTH($W85)=MONTH(AF$1),NETWORKDAYS.INTL($V85,$W85,11,fériés!$D$4:$D$14),NETWORKDAYS.INTL($V85,AF$2,11,fériés!$D$4:$D$14)),IF(AND(MONTH($V85)&lt;MONTH(AF$1),MONTH($W85)&gt;MONTH(AF$2)),NETWORKDAYS.INTL(AF$1,AF$2,11,fériés!$D$4:$D$14),IF(MONTH($W85)=MONTH(AF$1),NETWORKDAYS.INTL(AF$1,$W85,11,fériés!$D$4:$D$14),0))),IF(MONTH($V85)=MONTH(AF$1),IF(MONTH($W85)=MONTH(AF$1),NETWORKDAYS.INTL($V85,$W85,11,fériés!$D$4:$D$14),NETWORKDAYS.INTL($V85,AF$2,11,fériés!$D$4:$D$14)),IF(AND(MONTH($V85)&lt;MONTH(AF$1),MONTH($W85)&gt;MONTH(AF$2)),NETWORKDAYS.INTL(AF$1,AF$2,11,fériés!$D$4:$D$14),IF(MONTH($W85)=MONTH(AF$1),NETWORKDAYS.INTL(AF$1,$W85,11,fériés!$D$4:$D$14),0))))),0)),0)</f>
        <v>0</v>
      </c>
      <c r="AG85">
        <f>IFERROR(IF(IF(OR(YEAR($V85)=YEAR(AG$1),YEAR($W85)=YEAR(AG$1)),IF($C85="",0,IF($U85="Z",-IF(MONTH($V85)=MONTH(AG$1),IF(MONTH($W85)=MONTH(AG$1),NETWORKDAYS.INTL($V85,$W85,11,fériés!$D$4:$D$14),NETWORKDAYS.INTL($V85,AG$2,11,fériés!$D$4:$D$14)),IF(AND(MONTH($V85)&lt;MONTH(AG$1),MONTH($W85)&gt;MONTH(AG$2)),NETWORKDAYS.INTL(AG$1,AG$2,11,fériés!$D$4:$D$14),IF(MONTH($W85)=MONTH(AG$1),NETWORKDAYS.INTL(AG$1,$W85,11,fériés!$D$4:$D$14),0))),IF(MONTH($V85)=MONTH(AG$1),IF(MONTH($W85)=MONTH(AG$1),NETWORKDAYS.INTL($V85,$W85,11,fériés!$D$4:$D$14),NETWORKDAYS.INTL($V85,AG$2,11,fériés!$D$4:$D$14)),IF(AND(MONTH($V85)&lt;MONTH(AG$1),MONTH($W85)&gt;MONTH(AG$2)),NETWORKDAYS.INTL(AG$1,AG$2,11,fériés!$D$4:$D$14),IF(MONTH($W85)=MONTH(AG$1),NETWORKDAYS.INTL(AG$1,$W85,11,fériés!$D$4:$D$14),0))))),0)&gt;NETWORKDAYS.INTL(AG$1,AG$2,11,fériés!$D$4:$D$14),NETWORKDAYS.INTL(AG$1,AG$2,11,fériés!$D$4:$D$14),IF(OR(YEAR($V85)=YEAR(AG$1),YEAR($W85)=YEAR(AG$1)),IF($C85="",0,IF($U85="Z",-IF(MONTH($V85)=MONTH(AG$1),IF(MONTH($W85)=MONTH(AG$1),NETWORKDAYS.INTL($V85,$W85,11,fériés!$D$4:$D$14),NETWORKDAYS.INTL($V85,AG$2,11,fériés!$D$4:$D$14)),IF(AND(MONTH($V85)&lt;MONTH(AG$1),MONTH($W85)&gt;MONTH(AG$2)),NETWORKDAYS.INTL(AG$1,AG$2,11,fériés!$D$4:$D$14),IF(MONTH($W85)=MONTH(AG$1),NETWORKDAYS.INTL(AG$1,$W85,11,fériés!$D$4:$D$14),0))),IF(MONTH($V85)=MONTH(AG$1),IF(MONTH($W85)=MONTH(AG$1),NETWORKDAYS.INTL($V85,$W85,11,fériés!$D$4:$D$14),NETWORKDAYS.INTL($V85,AG$2,11,fériés!$D$4:$D$14)),IF(AND(MONTH($V85)&lt;MONTH(AG$1),MONTH($W85)&gt;MONTH(AG$2)),NETWORKDAYS.INTL(AG$1,AG$2,11,fériés!$D$4:$D$14),IF(MONTH($W85)=MONTH(AG$1),NETWORKDAYS.INTL(AG$1,$W85,11,fériés!$D$4:$D$14),0))))),0)),0)</f>
        <v>2</v>
      </c>
      <c r="AH85">
        <f>IFERROR(IF(IF(OR(YEAR($V85)=YEAR(AH$1),YEAR($W85)=YEAR(AH$1)),IF($C85="",0,IF($U85="Z",-IF(MONTH($V85)=MONTH(AH$1),IF(MONTH($W85)=MONTH(AH$1),NETWORKDAYS.INTL($V85,$W85,11,fériés!$D$4:$D$14),NETWORKDAYS.INTL($V85,AH$2,11,fériés!$D$4:$D$14)),IF(AND(MONTH($V85)&lt;MONTH(AH$1),MONTH($W85)&gt;MONTH(AH$2)),NETWORKDAYS.INTL(AH$1,AH$2,11,fériés!$D$4:$D$14),IF(MONTH($W85)=MONTH(AH$1),NETWORKDAYS.INTL(AH$1,$W85,11,fériés!$D$4:$D$14),0))),IF(MONTH($V85)=MONTH(AH$1),IF(MONTH($W85)=MONTH(AH$1),NETWORKDAYS.INTL($V85,$W85,11,fériés!$D$4:$D$14),NETWORKDAYS.INTL($V85,AH$2,11,fériés!$D$4:$D$14)),IF(AND(MONTH($V85)&lt;MONTH(AH$1),MONTH($W85)&gt;MONTH(AH$2)),NETWORKDAYS.INTL(AH$1,AH$2,11,fériés!$D$4:$D$14),IF(MONTH($W85)=MONTH(AH$1),NETWORKDAYS.INTL(AH$1,$W85,11,fériés!$D$4:$D$14),0))))),0)&gt;NETWORKDAYS.INTL(AH$1,AH$2,11,fériés!$D$4:$D$14),NETWORKDAYS.INTL(AH$1,AH$2,11,fériés!$D$4:$D$14),IF(OR(YEAR($V85)=YEAR(AH$1),YEAR($W85)=YEAR(AH$1)),IF($C85="",0,IF($U85="Z",-IF(MONTH($V85)=MONTH(AH$1),IF(MONTH($W85)=MONTH(AH$1),NETWORKDAYS.INTL($V85,$W85,11,fériés!$D$4:$D$14),NETWORKDAYS.INTL($V85,AH$2,11,fériés!$D$4:$D$14)),IF(AND(MONTH($V85)&lt;MONTH(AH$1),MONTH($W85)&gt;MONTH(AH$2)),NETWORKDAYS.INTL(AH$1,AH$2,11,fériés!$D$4:$D$14),IF(MONTH($W85)=MONTH(AH$1),NETWORKDAYS.INTL(AH$1,$W85,11,fériés!$D$4:$D$14),0))),IF(MONTH($V85)=MONTH(AH$1),IF(MONTH($W85)=MONTH(AH$1),NETWORKDAYS.INTL($V85,$W85,11,fériés!$D$4:$D$14),NETWORKDAYS.INTL($V85,AH$2,11,fériés!$D$4:$D$14)),IF(AND(MONTH($V85)&lt;MONTH(AH$1),MONTH($W85)&gt;MONTH(AH$2)),NETWORKDAYS.INTL(AH$1,AH$2,11,fériés!$D$4:$D$14),IF(MONTH($W85)=MONTH(AH$1),NETWORKDAYS.INTL(AH$1,$W85,11,fériés!$D$4:$D$14),0))))),0)),0)</f>
        <v>0</v>
      </c>
      <c r="AI85">
        <f>IFERROR(IF(IF(OR(YEAR($V85)=YEAR(AI$1),YEAR($W85)=YEAR(AI$1)),IF($C85="",0,IF($U85="Z",-IF(MONTH($V85)=MONTH(AI$1),IF(MONTH($W85)=MONTH(AI$1),NETWORKDAYS.INTL($V85,$W85,11,fériés!$D$4:$D$14),NETWORKDAYS.INTL($V85,AI$2,11,fériés!$D$4:$D$14)),IF(AND(MONTH($V85)&lt;MONTH(AI$1),MONTH($W85)&gt;MONTH(AI$2)),NETWORKDAYS.INTL(AI$1,AI$2,11,fériés!$D$4:$D$14),IF(MONTH($W85)=MONTH(AI$1),NETWORKDAYS.INTL(AI$1,$W85,11,fériés!$D$4:$D$14),0))),IF(MONTH($V85)=MONTH(AI$1),IF(MONTH($W85)=MONTH(AI$1),NETWORKDAYS.INTL($V85,$W85,11,fériés!$D$4:$D$14),NETWORKDAYS.INTL($V85,AI$2,11,fériés!$D$4:$D$14)),IF(AND(MONTH($V85)&lt;MONTH(AI$1),MONTH($W85)&gt;MONTH(AI$2)),NETWORKDAYS.INTL(AI$1,AI$2,11,fériés!$D$4:$D$14),IF(MONTH($W85)=MONTH(AI$1),NETWORKDAYS.INTL(AI$1,$W85,11,fériés!$D$4:$D$14),0))))),0)&gt;NETWORKDAYS.INTL(AI$1,AI$2,11,fériés!$D$4:$D$14),NETWORKDAYS.INTL(AI$1,AI$2,11,fériés!$D$4:$D$14),IF(OR(YEAR($V85)=YEAR(AI$1),YEAR($W85)=YEAR(AI$1)),IF($C85="",0,IF($U85="Z",-IF(MONTH($V85)=MONTH(AI$1),IF(MONTH($W85)=MONTH(AI$1),NETWORKDAYS.INTL($V85,$W85,11,fériés!$D$4:$D$14),NETWORKDAYS.INTL($V85,AI$2,11,fériés!$D$4:$D$14)),IF(AND(MONTH($V85)&lt;MONTH(AI$1),MONTH($W85)&gt;MONTH(AI$2)),NETWORKDAYS.INTL(AI$1,AI$2,11,fériés!$D$4:$D$14),IF(MONTH($W85)=MONTH(AI$1),NETWORKDAYS.INTL(AI$1,$W85,11,fériés!$D$4:$D$14),0))),IF(MONTH($V85)=MONTH(AI$1),IF(MONTH($W85)=MONTH(AI$1),NETWORKDAYS.INTL($V85,$W85,11,fériés!$D$4:$D$14),NETWORKDAYS.INTL($V85,AI$2,11,fériés!$D$4:$D$14)),IF(AND(MONTH($V85)&lt;MONTH(AI$1),MONTH($W85)&gt;MONTH(AI$2)),NETWORKDAYS.INTL(AI$1,AI$2,11,fériés!$D$4:$D$14),IF(MONTH($W85)=MONTH(AI$1),NETWORKDAYS.INTL(AI$1,$W85,11,fériés!$D$4:$D$14),0))))),0)),0)</f>
        <v>0</v>
      </c>
      <c r="AJ85">
        <f>IFERROR(IF(IF(OR(YEAR($V85)=YEAR(AJ$1),YEAR($W85)=YEAR(AJ$1)),IF($C85="",0,IF($U85="Z",-IF(MONTH($V85)=MONTH(AJ$1),IF(MONTH($W85)=MONTH(AJ$1),NETWORKDAYS.INTL($V85,$W85,11,fériés!$D$4:$D$14),NETWORKDAYS.INTL($V85,AJ$2,11,fériés!$D$4:$D$14)),IF(AND(MONTH($V85)&lt;MONTH(AJ$1),MONTH($W85)&gt;MONTH(AJ$2)),NETWORKDAYS.INTL(AJ$1,AJ$2,11,fériés!$D$4:$D$14),IF(MONTH($W85)=MONTH(AJ$1),NETWORKDAYS.INTL(AJ$1,$W85,11,fériés!$D$4:$D$14),0))),IF(MONTH($V85)=MONTH(AJ$1),IF(MONTH($W85)=MONTH(AJ$1),NETWORKDAYS.INTL($V85,$W85,11,fériés!$D$4:$D$14),NETWORKDAYS.INTL($V85,AJ$2,11,fériés!$D$4:$D$14)),IF(AND(MONTH($V85)&lt;MONTH(AJ$1),MONTH($W85)&gt;MONTH(AJ$2)),NETWORKDAYS.INTL(AJ$1,AJ$2,11,fériés!$D$4:$D$14),IF(MONTH($W85)=MONTH(AJ$1),NETWORKDAYS.INTL(AJ$1,$W85,11,fériés!$D$4:$D$14),0))))),0)&gt;NETWORKDAYS.INTL(AJ$1,AJ$2,11,fériés!$D$4:$D$14),NETWORKDAYS.INTL(AJ$1,AJ$2,11,fériés!$D$4:$D$14),IF(OR(YEAR($V85)=YEAR(AJ$1),YEAR($W85)=YEAR(AJ$1)),IF($C85="",0,IF($U85="Z",-IF(MONTH($V85)=MONTH(AJ$1),IF(MONTH($W85)=MONTH(AJ$1),NETWORKDAYS.INTL($V85,$W85,11,fériés!$D$4:$D$14),NETWORKDAYS.INTL($V85,AJ$2,11,fériés!$D$4:$D$14)),IF(AND(MONTH($V85)&lt;MONTH(AJ$1),MONTH($W85)&gt;MONTH(AJ$2)),NETWORKDAYS.INTL(AJ$1,AJ$2,11,fériés!$D$4:$D$14),IF(MONTH($W85)=MONTH(AJ$1),NETWORKDAYS.INTL(AJ$1,$W85,11,fériés!$D$4:$D$14),0))),IF(MONTH($V85)=MONTH(AJ$1),IF(MONTH($W85)=MONTH(AJ$1),NETWORKDAYS.INTL($V85,$W85,11,fériés!$D$4:$D$14),NETWORKDAYS.INTL($V85,AJ$2,11,fériés!$D$4:$D$14)),IF(AND(MONTH($V85)&lt;MONTH(AJ$1),MONTH($W85)&gt;MONTH(AJ$2)),NETWORKDAYS.INTL(AJ$1,AJ$2,11,fériés!$D$4:$D$14),IF(MONTH($W85)=MONTH(AJ$1),NETWORKDAYS.INTL(AJ$1,$W85,11,fériés!$D$4:$D$14),0))))),0)),0)</f>
        <v>0</v>
      </c>
      <c r="AK85">
        <f>IFERROR(IF(IF(OR(YEAR($V85)=YEAR(AK$1),YEAR($W85)=YEAR(AK$1)),IF($C85="",0,IF($U85="Z",-IF(MONTH($V85)=MONTH(AK$1),IF(MONTH($W85)=MONTH(AK$1),NETWORKDAYS.INTL($V85,$W85,11,fériés!$D$4:$D$14),NETWORKDAYS.INTL($V85,AK$2,11,fériés!$D$4:$D$14)),IF(AND(MONTH($V85)&lt;MONTH(AK$1),MONTH($W85)&gt;MONTH(AK$2)),NETWORKDAYS.INTL(AK$1,AK$2,11,fériés!$D$4:$D$14),IF(MONTH($W85)=MONTH(AK$1),NETWORKDAYS.INTL(AK$1,$W85,11,fériés!$D$4:$D$14),0))),IF(MONTH($V85)=MONTH(AK$1),IF(MONTH($W85)=MONTH(AK$1),NETWORKDAYS.INTL($V85,$W85,11,fériés!$D$4:$D$14),NETWORKDAYS.INTL($V85,AK$2,11,fériés!$D$4:$D$14)),IF(AND(MONTH($V85)&lt;MONTH(AK$1),MONTH($W85)&gt;MONTH(AK$2)),NETWORKDAYS.INTL(AK$1,AK$2,11,fériés!$D$4:$D$14),IF(MONTH($W85)=MONTH(AK$1),NETWORKDAYS.INTL(AK$1,$W85,11,fériés!$D$4:$D$14),0))))),0)&gt;NETWORKDAYS.INTL(AK$1,AK$2,11,fériés!$D$4:$D$14),NETWORKDAYS.INTL(AK$1,AK$2,11,fériés!$D$4:$D$14),IF(OR(YEAR($V85)=YEAR(AK$1),YEAR($W85)=YEAR(AK$1)),IF($C85="",0,IF($U85="Z",-IF(MONTH($V85)=MONTH(AK$1),IF(MONTH($W85)=MONTH(AK$1),NETWORKDAYS.INTL($V85,$W85,11,fériés!$D$4:$D$14),NETWORKDAYS.INTL($V85,AK$2,11,fériés!$D$4:$D$14)),IF(AND(MONTH($V85)&lt;MONTH(AK$1),MONTH($W85)&gt;MONTH(AK$2)),NETWORKDAYS.INTL(AK$1,AK$2,11,fériés!$D$4:$D$14),IF(MONTH($W85)=MONTH(AK$1),NETWORKDAYS.INTL(AK$1,$W85,11,fériés!$D$4:$D$14),0))),IF(MONTH($V85)=MONTH(AK$1),IF(MONTH($W85)=MONTH(AK$1),NETWORKDAYS.INTL($V85,$W85,11,fériés!$D$4:$D$14),NETWORKDAYS.INTL($V85,AK$2,11,fériés!$D$4:$D$14)),IF(AND(MONTH($V85)&lt;MONTH(AK$1),MONTH($W85)&gt;MONTH(AK$2)),NETWORKDAYS.INTL(AK$1,AK$2,11,fériés!$D$4:$D$14),IF(MONTH($W85)=MONTH(AK$1),NETWORKDAYS.INTL(AK$1,$W85,11,fériés!$D$4:$D$14),0))))),0)),0)</f>
        <v>0</v>
      </c>
      <c r="AL85">
        <f>IFERROR(IF(IF(OR(YEAR($V85)=YEAR(AL$1),YEAR($W85)=YEAR(AL$1)),IF($C85="",0,IF($U85="Z",-IF(MONTH($V85)=MONTH(AL$1),IF(MONTH($W85)=MONTH(AL$1),NETWORKDAYS.INTL($V85,$W85,11,fériés!$D$4:$D$14),NETWORKDAYS.INTL($V85,AL$2,11,fériés!$D$4:$D$14)),IF(AND(MONTH($V85)&lt;MONTH(AL$1),MONTH($W85)&gt;MONTH(AL$2)),NETWORKDAYS.INTL(AL$1,AL$2,11,fériés!$D$4:$D$14),IF(MONTH($W85)=MONTH(AL$1),NETWORKDAYS.INTL(AL$1,$W85,11,fériés!$D$4:$D$14),0))),IF(MONTH($V85)=MONTH(AL$1),IF(MONTH($W85)=MONTH(AL$1),NETWORKDAYS.INTL($V85,$W85,11,fériés!$D$4:$D$14),NETWORKDAYS.INTL($V85,AL$2,11,fériés!$D$4:$D$14)),IF(AND(MONTH($V85)&lt;MONTH(AL$1),MONTH($W85)&gt;MONTH(AL$2)),NETWORKDAYS.INTL(AL$1,AL$2,11,fériés!$D$4:$D$14),IF(MONTH($W85)=MONTH(AL$1),NETWORKDAYS.INTL(AL$1,$W85,11,fériés!$D$4:$D$14),0))))),0)&gt;NETWORKDAYS.INTL(AL$1,AL$2,11,fériés!$D$4:$D$14),NETWORKDAYS.INTL(AL$1,AL$2,11,fériés!$D$4:$D$14),IF(OR(YEAR($V85)=YEAR(AL$1),YEAR($W85)=YEAR(AL$1)),IF($C85="",0,IF($U85="Z",-IF(MONTH($V85)=MONTH(AL$1),IF(MONTH($W85)=MONTH(AL$1),NETWORKDAYS.INTL($V85,$W85,11,fériés!$D$4:$D$14),NETWORKDAYS.INTL($V85,AL$2,11,fériés!$D$4:$D$14)),IF(AND(MONTH($V85)&lt;MONTH(AL$1),MONTH($W85)&gt;MONTH(AL$2)),NETWORKDAYS.INTL(AL$1,AL$2,11,fériés!$D$4:$D$14),IF(MONTH($W85)=MONTH(AL$1),NETWORKDAYS.INTL(AL$1,$W85,11,fériés!$D$4:$D$14),0))),IF(MONTH($V85)=MONTH(AL$1),IF(MONTH($W85)=MONTH(AL$1),NETWORKDAYS.INTL($V85,$W85,11,fériés!$D$4:$D$14),NETWORKDAYS.INTL($V85,AL$2,11,fériés!$D$4:$D$14)),IF(AND(MONTH($V85)&lt;MONTH(AL$1),MONTH($W85)&gt;MONTH(AL$2)),NETWORKDAYS.INTL(AL$1,AL$2,11,fériés!$D$4:$D$14),IF(MONTH($W85)=MONTH(AL$1),NETWORKDAYS.INTL(AL$1,$W85,11,fériés!$D$4:$D$14),0))))),0)),0)</f>
        <v>0</v>
      </c>
      <c r="AM85">
        <f>IFERROR(IF(IF(OR(YEAR($V85)=YEAR(AM$1),YEAR($W85)=YEAR(AM$1)),IF($C85="",0,IF($U85="Z",-IF(MONTH($V85)=MONTH(AM$1),IF(MONTH($W85)=MONTH(AM$1),NETWORKDAYS.INTL($V85,$W85,11,fériés!$D$4:$D$14),NETWORKDAYS.INTL($V85,AM$2,11,fériés!$D$4:$D$14)),IF(AND(MONTH($V85)&lt;MONTH(AM$1),MONTH($W85)&gt;MONTH(AM$2)),NETWORKDAYS.INTL(AM$1,AM$2,11,fériés!$D$4:$D$14),IF(MONTH($W85)=MONTH(AM$1),NETWORKDAYS.INTL(AM$1,$W85,11,fériés!$D$4:$D$14),0))),IF(MONTH($V85)=MONTH(AM$1),IF(MONTH($W85)=MONTH(AM$1),NETWORKDAYS.INTL($V85,$W85,11,fériés!$D$4:$D$14),NETWORKDAYS.INTL($V85,AM$2,11,fériés!$D$4:$D$14)),IF(AND(MONTH($V85)&lt;MONTH(AM$1),MONTH($W85)&gt;MONTH(AM$2)),NETWORKDAYS.INTL(AM$1,AM$2,11,fériés!$D$4:$D$14),IF(MONTH($W85)=MONTH(AM$1),NETWORKDAYS.INTL(AM$1,$W85,11,fériés!$D$4:$D$14),0))))),0)&gt;NETWORKDAYS.INTL(AM$1,AM$2,11,fériés!$D$4:$D$14),NETWORKDAYS.INTL(AM$1,AM$2,11,fériés!$D$4:$D$14),IF(OR(YEAR($V85)=YEAR(AM$1),YEAR($W85)=YEAR(AM$1)),IF($C85="",0,IF($U85="Z",-IF(MONTH($V85)=MONTH(AM$1),IF(MONTH($W85)=MONTH(AM$1),NETWORKDAYS.INTL($V85,$W85,11,fériés!$D$4:$D$14),NETWORKDAYS.INTL($V85,AM$2,11,fériés!$D$4:$D$14)),IF(AND(MONTH($V85)&lt;MONTH(AM$1),MONTH($W85)&gt;MONTH(AM$2)),NETWORKDAYS.INTL(AM$1,AM$2,11,fériés!$D$4:$D$14),IF(MONTH($W85)=MONTH(AM$1),NETWORKDAYS.INTL(AM$1,$W85,11,fériés!$D$4:$D$14),0))),IF(MONTH($V85)=MONTH(AM$1),IF(MONTH($W85)=MONTH(AM$1),NETWORKDAYS.INTL($V85,$W85,11,fériés!$D$4:$D$14),NETWORKDAYS.INTL($V85,AM$2,11,fériés!$D$4:$D$14)),IF(AND(MONTH($V85)&lt;MONTH(AM$1),MONTH($W85)&gt;MONTH(AM$2)),NETWORKDAYS.INTL(AM$1,AM$2,11,fériés!$D$4:$D$14),IF(MONTH($W85)=MONTH(AM$1),NETWORKDAYS.INTL(AM$1,$W85,11,fériés!$D$4:$D$14),0))))),0)),0)</f>
        <v>0</v>
      </c>
      <c r="AN85">
        <f>IFERROR(IF(IF(OR(YEAR($V85)=YEAR(AN$1),YEAR($W85)=YEAR(AN$1)),IF($C85="",0,IF($U85="Z",-IF(MONTH($V85)=MONTH(AN$1),IF(MONTH($W85)=MONTH(AN$1),NETWORKDAYS.INTL($V85,$W85,11,fériés!$D$4:$D$14),NETWORKDAYS.INTL($V85,AN$2,11,fériés!$D$4:$D$14)),IF(AND(MONTH($V85)&lt;MONTH(AN$1),MONTH($W85)&gt;MONTH(AN$2)),NETWORKDAYS.INTL(AN$1,AN$2,11,fériés!$D$4:$D$14),IF(MONTH($W85)=MONTH(AN$1),NETWORKDAYS.INTL(AN$1,$W85,11,fériés!$D$4:$D$14),0))),IF(MONTH($V85)=MONTH(AN$1),IF(MONTH($W85)=MONTH(AN$1),NETWORKDAYS.INTL($V85,$W85,11,fériés!$D$4:$D$14),NETWORKDAYS.INTL($V85,AN$2,11,fériés!$D$4:$D$14)),IF(AND(MONTH($V85)&lt;MONTH(AN$1),MONTH($W85)&gt;MONTH(AN$2)),NETWORKDAYS.INTL(AN$1,AN$2,11,fériés!$D$4:$D$14),IF(MONTH($W85)=MONTH(AN$1),NETWORKDAYS.INTL(AN$1,$W85,11,fériés!$D$4:$D$14),0))))),0)&gt;NETWORKDAYS.INTL(AN$1,AN$2,11,fériés!$D$4:$D$14),NETWORKDAYS.INTL(AN$1,AN$2,11,fériés!$D$4:$D$14),IF(OR(YEAR($V85)=YEAR(AN$1),YEAR($W85)=YEAR(AN$1)),IF($C85="",0,IF($U85="Z",-IF(MONTH($V85)=MONTH(AN$1),IF(MONTH($W85)=MONTH(AN$1),NETWORKDAYS.INTL($V85,$W85,11,fériés!$D$4:$D$14),NETWORKDAYS.INTL($V85,AN$2,11,fériés!$D$4:$D$14)),IF(AND(MONTH($V85)&lt;MONTH(AN$1),MONTH($W85)&gt;MONTH(AN$2)),NETWORKDAYS.INTL(AN$1,AN$2,11,fériés!$D$4:$D$14),IF(MONTH($W85)=MONTH(AN$1),NETWORKDAYS.INTL(AN$1,$W85,11,fériés!$D$4:$D$14),0))),IF(MONTH($V85)=MONTH(AN$1),IF(MONTH($W85)=MONTH(AN$1),NETWORKDAYS.INTL($V85,$W85,11,fériés!$D$4:$D$14),NETWORKDAYS.INTL($V85,AN$2,11,fériés!$D$4:$D$14)),IF(AND(MONTH($V85)&lt;MONTH(AN$1),MONTH($W85)&gt;MONTH(AN$2)),NETWORKDAYS.INTL(AN$1,AN$2,11,fériés!$D$4:$D$14),IF(MONTH($W85)=MONTH(AN$1),NETWORKDAYS.INTL(AN$1,$W85,11,fériés!$D$4:$D$14),0))))),0)),0)</f>
        <v>0</v>
      </c>
      <c r="AO85">
        <f>IFERROR(IF(IF(OR(YEAR($V85)=YEAR(AO$1),YEAR($W85)=YEAR(AO$1)),IF($C85="",0,IF($U85="Z",-IF(MONTH($V85)=MONTH(AO$1),IF(MONTH($W85)=MONTH(AO$1),NETWORKDAYS.INTL($V85,$W85,11,fériés!$D$4:$D$14),NETWORKDAYS.INTL($V85,AO$2,11,fériés!$D$4:$D$14)),IF(AND(MONTH($V85)&lt;MONTH(AO$1),MONTH($W85)&gt;MONTH(AO$2)),NETWORKDAYS.INTL(AO$1,AO$2,11,fériés!$D$4:$D$14),IF(MONTH($W85)=MONTH(AO$1),NETWORKDAYS.INTL(AO$1,$W85,11,fériés!$D$4:$D$14),0))),IF(MONTH($V85)=MONTH(AO$1),IF(MONTH($W85)=MONTH(AO$1),NETWORKDAYS.INTL($V85,$W85,11,fériés!$D$4:$D$14),NETWORKDAYS.INTL($V85,AO$2,11,fériés!$D$4:$D$14)),IF(AND(MONTH($V85)&lt;MONTH(AO$1),MONTH($W85)&gt;MONTH(AO$2)),NETWORKDAYS.INTL(AO$1,AO$2,11,fériés!$D$4:$D$14),IF(MONTH($W85)=MONTH(AO$1),NETWORKDAYS.INTL(AO$1,$W85,11,fériés!$D$4:$D$14),0))))),0)&gt;NETWORKDAYS.INTL(AO$1,AO$2,11,fériés!$D$4:$D$14),NETWORKDAYS.INTL(AO$1,AO$2,11,fériés!$D$4:$D$14),IF(OR(YEAR($V85)=YEAR(AO$1),YEAR($W85)=YEAR(AO$1)),IF($C85="",0,IF($U85="Z",-IF(MONTH($V85)=MONTH(AO$1),IF(MONTH($W85)=MONTH(AO$1),NETWORKDAYS.INTL($V85,$W85,11,fériés!$D$4:$D$14),NETWORKDAYS.INTL($V85,AO$2,11,fériés!$D$4:$D$14)),IF(AND(MONTH($V85)&lt;MONTH(AO$1),MONTH($W85)&gt;MONTH(AO$2)),NETWORKDAYS.INTL(AO$1,AO$2,11,fériés!$D$4:$D$14),IF(MONTH($W85)=MONTH(AO$1),NETWORKDAYS.INTL(AO$1,$W85,11,fériés!$D$4:$D$14),0))),IF(MONTH($V85)=MONTH(AO$1),IF(MONTH($W85)=MONTH(AO$1),NETWORKDAYS.INTL($V85,$W85,11,fériés!$D$4:$D$14),NETWORKDAYS.INTL($V85,AO$2,11,fériés!$D$4:$D$14)),IF(AND(MONTH($V85)&lt;MONTH(AO$1),MONTH($W85)&gt;MONTH(AO$2)),NETWORKDAYS.INTL(AO$1,AO$2,11,fériés!$D$4:$D$14),IF(MONTH($W85)=MONTH(AO$1),NETWORKDAYS.INTL(AO$1,$W85,11,fériés!$D$4:$D$14),0))))),0)),0)</f>
        <v>0</v>
      </c>
      <c r="AP85">
        <f>IFERROR(IF(IF(OR(YEAR($V85)=YEAR(AP$1),YEAR($W85)=YEAR(AP$1)),IF($C85="",0,IF($U85="Z",-IF(MONTH($V85)=MONTH(AP$1),IF(MONTH($W85)=MONTH(AP$1),NETWORKDAYS.INTL($V85,$W85,11,fériés!$D$4:$D$14),NETWORKDAYS.INTL($V85,AP$2,11,fériés!$D$4:$D$14)),IF(AND(MONTH($V85)&lt;MONTH(AP$1),MONTH($W85)&gt;MONTH(AP$2)),NETWORKDAYS.INTL(AP$1,AP$2,11,fériés!$D$4:$D$14),IF(MONTH($W85)=MONTH(AP$1),NETWORKDAYS.INTL(AP$1,$W85,11,fériés!$D$4:$D$14),0))),IF(MONTH($V85)=MONTH(AP$1),IF(MONTH($W85)=MONTH(AP$1),NETWORKDAYS.INTL($V85,$W85,11,fériés!$D$4:$D$14),NETWORKDAYS.INTL($V85,AP$2,11,fériés!$D$4:$D$14)),IF(AND(MONTH($V85)&lt;MONTH(AP$1),MONTH($W85)&gt;MONTH(AP$2)),NETWORKDAYS.INTL(AP$1,AP$2,11,fériés!$D$4:$D$14),IF(MONTH($W85)=MONTH(AP$1),NETWORKDAYS.INTL(AP$1,$W85,11,fériés!$D$4:$D$14),0))))),0)&gt;NETWORKDAYS.INTL(AP$1,AP$2,11,fériés!$D$4:$D$14),NETWORKDAYS.INTL(AP$1,AP$2,11,fériés!$D$4:$D$14),IF(OR(YEAR($V85)=YEAR(AP$1),YEAR($W85)=YEAR(AP$1)),IF($C85="",0,IF($U85="Z",-IF(MONTH($V85)=MONTH(AP$1),IF(MONTH($W85)=MONTH(AP$1),NETWORKDAYS.INTL($V85,$W85,11,fériés!$D$4:$D$14),NETWORKDAYS.INTL($V85,AP$2,11,fériés!$D$4:$D$14)),IF(AND(MONTH($V85)&lt;MONTH(AP$1),MONTH($W85)&gt;MONTH(AP$2)),NETWORKDAYS.INTL(AP$1,AP$2,11,fériés!$D$4:$D$14),IF(MONTH($W85)=MONTH(AP$1),NETWORKDAYS.INTL(AP$1,$W85,11,fériés!$D$4:$D$14),0))),IF(MONTH($V85)=MONTH(AP$1),IF(MONTH($W85)=MONTH(AP$1),NETWORKDAYS.INTL($V85,$W85,11,fériés!$D$4:$D$14),NETWORKDAYS.INTL($V85,AP$2,11,fériés!$D$4:$D$14)),IF(AND(MONTH($V85)&lt;MONTH(AP$1),MONTH($W85)&gt;MONTH(AP$2)),NETWORKDAYS.INTL(AP$1,AP$2,11,fériés!$D$4:$D$14),IF(MONTH($W85)=MONTH(AP$1),NETWORKDAYS.INTL(AP$1,$W85,11,fériés!$D$4:$D$14),0))))),0)),0)</f>
        <v>0</v>
      </c>
      <c r="AQ85">
        <f>IFERROR(IF(IF(OR(YEAR($V85)=YEAR(AQ$1),YEAR($W85)=YEAR(AQ$1)),IF($C85="",0,IF($U85="Z",-IF(MONTH($V85)=MONTH(AQ$1),IF(MONTH($W85)=MONTH(AQ$1),NETWORKDAYS.INTL($V85,$W85,11,fériés!$D$4:$D$14),NETWORKDAYS.INTL($V85,AQ$2,11,fériés!$D$4:$D$14)),IF(AND(MONTH($V85)&lt;MONTH(AQ$1),MONTH($W85)&gt;MONTH(AQ$2)),NETWORKDAYS.INTL(AQ$1,AQ$2,11,fériés!$D$4:$D$14),IF(MONTH($W85)=MONTH(AQ$1),NETWORKDAYS.INTL(AQ$1,$W85,11,fériés!$D$4:$D$14),0))),IF(MONTH($V85)=MONTH(AQ$1),IF(MONTH($W85)=MONTH(AQ$1),NETWORKDAYS.INTL($V85,$W85,11,fériés!$D$4:$D$14),NETWORKDAYS.INTL($V85,AQ$2,11,fériés!$D$4:$D$14)),IF(AND(MONTH($V85)&lt;MONTH(AQ$1),MONTH($W85)&gt;MONTH(AQ$2)),NETWORKDAYS.INTL(AQ$1,AQ$2,11,fériés!$D$4:$D$14),IF(MONTH($W85)=MONTH(AQ$1),NETWORKDAYS.INTL(AQ$1,$W85,11,fériés!$D$4:$D$14),0))))),0)&gt;NETWORKDAYS.INTL(AQ$1,AQ$2,11,fériés!$D$4:$D$14),NETWORKDAYS.INTL(AQ$1,AQ$2,11,fériés!$D$4:$D$14),IF(OR(YEAR($V85)=YEAR(AQ$1),YEAR($W85)=YEAR(AQ$1)),IF($C85="",0,IF($U85="Z",-IF(MONTH($V85)=MONTH(AQ$1),IF(MONTH($W85)=MONTH(AQ$1),NETWORKDAYS.INTL($V85,$W85,11,fériés!$D$4:$D$14),NETWORKDAYS.INTL($V85,AQ$2,11,fériés!$D$4:$D$14)),IF(AND(MONTH($V85)&lt;MONTH(AQ$1),MONTH($W85)&gt;MONTH(AQ$2)),NETWORKDAYS.INTL(AQ$1,AQ$2,11,fériés!$D$4:$D$14),IF(MONTH($W85)=MONTH(AQ$1),NETWORKDAYS.INTL(AQ$1,$W85,11,fériés!$D$4:$D$14),0))),IF(MONTH($V85)=MONTH(AQ$1),IF(MONTH($W85)=MONTH(AQ$1),NETWORKDAYS.INTL($V85,$W85,11,fériés!$D$4:$D$14),NETWORKDAYS.INTL($V85,AQ$2,11,fériés!$D$4:$D$14)),IF(AND(MONTH($V85)&lt;MONTH(AQ$1),MONTH($W85)&gt;MONTH(AQ$2)),NETWORKDAYS.INTL(AQ$1,AQ$2,11,fériés!$D$4:$D$14),IF(MONTH($W85)=MONTH(AQ$1),NETWORKDAYS.INTL(AQ$1,$W85,11,fériés!$D$4:$D$14),0))))),0)),0)</f>
        <v>0</v>
      </c>
      <c r="AR85">
        <f>IFERROR(IF(IF(OR(YEAR($V85)=YEAR(AR$1),YEAR($W85)=YEAR(AR$1)),IF($C85="",0,IF($U85="Z",-IF(MONTH($V85)=MONTH(AR$1),IF(MONTH($W85)=MONTH(AR$1),NETWORKDAYS.INTL($V85,$W85,11,fériés!$D$4:$D$14),NETWORKDAYS.INTL($V85,AR$2,11,fériés!$D$4:$D$14)),IF(AND(MONTH($V85)&lt;MONTH(AR$1),MONTH($W85)&gt;MONTH(AR$2)),NETWORKDAYS.INTL(AR$1,AR$2,11,fériés!$D$4:$D$14),IF(MONTH($W85)=MONTH(AR$1),NETWORKDAYS.INTL(AR$1,$W85,11,fériés!$D$4:$D$14),0))),IF(MONTH($V85)=MONTH(AR$1),IF(MONTH($W85)=MONTH(AR$1),NETWORKDAYS.INTL($V85,$W85,11,fériés!$D$4:$D$14),NETWORKDAYS.INTL($V85,AR$2,11,fériés!$D$4:$D$14)),IF(AND(MONTH($V85)&lt;MONTH(AR$1),MONTH($W85)&gt;MONTH(AR$2)),NETWORKDAYS.INTL(AR$1,AR$2,11,fériés!$D$4:$D$14),IF(MONTH($W85)=MONTH(AR$1),NETWORKDAYS.INTL(AR$1,$W85,11,fériés!$D$4:$D$14),0))))),0)&gt;NETWORKDAYS.INTL(AR$1,AR$2,11,fériés!$D$4:$D$14),NETWORKDAYS.INTL(AR$1,AR$2,11,fériés!$D$4:$D$14),IF(OR(YEAR($V85)=YEAR(AR$1),YEAR($W85)=YEAR(AR$1)),IF($C85="",0,IF($U85="Z",-IF(MONTH($V85)=MONTH(AR$1),IF(MONTH($W85)=MONTH(AR$1),NETWORKDAYS.INTL($V85,$W85,11,fériés!$D$4:$D$14),NETWORKDAYS.INTL($V85,AR$2,11,fériés!$D$4:$D$14)),IF(AND(MONTH($V85)&lt;MONTH(AR$1),MONTH($W85)&gt;MONTH(AR$2)),NETWORKDAYS.INTL(AR$1,AR$2,11,fériés!$D$4:$D$14),IF(MONTH($W85)=MONTH(AR$1),NETWORKDAYS.INTL(AR$1,$W85,11,fériés!$D$4:$D$14),0))),IF(MONTH($V85)=MONTH(AR$1),IF(MONTH($W85)=MONTH(AR$1),NETWORKDAYS.INTL($V85,$W85,11,fériés!$D$4:$D$14),NETWORKDAYS.INTL($V85,AR$2,11,fériés!$D$4:$D$14)),IF(AND(MONTH($V85)&lt;MONTH(AR$1),MONTH($W85)&gt;MONTH(AR$2)),NETWORKDAYS.INTL(AR$1,AR$2,11,fériés!$D$4:$D$14),IF(MONTH($W85)=MONTH(AR$1),NETWORKDAYS.INTL(AR$1,$W85,11,fériés!$D$4:$D$14),0))))),0)),0)</f>
        <v>0</v>
      </c>
      <c r="AS85">
        <f>IFERROR(IF(IF(OR(YEAR($V85)=YEAR(AS$1),YEAR($W85)=YEAR(AS$1)),IF($C85="",0,IF($U85="Z",-IF(MONTH($V85)=MONTH(AS$1),IF(MONTH($W85)=MONTH(AS$1),NETWORKDAYS.INTL($V85,$W85,11,fériés!$D$4:$D$14),NETWORKDAYS.INTL($V85,AS$2,11,fériés!$D$4:$D$14)),IF(AND(MONTH($V85)&lt;MONTH(AS$1),MONTH($W85)&gt;MONTH(AS$2)),NETWORKDAYS.INTL(AS$1,AS$2,11,fériés!$D$4:$D$14),IF(MONTH($W85)=MONTH(AS$1),NETWORKDAYS.INTL(AS$1,$W85,11,fériés!$D$4:$D$14),0))),IF(MONTH($V85)=MONTH(AS$1),IF(MONTH($W85)=MONTH(AS$1),NETWORKDAYS.INTL($V85,$W85,11,fériés!$D$4:$D$14),NETWORKDAYS.INTL($V85,AS$2,11,fériés!$D$4:$D$14)),IF(AND(MONTH($V85)&lt;MONTH(AS$1),MONTH($W85)&gt;MONTH(AS$2)),NETWORKDAYS.INTL(AS$1,AS$2,11,fériés!$D$4:$D$14),IF(MONTH($W85)=MONTH(AS$1),NETWORKDAYS.INTL(AS$1,$W85,11,fériés!$D$4:$D$14),0))))),0)&gt;NETWORKDAYS.INTL(AS$1,AS$2,11,fériés!$D$4:$D$14),NETWORKDAYS.INTL(AS$1,AS$2,11,fériés!$D$4:$D$14),IF(OR(YEAR($V85)=YEAR(AS$1),YEAR($W85)=YEAR(AS$1)),IF($C85="",0,IF($U85="Z",-IF(MONTH($V85)=MONTH(AS$1),IF(MONTH($W85)=MONTH(AS$1),NETWORKDAYS.INTL($V85,$W85,11,fériés!$D$4:$D$14),NETWORKDAYS.INTL($V85,AS$2,11,fériés!$D$4:$D$14)),IF(AND(MONTH($V85)&lt;MONTH(AS$1),MONTH($W85)&gt;MONTH(AS$2)),NETWORKDAYS.INTL(AS$1,AS$2,11,fériés!$D$4:$D$14),IF(MONTH($W85)=MONTH(AS$1),NETWORKDAYS.INTL(AS$1,$W85,11,fériés!$D$4:$D$14),0))),IF(MONTH($V85)=MONTH(AS$1),IF(MONTH($W85)=MONTH(AS$1),NETWORKDAYS.INTL($V85,$W85,11,fériés!$D$4:$D$14),NETWORKDAYS.INTL($V85,AS$2,11,fériés!$D$4:$D$14)),IF(AND(MONTH($V85)&lt;MONTH(AS$1),MONTH($W85)&gt;MONTH(AS$2)),NETWORKDAYS.INTL(AS$1,AS$2,11,fériés!$D$4:$D$14),IF(MONTH($W85)=MONTH(AS$1),NETWORKDAYS.INTL(AS$1,$W85,11,fériés!$D$4:$D$14),0))))),0)),0)</f>
        <v>0</v>
      </c>
      <c r="AT85">
        <f>IFERROR(IF(IF(OR(YEAR($V85)=YEAR(AT$1),YEAR($W85)=YEAR(AT$1)),IF($C85="",0,IF($U85="Z",-IF(MONTH($V85)=MONTH(AT$1),IF(MONTH($W85)=MONTH(AT$1),NETWORKDAYS.INTL($V85,$W85,11,fériés!$D$4:$D$14),NETWORKDAYS.INTL($V85,AT$2,11,fériés!$D$4:$D$14)),IF(AND(MONTH($V85)&lt;MONTH(AT$1),MONTH($W85)&gt;MONTH(AT$2)),NETWORKDAYS.INTL(AT$1,AT$2,11,fériés!$D$4:$D$14),IF(MONTH($W85)=MONTH(AT$1),NETWORKDAYS.INTL(AT$1,$W85,11,fériés!$D$4:$D$14),0))),IF(MONTH($V85)=MONTH(AT$1),IF(MONTH($W85)=MONTH(AT$1),NETWORKDAYS.INTL($V85,$W85,11,fériés!$D$4:$D$14),NETWORKDAYS.INTL($V85,AT$2,11,fériés!$D$4:$D$14)),IF(AND(MONTH($V85)&lt;MONTH(AT$1),MONTH($W85)&gt;MONTH(AT$2)),NETWORKDAYS.INTL(AT$1,AT$2,11,fériés!$D$4:$D$14),IF(MONTH($W85)=MONTH(AT$1),NETWORKDAYS.INTL(AT$1,$W85,11,fériés!$D$4:$D$14),0))))),0)&gt;NETWORKDAYS.INTL(AT$1,AT$2,11,fériés!$D$4:$D$14),NETWORKDAYS.INTL(AT$1,AT$2,11,fériés!$D$4:$D$14),IF(OR(YEAR($V85)=YEAR(AT$1),YEAR($W85)=YEAR(AT$1)),IF($C85="",0,IF($U85="Z",-IF(MONTH($V85)=MONTH(AT$1),IF(MONTH($W85)=MONTH(AT$1),NETWORKDAYS.INTL($V85,$W85,11,fériés!$D$4:$D$14),NETWORKDAYS.INTL($V85,AT$2,11,fériés!$D$4:$D$14)),IF(AND(MONTH($V85)&lt;MONTH(AT$1),MONTH($W85)&gt;MONTH(AT$2)),NETWORKDAYS.INTL(AT$1,AT$2,11,fériés!$D$4:$D$14),IF(MONTH($W85)=MONTH(AT$1),NETWORKDAYS.INTL(AT$1,$W85,11,fériés!$D$4:$D$14),0))),IF(MONTH($V85)=MONTH(AT$1),IF(MONTH($W85)=MONTH(AT$1),NETWORKDAYS.INTL($V85,$W85,11,fériés!$D$4:$D$14),NETWORKDAYS.INTL($V85,AT$2,11,fériés!$D$4:$D$14)),IF(AND(MONTH($V85)&lt;MONTH(AT$1),MONTH($W85)&gt;MONTH(AT$2)),NETWORKDAYS.INTL(AT$1,AT$2,11,fériés!$D$4:$D$14),IF(MONTH($W85)=MONTH(AT$1),NETWORKDAYS.INTL(AT$1,$W85,11,fériés!$D$4:$D$14),0))))),0)),0)</f>
        <v>0</v>
      </c>
      <c r="AU85">
        <f>IFERROR(IF(IF(OR(YEAR($V85)=YEAR(AU$1),YEAR($W85)=YEAR(AU$1)),IF($C85="",0,IF($U85="Z",-IF(MONTH($V85)=MONTH(AU$1),IF(MONTH($W85)=MONTH(AU$1),NETWORKDAYS.INTL($V85,$W85,11,fériés!$D$4:$D$14),NETWORKDAYS.INTL($V85,AU$2,11,fériés!$D$4:$D$14)),IF(AND(MONTH($V85)&lt;MONTH(AU$1),MONTH($W85)&gt;MONTH(AU$2)),NETWORKDAYS.INTL(AU$1,AU$2,11,fériés!$D$4:$D$14),IF(MONTH($W85)=MONTH(AU$1),NETWORKDAYS.INTL(AU$1,$W85,11,fériés!$D$4:$D$14),0))),IF(MONTH($V85)=MONTH(AU$1),IF(MONTH($W85)=MONTH(AU$1),NETWORKDAYS.INTL($V85,$W85,11,fériés!$D$4:$D$14),NETWORKDAYS.INTL($V85,AU$2,11,fériés!$D$4:$D$14)),IF(AND(MONTH($V85)&lt;MONTH(AU$1),MONTH($W85)&gt;MONTH(AU$2)),NETWORKDAYS.INTL(AU$1,AU$2,11,fériés!$D$4:$D$14),IF(MONTH($W85)=MONTH(AU$1),NETWORKDAYS.INTL(AU$1,$W85,11,fériés!$D$4:$D$14),0))))),0)&gt;NETWORKDAYS.INTL(AU$1,AU$2,11,fériés!$D$4:$D$14),NETWORKDAYS.INTL(AU$1,AU$2,11,fériés!$D$4:$D$14),IF(OR(YEAR($V85)=YEAR(AU$1),YEAR($W85)=YEAR(AU$1)),IF($C85="",0,IF($U85="Z",-IF(MONTH($V85)=MONTH(AU$1),IF(MONTH($W85)=MONTH(AU$1),NETWORKDAYS.INTL($V85,$W85,11,fériés!$D$4:$D$14),NETWORKDAYS.INTL($V85,AU$2,11,fériés!$D$4:$D$14)),IF(AND(MONTH($V85)&lt;MONTH(AU$1),MONTH($W85)&gt;MONTH(AU$2)),NETWORKDAYS.INTL(AU$1,AU$2,11,fériés!$D$4:$D$14),IF(MONTH($W85)=MONTH(AU$1),NETWORKDAYS.INTL(AU$1,$W85,11,fériés!$D$4:$D$14),0))),IF(MONTH($V85)=MONTH(AU$1),IF(MONTH($W85)=MONTH(AU$1),NETWORKDAYS.INTL($V85,$W85,11,fériés!$D$4:$D$14),NETWORKDAYS.INTL($V85,AU$2,11,fériés!$D$4:$D$14)),IF(AND(MONTH($V85)&lt;MONTH(AU$1),MONTH($W85)&gt;MONTH(AU$2)),NETWORKDAYS.INTL(AU$1,AU$2,11,fériés!$D$4:$D$14),IF(MONTH($W85)=MONTH(AU$1),NETWORKDAYS.INTL(AU$1,$W85,11,fériés!$D$4:$D$14),0))))),0)),0)</f>
        <v>0</v>
      </c>
      <c r="AV85">
        <f>IFERROR(IF(IF(OR(YEAR($V85)=YEAR(AV$1),YEAR($W85)=YEAR(AV$1)),IF($C85="",0,IF($U85="Z",-IF(MONTH($V85)=MONTH(AV$1),IF(MONTH($W85)=MONTH(AV$1),NETWORKDAYS.INTL($V85,$W85,11,fériés!$D$4:$D$14),NETWORKDAYS.INTL($V85,AV$2,11,fériés!$D$4:$D$14)),IF(AND(MONTH($V85)&lt;MONTH(AV$1),MONTH($W85)&gt;MONTH(AV$2)),NETWORKDAYS.INTL(AV$1,AV$2,11,fériés!$D$4:$D$14),IF(MONTH($W85)=MONTH(AV$1),NETWORKDAYS.INTL(AV$1,$W85,11,fériés!$D$4:$D$14),0))),IF(MONTH($V85)=MONTH(AV$1),IF(MONTH($W85)=MONTH(AV$1),NETWORKDAYS.INTL($V85,$W85,11,fériés!$D$4:$D$14),NETWORKDAYS.INTL($V85,AV$2,11,fériés!$D$4:$D$14)),IF(AND(MONTH($V85)&lt;MONTH(AV$1),MONTH($W85)&gt;MONTH(AV$2)),NETWORKDAYS.INTL(AV$1,AV$2,11,fériés!$D$4:$D$14),IF(MONTH($W85)=MONTH(AV$1),NETWORKDAYS.INTL(AV$1,$W85,11,fériés!$D$4:$D$14),0))))),0)&gt;NETWORKDAYS.INTL(AV$1,AV$2,11,fériés!$D$4:$D$14),NETWORKDAYS.INTL(AV$1,AV$2,11,fériés!$D$4:$D$14),IF(OR(YEAR($V85)=YEAR(AV$1),YEAR($W85)=YEAR(AV$1)),IF($C85="",0,IF($U85="Z",-IF(MONTH($V85)=MONTH(AV$1),IF(MONTH($W85)=MONTH(AV$1),NETWORKDAYS.INTL($V85,$W85,11,fériés!$D$4:$D$14),NETWORKDAYS.INTL($V85,AV$2,11,fériés!$D$4:$D$14)),IF(AND(MONTH($V85)&lt;MONTH(AV$1),MONTH($W85)&gt;MONTH(AV$2)),NETWORKDAYS.INTL(AV$1,AV$2,11,fériés!$D$4:$D$14),IF(MONTH($W85)=MONTH(AV$1),NETWORKDAYS.INTL(AV$1,$W85,11,fériés!$D$4:$D$14),0))),IF(MONTH($V85)=MONTH(AV$1),IF(MONTH($W85)=MONTH(AV$1),NETWORKDAYS.INTL($V85,$W85,11,fériés!$D$4:$D$14),NETWORKDAYS.INTL($V85,AV$2,11,fériés!$D$4:$D$14)),IF(AND(MONTH($V85)&lt;MONTH(AV$1),MONTH($W85)&gt;MONTH(AV$2)),NETWORKDAYS.INTL(AV$1,AV$2,11,fériés!$D$4:$D$14),IF(MONTH($W85)=MONTH(AV$1),NETWORKDAYS.INTL(AV$1,$W85,11,fériés!$D$4:$D$14),0))))),0)),0)</f>
        <v>0</v>
      </c>
    </row>
    <row r="86" spans="1:48" x14ac:dyDescent="0.2">
      <c r="A86" s="1"/>
      <c r="B86" s="1"/>
      <c r="C86" s="1" t="s">
        <v>69</v>
      </c>
      <c r="D86" s="1" t="s">
        <v>70</v>
      </c>
      <c r="E86" s="2">
        <v>43714.083333333336</v>
      </c>
      <c r="F86" s="2">
        <v>43715.083333333336</v>
      </c>
      <c r="G86" s="1" t="s">
        <v>16</v>
      </c>
      <c r="H86" s="1" t="s">
        <v>22</v>
      </c>
      <c r="I86" s="1" t="s">
        <v>16</v>
      </c>
      <c r="J86" s="1" t="s">
        <v>26</v>
      </c>
      <c r="K86" s="1" t="s">
        <v>26</v>
      </c>
      <c r="L86" s="1" t="s">
        <v>16</v>
      </c>
      <c r="M86" s="20" t="str">
        <f>IFERROR(VLOOKUP(D86,'type d''absences'!$A:$C,3,FALSE),"")</f>
        <v>ATM</v>
      </c>
      <c r="N86">
        <f>IFERROR(VLOOKUP(B86,'[1]CB PRISME'!$A:$N,5,FALSE),0)</f>
        <v>0</v>
      </c>
      <c r="O86">
        <f>IFERROR(VLOOKUP(N86,'Cadre-Non Cadre'!$A:$C,3),0)</f>
        <v>0</v>
      </c>
      <c r="P86">
        <f>IFERROR(VLOOKUP(B86,'[1]CB PRISME'!$A:$N,13,FALSE),0)</f>
        <v>0</v>
      </c>
      <c r="Q86">
        <f t="shared" si="42"/>
        <v>0</v>
      </c>
      <c r="R86">
        <f>IFERROR(VLOOKUP(B86,'[1]CB PRISME'!$A:$N,7,FALSE),0)</f>
        <v>0</v>
      </c>
      <c r="S86">
        <f>+VLOOKUP(B86,[2]FTP!$A:AL,23,FALSE)</f>
        <v>0</v>
      </c>
      <c r="T86">
        <f t="shared" si="43"/>
        <v>0</v>
      </c>
      <c r="U86" s="5" t="str">
        <f t="shared" si="44"/>
        <v>M</v>
      </c>
      <c r="V86" s="2">
        <f t="shared" si="45"/>
        <v>43714.083333333336</v>
      </c>
      <c r="W86" s="2">
        <f t="shared" si="46"/>
        <v>43715.083333333336</v>
      </c>
      <c r="X86" s="33">
        <f>NETWORKDAYS.INTL(V86,W86,11,fériés!$C$4:$J$16)</f>
        <v>2</v>
      </c>
      <c r="Y86">
        <f>IFERROR(IF(IF(OR(YEAR($V86)=YEAR(Y$1),YEAR($W86)=YEAR(Y$1)),IF($C86="",0,IF($U86="Z",-IF(MONTH($V86)=MONTH(Y$1),IF(MONTH($W86)=MONTH(Y$1),NETWORKDAYS.INTL($V86,$W86,11,fériés!$D$4:$D$14),NETWORKDAYS.INTL($V86,Y$2,11,fériés!$D$4:$D$14)),IF(AND(MONTH($V86)&lt;MONTH(Y$1),MONTH($W86)&gt;MONTH(Y$2)),NETWORKDAYS.INTL(Y$1,Y$2,11,fériés!$D$4:$D$14),IF(MONTH($W86)=MONTH(Y$1),NETWORKDAYS.INTL(Y$1,$W86,11,fériés!$D$4:$D$14),0))),IF(MONTH($V86)=MONTH(Y$1),IF(MONTH($W86)=MONTH(Y$1),NETWORKDAYS.INTL($V86,$W86,11,fériés!$D$4:$D$14),NETWORKDAYS.INTL($V86,Y$2,11,fériés!$D$4:$D$14)),IF(AND(MONTH($V86)&lt;MONTH(Y$1),MONTH($W86)&gt;MONTH(Y$2)),NETWORKDAYS.INTL(Y$1,Y$2,11,fériés!$D$4:$D$14),IF(MONTH($W86)=MONTH(Y$1),NETWORKDAYS.INTL(Y$1,$W86,11,fériés!$D$4:$D$14),0))))),0)&gt;NETWORKDAYS.INTL(Y$1,Y$2,11,fériés!$D$4:$D$14),NETWORKDAYS.INTL(Y$1,Y$2,11,fériés!$D$4:$D$14),IF(OR(YEAR($V86)=YEAR(Y$1),YEAR($W86)=YEAR(Y$1)),IF($C86="",0,IF($U86="Z",-IF(MONTH($V86)=MONTH(Y$1),IF(MONTH($W86)=MONTH(Y$1),NETWORKDAYS.INTL($V86,$W86,11,fériés!$D$4:$D$14),NETWORKDAYS.INTL($V86,Y$2,11,fériés!$D$4:$D$14)),IF(AND(MONTH($V86)&lt;MONTH(Y$1),MONTH($W86)&gt;MONTH(Y$2)),NETWORKDAYS.INTL(Y$1,Y$2,11,fériés!$D$4:$D$14),IF(MONTH($W86)=MONTH(Y$1),NETWORKDAYS.INTL(Y$1,$W86,11,fériés!$D$4:$D$14),0))),IF(MONTH($V86)=MONTH(Y$1),IF(MONTH($W86)=MONTH(Y$1),NETWORKDAYS.INTL($V86,$W86,11,fériés!$D$4:$D$14),NETWORKDAYS.INTL($V86,Y$2,11,fériés!$D$4:$D$14)),IF(AND(MONTH($V86)&lt;MONTH(Y$1),MONTH($W86)&gt;MONTH(Y$2)),NETWORKDAYS.INTL(Y$1,Y$2,11,fériés!$D$4:$D$14),IF(MONTH($W86)=MONTH(Y$1),NETWORKDAYS.INTL(Y$1,$W86,11,fériés!$D$4:$D$14),0))))),0)),0)</f>
        <v>0</v>
      </c>
      <c r="Z86">
        <f>IFERROR(IF(IF(OR(YEAR($V86)=YEAR(Z$1),YEAR($W86)=YEAR(Z$1)),IF($C86="",0,IF($U86="Z",-IF(MONTH($V86)=MONTH(Z$1),IF(MONTH($W86)=MONTH(Z$1),NETWORKDAYS.INTL($V86,$W86,11,fériés!$D$4:$D$14),NETWORKDAYS.INTL($V86,Z$2,11,fériés!$D$4:$D$14)),IF(AND(MONTH($V86)&lt;MONTH(Z$1),MONTH($W86)&gt;MONTH(Z$2)),NETWORKDAYS.INTL(Z$1,Z$2,11,fériés!$D$4:$D$14),IF(MONTH($W86)=MONTH(Z$1),NETWORKDAYS.INTL(Z$1,$W86,11,fériés!$D$4:$D$14),0))),IF(MONTH($V86)=MONTH(Z$1),IF(MONTH($W86)=MONTH(Z$1),NETWORKDAYS.INTL($V86,$W86,11,fériés!$D$4:$D$14),NETWORKDAYS.INTL($V86,Z$2,11,fériés!$D$4:$D$14)),IF(AND(MONTH($V86)&lt;MONTH(Z$1),MONTH($W86)&gt;MONTH(Z$2)),NETWORKDAYS.INTL(Z$1,Z$2,11,fériés!$D$4:$D$14),IF(MONTH($W86)=MONTH(Z$1),NETWORKDAYS.INTL(Z$1,$W86,11,fériés!$D$4:$D$14),0))))),0)&gt;NETWORKDAYS.INTL(Z$1,Z$2,11,fériés!$D$4:$D$14),NETWORKDAYS.INTL(Z$1,Z$2,11,fériés!$D$4:$D$14),IF(OR(YEAR($V86)=YEAR(Z$1),YEAR($W86)=YEAR(Z$1)),IF($C86="",0,IF($U86="Z",-IF(MONTH($V86)=MONTH(Z$1),IF(MONTH($W86)=MONTH(Z$1),NETWORKDAYS.INTL($V86,$W86,11,fériés!$D$4:$D$14),NETWORKDAYS.INTL($V86,Z$2,11,fériés!$D$4:$D$14)),IF(AND(MONTH($V86)&lt;MONTH(Z$1),MONTH($W86)&gt;MONTH(Z$2)),NETWORKDAYS.INTL(Z$1,Z$2,11,fériés!$D$4:$D$14),IF(MONTH($W86)=MONTH(Z$1),NETWORKDAYS.INTL(Z$1,$W86,11,fériés!$D$4:$D$14),0))),IF(MONTH($V86)=MONTH(Z$1),IF(MONTH($W86)=MONTH(Z$1),NETWORKDAYS.INTL($V86,$W86,11,fériés!$D$4:$D$14),NETWORKDAYS.INTL($V86,Z$2,11,fériés!$D$4:$D$14)),IF(AND(MONTH($V86)&lt;MONTH(Z$1),MONTH($W86)&gt;MONTH(Z$2)),NETWORKDAYS.INTL(Z$1,Z$2,11,fériés!$D$4:$D$14),IF(MONTH($W86)=MONTH(Z$1),NETWORKDAYS.INTL(Z$1,$W86,11,fériés!$D$4:$D$14),0))))),0)),0)</f>
        <v>0</v>
      </c>
      <c r="AA86">
        <f>IFERROR(IF(IF(OR(YEAR($V86)=YEAR(AA$1),YEAR($W86)=YEAR(AA$1)),IF($C86="",0,IF($U86="Z",-IF(MONTH($V86)=MONTH(AA$1),IF(MONTH($W86)=MONTH(AA$1),NETWORKDAYS.INTL($V86,$W86,11,fériés!$D$4:$D$14),NETWORKDAYS.INTL($V86,AA$2,11,fériés!$D$4:$D$14)),IF(AND(MONTH($V86)&lt;MONTH(AA$1),MONTH($W86)&gt;MONTH(AA$2)),NETWORKDAYS.INTL(AA$1,AA$2,11,fériés!$D$4:$D$14),IF(MONTH($W86)=MONTH(AA$1),NETWORKDAYS.INTL(AA$1,$W86,11,fériés!$D$4:$D$14),0))),IF(MONTH($V86)=MONTH(AA$1),IF(MONTH($W86)=MONTH(AA$1),NETWORKDAYS.INTL($V86,$W86,11,fériés!$D$4:$D$14),NETWORKDAYS.INTL($V86,AA$2,11,fériés!$D$4:$D$14)),IF(AND(MONTH($V86)&lt;MONTH(AA$1),MONTH($W86)&gt;MONTH(AA$2)),NETWORKDAYS.INTL(AA$1,AA$2,11,fériés!$D$4:$D$14),IF(MONTH($W86)=MONTH(AA$1),NETWORKDAYS.INTL(AA$1,$W86,11,fériés!$D$4:$D$14),0))))),0)&gt;NETWORKDAYS.INTL(AA$1,AA$2,11,fériés!$D$4:$D$14),NETWORKDAYS.INTL(AA$1,AA$2,11,fériés!$D$4:$D$14),IF(OR(YEAR($V86)=YEAR(AA$1),YEAR($W86)=YEAR(AA$1)),IF($C86="",0,IF($U86="Z",-IF(MONTH($V86)=MONTH(AA$1),IF(MONTH($W86)=MONTH(AA$1),NETWORKDAYS.INTL($V86,$W86,11,fériés!$D$4:$D$14),NETWORKDAYS.INTL($V86,AA$2,11,fériés!$D$4:$D$14)),IF(AND(MONTH($V86)&lt;MONTH(AA$1),MONTH($W86)&gt;MONTH(AA$2)),NETWORKDAYS.INTL(AA$1,AA$2,11,fériés!$D$4:$D$14),IF(MONTH($W86)=MONTH(AA$1),NETWORKDAYS.INTL(AA$1,$W86,11,fériés!$D$4:$D$14),0))),IF(MONTH($V86)=MONTH(AA$1),IF(MONTH($W86)=MONTH(AA$1),NETWORKDAYS.INTL($V86,$W86,11,fériés!$D$4:$D$14),NETWORKDAYS.INTL($V86,AA$2,11,fériés!$D$4:$D$14)),IF(AND(MONTH($V86)&lt;MONTH(AA$1),MONTH($W86)&gt;MONTH(AA$2)),NETWORKDAYS.INTL(AA$1,AA$2,11,fériés!$D$4:$D$14),IF(MONTH($W86)=MONTH(AA$1),NETWORKDAYS.INTL(AA$1,$W86,11,fériés!$D$4:$D$14),0))))),0)),0)</f>
        <v>0</v>
      </c>
      <c r="AB86">
        <f>IFERROR(IF(IF(OR(YEAR($V86)=YEAR(AB$1),YEAR($W86)=YEAR(AB$1)),IF($C86="",0,IF($U86="Z",-IF(MONTH($V86)=MONTH(AB$1),IF(MONTH($W86)=MONTH(AB$1),NETWORKDAYS.INTL($V86,$W86,11,fériés!$D$4:$D$14),NETWORKDAYS.INTL($V86,AB$2,11,fériés!$D$4:$D$14)),IF(AND(MONTH($V86)&lt;MONTH(AB$1),MONTH($W86)&gt;MONTH(AB$2)),NETWORKDAYS.INTL(AB$1,AB$2,11,fériés!$D$4:$D$14),IF(MONTH($W86)=MONTH(AB$1),NETWORKDAYS.INTL(AB$1,$W86,11,fériés!$D$4:$D$14),0))),IF(MONTH($V86)=MONTH(AB$1),IF(MONTH($W86)=MONTH(AB$1),NETWORKDAYS.INTL($V86,$W86,11,fériés!$D$4:$D$14),NETWORKDAYS.INTL($V86,AB$2,11,fériés!$D$4:$D$14)),IF(AND(MONTH($V86)&lt;MONTH(AB$1),MONTH($W86)&gt;MONTH(AB$2)),NETWORKDAYS.INTL(AB$1,AB$2,11,fériés!$D$4:$D$14),IF(MONTH($W86)=MONTH(AB$1),NETWORKDAYS.INTL(AB$1,$W86,11,fériés!$D$4:$D$14),0))))),0)&gt;NETWORKDAYS.INTL(AB$1,AB$2,11,fériés!$D$4:$D$14),NETWORKDAYS.INTL(AB$1,AB$2,11,fériés!$D$4:$D$14),IF(OR(YEAR($V86)=YEAR(AB$1),YEAR($W86)=YEAR(AB$1)),IF($C86="",0,IF($U86="Z",-IF(MONTH($V86)=MONTH(AB$1),IF(MONTH($W86)=MONTH(AB$1),NETWORKDAYS.INTL($V86,$W86,11,fériés!$D$4:$D$14),NETWORKDAYS.INTL($V86,AB$2,11,fériés!$D$4:$D$14)),IF(AND(MONTH($V86)&lt;MONTH(AB$1),MONTH($W86)&gt;MONTH(AB$2)),NETWORKDAYS.INTL(AB$1,AB$2,11,fériés!$D$4:$D$14),IF(MONTH($W86)=MONTH(AB$1),NETWORKDAYS.INTL(AB$1,$W86,11,fériés!$D$4:$D$14),0))),IF(MONTH($V86)=MONTH(AB$1),IF(MONTH($W86)=MONTH(AB$1),NETWORKDAYS.INTL($V86,$W86,11,fériés!$D$4:$D$14),NETWORKDAYS.INTL($V86,AB$2,11,fériés!$D$4:$D$14)),IF(AND(MONTH($V86)&lt;MONTH(AB$1),MONTH($W86)&gt;MONTH(AB$2)),NETWORKDAYS.INTL(AB$1,AB$2,11,fériés!$D$4:$D$14),IF(MONTH($W86)=MONTH(AB$1),NETWORKDAYS.INTL(AB$1,$W86,11,fériés!$D$4:$D$14),0))))),0)),0)</f>
        <v>0</v>
      </c>
      <c r="AC86">
        <f>IFERROR(IF(IF(OR(YEAR($V86)=YEAR(AC$1),YEAR($W86)=YEAR(AC$1)),IF($C86="",0,IF($U86="Z",-IF(MONTH($V86)=MONTH(AC$1),IF(MONTH($W86)=MONTH(AC$1),NETWORKDAYS.INTL($V86,$W86,11,fériés!$D$4:$D$14),NETWORKDAYS.INTL($V86,AC$2,11,fériés!$D$4:$D$14)),IF(AND(MONTH($V86)&lt;MONTH(AC$1),MONTH($W86)&gt;MONTH(AC$2)),NETWORKDAYS.INTL(AC$1,AC$2,11,fériés!$D$4:$D$14),IF(MONTH($W86)=MONTH(AC$1),NETWORKDAYS.INTL(AC$1,$W86,11,fériés!$D$4:$D$14),0))),IF(MONTH($V86)=MONTH(AC$1),IF(MONTH($W86)=MONTH(AC$1),NETWORKDAYS.INTL($V86,$W86,11,fériés!$D$4:$D$14),NETWORKDAYS.INTL($V86,AC$2,11,fériés!$D$4:$D$14)),IF(AND(MONTH($V86)&lt;MONTH(AC$1),MONTH($W86)&gt;MONTH(AC$2)),NETWORKDAYS.INTL(AC$1,AC$2,11,fériés!$D$4:$D$14),IF(MONTH($W86)=MONTH(AC$1),NETWORKDAYS.INTL(AC$1,$W86,11,fériés!$D$4:$D$14),0))))),0)&gt;NETWORKDAYS.INTL(AC$1,AC$2,11,fériés!$D$4:$D$14),NETWORKDAYS.INTL(AC$1,AC$2,11,fériés!$D$4:$D$14),IF(OR(YEAR($V86)=YEAR(AC$1),YEAR($W86)=YEAR(AC$1)),IF($C86="",0,IF($U86="Z",-IF(MONTH($V86)=MONTH(AC$1),IF(MONTH($W86)=MONTH(AC$1),NETWORKDAYS.INTL($V86,$W86,11,fériés!$D$4:$D$14),NETWORKDAYS.INTL($V86,AC$2,11,fériés!$D$4:$D$14)),IF(AND(MONTH($V86)&lt;MONTH(AC$1),MONTH($W86)&gt;MONTH(AC$2)),NETWORKDAYS.INTL(AC$1,AC$2,11,fériés!$D$4:$D$14),IF(MONTH($W86)=MONTH(AC$1),NETWORKDAYS.INTL(AC$1,$W86,11,fériés!$D$4:$D$14),0))),IF(MONTH($V86)=MONTH(AC$1),IF(MONTH($W86)=MONTH(AC$1),NETWORKDAYS.INTL($V86,$W86,11,fériés!$D$4:$D$14),NETWORKDAYS.INTL($V86,AC$2,11,fériés!$D$4:$D$14)),IF(AND(MONTH($V86)&lt;MONTH(AC$1),MONTH($W86)&gt;MONTH(AC$2)),NETWORKDAYS.INTL(AC$1,AC$2,11,fériés!$D$4:$D$14),IF(MONTH($W86)=MONTH(AC$1),NETWORKDAYS.INTL(AC$1,$W86,11,fériés!$D$4:$D$14),0))))),0)),0)</f>
        <v>0</v>
      </c>
      <c r="AD86">
        <f>IFERROR(IF(IF(OR(YEAR($V86)=YEAR(AD$1),YEAR($W86)=YEAR(AD$1)),IF($C86="",0,IF($U86="Z",-IF(MONTH($V86)=MONTH(AD$1),IF(MONTH($W86)=MONTH(AD$1),NETWORKDAYS.INTL($V86,$W86,11,fériés!$D$4:$D$14),NETWORKDAYS.INTL($V86,AD$2,11,fériés!$D$4:$D$14)),IF(AND(MONTH($V86)&lt;MONTH(AD$1),MONTH($W86)&gt;MONTH(AD$2)),NETWORKDAYS.INTL(AD$1,AD$2,11,fériés!$D$4:$D$14),IF(MONTH($W86)=MONTH(AD$1),NETWORKDAYS.INTL(AD$1,$W86,11,fériés!$D$4:$D$14),0))),IF(MONTH($V86)=MONTH(AD$1),IF(MONTH($W86)=MONTH(AD$1),NETWORKDAYS.INTL($V86,$W86,11,fériés!$D$4:$D$14),NETWORKDAYS.INTL($V86,AD$2,11,fériés!$D$4:$D$14)),IF(AND(MONTH($V86)&lt;MONTH(AD$1),MONTH($W86)&gt;MONTH(AD$2)),NETWORKDAYS.INTL(AD$1,AD$2,11,fériés!$D$4:$D$14),IF(MONTH($W86)=MONTH(AD$1),NETWORKDAYS.INTL(AD$1,$W86,11,fériés!$D$4:$D$14),0))))),0)&gt;NETWORKDAYS.INTL(AD$1,AD$2,11,fériés!$D$4:$D$14),NETWORKDAYS.INTL(AD$1,AD$2,11,fériés!$D$4:$D$14),IF(OR(YEAR($V86)=YEAR(AD$1),YEAR($W86)=YEAR(AD$1)),IF($C86="",0,IF($U86="Z",-IF(MONTH($V86)=MONTH(AD$1),IF(MONTH($W86)=MONTH(AD$1),NETWORKDAYS.INTL($V86,$W86,11,fériés!$D$4:$D$14),NETWORKDAYS.INTL($V86,AD$2,11,fériés!$D$4:$D$14)),IF(AND(MONTH($V86)&lt;MONTH(AD$1),MONTH($W86)&gt;MONTH(AD$2)),NETWORKDAYS.INTL(AD$1,AD$2,11,fériés!$D$4:$D$14),IF(MONTH($W86)=MONTH(AD$1),NETWORKDAYS.INTL(AD$1,$W86,11,fériés!$D$4:$D$14),0))),IF(MONTH($V86)=MONTH(AD$1),IF(MONTH($W86)=MONTH(AD$1),NETWORKDAYS.INTL($V86,$W86,11,fériés!$D$4:$D$14),NETWORKDAYS.INTL($V86,AD$2,11,fériés!$D$4:$D$14)),IF(AND(MONTH($V86)&lt;MONTH(AD$1),MONTH($W86)&gt;MONTH(AD$2)),NETWORKDAYS.INTL(AD$1,AD$2,11,fériés!$D$4:$D$14),IF(MONTH($W86)=MONTH(AD$1),NETWORKDAYS.INTL(AD$1,$W86,11,fériés!$D$4:$D$14),0))))),0)),0)</f>
        <v>0</v>
      </c>
      <c r="AE86">
        <f>IFERROR(IF(IF(OR(YEAR($V86)=YEAR(AE$1),YEAR($W86)=YEAR(AE$1)),IF($C86="",0,IF($U86="Z",-IF(MONTH($V86)=MONTH(AE$1),IF(MONTH($W86)=MONTH(AE$1),NETWORKDAYS.INTL($V86,$W86,11,fériés!$D$4:$D$14),NETWORKDAYS.INTL($V86,AE$2,11,fériés!$D$4:$D$14)),IF(AND(MONTH($V86)&lt;MONTH(AE$1),MONTH($W86)&gt;MONTH(AE$2)),NETWORKDAYS.INTL(AE$1,AE$2,11,fériés!$D$4:$D$14),IF(MONTH($W86)=MONTH(AE$1),NETWORKDAYS.INTL(AE$1,$W86,11,fériés!$D$4:$D$14),0))),IF(MONTH($V86)=MONTH(AE$1),IF(MONTH($W86)=MONTH(AE$1),NETWORKDAYS.INTL($V86,$W86,11,fériés!$D$4:$D$14),NETWORKDAYS.INTL($V86,AE$2,11,fériés!$D$4:$D$14)),IF(AND(MONTH($V86)&lt;MONTH(AE$1),MONTH($W86)&gt;MONTH(AE$2)),NETWORKDAYS.INTL(AE$1,AE$2,11,fériés!$D$4:$D$14),IF(MONTH($W86)=MONTH(AE$1),NETWORKDAYS.INTL(AE$1,$W86,11,fériés!$D$4:$D$14),0))))),0)&gt;NETWORKDAYS.INTL(AE$1,AE$2,11,fériés!$D$4:$D$14),NETWORKDAYS.INTL(AE$1,AE$2,11,fériés!$D$4:$D$14),IF(OR(YEAR($V86)=YEAR(AE$1),YEAR($W86)=YEAR(AE$1)),IF($C86="",0,IF($U86="Z",-IF(MONTH($V86)=MONTH(AE$1),IF(MONTH($W86)=MONTH(AE$1),NETWORKDAYS.INTL($V86,$W86,11,fériés!$D$4:$D$14),NETWORKDAYS.INTL($V86,AE$2,11,fériés!$D$4:$D$14)),IF(AND(MONTH($V86)&lt;MONTH(AE$1),MONTH($W86)&gt;MONTH(AE$2)),NETWORKDAYS.INTL(AE$1,AE$2,11,fériés!$D$4:$D$14),IF(MONTH($W86)=MONTH(AE$1),NETWORKDAYS.INTL(AE$1,$W86,11,fériés!$D$4:$D$14),0))),IF(MONTH($V86)=MONTH(AE$1),IF(MONTH($W86)=MONTH(AE$1),NETWORKDAYS.INTL($V86,$W86,11,fériés!$D$4:$D$14),NETWORKDAYS.INTL($V86,AE$2,11,fériés!$D$4:$D$14)),IF(AND(MONTH($V86)&lt;MONTH(AE$1),MONTH($W86)&gt;MONTH(AE$2)),NETWORKDAYS.INTL(AE$1,AE$2,11,fériés!$D$4:$D$14),IF(MONTH($W86)=MONTH(AE$1),NETWORKDAYS.INTL(AE$1,$W86,11,fériés!$D$4:$D$14),0))))),0)),0)</f>
        <v>0</v>
      </c>
      <c r="AF86">
        <f>IFERROR(IF(IF(OR(YEAR($V86)=YEAR(AF$1),YEAR($W86)=YEAR(AF$1)),IF($C86="",0,IF($U86="Z",-IF(MONTH($V86)=MONTH(AF$1),IF(MONTH($W86)=MONTH(AF$1),NETWORKDAYS.INTL($V86,$W86,11,fériés!$D$4:$D$14),NETWORKDAYS.INTL($V86,AF$2,11,fériés!$D$4:$D$14)),IF(AND(MONTH($V86)&lt;MONTH(AF$1),MONTH($W86)&gt;MONTH(AF$2)),NETWORKDAYS.INTL(AF$1,AF$2,11,fériés!$D$4:$D$14),IF(MONTH($W86)=MONTH(AF$1),NETWORKDAYS.INTL(AF$1,$W86,11,fériés!$D$4:$D$14),0))),IF(MONTH($V86)=MONTH(AF$1),IF(MONTH($W86)=MONTH(AF$1),NETWORKDAYS.INTL($V86,$W86,11,fériés!$D$4:$D$14),NETWORKDAYS.INTL($V86,AF$2,11,fériés!$D$4:$D$14)),IF(AND(MONTH($V86)&lt;MONTH(AF$1),MONTH($W86)&gt;MONTH(AF$2)),NETWORKDAYS.INTL(AF$1,AF$2,11,fériés!$D$4:$D$14),IF(MONTH($W86)=MONTH(AF$1),NETWORKDAYS.INTL(AF$1,$W86,11,fériés!$D$4:$D$14),0))))),0)&gt;NETWORKDAYS.INTL(AF$1,AF$2,11,fériés!$D$4:$D$14),NETWORKDAYS.INTL(AF$1,AF$2,11,fériés!$D$4:$D$14),IF(OR(YEAR($V86)=YEAR(AF$1),YEAR($W86)=YEAR(AF$1)),IF($C86="",0,IF($U86="Z",-IF(MONTH($V86)=MONTH(AF$1),IF(MONTH($W86)=MONTH(AF$1),NETWORKDAYS.INTL($V86,$W86,11,fériés!$D$4:$D$14),NETWORKDAYS.INTL($V86,AF$2,11,fériés!$D$4:$D$14)),IF(AND(MONTH($V86)&lt;MONTH(AF$1),MONTH($W86)&gt;MONTH(AF$2)),NETWORKDAYS.INTL(AF$1,AF$2,11,fériés!$D$4:$D$14),IF(MONTH($W86)=MONTH(AF$1),NETWORKDAYS.INTL(AF$1,$W86,11,fériés!$D$4:$D$14),0))),IF(MONTH($V86)=MONTH(AF$1),IF(MONTH($W86)=MONTH(AF$1),NETWORKDAYS.INTL($V86,$W86,11,fériés!$D$4:$D$14),NETWORKDAYS.INTL($V86,AF$2,11,fériés!$D$4:$D$14)),IF(AND(MONTH($V86)&lt;MONTH(AF$1),MONTH($W86)&gt;MONTH(AF$2)),NETWORKDAYS.INTL(AF$1,AF$2,11,fériés!$D$4:$D$14),IF(MONTH($W86)=MONTH(AF$1),NETWORKDAYS.INTL(AF$1,$W86,11,fériés!$D$4:$D$14),0))))),0)),0)</f>
        <v>0</v>
      </c>
      <c r="AG86">
        <f>IFERROR(IF(IF(OR(YEAR($V86)=YEAR(AG$1),YEAR($W86)=YEAR(AG$1)),IF($C86="",0,IF($U86="Z",-IF(MONTH($V86)=MONTH(AG$1),IF(MONTH($W86)=MONTH(AG$1),NETWORKDAYS.INTL($V86,$W86,11,fériés!$D$4:$D$14),NETWORKDAYS.INTL($V86,AG$2,11,fériés!$D$4:$D$14)),IF(AND(MONTH($V86)&lt;MONTH(AG$1),MONTH($W86)&gt;MONTH(AG$2)),NETWORKDAYS.INTL(AG$1,AG$2,11,fériés!$D$4:$D$14),IF(MONTH($W86)=MONTH(AG$1),NETWORKDAYS.INTL(AG$1,$W86,11,fériés!$D$4:$D$14),0))),IF(MONTH($V86)=MONTH(AG$1),IF(MONTH($W86)=MONTH(AG$1),NETWORKDAYS.INTL($V86,$W86,11,fériés!$D$4:$D$14),NETWORKDAYS.INTL($V86,AG$2,11,fériés!$D$4:$D$14)),IF(AND(MONTH($V86)&lt;MONTH(AG$1),MONTH($W86)&gt;MONTH(AG$2)),NETWORKDAYS.INTL(AG$1,AG$2,11,fériés!$D$4:$D$14),IF(MONTH($W86)=MONTH(AG$1),NETWORKDAYS.INTL(AG$1,$W86,11,fériés!$D$4:$D$14),0))))),0)&gt;NETWORKDAYS.INTL(AG$1,AG$2,11,fériés!$D$4:$D$14),NETWORKDAYS.INTL(AG$1,AG$2,11,fériés!$D$4:$D$14),IF(OR(YEAR($V86)=YEAR(AG$1),YEAR($W86)=YEAR(AG$1)),IF($C86="",0,IF($U86="Z",-IF(MONTH($V86)=MONTH(AG$1),IF(MONTH($W86)=MONTH(AG$1),NETWORKDAYS.INTL($V86,$W86,11,fériés!$D$4:$D$14),NETWORKDAYS.INTL($V86,AG$2,11,fériés!$D$4:$D$14)),IF(AND(MONTH($V86)&lt;MONTH(AG$1),MONTH($W86)&gt;MONTH(AG$2)),NETWORKDAYS.INTL(AG$1,AG$2,11,fériés!$D$4:$D$14),IF(MONTH($W86)=MONTH(AG$1),NETWORKDAYS.INTL(AG$1,$W86,11,fériés!$D$4:$D$14),0))),IF(MONTH($V86)=MONTH(AG$1),IF(MONTH($W86)=MONTH(AG$1),NETWORKDAYS.INTL($V86,$W86,11,fériés!$D$4:$D$14),NETWORKDAYS.INTL($V86,AG$2,11,fériés!$D$4:$D$14)),IF(AND(MONTH($V86)&lt;MONTH(AG$1),MONTH($W86)&gt;MONTH(AG$2)),NETWORKDAYS.INTL(AG$1,AG$2,11,fériés!$D$4:$D$14),IF(MONTH($W86)=MONTH(AG$1),NETWORKDAYS.INTL(AG$1,$W86,11,fériés!$D$4:$D$14),0))))),0)),0)</f>
        <v>2</v>
      </c>
      <c r="AH86">
        <f>IFERROR(IF(IF(OR(YEAR($V86)=YEAR(AH$1),YEAR($W86)=YEAR(AH$1)),IF($C86="",0,IF($U86="Z",-IF(MONTH($V86)=MONTH(AH$1),IF(MONTH($W86)=MONTH(AH$1),NETWORKDAYS.INTL($V86,$W86,11,fériés!$D$4:$D$14),NETWORKDAYS.INTL($V86,AH$2,11,fériés!$D$4:$D$14)),IF(AND(MONTH($V86)&lt;MONTH(AH$1),MONTH($W86)&gt;MONTH(AH$2)),NETWORKDAYS.INTL(AH$1,AH$2,11,fériés!$D$4:$D$14),IF(MONTH($W86)=MONTH(AH$1),NETWORKDAYS.INTL(AH$1,$W86,11,fériés!$D$4:$D$14),0))),IF(MONTH($V86)=MONTH(AH$1),IF(MONTH($W86)=MONTH(AH$1),NETWORKDAYS.INTL($V86,$W86,11,fériés!$D$4:$D$14),NETWORKDAYS.INTL($V86,AH$2,11,fériés!$D$4:$D$14)),IF(AND(MONTH($V86)&lt;MONTH(AH$1),MONTH($W86)&gt;MONTH(AH$2)),NETWORKDAYS.INTL(AH$1,AH$2,11,fériés!$D$4:$D$14),IF(MONTH($W86)=MONTH(AH$1),NETWORKDAYS.INTL(AH$1,$W86,11,fériés!$D$4:$D$14),0))))),0)&gt;NETWORKDAYS.INTL(AH$1,AH$2,11,fériés!$D$4:$D$14),NETWORKDAYS.INTL(AH$1,AH$2,11,fériés!$D$4:$D$14),IF(OR(YEAR($V86)=YEAR(AH$1),YEAR($W86)=YEAR(AH$1)),IF($C86="",0,IF($U86="Z",-IF(MONTH($V86)=MONTH(AH$1),IF(MONTH($W86)=MONTH(AH$1),NETWORKDAYS.INTL($V86,$W86,11,fériés!$D$4:$D$14),NETWORKDAYS.INTL($V86,AH$2,11,fériés!$D$4:$D$14)),IF(AND(MONTH($V86)&lt;MONTH(AH$1),MONTH($W86)&gt;MONTH(AH$2)),NETWORKDAYS.INTL(AH$1,AH$2,11,fériés!$D$4:$D$14),IF(MONTH($W86)=MONTH(AH$1),NETWORKDAYS.INTL(AH$1,$W86,11,fériés!$D$4:$D$14),0))),IF(MONTH($V86)=MONTH(AH$1),IF(MONTH($W86)=MONTH(AH$1),NETWORKDAYS.INTL($V86,$W86,11,fériés!$D$4:$D$14),NETWORKDAYS.INTL($V86,AH$2,11,fériés!$D$4:$D$14)),IF(AND(MONTH($V86)&lt;MONTH(AH$1),MONTH($W86)&gt;MONTH(AH$2)),NETWORKDAYS.INTL(AH$1,AH$2,11,fériés!$D$4:$D$14),IF(MONTH($W86)=MONTH(AH$1),NETWORKDAYS.INTL(AH$1,$W86,11,fériés!$D$4:$D$14),0))))),0)),0)</f>
        <v>0</v>
      </c>
      <c r="AI86">
        <f>IFERROR(IF(IF(OR(YEAR($V86)=YEAR(AI$1),YEAR($W86)=YEAR(AI$1)),IF($C86="",0,IF($U86="Z",-IF(MONTH($V86)=MONTH(AI$1),IF(MONTH($W86)=MONTH(AI$1),NETWORKDAYS.INTL($V86,$W86,11,fériés!$D$4:$D$14),NETWORKDAYS.INTL($V86,AI$2,11,fériés!$D$4:$D$14)),IF(AND(MONTH($V86)&lt;MONTH(AI$1),MONTH($W86)&gt;MONTH(AI$2)),NETWORKDAYS.INTL(AI$1,AI$2,11,fériés!$D$4:$D$14),IF(MONTH($W86)=MONTH(AI$1),NETWORKDAYS.INTL(AI$1,$W86,11,fériés!$D$4:$D$14),0))),IF(MONTH($V86)=MONTH(AI$1),IF(MONTH($W86)=MONTH(AI$1),NETWORKDAYS.INTL($V86,$W86,11,fériés!$D$4:$D$14),NETWORKDAYS.INTL($V86,AI$2,11,fériés!$D$4:$D$14)),IF(AND(MONTH($V86)&lt;MONTH(AI$1),MONTH($W86)&gt;MONTH(AI$2)),NETWORKDAYS.INTL(AI$1,AI$2,11,fériés!$D$4:$D$14),IF(MONTH($W86)=MONTH(AI$1),NETWORKDAYS.INTL(AI$1,$W86,11,fériés!$D$4:$D$14),0))))),0)&gt;NETWORKDAYS.INTL(AI$1,AI$2,11,fériés!$D$4:$D$14),NETWORKDAYS.INTL(AI$1,AI$2,11,fériés!$D$4:$D$14),IF(OR(YEAR($V86)=YEAR(AI$1),YEAR($W86)=YEAR(AI$1)),IF($C86="",0,IF($U86="Z",-IF(MONTH($V86)=MONTH(AI$1),IF(MONTH($W86)=MONTH(AI$1),NETWORKDAYS.INTL($V86,$W86,11,fériés!$D$4:$D$14),NETWORKDAYS.INTL($V86,AI$2,11,fériés!$D$4:$D$14)),IF(AND(MONTH($V86)&lt;MONTH(AI$1),MONTH($W86)&gt;MONTH(AI$2)),NETWORKDAYS.INTL(AI$1,AI$2,11,fériés!$D$4:$D$14),IF(MONTH($W86)=MONTH(AI$1),NETWORKDAYS.INTL(AI$1,$W86,11,fériés!$D$4:$D$14),0))),IF(MONTH($V86)=MONTH(AI$1),IF(MONTH($W86)=MONTH(AI$1),NETWORKDAYS.INTL($V86,$W86,11,fériés!$D$4:$D$14),NETWORKDAYS.INTL($V86,AI$2,11,fériés!$D$4:$D$14)),IF(AND(MONTH($V86)&lt;MONTH(AI$1),MONTH($W86)&gt;MONTH(AI$2)),NETWORKDAYS.INTL(AI$1,AI$2,11,fériés!$D$4:$D$14),IF(MONTH($W86)=MONTH(AI$1),NETWORKDAYS.INTL(AI$1,$W86,11,fériés!$D$4:$D$14),0))))),0)),0)</f>
        <v>0</v>
      </c>
      <c r="AJ86">
        <f>IFERROR(IF(IF(OR(YEAR($V86)=YEAR(AJ$1),YEAR($W86)=YEAR(AJ$1)),IF($C86="",0,IF($U86="Z",-IF(MONTH($V86)=MONTH(AJ$1),IF(MONTH($W86)=MONTH(AJ$1),NETWORKDAYS.INTL($V86,$W86,11,fériés!$D$4:$D$14),NETWORKDAYS.INTL($V86,AJ$2,11,fériés!$D$4:$D$14)),IF(AND(MONTH($V86)&lt;MONTH(AJ$1),MONTH($W86)&gt;MONTH(AJ$2)),NETWORKDAYS.INTL(AJ$1,AJ$2,11,fériés!$D$4:$D$14),IF(MONTH($W86)=MONTH(AJ$1),NETWORKDAYS.INTL(AJ$1,$W86,11,fériés!$D$4:$D$14),0))),IF(MONTH($V86)=MONTH(AJ$1),IF(MONTH($W86)=MONTH(AJ$1),NETWORKDAYS.INTL($V86,$W86,11,fériés!$D$4:$D$14),NETWORKDAYS.INTL($V86,AJ$2,11,fériés!$D$4:$D$14)),IF(AND(MONTH($V86)&lt;MONTH(AJ$1),MONTH($W86)&gt;MONTH(AJ$2)),NETWORKDAYS.INTL(AJ$1,AJ$2,11,fériés!$D$4:$D$14),IF(MONTH($W86)=MONTH(AJ$1),NETWORKDAYS.INTL(AJ$1,$W86,11,fériés!$D$4:$D$14),0))))),0)&gt;NETWORKDAYS.INTL(AJ$1,AJ$2,11,fériés!$D$4:$D$14),NETWORKDAYS.INTL(AJ$1,AJ$2,11,fériés!$D$4:$D$14),IF(OR(YEAR($V86)=YEAR(AJ$1),YEAR($W86)=YEAR(AJ$1)),IF($C86="",0,IF($U86="Z",-IF(MONTH($V86)=MONTH(AJ$1),IF(MONTH($W86)=MONTH(AJ$1),NETWORKDAYS.INTL($V86,$W86,11,fériés!$D$4:$D$14),NETWORKDAYS.INTL($V86,AJ$2,11,fériés!$D$4:$D$14)),IF(AND(MONTH($V86)&lt;MONTH(AJ$1),MONTH($W86)&gt;MONTH(AJ$2)),NETWORKDAYS.INTL(AJ$1,AJ$2,11,fériés!$D$4:$D$14),IF(MONTH($W86)=MONTH(AJ$1),NETWORKDAYS.INTL(AJ$1,$W86,11,fériés!$D$4:$D$14),0))),IF(MONTH($V86)=MONTH(AJ$1),IF(MONTH($W86)=MONTH(AJ$1),NETWORKDAYS.INTL($V86,$W86,11,fériés!$D$4:$D$14),NETWORKDAYS.INTL($V86,AJ$2,11,fériés!$D$4:$D$14)),IF(AND(MONTH($V86)&lt;MONTH(AJ$1),MONTH($W86)&gt;MONTH(AJ$2)),NETWORKDAYS.INTL(AJ$1,AJ$2,11,fériés!$D$4:$D$14),IF(MONTH($W86)=MONTH(AJ$1),NETWORKDAYS.INTL(AJ$1,$W86,11,fériés!$D$4:$D$14),0))))),0)),0)</f>
        <v>0</v>
      </c>
      <c r="AK86">
        <f>IFERROR(IF(IF(OR(YEAR($V86)=YEAR(AK$1),YEAR($W86)=YEAR(AK$1)),IF($C86="",0,IF($U86="Z",-IF(MONTH($V86)=MONTH(AK$1),IF(MONTH($W86)=MONTH(AK$1),NETWORKDAYS.INTL($V86,$W86,11,fériés!$D$4:$D$14),NETWORKDAYS.INTL($V86,AK$2,11,fériés!$D$4:$D$14)),IF(AND(MONTH($V86)&lt;MONTH(AK$1),MONTH($W86)&gt;MONTH(AK$2)),NETWORKDAYS.INTL(AK$1,AK$2,11,fériés!$D$4:$D$14),IF(MONTH($W86)=MONTH(AK$1),NETWORKDAYS.INTL(AK$1,$W86,11,fériés!$D$4:$D$14),0))),IF(MONTH($V86)=MONTH(AK$1),IF(MONTH($W86)=MONTH(AK$1),NETWORKDAYS.INTL($V86,$W86,11,fériés!$D$4:$D$14),NETWORKDAYS.INTL($V86,AK$2,11,fériés!$D$4:$D$14)),IF(AND(MONTH($V86)&lt;MONTH(AK$1),MONTH($W86)&gt;MONTH(AK$2)),NETWORKDAYS.INTL(AK$1,AK$2,11,fériés!$D$4:$D$14),IF(MONTH($W86)=MONTH(AK$1),NETWORKDAYS.INTL(AK$1,$W86,11,fériés!$D$4:$D$14),0))))),0)&gt;NETWORKDAYS.INTL(AK$1,AK$2,11,fériés!$D$4:$D$14),NETWORKDAYS.INTL(AK$1,AK$2,11,fériés!$D$4:$D$14),IF(OR(YEAR($V86)=YEAR(AK$1),YEAR($W86)=YEAR(AK$1)),IF($C86="",0,IF($U86="Z",-IF(MONTH($V86)=MONTH(AK$1),IF(MONTH($W86)=MONTH(AK$1),NETWORKDAYS.INTL($V86,$W86,11,fériés!$D$4:$D$14),NETWORKDAYS.INTL($V86,AK$2,11,fériés!$D$4:$D$14)),IF(AND(MONTH($V86)&lt;MONTH(AK$1),MONTH($W86)&gt;MONTH(AK$2)),NETWORKDAYS.INTL(AK$1,AK$2,11,fériés!$D$4:$D$14),IF(MONTH($W86)=MONTH(AK$1),NETWORKDAYS.INTL(AK$1,$W86,11,fériés!$D$4:$D$14),0))),IF(MONTH($V86)=MONTH(AK$1),IF(MONTH($W86)=MONTH(AK$1),NETWORKDAYS.INTL($V86,$W86,11,fériés!$D$4:$D$14),NETWORKDAYS.INTL($V86,AK$2,11,fériés!$D$4:$D$14)),IF(AND(MONTH($V86)&lt;MONTH(AK$1),MONTH($W86)&gt;MONTH(AK$2)),NETWORKDAYS.INTL(AK$1,AK$2,11,fériés!$D$4:$D$14),IF(MONTH($W86)=MONTH(AK$1),NETWORKDAYS.INTL(AK$1,$W86,11,fériés!$D$4:$D$14),0))))),0)),0)</f>
        <v>0</v>
      </c>
      <c r="AL86">
        <f>IFERROR(IF(IF(OR(YEAR($V86)=YEAR(AL$1),YEAR($W86)=YEAR(AL$1)),IF($C86="",0,IF($U86="Z",-IF(MONTH($V86)=MONTH(AL$1),IF(MONTH($W86)=MONTH(AL$1),NETWORKDAYS.INTL($V86,$W86,11,fériés!$D$4:$D$14),NETWORKDAYS.INTL($V86,AL$2,11,fériés!$D$4:$D$14)),IF(AND(MONTH($V86)&lt;MONTH(AL$1),MONTH($W86)&gt;MONTH(AL$2)),NETWORKDAYS.INTL(AL$1,AL$2,11,fériés!$D$4:$D$14),IF(MONTH($W86)=MONTH(AL$1),NETWORKDAYS.INTL(AL$1,$W86,11,fériés!$D$4:$D$14),0))),IF(MONTH($V86)=MONTH(AL$1),IF(MONTH($W86)=MONTH(AL$1),NETWORKDAYS.INTL($V86,$W86,11,fériés!$D$4:$D$14),NETWORKDAYS.INTL($V86,AL$2,11,fériés!$D$4:$D$14)),IF(AND(MONTH($V86)&lt;MONTH(AL$1),MONTH($W86)&gt;MONTH(AL$2)),NETWORKDAYS.INTL(AL$1,AL$2,11,fériés!$D$4:$D$14),IF(MONTH($W86)=MONTH(AL$1),NETWORKDAYS.INTL(AL$1,$W86,11,fériés!$D$4:$D$14),0))))),0)&gt;NETWORKDAYS.INTL(AL$1,AL$2,11,fériés!$D$4:$D$14),NETWORKDAYS.INTL(AL$1,AL$2,11,fériés!$D$4:$D$14),IF(OR(YEAR($V86)=YEAR(AL$1),YEAR($W86)=YEAR(AL$1)),IF($C86="",0,IF($U86="Z",-IF(MONTH($V86)=MONTH(AL$1),IF(MONTH($W86)=MONTH(AL$1),NETWORKDAYS.INTL($V86,$W86,11,fériés!$D$4:$D$14),NETWORKDAYS.INTL($V86,AL$2,11,fériés!$D$4:$D$14)),IF(AND(MONTH($V86)&lt;MONTH(AL$1),MONTH($W86)&gt;MONTH(AL$2)),NETWORKDAYS.INTL(AL$1,AL$2,11,fériés!$D$4:$D$14),IF(MONTH($W86)=MONTH(AL$1),NETWORKDAYS.INTL(AL$1,$W86,11,fériés!$D$4:$D$14),0))),IF(MONTH($V86)=MONTH(AL$1),IF(MONTH($W86)=MONTH(AL$1),NETWORKDAYS.INTL($V86,$W86,11,fériés!$D$4:$D$14),NETWORKDAYS.INTL($V86,AL$2,11,fériés!$D$4:$D$14)),IF(AND(MONTH($V86)&lt;MONTH(AL$1),MONTH($W86)&gt;MONTH(AL$2)),NETWORKDAYS.INTL(AL$1,AL$2,11,fériés!$D$4:$D$14),IF(MONTH($W86)=MONTH(AL$1),NETWORKDAYS.INTL(AL$1,$W86,11,fériés!$D$4:$D$14),0))))),0)),0)</f>
        <v>0</v>
      </c>
      <c r="AM86">
        <f>IFERROR(IF(IF(OR(YEAR($V86)=YEAR(AM$1),YEAR($W86)=YEAR(AM$1)),IF($C86="",0,IF($U86="Z",-IF(MONTH($V86)=MONTH(AM$1),IF(MONTH($W86)=MONTH(AM$1),NETWORKDAYS.INTL($V86,$W86,11,fériés!$D$4:$D$14),NETWORKDAYS.INTL($V86,AM$2,11,fériés!$D$4:$D$14)),IF(AND(MONTH($V86)&lt;MONTH(AM$1),MONTH($W86)&gt;MONTH(AM$2)),NETWORKDAYS.INTL(AM$1,AM$2,11,fériés!$D$4:$D$14),IF(MONTH($W86)=MONTH(AM$1),NETWORKDAYS.INTL(AM$1,$W86,11,fériés!$D$4:$D$14),0))),IF(MONTH($V86)=MONTH(AM$1),IF(MONTH($W86)=MONTH(AM$1),NETWORKDAYS.INTL($V86,$W86,11,fériés!$D$4:$D$14),NETWORKDAYS.INTL($V86,AM$2,11,fériés!$D$4:$D$14)),IF(AND(MONTH($V86)&lt;MONTH(AM$1),MONTH($W86)&gt;MONTH(AM$2)),NETWORKDAYS.INTL(AM$1,AM$2,11,fériés!$D$4:$D$14),IF(MONTH($W86)=MONTH(AM$1),NETWORKDAYS.INTL(AM$1,$W86,11,fériés!$D$4:$D$14),0))))),0)&gt;NETWORKDAYS.INTL(AM$1,AM$2,11,fériés!$D$4:$D$14),NETWORKDAYS.INTL(AM$1,AM$2,11,fériés!$D$4:$D$14),IF(OR(YEAR($V86)=YEAR(AM$1),YEAR($W86)=YEAR(AM$1)),IF($C86="",0,IF($U86="Z",-IF(MONTH($V86)=MONTH(AM$1),IF(MONTH($W86)=MONTH(AM$1),NETWORKDAYS.INTL($V86,$W86,11,fériés!$D$4:$D$14),NETWORKDAYS.INTL($V86,AM$2,11,fériés!$D$4:$D$14)),IF(AND(MONTH($V86)&lt;MONTH(AM$1),MONTH($W86)&gt;MONTH(AM$2)),NETWORKDAYS.INTL(AM$1,AM$2,11,fériés!$D$4:$D$14),IF(MONTH($W86)=MONTH(AM$1),NETWORKDAYS.INTL(AM$1,$W86,11,fériés!$D$4:$D$14),0))),IF(MONTH($V86)=MONTH(AM$1),IF(MONTH($W86)=MONTH(AM$1),NETWORKDAYS.INTL($V86,$W86,11,fériés!$D$4:$D$14),NETWORKDAYS.INTL($V86,AM$2,11,fériés!$D$4:$D$14)),IF(AND(MONTH($V86)&lt;MONTH(AM$1),MONTH($W86)&gt;MONTH(AM$2)),NETWORKDAYS.INTL(AM$1,AM$2,11,fériés!$D$4:$D$14),IF(MONTH($W86)=MONTH(AM$1),NETWORKDAYS.INTL(AM$1,$W86,11,fériés!$D$4:$D$14),0))))),0)),0)</f>
        <v>0</v>
      </c>
      <c r="AN86">
        <f>IFERROR(IF(IF(OR(YEAR($V86)=YEAR(AN$1),YEAR($W86)=YEAR(AN$1)),IF($C86="",0,IF($U86="Z",-IF(MONTH($V86)=MONTH(AN$1),IF(MONTH($W86)=MONTH(AN$1),NETWORKDAYS.INTL($V86,$W86,11,fériés!$D$4:$D$14),NETWORKDAYS.INTL($V86,AN$2,11,fériés!$D$4:$D$14)),IF(AND(MONTH($V86)&lt;MONTH(AN$1),MONTH($W86)&gt;MONTH(AN$2)),NETWORKDAYS.INTL(AN$1,AN$2,11,fériés!$D$4:$D$14),IF(MONTH($W86)=MONTH(AN$1),NETWORKDAYS.INTL(AN$1,$W86,11,fériés!$D$4:$D$14),0))),IF(MONTH($V86)=MONTH(AN$1),IF(MONTH($W86)=MONTH(AN$1),NETWORKDAYS.INTL($V86,$W86,11,fériés!$D$4:$D$14),NETWORKDAYS.INTL($V86,AN$2,11,fériés!$D$4:$D$14)),IF(AND(MONTH($V86)&lt;MONTH(AN$1),MONTH($W86)&gt;MONTH(AN$2)),NETWORKDAYS.INTL(AN$1,AN$2,11,fériés!$D$4:$D$14),IF(MONTH($W86)=MONTH(AN$1),NETWORKDAYS.INTL(AN$1,$W86,11,fériés!$D$4:$D$14),0))))),0)&gt;NETWORKDAYS.INTL(AN$1,AN$2,11,fériés!$D$4:$D$14),NETWORKDAYS.INTL(AN$1,AN$2,11,fériés!$D$4:$D$14),IF(OR(YEAR($V86)=YEAR(AN$1),YEAR($W86)=YEAR(AN$1)),IF($C86="",0,IF($U86="Z",-IF(MONTH($V86)=MONTH(AN$1),IF(MONTH($W86)=MONTH(AN$1),NETWORKDAYS.INTL($V86,$W86,11,fériés!$D$4:$D$14),NETWORKDAYS.INTL($V86,AN$2,11,fériés!$D$4:$D$14)),IF(AND(MONTH($V86)&lt;MONTH(AN$1),MONTH($W86)&gt;MONTH(AN$2)),NETWORKDAYS.INTL(AN$1,AN$2,11,fériés!$D$4:$D$14),IF(MONTH($W86)=MONTH(AN$1),NETWORKDAYS.INTL(AN$1,$W86,11,fériés!$D$4:$D$14),0))),IF(MONTH($V86)=MONTH(AN$1),IF(MONTH($W86)=MONTH(AN$1),NETWORKDAYS.INTL($V86,$W86,11,fériés!$D$4:$D$14),NETWORKDAYS.INTL($V86,AN$2,11,fériés!$D$4:$D$14)),IF(AND(MONTH($V86)&lt;MONTH(AN$1),MONTH($W86)&gt;MONTH(AN$2)),NETWORKDAYS.INTL(AN$1,AN$2,11,fériés!$D$4:$D$14),IF(MONTH($W86)=MONTH(AN$1),NETWORKDAYS.INTL(AN$1,$W86,11,fériés!$D$4:$D$14),0))))),0)),0)</f>
        <v>0</v>
      </c>
      <c r="AO86">
        <f>IFERROR(IF(IF(OR(YEAR($V86)=YEAR(AO$1),YEAR($W86)=YEAR(AO$1)),IF($C86="",0,IF($U86="Z",-IF(MONTH($V86)=MONTH(AO$1),IF(MONTH($W86)=MONTH(AO$1),NETWORKDAYS.INTL($V86,$W86,11,fériés!$D$4:$D$14),NETWORKDAYS.INTL($V86,AO$2,11,fériés!$D$4:$D$14)),IF(AND(MONTH($V86)&lt;MONTH(AO$1),MONTH($W86)&gt;MONTH(AO$2)),NETWORKDAYS.INTL(AO$1,AO$2,11,fériés!$D$4:$D$14),IF(MONTH($W86)=MONTH(AO$1),NETWORKDAYS.INTL(AO$1,$W86,11,fériés!$D$4:$D$14),0))),IF(MONTH($V86)=MONTH(AO$1),IF(MONTH($W86)=MONTH(AO$1),NETWORKDAYS.INTL($V86,$W86,11,fériés!$D$4:$D$14),NETWORKDAYS.INTL($V86,AO$2,11,fériés!$D$4:$D$14)),IF(AND(MONTH($V86)&lt;MONTH(AO$1),MONTH($W86)&gt;MONTH(AO$2)),NETWORKDAYS.INTL(AO$1,AO$2,11,fériés!$D$4:$D$14),IF(MONTH($W86)=MONTH(AO$1),NETWORKDAYS.INTL(AO$1,$W86,11,fériés!$D$4:$D$14),0))))),0)&gt;NETWORKDAYS.INTL(AO$1,AO$2,11,fériés!$D$4:$D$14),NETWORKDAYS.INTL(AO$1,AO$2,11,fériés!$D$4:$D$14),IF(OR(YEAR($V86)=YEAR(AO$1),YEAR($W86)=YEAR(AO$1)),IF($C86="",0,IF($U86="Z",-IF(MONTH($V86)=MONTH(AO$1),IF(MONTH($W86)=MONTH(AO$1),NETWORKDAYS.INTL($V86,$W86,11,fériés!$D$4:$D$14),NETWORKDAYS.INTL($V86,AO$2,11,fériés!$D$4:$D$14)),IF(AND(MONTH($V86)&lt;MONTH(AO$1),MONTH($W86)&gt;MONTH(AO$2)),NETWORKDAYS.INTL(AO$1,AO$2,11,fériés!$D$4:$D$14),IF(MONTH($W86)=MONTH(AO$1),NETWORKDAYS.INTL(AO$1,$W86,11,fériés!$D$4:$D$14),0))),IF(MONTH($V86)=MONTH(AO$1),IF(MONTH($W86)=MONTH(AO$1),NETWORKDAYS.INTL($V86,$W86,11,fériés!$D$4:$D$14),NETWORKDAYS.INTL($V86,AO$2,11,fériés!$D$4:$D$14)),IF(AND(MONTH($V86)&lt;MONTH(AO$1),MONTH($W86)&gt;MONTH(AO$2)),NETWORKDAYS.INTL(AO$1,AO$2,11,fériés!$D$4:$D$14),IF(MONTH($W86)=MONTH(AO$1),NETWORKDAYS.INTL(AO$1,$W86,11,fériés!$D$4:$D$14),0))))),0)),0)</f>
        <v>0</v>
      </c>
      <c r="AP86">
        <f>IFERROR(IF(IF(OR(YEAR($V86)=YEAR(AP$1),YEAR($W86)=YEAR(AP$1)),IF($C86="",0,IF($U86="Z",-IF(MONTH($V86)=MONTH(AP$1),IF(MONTH($W86)=MONTH(AP$1),NETWORKDAYS.INTL($V86,$W86,11,fériés!$D$4:$D$14),NETWORKDAYS.INTL($V86,AP$2,11,fériés!$D$4:$D$14)),IF(AND(MONTH($V86)&lt;MONTH(AP$1),MONTH($W86)&gt;MONTH(AP$2)),NETWORKDAYS.INTL(AP$1,AP$2,11,fériés!$D$4:$D$14),IF(MONTH($W86)=MONTH(AP$1),NETWORKDAYS.INTL(AP$1,$W86,11,fériés!$D$4:$D$14),0))),IF(MONTH($V86)=MONTH(AP$1),IF(MONTH($W86)=MONTH(AP$1),NETWORKDAYS.INTL($V86,$W86,11,fériés!$D$4:$D$14),NETWORKDAYS.INTL($V86,AP$2,11,fériés!$D$4:$D$14)),IF(AND(MONTH($V86)&lt;MONTH(AP$1),MONTH($W86)&gt;MONTH(AP$2)),NETWORKDAYS.INTL(AP$1,AP$2,11,fériés!$D$4:$D$14),IF(MONTH($W86)=MONTH(AP$1),NETWORKDAYS.INTL(AP$1,$W86,11,fériés!$D$4:$D$14),0))))),0)&gt;NETWORKDAYS.INTL(AP$1,AP$2,11,fériés!$D$4:$D$14),NETWORKDAYS.INTL(AP$1,AP$2,11,fériés!$D$4:$D$14),IF(OR(YEAR($V86)=YEAR(AP$1),YEAR($W86)=YEAR(AP$1)),IF($C86="",0,IF($U86="Z",-IF(MONTH($V86)=MONTH(AP$1),IF(MONTH($W86)=MONTH(AP$1),NETWORKDAYS.INTL($V86,$W86,11,fériés!$D$4:$D$14),NETWORKDAYS.INTL($V86,AP$2,11,fériés!$D$4:$D$14)),IF(AND(MONTH($V86)&lt;MONTH(AP$1),MONTH($W86)&gt;MONTH(AP$2)),NETWORKDAYS.INTL(AP$1,AP$2,11,fériés!$D$4:$D$14),IF(MONTH($W86)=MONTH(AP$1),NETWORKDAYS.INTL(AP$1,$W86,11,fériés!$D$4:$D$14),0))),IF(MONTH($V86)=MONTH(AP$1),IF(MONTH($W86)=MONTH(AP$1),NETWORKDAYS.INTL($V86,$W86,11,fériés!$D$4:$D$14),NETWORKDAYS.INTL($V86,AP$2,11,fériés!$D$4:$D$14)),IF(AND(MONTH($V86)&lt;MONTH(AP$1),MONTH($W86)&gt;MONTH(AP$2)),NETWORKDAYS.INTL(AP$1,AP$2,11,fériés!$D$4:$D$14),IF(MONTH($W86)=MONTH(AP$1),NETWORKDAYS.INTL(AP$1,$W86,11,fériés!$D$4:$D$14),0))))),0)),0)</f>
        <v>0</v>
      </c>
      <c r="AQ86">
        <f>IFERROR(IF(IF(OR(YEAR($V86)=YEAR(AQ$1),YEAR($W86)=YEAR(AQ$1)),IF($C86="",0,IF($U86="Z",-IF(MONTH($V86)=MONTH(AQ$1),IF(MONTH($W86)=MONTH(AQ$1),NETWORKDAYS.INTL($V86,$W86,11,fériés!$D$4:$D$14),NETWORKDAYS.INTL($V86,AQ$2,11,fériés!$D$4:$D$14)),IF(AND(MONTH($V86)&lt;MONTH(AQ$1),MONTH($W86)&gt;MONTH(AQ$2)),NETWORKDAYS.INTL(AQ$1,AQ$2,11,fériés!$D$4:$D$14),IF(MONTH($W86)=MONTH(AQ$1),NETWORKDAYS.INTL(AQ$1,$W86,11,fériés!$D$4:$D$14),0))),IF(MONTH($V86)=MONTH(AQ$1),IF(MONTH($W86)=MONTH(AQ$1),NETWORKDAYS.INTL($V86,$W86,11,fériés!$D$4:$D$14),NETWORKDAYS.INTL($V86,AQ$2,11,fériés!$D$4:$D$14)),IF(AND(MONTH($V86)&lt;MONTH(AQ$1),MONTH($W86)&gt;MONTH(AQ$2)),NETWORKDAYS.INTL(AQ$1,AQ$2,11,fériés!$D$4:$D$14),IF(MONTH($W86)=MONTH(AQ$1),NETWORKDAYS.INTL(AQ$1,$W86,11,fériés!$D$4:$D$14),0))))),0)&gt;NETWORKDAYS.INTL(AQ$1,AQ$2,11,fériés!$D$4:$D$14),NETWORKDAYS.INTL(AQ$1,AQ$2,11,fériés!$D$4:$D$14),IF(OR(YEAR($V86)=YEAR(AQ$1),YEAR($W86)=YEAR(AQ$1)),IF($C86="",0,IF($U86="Z",-IF(MONTH($V86)=MONTH(AQ$1),IF(MONTH($W86)=MONTH(AQ$1),NETWORKDAYS.INTL($V86,$W86,11,fériés!$D$4:$D$14),NETWORKDAYS.INTL($V86,AQ$2,11,fériés!$D$4:$D$14)),IF(AND(MONTH($V86)&lt;MONTH(AQ$1),MONTH($W86)&gt;MONTH(AQ$2)),NETWORKDAYS.INTL(AQ$1,AQ$2,11,fériés!$D$4:$D$14),IF(MONTH($W86)=MONTH(AQ$1),NETWORKDAYS.INTL(AQ$1,$W86,11,fériés!$D$4:$D$14),0))),IF(MONTH($V86)=MONTH(AQ$1),IF(MONTH($W86)=MONTH(AQ$1),NETWORKDAYS.INTL($V86,$W86,11,fériés!$D$4:$D$14),NETWORKDAYS.INTL($V86,AQ$2,11,fériés!$D$4:$D$14)),IF(AND(MONTH($V86)&lt;MONTH(AQ$1),MONTH($W86)&gt;MONTH(AQ$2)),NETWORKDAYS.INTL(AQ$1,AQ$2,11,fériés!$D$4:$D$14),IF(MONTH($W86)=MONTH(AQ$1),NETWORKDAYS.INTL(AQ$1,$W86,11,fériés!$D$4:$D$14),0))))),0)),0)</f>
        <v>0</v>
      </c>
      <c r="AR86">
        <f>IFERROR(IF(IF(OR(YEAR($V86)=YEAR(AR$1),YEAR($W86)=YEAR(AR$1)),IF($C86="",0,IF($U86="Z",-IF(MONTH($V86)=MONTH(AR$1),IF(MONTH($W86)=MONTH(AR$1),NETWORKDAYS.INTL($V86,$W86,11,fériés!$D$4:$D$14),NETWORKDAYS.INTL($V86,AR$2,11,fériés!$D$4:$D$14)),IF(AND(MONTH($V86)&lt;MONTH(AR$1),MONTH($W86)&gt;MONTH(AR$2)),NETWORKDAYS.INTL(AR$1,AR$2,11,fériés!$D$4:$D$14),IF(MONTH($W86)=MONTH(AR$1),NETWORKDAYS.INTL(AR$1,$W86,11,fériés!$D$4:$D$14),0))),IF(MONTH($V86)=MONTH(AR$1),IF(MONTH($W86)=MONTH(AR$1),NETWORKDAYS.INTL($V86,$W86,11,fériés!$D$4:$D$14),NETWORKDAYS.INTL($V86,AR$2,11,fériés!$D$4:$D$14)),IF(AND(MONTH($V86)&lt;MONTH(AR$1),MONTH($W86)&gt;MONTH(AR$2)),NETWORKDAYS.INTL(AR$1,AR$2,11,fériés!$D$4:$D$14),IF(MONTH($W86)=MONTH(AR$1),NETWORKDAYS.INTL(AR$1,$W86,11,fériés!$D$4:$D$14),0))))),0)&gt;NETWORKDAYS.INTL(AR$1,AR$2,11,fériés!$D$4:$D$14),NETWORKDAYS.INTL(AR$1,AR$2,11,fériés!$D$4:$D$14),IF(OR(YEAR($V86)=YEAR(AR$1),YEAR($W86)=YEAR(AR$1)),IF($C86="",0,IF($U86="Z",-IF(MONTH($V86)=MONTH(AR$1),IF(MONTH($W86)=MONTH(AR$1),NETWORKDAYS.INTL($V86,$W86,11,fériés!$D$4:$D$14),NETWORKDAYS.INTL($V86,AR$2,11,fériés!$D$4:$D$14)),IF(AND(MONTH($V86)&lt;MONTH(AR$1),MONTH($W86)&gt;MONTH(AR$2)),NETWORKDAYS.INTL(AR$1,AR$2,11,fériés!$D$4:$D$14),IF(MONTH($W86)=MONTH(AR$1),NETWORKDAYS.INTL(AR$1,$W86,11,fériés!$D$4:$D$14),0))),IF(MONTH($V86)=MONTH(AR$1),IF(MONTH($W86)=MONTH(AR$1),NETWORKDAYS.INTL($V86,$W86,11,fériés!$D$4:$D$14),NETWORKDAYS.INTL($V86,AR$2,11,fériés!$D$4:$D$14)),IF(AND(MONTH($V86)&lt;MONTH(AR$1),MONTH($W86)&gt;MONTH(AR$2)),NETWORKDAYS.INTL(AR$1,AR$2,11,fériés!$D$4:$D$14),IF(MONTH($W86)=MONTH(AR$1),NETWORKDAYS.INTL(AR$1,$W86,11,fériés!$D$4:$D$14),0))))),0)),0)</f>
        <v>0</v>
      </c>
      <c r="AS86">
        <f>IFERROR(IF(IF(OR(YEAR($V86)=YEAR(AS$1),YEAR($W86)=YEAR(AS$1)),IF($C86="",0,IF($U86="Z",-IF(MONTH($V86)=MONTH(AS$1),IF(MONTH($W86)=MONTH(AS$1),NETWORKDAYS.INTL($V86,$W86,11,fériés!$D$4:$D$14),NETWORKDAYS.INTL($V86,AS$2,11,fériés!$D$4:$D$14)),IF(AND(MONTH($V86)&lt;MONTH(AS$1),MONTH($W86)&gt;MONTH(AS$2)),NETWORKDAYS.INTL(AS$1,AS$2,11,fériés!$D$4:$D$14),IF(MONTH($W86)=MONTH(AS$1),NETWORKDAYS.INTL(AS$1,$W86,11,fériés!$D$4:$D$14),0))),IF(MONTH($V86)=MONTH(AS$1),IF(MONTH($W86)=MONTH(AS$1),NETWORKDAYS.INTL($V86,$W86,11,fériés!$D$4:$D$14),NETWORKDAYS.INTL($V86,AS$2,11,fériés!$D$4:$D$14)),IF(AND(MONTH($V86)&lt;MONTH(AS$1),MONTH($W86)&gt;MONTH(AS$2)),NETWORKDAYS.INTL(AS$1,AS$2,11,fériés!$D$4:$D$14),IF(MONTH($W86)=MONTH(AS$1),NETWORKDAYS.INTL(AS$1,$W86,11,fériés!$D$4:$D$14),0))))),0)&gt;NETWORKDAYS.INTL(AS$1,AS$2,11,fériés!$D$4:$D$14),NETWORKDAYS.INTL(AS$1,AS$2,11,fériés!$D$4:$D$14),IF(OR(YEAR($V86)=YEAR(AS$1),YEAR($W86)=YEAR(AS$1)),IF($C86="",0,IF($U86="Z",-IF(MONTH($V86)=MONTH(AS$1),IF(MONTH($W86)=MONTH(AS$1),NETWORKDAYS.INTL($V86,$W86,11,fériés!$D$4:$D$14),NETWORKDAYS.INTL($V86,AS$2,11,fériés!$D$4:$D$14)),IF(AND(MONTH($V86)&lt;MONTH(AS$1),MONTH($W86)&gt;MONTH(AS$2)),NETWORKDAYS.INTL(AS$1,AS$2,11,fériés!$D$4:$D$14),IF(MONTH($W86)=MONTH(AS$1),NETWORKDAYS.INTL(AS$1,$W86,11,fériés!$D$4:$D$14),0))),IF(MONTH($V86)=MONTH(AS$1),IF(MONTH($W86)=MONTH(AS$1),NETWORKDAYS.INTL($V86,$W86,11,fériés!$D$4:$D$14),NETWORKDAYS.INTL($V86,AS$2,11,fériés!$D$4:$D$14)),IF(AND(MONTH($V86)&lt;MONTH(AS$1),MONTH($W86)&gt;MONTH(AS$2)),NETWORKDAYS.INTL(AS$1,AS$2,11,fériés!$D$4:$D$14),IF(MONTH($W86)=MONTH(AS$1),NETWORKDAYS.INTL(AS$1,$W86,11,fériés!$D$4:$D$14),0))))),0)),0)</f>
        <v>0</v>
      </c>
      <c r="AT86">
        <f>IFERROR(IF(IF(OR(YEAR($V86)=YEAR(AT$1),YEAR($W86)=YEAR(AT$1)),IF($C86="",0,IF($U86="Z",-IF(MONTH($V86)=MONTH(AT$1),IF(MONTH($W86)=MONTH(AT$1),NETWORKDAYS.INTL($V86,$W86,11,fériés!$D$4:$D$14),NETWORKDAYS.INTL($V86,AT$2,11,fériés!$D$4:$D$14)),IF(AND(MONTH($V86)&lt;MONTH(AT$1),MONTH($W86)&gt;MONTH(AT$2)),NETWORKDAYS.INTL(AT$1,AT$2,11,fériés!$D$4:$D$14),IF(MONTH($W86)=MONTH(AT$1),NETWORKDAYS.INTL(AT$1,$W86,11,fériés!$D$4:$D$14),0))),IF(MONTH($V86)=MONTH(AT$1),IF(MONTH($W86)=MONTH(AT$1),NETWORKDAYS.INTL($V86,$W86,11,fériés!$D$4:$D$14),NETWORKDAYS.INTL($V86,AT$2,11,fériés!$D$4:$D$14)),IF(AND(MONTH($V86)&lt;MONTH(AT$1),MONTH($W86)&gt;MONTH(AT$2)),NETWORKDAYS.INTL(AT$1,AT$2,11,fériés!$D$4:$D$14),IF(MONTH($W86)=MONTH(AT$1),NETWORKDAYS.INTL(AT$1,$W86,11,fériés!$D$4:$D$14),0))))),0)&gt;NETWORKDAYS.INTL(AT$1,AT$2,11,fériés!$D$4:$D$14),NETWORKDAYS.INTL(AT$1,AT$2,11,fériés!$D$4:$D$14),IF(OR(YEAR($V86)=YEAR(AT$1),YEAR($W86)=YEAR(AT$1)),IF($C86="",0,IF($U86="Z",-IF(MONTH($V86)=MONTH(AT$1),IF(MONTH($W86)=MONTH(AT$1),NETWORKDAYS.INTL($V86,$W86,11,fériés!$D$4:$D$14),NETWORKDAYS.INTL($V86,AT$2,11,fériés!$D$4:$D$14)),IF(AND(MONTH($V86)&lt;MONTH(AT$1),MONTH($W86)&gt;MONTH(AT$2)),NETWORKDAYS.INTL(AT$1,AT$2,11,fériés!$D$4:$D$14),IF(MONTH($W86)=MONTH(AT$1),NETWORKDAYS.INTL(AT$1,$W86,11,fériés!$D$4:$D$14),0))),IF(MONTH($V86)=MONTH(AT$1),IF(MONTH($W86)=MONTH(AT$1),NETWORKDAYS.INTL($V86,$W86,11,fériés!$D$4:$D$14),NETWORKDAYS.INTL($V86,AT$2,11,fériés!$D$4:$D$14)),IF(AND(MONTH($V86)&lt;MONTH(AT$1),MONTH($W86)&gt;MONTH(AT$2)),NETWORKDAYS.INTL(AT$1,AT$2,11,fériés!$D$4:$D$14),IF(MONTH($W86)=MONTH(AT$1),NETWORKDAYS.INTL(AT$1,$W86,11,fériés!$D$4:$D$14),0))))),0)),0)</f>
        <v>0</v>
      </c>
      <c r="AU86">
        <f>IFERROR(IF(IF(OR(YEAR($V86)=YEAR(AU$1),YEAR($W86)=YEAR(AU$1)),IF($C86="",0,IF($U86="Z",-IF(MONTH($V86)=MONTH(AU$1),IF(MONTH($W86)=MONTH(AU$1),NETWORKDAYS.INTL($V86,$W86,11,fériés!$D$4:$D$14),NETWORKDAYS.INTL($V86,AU$2,11,fériés!$D$4:$D$14)),IF(AND(MONTH($V86)&lt;MONTH(AU$1),MONTH($W86)&gt;MONTH(AU$2)),NETWORKDAYS.INTL(AU$1,AU$2,11,fériés!$D$4:$D$14),IF(MONTH($W86)=MONTH(AU$1),NETWORKDAYS.INTL(AU$1,$W86,11,fériés!$D$4:$D$14),0))),IF(MONTH($V86)=MONTH(AU$1),IF(MONTH($W86)=MONTH(AU$1),NETWORKDAYS.INTL($V86,$W86,11,fériés!$D$4:$D$14),NETWORKDAYS.INTL($V86,AU$2,11,fériés!$D$4:$D$14)),IF(AND(MONTH($V86)&lt;MONTH(AU$1),MONTH($W86)&gt;MONTH(AU$2)),NETWORKDAYS.INTL(AU$1,AU$2,11,fériés!$D$4:$D$14),IF(MONTH($W86)=MONTH(AU$1),NETWORKDAYS.INTL(AU$1,$W86,11,fériés!$D$4:$D$14),0))))),0)&gt;NETWORKDAYS.INTL(AU$1,AU$2,11,fériés!$D$4:$D$14),NETWORKDAYS.INTL(AU$1,AU$2,11,fériés!$D$4:$D$14),IF(OR(YEAR($V86)=YEAR(AU$1),YEAR($W86)=YEAR(AU$1)),IF($C86="",0,IF($U86="Z",-IF(MONTH($V86)=MONTH(AU$1),IF(MONTH($W86)=MONTH(AU$1),NETWORKDAYS.INTL($V86,$W86,11,fériés!$D$4:$D$14),NETWORKDAYS.INTL($V86,AU$2,11,fériés!$D$4:$D$14)),IF(AND(MONTH($V86)&lt;MONTH(AU$1),MONTH($W86)&gt;MONTH(AU$2)),NETWORKDAYS.INTL(AU$1,AU$2,11,fériés!$D$4:$D$14),IF(MONTH($W86)=MONTH(AU$1),NETWORKDAYS.INTL(AU$1,$W86,11,fériés!$D$4:$D$14),0))),IF(MONTH($V86)=MONTH(AU$1),IF(MONTH($W86)=MONTH(AU$1),NETWORKDAYS.INTL($V86,$W86,11,fériés!$D$4:$D$14),NETWORKDAYS.INTL($V86,AU$2,11,fériés!$D$4:$D$14)),IF(AND(MONTH($V86)&lt;MONTH(AU$1),MONTH($W86)&gt;MONTH(AU$2)),NETWORKDAYS.INTL(AU$1,AU$2,11,fériés!$D$4:$D$14),IF(MONTH($W86)=MONTH(AU$1),NETWORKDAYS.INTL(AU$1,$W86,11,fériés!$D$4:$D$14),0))))),0)),0)</f>
        <v>0</v>
      </c>
      <c r="AV86">
        <f>IFERROR(IF(IF(OR(YEAR($V86)=YEAR(AV$1),YEAR($W86)=YEAR(AV$1)),IF($C86="",0,IF($U86="Z",-IF(MONTH($V86)=MONTH(AV$1),IF(MONTH($W86)=MONTH(AV$1),NETWORKDAYS.INTL($V86,$W86,11,fériés!$D$4:$D$14),NETWORKDAYS.INTL($V86,AV$2,11,fériés!$D$4:$D$14)),IF(AND(MONTH($V86)&lt;MONTH(AV$1),MONTH($W86)&gt;MONTH(AV$2)),NETWORKDAYS.INTL(AV$1,AV$2,11,fériés!$D$4:$D$14),IF(MONTH($W86)=MONTH(AV$1),NETWORKDAYS.INTL(AV$1,$W86,11,fériés!$D$4:$D$14),0))),IF(MONTH($V86)=MONTH(AV$1),IF(MONTH($W86)=MONTH(AV$1),NETWORKDAYS.INTL($V86,$W86,11,fériés!$D$4:$D$14),NETWORKDAYS.INTL($V86,AV$2,11,fériés!$D$4:$D$14)),IF(AND(MONTH($V86)&lt;MONTH(AV$1),MONTH($W86)&gt;MONTH(AV$2)),NETWORKDAYS.INTL(AV$1,AV$2,11,fériés!$D$4:$D$14),IF(MONTH($W86)=MONTH(AV$1),NETWORKDAYS.INTL(AV$1,$W86,11,fériés!$D$4:$D$14),0))))),0)&gt;NETWORKDAYS.INTL(AV$1,AV$2,11,fériés!$D$4:$D$14),NETWORKDAYS.INTL(AV$1,AV$2,11,fériés!$D$4:$D$14),IF(OR(YEAR($V86)=YEAR(AV$1),YEAR($W86)=YEAR(AV$1)),IF($C86="",0,IF($U86="Z",-IF(MONTH($V86)=MONTH(AV$1),IF(MONTH($W86)=MONTH(AV$1),NETWORKDAYS.INTL($V86,$W86,11,fériés!$D$4:$D$14),NETWORKDAYS.INTL($V86,AV$2,11,fériés!$D$4:$D$14)),IF(AND(MONTH($V86)&lt;MONTH(AV$1),MONTH($W86)&gt;MONTH(AV$2)),NETWORKDAYS.INTL(AV$1,AV$2,11,fériés!$D$4:$D$14),IF(MONTH($W86)=MONTH(AV$1),NETWORKDAYS.INTL(AV$1,$W86,11,fériés!$D$4:$D$14),0))),IF(MONTH($V86)=MONTH(AV$1),IF(MONTH($W86)=MONTH(AV$1),NETWORKDAYS.INTL($V86,$W86,11,fériés!$D$4:$D$14),NETWORKDAYS.INTL($V86,AV$2,11,fériés!$D$4:$D$14)),IF(AND(MONTH($V86)&lt;MONTH(AV$1),MONTH($W86)&gt;MONTH(AV$2)),NETWORKDAYS.INTL(AV$1,AV$2,11,fériés!$D$4:$D$14),IF(MONTH($W86)=MONTH(AV$1),NETWORKDAYS.INTL(AV$1,$W86,11,fériés!$D$4:$D$14),0))))),0)),0)</f>
        <v>0</v>
      </c>
    </row>
    <row r="87" spans="1:48" x14ac:dyDescent="0.2">
      <c r="A87" s="1"/>
      <c r="B87" s="1"/>
      <c r="C87" s="1" t="s">
        <v>69</v>
      </c>
      <c r="D87" s="1" t="s">
        <v>70</v>
      </c>
      <c r="E87" s="2">
        <v>43670.083333333336</v>
      </c>
      <c r="F87" s="2">
        <v>43673.083333333336</v>
      </c>
      <c r="G87" s="1" t="s">
        <v>16</v>
      </c>
      <c r="H87" s="1" t="s">
        <v>23</v>
      </c>
      <c r="I87" s="1" t="s">
        <v>16</v>
      </c>
      <c r="J87" s="1" t="s">
        <v>26</v>
      </c>
      <c r="K87" s="1" t="s">
        <v>26</v>
      </c>
      <c r="L87" s="1" t="s">
        <v>16</v>
      </c>
      <c r="M87" s="20" t="str">
        <f>IFERROR(VLOOKUP(D87,'type d''absences'!$A:$C,3,FALSE),"")</f>
        <v>ATM</v>
      </c>
      <c r="N87">
        <f>IFERROR(VLOOKUP(B87,'[1]CB PRISME'!$A:$N,5,FALSE),0)</f>
        <v>0</v>
      </c>
      <c r="O87">
        <f>IFERROR(VLOOKUP(N87,'Cadre-Non Cadre'!$A:$C,3),0)</f>
        <v>0</v>
      </c>
      <c r="P87">
        <f>IFERROR(VLOOKUP(B87,'[1]CB PRISME'!$A:$N,13,FALSE),0)</f>
        <v>0</v>
      </c>
      <c r="Q87">
        <f t="shared" si="42"/>
        <v>0</v>
      </c>
      <c r="R87">
        <f>IFERROR(VLOOKUP(B87,'[1]CB PRISME'!$A:$N,7,FALSE),0)</f>
        <v>0</v>
      </c>
      <c r="S87">
        <f>+VLOOKUP(B87,[2]FTP!$A:AL,23,FALSE)</f>
        <v>0</v>
      </c>
      <c r="T87">
        <f t="shared" si="43"/>
        <v>0</v>
      </c>
      <c r="U87" s="5" t="str">
        <f t="shared" si="44"/>
        <v>M</v>
      </c>
      <c r="V87" s="2">
        <f t="shared" si="45"/>
        <v>43670.083333333336</v>
      </c>
      <c r="W87" s="2">
        <f t="shared" si="46"/>
        <v>43673.083333333336</v>
      </c>
      <c r="X87" s="33">
        <f>NETWORKDAYS.INTL(V87,W87,11,fériés!$C$4:$J$16)</f>
        <v>4</v>
      </c>
      <c r="Y87">
        <f>IFERROR(IF(IF(OR(YEAR($V87)=YEAR(Y$1),YEAR($W87)=YEAR(Y$1)),IF($C87="",0,IF($U87="Z",-IF(MONTH($V87)=MONTH(Y$1),IF(MONTH($W87)=MONTH(Y$1),NETWORKDAYS.INTL($V87,$W87,11,fériés!$D$4:$D$14),NETWORKDAYS.INTL($V87,Y$2,11,fériés!$D$4:$D$14)),IF(AND(MONTH($V87)&lt;MONTH(Y$1),MONTH($W87)&gt;MONTH(Y$2)),NETWORKDAYS.INTL(Y$1,Y$2,11,fériés!$D$4:$D$14),IF(MONTH($W87)=MONTH(Y$1),NETWORKDAYS.INTL(Y$1,$W87,11,fériés!$D$4:$D$14),0))),IF(MONTH($V87)=MONTH(Y$1),IF(MONTH($W87)=MONTH(Y$1),NETWORKDAYS.INTL($V87,$W87,11,fériés!$D$4:$D$14),NETWORKDAYS.INTL($V87,Y$2,11,fériés!$D$4:$D$14)),IF(AND(MONTH($V87)&lt;MONTH(Y$1),MONTH($W87)&gt;MONTH(Y$2)),NETWORKDAYS.INTL(Y$1,Y$2,11,fériés!$D$4:$D$14),IF(MONTH($W87)=MONTH(Y$1),NETWORKDAYS.INTL(Y$1,$W87,11,fériés!$D$4:$D$14),0))))),0)&gt;NETWORKDAYS.INTL(Y$1,Y$2,11,fériés!$D$4:$D$14),NETWORKDAYS.INTL(Y$1,Y$2,11,fériés!$D$4:$D$14),IF(OR(YEAR($V87)=YEAR(Y$1),YEAR($W87)=YEAR(Y$1)),IF($C87="",0,IF($U87="Z",-IF(MONTH($V87)=MONTH(Y$1),IF(MONTH($W87)=MONTH(Y$1),NETWORKDAYS.INTL($V87,$W87,11,fériés!$D$4:$D$14),NETWORKDAYS.INTL($V87,Y$2,11,fériés!$D$4:$D$14)),IF(AND(MONTH($V87)&lt;MONTH(Y$1),MONTH($W87)&gt;MONTH(Y$2)),NETWORKDAYS.INTL(Y$1,Y$2,11,fériés!$D$4:$D$14),IF(MONTH($W87)=MONTH(Y$1),NETWORKDAYS.INTL(Y$1,$W87,11,fériés!$D$4:$D$14),0))),IF(MONTH($V87)=MONTH(Y$1),IF(MONTH($W87)=MONTH(Y$1),NETWORKDAYS.INTL($V87,$W87,11,fériés!$D$4:$D$14),NETWORKDAYS.INTL($V87,Y$2,11,fériés!$D$4:$D$14)),IF(AND(MONTH($V87)&lt;MONTH(Y$1),MONTH($W87)&gt;MONTH(Y$2)),NETWORKDAYS.INTL(Y$1,Y$2,11,fériés!$D$4:$D$14),IF(MONTH($W87)=MONTH(Y$1),NETWORKDAYS.INTL(Y$1,$W87,11,fériés!$D$4:$D$14),0))))),0)),0)</f>
        <v>0</v>
      </c>
      <c r="Z87">
        <f>IFERROR(IF(IF(OR(YEAR($V87)=YEAR(Z$1),YEAR($W87)=YEAR(Z$1)),IF($C87="",0,IF($U87="Z",-IF(MONTH($V87)=MONTH(Z$1),IF(MONTH($W87)=MONTH(Z$1),NETWORKDAYS.INTL($V87,$W87,11,fériés!$D$4:$D$14),NETWORKDAYS.INTL($V87,Z$2,11,fériés!$D$4:$D$14)),IF(AND(MONTH($V87)&lt;MONTH(Z$1),MONTH($W87)&gt;MONTH(Z$2)),NETWORKDAYS.INTL(Z$1,Z$2,11,fériés!$D$4:$D$14),IF(MONTH($W87)=MONTH(Z$1),NETWORKDAYS.INTL(Z$1,$W87,11,fériés!$D$4:$D$14),0))),IF(MONTH($V87)=MONTH(Z$1),IF(MONTH($W87)=MONTH(Z$1),NETWORKDAYS.INTL($V87,$W87,11,fériés!$D$4:$D$14),NETWORKDAYS.INTL($V87,Z$2,11,fériés!$D$4:$D$14)),IF(AND(MONTH($V87)&lt;MONTH(Z$1),MONTH($W87)&gt;MONTH(Z$2)),NETWORKDAYS.INTL(Z$1,Z$2,11,fériés!$D$4:$D$14),IF(MONTH($W87)=MONTH(Z$1),NETWORKDAYS.INTL(Z$1,$W87,11,fériés!$D$4:$D$14),0))))),0)&gt;NETWORKDAYS.INTL(Z$1,Z$2,11,fériés!$D$4:$D$14),NETWORKDAYS.INTL(Z$1,Z$2,11,fériés!$D$4:$D$14),IF(OR(YEAR($V87)=YEAR(Z$1),YEAR($W87)=YEAR(Z$1)),IF($C87="",0,IF($U87="Z",-IF(MONTH($V87)=MONTH(Z$1),IF(MONTH($W87)=MONTH(Z$1),NETWORKDAYS.INTL($V87,$W87,11,fériés!$D$4:$D$14),NETWORKDAYS.INTL($V87,Z$2,11,fériés!$D$4:$D$14)),IF(AND(MONTH($V87)&lt;MONTH(Z$1),MONTH($W87)&gt;MONTH(Z$2)),NETWORKDAYS.INTL(Z$1,Z$2,11,fériés!$D$4:$D$14),IF(MONTH($W87)=MONTH(Z$1),NETWORKDAYS.INTL(Z$1,$W87,11,fériés!$D$4:$D$14),0))),IF(MONTH($V87)=MONTH(Z$1),IF(MONTH($W87)=MONTH(Z$1),NETWORKDAYS.INTL($V87,$W87,11,fériés!$D$4:$D$14),NETWORKDAYS.INTL($V87,Z$2,11,fériés!$D$4:$D$14)),IF(AND(MONTH($V87)&lt;MONTH(Z$1),MONTH($W87)&gt;MONTH(Z$2)),NETWORKDAYS.INTL(Z$1,Z$2,11,fériés!$D$4:$D$14),IF(MONTH($W87)=MONTH(Z$1),NETWORKDAYS.INTL(Z$1,$W87,11,fériés!$D$4:$D$14),0))))),0)),0)</f>
        <v>0</v>
      </c>
      <c r="AA87">
        <f>IFERROR(IF(IF(OR(YEAR($V87)=YEAR(AA$1),YEAR($W87)=YEAR(AA$1)),IF($C87="",0,IF($U87="Z",-IF(MONTH($V87)=MONTH(AA$1),IF(MONTH($W87)=MONTH(AA$1),NETWORKDAYS.INTL($V87,$W87,11,fériés!$D$4:$D$14),NETWORKDAYS.INTL($V87,AA$2,11,fériés!$D$4:$D$14)),IF(AND(MONTH($V87)&lt;MONTH(AA$1),MONTH($W87)&gt;MONTH(AA$2)),NETWORKDAYS.INTL(AA$1,AA$2,11,fériés!$D$4:$D$14),IF(MONTH($W87)=MONTH(AA$1),NETWORKDAYS.INTL(AA$1,$W87,11,fériés!$D$4:$D$14),0))),IF(MONTH($V87)=MONTH(AA$1),IF(MONTH($W87)=MONTH(AA$1),NETWORKDAYS.INTL($V87,$W87,11,fériés!$D$4:$D$14),NETWORKDAYS.INTL($V87,AA$2,11,fériés!$D$4:$D$14)),IF(AND(MONTH($V87)&lt;MONTH(AA$1),MONTH($W87)&gt;MONTH(AA$2)),NETWORKDAYS.INTL(AA$1,AA$2,11,fériés!$D$4:$D$14),IF(MONTH($W87)=MONTH(AA$1),NETWORKDAYS.INTL(AA$1,$W87,11,fériés!$D$4:$D$14),0))))),0)&gt;NETWORKDAYS.INTL(AA$1,AA$2,11,fériés!$D$4:$D$14),NETWORKDAYS.INTL(AA$1,AA$2,11,fériés!$D$4:$D$14),IF(OR(YEAR($V87)=YEAR(AA$1),YEAR($W87)=YEAR(AA$1)),IF($C87="",0,IF($U87="Z",-IF(MONTH($V87)=MONTH(AA$1),IF(MONTH($W87)=MONTH(AA$1),NETWORKDAYS.INTL($V87,$W87,11,fériés!$D$4:$D$14),NETWORKDAYS.INTL($V87,AA$2,11,fériés!$D$4:$D$14)),IF(AND(MONTH($V87)&lt;MONTH(AA$1),MONTH($W87)&gt;MONTH(AA$2)),NETWORKDAYS.INTL(AA$1,AA$2,11,fériés!$D$4:$D$14),IF(MONTH($W87)=MONTH(AA$1),NETWORKDAYS.INTL(AA$1,$W87,11,fériés!$D$4:$D$14),0))),IF(MONTH($V87)=MONTH(AA$1),IF(MONTH($W87)=MONTH(AA$1),NETWORKDAYS.INTL($V87,$W87,11,fériés!$D$4:$D$14),NETWORKDAYS.INTL($V87,AA$2,11,fériés!$D$4:$D$14)),IF(AND(MONTH($V87)&lt;MONTH(AA$1),MONTH($W87)&gt;MONTH(AA$2)),NETWORKDAYS.INTL(AA$1,AA$2,11,fériés!$D$4:$D$14),IF(MONTH($W87)=MONTH(AA$1),NETWORKDAYS.INTL(AA$1,$W87,11,fériés!$D$4:$D$14),0))))),0)),0)</f>
        <v>0</v>
      </c>
      <c r="AB87">
        <f>IFERROR(IF(IF(OR(YEAR($V87)=YEAR(AB$1),YEAR($W87)=YEAR(AB$1)),IF($C87="",0,IF($U87="Z",-IF(MONTH($V87)=MONTH(AB$1),IF(MONTH($W87)=MONTH(AB$1),NETWORKDAYS.INTL($V87,$W87,11,fériés!$D$4:$D$14),NETWORKDAYS.INTL($V87,AB$2,11,fériés!$D$4:$D$14)),IF(AND(MONTH($V87)&lt;MONTH(AB$1),MONTH($W87)&gt;MONTH(AB$2)),NETWORKDAYS.INTL(AB$1,AB$2,11,fériés!$D$4:$D$14),IF(MONTH($W87)=MONTH(AB$1),NETWORKDAYS.INTL(AB$1,$W87,11,fériés!$D$4:$D$14),0))),IF(MONTH($V87)=MONTH(AB$1),IF(MONTH($W87)=MONTH(AB$1),NETWORKDAYS.INTL($V87,$W87,11,fériés!$D$4:$D$14),NETWORKDAYS.INTL($V87,AB$2,11,fériés!$D$4:$D$14)),IF(AND(MONTH($V87)&lt;MONTH(AB$1),MONTH($W87)&gt;MONTH(AB$2)),NETWORKDAYS.INTL(AB$1,AB$2,11,fériés!$D$4:$D$14),IF(MONTH($W87)=MONTH(AB$1),NETWORKDAYS.INTL(AB$1,$W87,11,fériés!$D$4:$D$14),0))))),0)&gt;NETWORKDAYS.INTL(AB$1,AB$2,11,fériés!$D$4:$D$14),NETWORKDAYS.INTL(AB$1,AB$2,11,fériés!$D$4:$D$14),IF(OR(YEAR($V87)=YEAR(AB$1),YEAR($W87)=YEAR(AB$1)),IF($C87="",0,IF($U87="Z",-IF(MONTH($V87)=MONTH(AB$1),IF(MONTH($W87)=MONTH(AB$1),NETWORKDAYS.INTL($V87,$W87,11,fériés!$D$4:$D$14),NETWORKDAYS.INTL($V87,AB$2,11,fériés!$D$4:$D$14)),IF(AND(MONTH($V87)&lt;MONTH(AB$1),MONTH($W87)&gt;MONTH(AB$2)),NETWORKDAYS.INTL(AB$1,AB$2,11,fériés!$D$4:$D$14),IF(MONTH($W87)=MONTH(AB$1),NETWORKDAYS.INTL(AB$1,$W87,11,fériés!$D$4:$D$14),0))),IF(MONTH($V87)=MONTH(AB$1),IF(MONTH($W87)=MONTH(AB$1),NETWORKDAYS.INTL($V87,$W87,11,fériés!$D$4:$D$14),NETWORKDAYS.INTL($V87,AB$2,11,fériés!$D$4:$D$14)),IF(AND(MONTH($V87)&lt;MONTH(AB$1),MONTH($W87)&gt;MONTH(AB$2)),NETWORKDAYS.INTL(AB$1,AB$2,11,fériés!$D$4:$D$14),IF(MONTH($W87)=MONTH(AB$1),NETWORKDAYS.INTL(AB$1,$W87,11,fériés!$D$4:$D$14),0))))),0)),0)</f>
        <v>0</v>
      </c>
      <c r="AC87">
        <f>IFERROR(IF(IF(OR(YEAR($V87)=YEAR(AC$1),YEAR($W87)=YEAR(AC$1)),IF($C87="",0,IF($U87="Z",-IF(MONTH($V87)=MONTH(AC$1),IF(MONTH($W87)=MONTH(AC$1),NETWORKDAYS.INTL($V87,$W87,11,fériés!$D$4:$D$14),NETWORKDAYS.INTL($V87,AC$2,11,fériés!$D$4:$D$14)),IF(AND(MONTH($V87)&lt;MONTH(AC$1),MONTH($W87)&gt;MONTH(AC$2)),NETWORKDAYS.INTL(AC$1,AC$2,11,fériés!$D$4:$D$14),IF(MONTH($W87)=MONTH(AC$1),NETWORKDAYS.INTL(AC$1,$W87,11,fériés!$D$4:$D$14),0))),IF(MONTH($V87)=MONTH(AC$1),IF(MONTH($W87)=MONTH(AC$1),NETWORKDAYS.INTL($V87,$W87,11,fériés!$D$4:$D$14),NETWORKDAYS.INTL($V87,AC$2,11,fériés!$D$4:$D$14)),IF(AND(MONTH($V87)&lt;MONTH(AC$1),MONTH($W87)&gt;MONTH(AC$2)),NETWORKDAYS.INTL(AC$1,AC$2,11,fériés!$D$4:$D$14),IF(MONTH($W87)=MONTH(AC$1),NETWORKDAYS.INTL(AC$1,$W87,11,fériés!$D$4:$D$14),0))))),0)&gt;NETWORKDAYS.INTL(AC$1,AC$2,11,fériés!$D$4:$D$14),NETWORKDAYS.INTL(AC$1,AC$2,11,fériés!$D$4:$D$14),IF(OR(YEAR($V87)=YEAR(AC$1),YEAR($W87)=YEAR(AC$1)),IF($C87="",0,IF($U87="Z",-IF(MONTH($V87)=MONTH(AC$1),IF(MONTH($W87)=MONTH(AC$1),NETWORKDAYS.INTL($V87,$W87,11,fériés!$D$4:$D$14),NETWORKDAYS.INTL($V87,AC$2,11,fériés!$D$4:$D$14)),IF(AND(MONTH($V87)&lt;MONTH(AC$1),MONTH($W87)&gt;MONTH(AC$2)),NETWORKDAYS.INTL(AC$1,AC$2,11,fériés!$D$4:$D$14),IF(MONTH($W87)=MONTH(AC$1),NETWORKDAYS.INTL(AC$1,$W87,11,fériés!$D$4:$D$14),0))),IF(MONTH($V87)=MONTH(AC$1),IF(MONTH($W87)=MONTH(AC$1),NETWORKDAYS.INTL($V87,$W87,11,fériés!$D$4:$D$14),NETWORKDAYS.INTL($V87,AC$2,11,fériés!$D$4:$D$14)),IF(AND(MONTH($V87)&lt;MONTH(AC$1),MONTH($W87)&gt;MONTH(AC$2)),NETWORKDAYS.INTL(AC$1,AC$2,11,fériés!$D$4:$D$14),IF(MONTH($W87)=MONTH(AC$1),NETWORKDAYS.INTL(AC$1,$W87,11,fériés!$D$4:$D$14),0))))),0)),0)</f>
        <v>0</v>
      </c>
      <c r="AD87">
        <f>IFERROR(IF(IF(OR(YEAR($V87)=YEAR(AD$1),YEAR($W87)=YEAR(AD$1)),IF($C87="",0,IF($U87="Z",-IF(MONTH($V87)=MONTH(AD$1),IF(MONTH($W87)=MONTH(AD$1),NETWORKDAYS.INTL($V87,$W87,11,fériés!$D$4:$D$14),NETWORKDAYS.INTL($V87,AD$2,11,fériés!$D$4:$D$14)),IF(AND(MONTH($V87)&lt;MONTH(AD$1),MONTH($W87)&gt;MONTH(AD$2)),NETWORKDAYS.INTL(AD$1,AD$2,11,fériés!$D$4:$D$14),IF(MONTH($W87)=MONTH(AD$1),NETWORKDAYS.INTL(AD$1,$W87,11,fériés!$D$4:$D$14),0))),IF(MONTH($V87)=MONTH(AD$1),IF(MONTH($W87)=MONTH(AD$1),NETWORKDAYS.INTL($V87,$W87,11,fériés!$D$4:$D$14),NETWORKDAYS.INTL($V87,AD$2,11,fériés!$D$4:$D$14)),IF(AND(MONTH($V87)&lt;MONTH(AD$1),MONTH($W87)&gt;MONTH(AD$2)),NETWORKDAYS.INTL(AD$1,AD$2,11,fériés!$D$4:$D$14),IF(MONTH($W87)=MONTH(AD$1),NETWORKDAYS.INTL(AD$1,$W87,11,fériés!$D$4:$D$14),0))))),0)&gt;NETWORKDAYS.INTL(AD$1,AD$2,11,fériés!$D$4:$D$14),NETWORKDAYS.INTL(AD$1,AD$2,11,fériés!$D$4:$D$14),IF(OR(YEAR($V87)=YEAR(AD$1),YEAR($W87)=YEAR(AD$1)),IF($C87="",0,IF($U87="Z",-IF(MONTH($V87)=MONTH(AD$1),IF(MONTH($W87)=MONTH(AD$1),NETWORKDAYS.INTL($V87,$W87,11,fériés!$D$4:$D$14),NETWORKDAYS.INTL($V87,AD$2,11,fériés!$D$4:$D$14)),IF(AND(MONTH($V87)&lt;MONTH(AD$1),MONTH($W87)&gt;MONTH(AD$2)),NETWORKDAYS.INTL(AD$1,AD$2,11,fériés!$D$4:$D$14),IF(MONTH($W87)=MONTH(AD$1),NETWORKDAYS.INTL(AD$1,$W87,11,fériés!$D$4:$D$14),0))),IF(MONTH($V87)=MONTH(AD$1),IF(MONTH($W87)=MONTH(AD$1),NETWORKDAYS.INTL($V87,$W87,11,fériés!$D$4:$D$14),NETWORKDAYS.INTL($V87,AD$2,11,fériés!$D$4:$D$14)),IF(AND(MONTH($V87)&lt;MONTH(AD$1),MONTH($W87)&gt;MONTH(AD$2)),NETWORKDAYS.INTL(AD$1,AD$2,11,fériés!$D$4:$D$14),IF(MONTH($W87)=MONTH(AD$1),NETWORKDAYS.INTL(AD$1,$W87,11,fériés!$D$4:$D$14),0))))),0)),0)</f>
        <v>0</v>
      </c>
      <c r="AE87">
        <f>IFERROR(IF(IF(OR(YEAR($V87)=YEAR(AE$1),YEAR($W87)=YEAR(AE$1)),IF($C87="",0,IF($U87="Z",-IF(MONTH($V87)=MONTH(AE$1),IF(MONTH($W87)=MONTH(AE$1),NETWORKDAYS.INTL($V87,$W87,11,fériés!$D$4:$D$14),NETWORKDAYS.INTL($V87,AE$2,11,fériés!$D$4:$D$14)),IF(AND(MONTH($V87)&lt;MONTH(AE$1),MONTH($W87)&gt;MONTH(AE$2)),NETWORKDAYS.INTL(AE$1,AE$2,11,fériés!$D$4:$D$14),IF(MONTH($W87)=MONTH(AE$1),NETWORKDAYS.INTL(AE$1,$W87,11,fériés!$D$4:$D$14),0))),IF(MONTH($V87)=MONTH(AE$1),IF(MONTH($W87)=MONTH(AE$1),NETWORKDAYS.INTL($V87,$W87,11,fériés!$D$4:$D$14),NETWORKDAYS.INTL($V87,AE$2,11,fériés!$D$4:$D$14)),IF(AND(MONTH($V87)&lt;MONTH(AE$1),MONTH($W87)&gt;MONTH(AE$2)),NETWORKDAYS.INTL(AE$1,AE$2,11,fériés!$D$4:$D$14),IF(MONTH($W87)=MONTH(AE$1),NETWORKDAYS.INTL(AE$1,$W87,11,fériés!$D$4:$D$14),0))))),0)&gt;NETWORKDAYS.INTL(AE$1,AE$2,11,fériés!$D$4:$D$14),NETWORKDAYS.INTL(AE$1,AE$2,11,fériés!$D$4:$D$14),IF(OR(YEAR($V87)=YEAR(AE$1),YEAR($W87)=YEAR(AE$1)),IF($C87="",0,IF($U87="Z",-IF(MONTH($V87)=MONTH(AE$1),IF(MONTH($W87)=MONTH(AE$1),NETWORKDAYS.INTL($V87,$W87,11,fériés!$D$4:$D$14),NETWORKDAYS.INTL($V87,AE$2,11,fériés!$D$4:$D$14)),IF(AND(MONTH($V87)&lt;MONTH(AE$1),MONTH($W87)&gt;MONTH(AE$2)),NETWORKDAYS.INTL(AE$1,AE$2,11,fériés!$D$4:$D$14),IF(MONTH($W87)=MONTH(AE$1),NETWORKDAYS.INTL(AE$1,$W87,11,fériés!$D$4:$D$14),0))),IF(MONTH($V87)=MONTH(AE$1),IF(MONTH($W87)=MONTH(AE$1),NETWORKDAYS.INTL($V87,$W87,11,fériés!$D$4:$D$14),NETWORKDAYS.INTL($V87,AE$2,11,fériés!$D$4:$D$14)),IF(AND(MONTH($V87)&lt;MONTH(AE$1),MONTH($W87)&gt;MONTH(AE$2)),NETWORKDAYS.INTL(AE$1,AE$2,11,fériés!$D$4:$D$14),IF(MONTH($W87)=MONTH(AE$1),NETWORKDAYS.INTL(AE$1,$W87,11,fériés!$D$4:$D$14),0))))),0)),0)</f>
        <v>4</v>
      </c>
      <c r="AF87">
        <f>IFERROR(IF(IF(OR(YEAR($V87)=YEAR(AF$1),YEAR($W87)=YEAR(AF$1)),IF($C87="",0,IF($U87="Z",-IF(MONTH($V87)=MONTH(AF$1),IF(MONTH($W87)=MONTH(AF$1),NETWORKDAYS.INTL($V87,$W87,11,fériés!$D$4:$D$14),NETWORKDAYS.INTL($V87,AF$2,11,fériés!$D$4:$D$14)),IF(AND(MONTH($V87)&lt;MONTH(AF$1),MONTH($W87)&gt;MONTH(AF$2)),NETWORKDAYS.INTL(AF$1,AF$2,11,fériés!$D$4:$D$14),IF(MONTH($W87)=MONTH(AF$1),NETWORKDAYS.INTL(AF$1,$W87,11,fériés!$D$4:$D$14),0))),IF(MONTH($V87)=MONTH(AF$1),IF(MONTH($W87)=MONTH(AF$1),NETWORKDAYS.INTL($V87,$W87,11,fériés!$D$4:$D$14),NETWORKDAYS.INTL($V87,AF$2,11,fériés!$D$4:$D$14)),IF(AND(MONTH($V87)&lt;MONTH(AF$1),MONTH($W87)&gt;MONTH(AF$2)),NETWORKDAYS.INTL(AF$1,AF$2,11,fériés!$D$4:$D$14),IF(MONTH($W87)=MONTH(AF$1),NETWORKDAYS.INTL(AF$1,$W87,11,fériés!$D$4:$D$14),0))))),0)&gt;NETWORKDAYS.INTL(AF$1,AF$2,11,fériés!$D$4:$D$14),NETWORKDAYS.INTL(AF$1,AF$2,11,fériés!$D$4:$D$14),IF(OR(YEAR($V87)=YEAR(AF$1),YEAR($W87)=YEAR(AF$1)),IF($C87="",0,IF($U87="Z",-IF(MONTH($V87)=MONTH(AF$1),IF(MONTH($W87)=MONTH(AF$1),NETWORKDAYS.INTL($V87,$W87,11,fériés!$D$4:$D$14),NETWORKDAYS.INTL($V87,AF$2,11,fériés!$D$4:$D$14)),IF(AND(MONTH($V87)&lt;MONTH(AF$1),MONTH($W87)&gt;MONTH(AF$2)),NETWORKDAYS.INTL(AF$1,AF$2,11,fériés!$D$4:$D$14),IF(MONTH($W87)=MONTH(AF$1),NETWORKDAYS.INTL(AF$1,$W87,11,fériés!$D$4:$D$14),0))),IF(MONTH($V87)=MONTH(AF$1),IF(MONTH($W87)=MONTH(AF$1),NETWORKDAYS.INTL($V87,$W87,11,fériés!$D$4:$D$14),NETWORKDAYS.INTL($V87,AF$2,11,fériés!$D$4:$D$14)),IF(AND(MONTH($V87)&lt;MONTH(AF$1),MONTH($W87)&gt;MONTH(AF$2)),NETWORKDAYS.INTL(AF$1,AF$2,11,fériés!$D$4:$D$14),IF(MONTH($W87)=MONTH(AF$1),NETWORKDAYS.INTL(AF$1,$W87,11,fériés!$D$4:$D$14),0))))),0)),0)</f>
        <v>0</v>
      </c>
      <c r="AG87">
        <f>IFERROR(IF(IF(OR(YEAR($V87)=YEAR(AG$1),YEAR($W87)=YEAR(AG$1)),IF($C87="",0,IF($U87="Z",-IF(MONTH($V87)=MONTH(AG$1),IF(MONTH($W87)=MONTH(AG$1),NETWORKDAYS.INTL($V87,$W87,11,fériés!$D$4:$D$14),NETWORKDAYS.INTL($V87,AG$2,11,fériés!$D$4:$D$14)),IF(AND(MONTH($V87)&lt;MONTH(AG$1),MONTH($W87)&gt;MONTH(AG$2)),NETWORKDAYS.INTL(AG$1,AG$2,11,fériés!$D$4:$D$14),IF(MONTH($W87)=MONTH(AG$1),NETWORKDAYS.INTL(AG$1,$W87,11,fériés!$D$4:$D$14),0))),IF(MONTH($V87)=MONTH(AG$1),IF(MONTH($W87)=MONTH(AG$1),NETWORKDAYS.INTL($V87,$W87,11,fériés!$D$4:$D$14),NETWORKDAYS.INTL($V87,AG$2,11,fériés!$D$4:$D$14)),IF(AND(MONTH($V87)&lt;MONTH(AG$1),MONTH($W87)&gt;MONTH(AG$2)),NETWORKDAYS.INTL(AG$1,AG$2,11,fériés!$D$4:$D$14),IF(MONTH($W87)=MONTH(AG$1),NETWORKDAYS.INTL(AG$1,$W87,11,fériés!$D$4:$D$14),0))))),0)&gt;NETWORKDAYS.INTL(AG$1,AG$2,11,fériés!$D$4:$D$14),NETWORKDAYS.INTL(AG$1,AG$2,11,fériés!$D$4:$D$14),IF(OR(YEAR($V87)=YEAR(AG$1),YEAR($W87)=YEAR(AG$1)),IF($C87="",0,IF($U87="Z",-IF(MONTH($V87)=MONTH(AG$1),IF(MONTH($W87)=MONTH(AG$1),NETWORKDAYS.INTL($V87,$W87,11,fériés!$D$4:$D$14),NETWORKDAYS.INTL($V87,AG$2,11,fériés!$D$4:$D$14)),IF(AND(MONTH($V87)&lt;MONTH(AG$1),MONTH($W87)&gt;MONTH(AG$2)),NETWORKDAYS.INTL(AG$1,AG$2,11,fériés!$D$4:$D$14),IF(MONTH($W87)=MONTH(AG$1),NETWORKDAYS.INTL(AG$1,$W87,11,fériés!$D$4:$D$14),0))),IF(MONTH($V87)=MONTH(AG$1),IF(MONTH($W87)=MONTH(AG$1),NETWORKDAYS.INTL($V87,$W87,11,fériés!$D$4:$D$14),NETWORKDAYS.INTL($V87,AG$2,11,fériés!$D$4:$D$14)),IF(AND(MONTH($V87)&lt;MONTH(AG$1),MONTH($W87)&gt;MONTH(AG$2)),NETWORKDAYS.INTL(AG$1,AG$2,11,fériés!$D$4:$D$14),IF(MONTH($W87)=MONTH(AG$1),NETWORKDAYS.INTL(AG$1,$W87,11,fériés!$D$4:$D$14),0))))),0)),0)</f>
        <v>0</v>
      </c>
      <c r="AH87">
        <f>IFERROR(IF(IF(OR(YEAR($V87)=YEAR(AH$1),YEAR($W87)=YEAR(AH$1)),IF($C87="",0,IF($U87="Z",-IF(MONTH($V87)=MONTH(AH$1),IF(MONTH($W87)=MONTH(AH$1),NETWORKDAYS.INTL($V87,$W87,11,fériés!$D$4:$D$14),NETWORKDAYS.INTL($V87,AH$2,11,fériés!$D$4:$D$14)),IF(AND(MONTH($V87)&lt;MONTH(AH$1),MONTH($W87)&gt;MONTH(AH$2)),NETWORKDAYS.INTL(AH$1,AH$2,11,fériés!$D$4:$D$14),IF(MONTH($W87)=MONTH(AH$1),NETWORKDAYS.INTL(AH$1,$W87,11,fériés!$D$4:$D$14),0))),IF(MONTH($V87)=MONTH(AH$1),IF(MONTH($W87)=MONTH(AH$1),NETWORKDAYS.INTL($V87,$W87,11,fériés!$D$4:$D$14),NETWORKDAYS.INTL($V87,AH$2,11,fériés!$D$4:$D$14)),IF(AND(MONTH($V87)&lt;MONTH(AH$1),MONTH($W87)&gt;MONTH(AH$2)),NETWORKDAYS.INTL(AH$1,AH$2,11,fériés!$D$4:$D$14),IF(MONTH($W87)=MONTH(AH$1),NETWORKDAYS.INTL(AH$1,$W87,11,fériés!$D$4:$D$14),0))))),0)&gt;NETWORKDAYS.INTL(AH$1,AH$2,11,fériés!$D$4:$D$14),NETWORKDAYS.INTL(AH$1,AH$2,11,fériés!$D$4:$D$14),IF(OR(YEAR($V87)=YEAR(AH$1),YEAR($W87)=YEAR(AH$1)),IF($C87="",0,IF($U87="Z",-IF(MONTH($V87)=MONTH(AH$1),IF(MONTH($W87)=MONTH(AH$1),NETWORKDAYS.INTL($V87,$W87,11,fériés!$D$4:$D$14),NETWORKDAYS.INTL($V87,AH$2,11,fériés!$D$4:$D$14)),IF(AND(MONTH($V87)&lt;MONTH(AH$1),MONTH($W87)&gt;MONTH(AH$2)),NETWORKDAYS.INTL(AH$1,AH$2,11,fériés!$D$4:$D$14),IF(MONTH($W87)=MONTH(AH$1),NETWORKDAYS.INTL(AH$1,$W87,11,fériés!$D$4:$D$14),0))),IF(MONTH($V87)=MONTH(AH$1),IF(MONTH($W87)=MONTH(AH$1),NETWORKDAYS.INTL($V87,$W87,11,fériés!$D$4:$D$14),NETWORKDAYS.INTL($V87,AH$2,11,fériés!$D$4:$D$14)),IF(AND(MONTH($V87)&lt;MONTH(AH$1),MONTH($W87)&gt;MONTH(AH$2)),NETWORKDAYS.INTL(AH$1,AH$2,11,fériés!$D$4:$D$14),IF(MONTH($W87)=MONTH(AH$1),NETWORKDAYS.INTL(AH$1,$W87,11,fériés!$D$4:$D$14),0))))),0)),0)</f>
        <v>0</v>
      </c>
      <c r="AI87">
        <f>IFERROR(IF(IF(OR(YEAR($V87)=YEAR(AI$1),YEAR($W87)=YEAR(AI$1)),IF($C87="",0,IF($U87="Z",-IF(MONTH($V87)=MONTH(AI$1),IF(MONTH($W87)=MONTH(AI$1),NETWORKDAYS.INTL($V87,$W87,11,fériés!$D$4:$D$14),NETWORKDAYS.INTL($V87,AI$2,11,fériés!$D$4:$D$14)),IF(AND(MONTH($V87)&lt;MONTH(AI$1),MONTH($W87)&gt;MONTH(AI$2)),NETWORKDAYS.INTL(AI$1,AI$2,11,fériés!$D$4:$D$14),IF(MONTH($W87)=MONTH(AI$1),NETWORKDAYS.INTL(AI$1,$W87,11,fériés!$D$4:$D$14),0))),IF(MONTH($V87)=MONTH(AI$1),IF(MONTH($W87)=MONTH(AI$1),NETWORKDAYS.INTL($V87,$W87,11,fériés!$D$4:$D$14),NETWORKDAYS.INTL($V87,AI$2,11,fériés!$D$4:$D$14)),IF(AND(MONTH($V87)&lt;MONTH(AI$1),MONTH($W87)&gt;MONTH(AI$2)),NETWORKDAYS.INTL(AI$1,AI$2,11,fériés!$D$4:$D$14),IF(MONTH($W87)=MONTH(AI$1),NETWORKDAYS.INTL(AI$1,$W87,11,fériés!$D$4:$D$14),0))))),0)&gt;NETWORKDAYS.INTL(AI$1,AI$2,11,fériés!$D$4:$D$14),NETWORKDAYS.INTL(AI$1,AI$2,11,fériés!$D$4:$D$14),IF(OR(YEAR($V87)=YEAR(AI$1),YEAR($W87)=YEAR(AI$1)),IF($C87="",0,IF($U87="Z",-IF(MONTH($V87)=MONTH(AI$1),IF(MONTH($W87)=MONTH(AI$1),NETWORKDAYS.INTL($V87,$W87,11,fériés!$D$4:$D$14),NETWORKDAYS.INTL($V87,AI$2,11,fériés!$D$4:$D$14)),IF(AND(MONTH($V87)&lt;MONTH(AI$1),MONTH($W87)&gt;MONTH(AI$2)),NETWORKDAYS.INTL(AI$1,AI$2,11,fériés!$D$4:$D$14),IF(MONTH($W87)=MONTH(AI$1),NETWORKDAYS.INTL(AI$1,$W87,11,fériés!$D$4:$D$14),0))),IF(MONTH($V87)=MONTH(AI$1),IF(MONTH($W87)=MONTH(AI$1),NETWORKDAYS.INTL($V87,$W87,11,fériés!$D$4:$D$14),NETWORKDAYS.INTL($V87,AI$2,11,fériés!$D$4:$D$14)),IF(AND(MONTH($V87)&lt;MONTH(AI$1),MONTH($W87)&gt;MONTH(AI$2)),NETWORKDAYS.INTL(AI$1,AI$2,11,fériés!$D$4:$D$14),IF(MONTH($W87)=MONTH(AI$1),NETWORKDAYS.INTL(AI$1,$W87,11,fériés!$D$4:$D$14),0))))),0)),0)</f>
        <v>0</v>
      </c>
      <c r="AJ87">
        <f>IFERROR(IF(IF(OR(YEAR($V87)=YEAR(AJ$1),YEAR($W87)=YEAR(AJ$1)),IF($C87="",0,IF($U87="Z",-IF(MONTH($V87)=MONTH(AJ$1),IF(MONTH($W87)=MONTH(AJ$1),NETWORKDAYS.INTL($V87,$W87,11,fériés!$D$4:$D$14),NETWORKDAYS.INTL($V87,AJ$2,11,fériés!$D$4:$D$14)),IF(AND(MONTH($V87)&lt;MONTH(AJ$1),MONTH($W87)&gt;MONTH(AJ$2)),NETWORKDAYS.INTL(AJ$1,AJ$2,11,fériés!$D$4:$D$14),IF(MONTH($W87)=MONTH(AJ$1),NETWORKDAYS.INTL(AJ$1,$W87,11,fériés!$D$4:$D$14),0))),IF(MONTH($V87)=MONTH(AJ$1),IF(MONTH($W87)=MONTH(AJ$1),NETWORKDAYS.INTL($V87,$W87,11,fériés!$D$4:$D$14),NETWORKDAYS.INTL($V87,AJ$2,11,fériés!$D$4:$D$14)),IF(AND(MONTH($V87)&lt;MONTH(AJ$1),MONTH($W87)&gt;MONTH(AJ$2)),NETWORKDAYS.INTL(AJ$1,AJ$2,11,fériés!$D$4:$D$14),IF(MONTH($W87)=MONTH(AJ$1),NETWORKDAYS.INTL(AJ$1,$W87,11,fériés!$D$4:$D$14),0))))),0)&gt;NETWORKDAYS.INTL(AJ$1,AJ$2,11,fériés!$D$4:$D$14),NETWORKDAYS.INTL(AJ$1,AJ$2,11,fériés!$D$4:$D$14),IF(OR(YEAR($V87)=YEAR(AJ$1),YEAR($W87)=YEAR(AJ$1)),IF($C87="",0,IF($U87="Z",-IF(MONTH($V87)=MONTH(AJ$1),IF(MONTH($W87)=MONTH(AJ$1),NETWORKDAYS.INTL($V87,$W87,11,fériés!$D$4:$D$14),NETWORKDAYS.INTL($V87,AJ$2,11,fériés!$D$4:$D$14)),IF(AND(MONTH($V87)&lt;MONTH(AJ$1),MONTH($W87)&gt;MONTH(AJ$2)),NETWORKDAYS.INTL(AJ$1,AJ$2,11,fériés!$D$4:$D$14),IF(MONTH($W87)=MONTH(AJ$1),NETWORKDAYS.INTL(AJ$1,$W87,11,fériés!$D$4:$D$14),0))),IF(MONTH($V87)=MONTH(AJ$1),IF(MONTH($W87)=MONTH(AJ$1),NETWORKDAYS.INTL($V87,$W87,11,fériés!$D$4:$D$14),NETWORKDAYS.INTL($V87,AJ$2,11,fériés!$D$4:$D$14)),IF(AND(MONTH($V87)&lt;MONTH(AJ$1),MONTH($W87)&gt;MONTH(AJ$2)),NETWORKDAYS.INTL(AJ$1,AJ$2,11,fériés!$D$4:$D$14),IF(MONTH($W87)=MONTH(AJ$1),NETWORKDAYS.INTL(AJ$1,$W87,11,fériés!$D$4:$D$14),0))))),0)),0)</f>
        <v>0</v>
      </c>
      <c r="AK87">
        <f>IFERROR(IF(IF(OR(YEAR($V87)=YEAR(AK$1),YEAR($W87)=YEAR(AK$1)),IF($C87="",0,IF($U87="Z",-IF(MONTH($V87)=MONTH(AK$1),IF(MONTH($W87)=MONTH(AK$1),NETWORKDAYS.INTL($V87,$W87,11,fériés!$D$4:$D$14),NETWORKDAYS.INTL($V87,AK$2,11,fériés!$D$4:$D$14)),IF(AND(MONTH($V87)&lt;MONTH(AK$1),MONTH($W87)&gt;MONTH(AK$2)),NETWORKDAYS.INTL(AK$1,AK$2,11,fériés!$D$4:$D$14),IF(MONTH($W87)=MONTH(AK$1),NETWORKDAYS.INTL(AK$1,$W87,11,fériés!$D$4:$D$14),0))),IF(MONTH($V87)=MONTH(AK$1),IF(MONTH($W87)=MONTH(AK$1),NETWORKDAYS.INTL($V87,$W87,11,fériés!$D$4:$D$14),NETWORKDAYS.INTL($V87,AK$2,11,fériés!$D$4:$D$14)),IF(AND(MONTH($V87)&lt;MONTH(AK$1),MONTH($W87)&gt;MONTH(AK$2)),NETWORKDAYS.INTL(AK$1,AK$2,11,fériés!$D$4:$D$14),IF(MONTH($W87)=MONTH(AK$1),NETWORKDAYS.INTL(AK$1,$W87,11,fériés!$D$4:$D$14),0))))),0)&gt;NETWORKDAYS.INTL(AK$1,AK$2,11,fériés!$D$4:$D$14),NETWORKDAYS.INTL(AK$1,AK$2,11,fériés!$D$4:$D$14),IF(OR(YEAR($V87)=YEAR(AK$1),YEAR($W87)=YEAR(AK$1)),IF($C87="",0,IF($U87="Z",-IF(MONTH($V87)=MONTH(AK$1),IF(MONTH($W87)=MONTH(AK$1),NETWORKDAYS.INTL($V87,$W87,11,fériés!$D$4:$D$14),NETWORKDAYS.INTL($V87,AK$2,11,fériés!$D$4:$D$14)),IF(AND(MONTH($V87)&lt;MONTH(AK$1),MONTH($W87)&gt;MONTH(AK$2)),NETWORKDAYS.INTL(AK$1,AK$2,11,fériés!$D$4:$D$14),IF(MONTH($W87)=MONTH(AK$1),NETWORKDAYS.INTL(AK$1,$W87,11,fériés!$D$4:$D$14),0))),IF(MONTH($V87)=MONTH(AK$1),IF(MONTH($W87)=MONTH(AK$1),NETWORKDAYS.INTL($V87,$W87,11,fériés!$D$4:$D$14),NETWORKDAYS.INTL($V87,AK$2,11,fériés!$D$4:$D$14)),IF(AND(MONTH($V87)&lt;MONTH(AK$1),MONTH($W87)&gt;MONTH(AK$2)),NETWORKDAYS.INTL(AK$1,AK$2,11,fériés!$D$4:$D$14),IF(MONTH($W87)=MONTH(AK$1),NETWORKDAYS.INTL(AK$1,$W87,11,fériés!$D$4:$D$14),0))))),0)),0)</f>
        <v>0</v>
      </c>
      <c r="AL87">
        <f>IFERROR(IF(IF(OR(YEAR($V87)=YEAR(AL$1),YEAR($W87)=YEAR(AL$1)),IF($C87="",0,IF($U87="Z",-IF(MONTH($V87)=MONTH(AL$1),IF(MONTH($W87)=MONTH(AL$1),NETWORKDAYS.INTL($V87,$W87,11,fériés!$D$4:$D$14),NETWORKDAYS.INTL($V87,AL$2,11,fériés!$D$4:$D$14)),IF(AND(MONTH($V87)&lt;MONTH(AL$1),MONTH($W87)&gt;MONTH(AL$2)),NETWORKDAYS.INTL(AL$1,AL$2,11,fériés!$D$4:$D$14),IF(MONTH($W87)=MONTH(AL$1),NETWORKDAYS.INTL(AL$1,$W87,11,fériés!$D$4:$D$14),0))),IF(MONTH($V87)=MONTH(AL$1),IF(MONTH($W87)=MONTH(AL$1),NETWORKDAYS.INTL($V87,$W87,11,fériés!$D$4:$D$14),NETWORKDAYS.INTL($V87,AL$2,11,fériés!$D$4:$D$14)),IF(AND(MONTH($V87)&lt;MONTH(AL$1),MONTH($W87)&gt;MONTH(AL$2)),NETWORKDAYS.INTL(AL$1,AL$2,11,fériés!$D$4:$D$14),IF(MONTH($W87)=MONTH(AL$1),NETWORKDAYS.INTL(AL$1,$W87,11,fériés!$D$4:$D$14),0))))),0)&gt;NETWORKDAYS.INTL(AL$1,AL$2,11,fériés!$D$4:$D$14),NETWORKDAYS.INTL(AL$1,AL$2,11,fériés!$D$4:$D$14),IF(OR(YEAR($V87)=YEAR(AL$1),YEAR($W87)=YEAR(AL$1)),IF($C87="",0,IF($U87="Z",-IF(MONTH($V87)=MONTH(AL$1),IF(MONTH($W87)=MONTH(AL$1),NETWORKDAYS.INTL($V87,$W87,11,fériés!$D$4:$D$14),NETWORKDAYS.INTL($V87,AL$2,11,fériés!$D$4:$D$14)),IF(AND(MONTH($V87)&lt;MONTH(AL$1),MONTH($W87)&gt;MONTH(AL$2)),NETWORKDAYS.INTL(AL$1,AL$2,11,fériés!$D$4:$D$14),IF(MONTH($W87)=MONTH(AL$1),NETWORKDAYS.INTL(AL$1,$W87,11,fériés!$D$4:$D$14),0))),IF(MONTH($V87)=MONTH(AL$1),IF(MONTH($W87)=MONTH(AL$1),NETWORKDAYS.INTL($V87,$W87,11,fériés!$D$4:$D$14),NETWORKDAYS.INTL($V87,AL$2,11,fériés!$D$4:$D$14)),IF(AND(MONTH($V87)&lt;MONTH(AL$1),MONTH($W87)&gt;MONTH(AL$2)),NETWORKDAYS.INTL(AL$1,AL$2,11,fériés!$D$4:$D$14),IF(MONTH($W87)=MONTH(AL$1),NETWORKDAYS.INTL(AL$1,$W87,11,fériés!$D$4:$D$14),0))))),0)),0)</f>
        <v>0</v>
      </c>
      <c r="AM87">
        <f>IFERROR(IF(IF(OR(YEAR($V87)=YEAR(AM$1),YEAR($W87)=YEAR(AM$1)),IF($C87="",0,IF($U87="Z",-IF(MONTH($V87)=MONTH(AM$1),IF(MONTH($W87)=MONTH(AM$1),NETWORKDAYS.INTL($V87,$W87,11,fériés!$D$4:$D$14),NETWORKDAYS.INTL($V87,AM$2,11,fériés!$D$4:$D$14)),IF(AND(MONTH($V87)&lt;MONTH(AM$1),MONTH($W87)&gt;MONTH(AM$2)),NETWORKDAYS.INTL(AM$1,AM$2,11,fériés!$D$4:$D$14),IF(MONTH($W87)=MONTH(AM$1),NETWORKDAYS.INTL(AM$1,$W87,11,fériés!$D$4:$D$14),0))),IF(MONTH($V87)=MONTH(AM$1),IF(MONTH($W87)=MONTH(AM$1),NETWORKDAYS.INTL($V87,$W87,11,fériés!$D$4:$D$14),NETWORKDAYS.INTL($V87,AM$2,11,fériés!$D$4:$D$14)),IF(AND(MONTH($V87)&lt;MONTH(AM$1),MONTH($W87)&gt;MONTH(AM$2)),NETWORKDAYS.INTL(AM$1,AM$2,11,fériés!$D$4:$D$14),IF(MONTH($W87)=MONTH(AM$1),NETWORKDAYS.INTL(AM$1,$W87,11,fériés!$D$4:$D$14),0))))),0)&gt;NETWORKDAYS.INTL(AM$1,AM$2,11,fériés!$D$4:$D$14),NETWORKDAYS.INTL(AM$1,AM$2,11,fériés!$D$4:$D$14),IF(OR(YEAR($V87)=YEAR(AM$1),YEAR($W87)=YEAR(AM$1)),IF($C87="",0,IF($U87="Z",-IF(MONTH($V87)=MONTH(AM$1),IF(MONTH($W87)=MONTH(AM$1),NETWORKDAYS.INTL($V87,$W87,11,fériés!$D$4:$D$14),NETWORKDAYS.INTL($V87,AM$2,11,fériés!$D$4:$D$14)),IF(AND(MONTH($V87)&lt;MONTH(AM$1),MONTH($W87)&gt;MONTH(AM$2)),NETWORKDAYS.INTL(AM$1,AM$2,11,fériés!$D$4:$D$14),IF(MONTH($W87)=MONTH(AM$1),NETWORKDAYS.INTL(AM$1,$W87,11,fériés!$D$4:$D$14),0))),IF(MONTH($V87)=MONTH(AM$1),IF(MONTH($W87)=MONTH(AM$1),NETWORKDAYS.INTL($V87,$W87,11,fériés!$D$4:$D$14),NETWORKDAYS.INTL($V87,AM$2,11,fériés!$D$4:$D$14)),IF(AND(MONTH($V87)&lt;MONTH(AM$1),MONTH($W87)&gt;MONTH(AM$2)),NETWORKDAYS.INTL(AM$1,AM$2,11,fériés!$D$4:$D$14),IF(MONTH($W87)=MONTH(AM$1),NETWORKDAYS.INTL(AM$1,$W87,11,fériés!$D$4:$D$14),0))))),0)),0)</f>
        <v>0</v>
      </c>
      <c r="AN87">
        <f>IFERROR(IF(IF(OR(YEAR($V87)=YEAR(AN$1),YEAR($W87)=YEAR(AN$1)),IF($C87="",0,IF($U87="Z",-IF(MONTH($V87)=MONTH(AN$1),IF(MONTH($W87)=MONTH(AN$1),NETWORKDAYS.INTL($V87,$W87,11,fériés!$D$4:$D$14),NETWORKDAYS.INTL($V87,AN$2,11,fériés!$D$4:$D$14)),IF(AND(MONTH($V87)&lt;MONTH(AN$1),MONTH($W87)&gt;MONTH(AN$2)),NETWORKDAYS.INTL(AN$1,AN$2,11,fériés!$D$4:$D$14),IF(MONTH($W87)=MONTH(AN$1),NETWORKDAYS.INTL(AN$1,$W87,11,fériés!$D$4:$D$14),0))),IF(MONTH($V87)=MONTH(AN$1),IF(MONTH($W87)=MONTH(AN$1),NETWORKDAYS.INTL($V87,$W87,11,fériés!$D$4:$D$14),NETWORKDAYS.INTL($V87,AN$2,11,fériés!$D$4:$D$14)),IF(AND(MONTH($V87)&lt;MONTH(AN$1),MONTH($W87)&gt;MONTH(AN$2)),NETWORKDAYS.INTL(AN$1,AN$2,11,fériés!$D$4:$D$14),IF(MONTH($W87)=MONTH(AN$1),NETWORKDAYS.INTL(AN$1,$W87,11,fériés!$D$4:$D$14),0))))),0)&gt;NETWORKDAYS.INTL(AN$1,AN$2,11,fériés!$D$4:$D$14),NETWORKDAYS.INTL(AN$1,AN$2,11,fériés!$D$4:$D$14),IF(OR(YEAR($V87)=YEAR(AN$1),YEAR($W87)=YEAR(AN$1)),IF($C87="",0,IF($U87="Z",-IF(MONTH($V87)=MONTH(AN$1),IF(MONTH($W87)=MONTH(AN$1),NETWORKDAYS.INTL($V87,$W87,11,fériés!$D$4:$D$14),NETWORKDAYS.INTL($V87,AN$2,11,fériés!$D$4:$D$14)),IF(AND(MONTH($V87)&lt;MONTH(AN$1),MONTH($W87)&gt;MONTH(AN$2)),NETWORKDAYS.INTL(AN$1,AN$2,11,fériés!$D$4:$D$14),IF(MONTH($W87)=MONTH(AN$1),NETWORKDAYS.INTL(AN$1,$W87,11,fériés!$D$4:$D$14),0))),IF(MONTH($V87)=MONTH(AN$1),IF(MONTH($W87)=MONTH(AN$1),NETWORKDAYS.INTL($V87,$W87,11,fériés!$D$4:$D$14),NETWORKDAYS.INTL($V87,AN$2,11,fériés!$D$4:$D$14)),IF(AND(MONTH($V87)&lt;MONTH(AN$1),MONTH($W87)&gt;MONTH(AN$2)),NETWORKDAYS.INTL(AN$1,AN$2,11,fériés!$D$4:$D$14),IF(MONTH($W87)=MONTH(AN$1),NETWORKDAYS.INTL(AN$1,$W87,11,fériés!$D$4:$D$14),0))))),0)),0)</f>
        <v>0</v>
      </c>
      <c r="AO87">
        <f>IFERROR(IF(IF(OR(YEAR($V87)=YEAR(AO$1),YEAR($W87)=YEAR(AO$1)),IF($C87="",0,IF($U87="Z",-IF(MONTH($V87)=MONTH(AO$1),IF(MONTH($W87)=MONTH(AO$1),NETWORKDAYS.INTL($V87,$W87,11,fériés!$D$4:$D$14),NETWORKDAYS.INTL($V87,AO$2,11,fériés!$D$4:$D$14)),IF(AND(MONTH($V87)&lt;MONTH(AO$1),MONTH($W87)&gt;MONTH(AO$2)),NETWORKDAYS.INTL(AO$1,AO$2,11,fériés!$D$4:$D$14),IF(MONTH($W87)=MONTH(AO$1),NETWORKDAYS.INTL(AO$1,$W87,11,fériés!$D$4:$D$14),0))),IF(MONTH($V87)=MONTH(AO$1),IF(MONTH($W87)=MONTH(AO$1),NETWORKDAYS.INTL($V87,$W87,11,fériés!$D$4:$D$14),NETWORKDAYS.INTL($V87,AO$2,11,fériés!$D$4:$D$14)),IF(AND(MONTH($V87)&lt;MONTH(AO$1),MONTH($W87)&gt;MONTH(AO$2)),NETWORKDAYS.INTL(AO$1,AO$2,11,fériés!$D$4:$D$14),IF(MONTH($W87)=MONTH(AO$1),NETWORKDAYS.INTL(AO$1,$W87,11,fériés!$D$4:$D$14),0))))),0)&gt;NETWORKDAYS.INTL(AO$1,AO$2,11,fériés!$D$4:$D$14),NETWORKDAYS.INTL(AO$1,AO$2,11,fériés!$D$4:$D$14),IF(OR(YEAR($V87)=YEAR(AO$1),YEAR($W87)=YEAR(AO$1)),IF($C87="",0,IF($U87="Z",-IF(MONTH($V87)=MONTH(AO$1),IF(MONTH($W87)=MONTH(AO$1),NETWORKDAYS.INTL($V87,$W87,11,fériés!$D$4:$D$14),NETWORKDAYS.INTL($V87,AO$2,11,fériés!$D$4:$D$14)),IF(AND(MONTH($V87)&lt;MONTH(AO$1),MONTH($W87)&gt;MONTH(AO$2)),NETWORKDAYS.INTL(AO$1,AO$2,11,fériés!$D$4:$D$14),IF(MONTH($W87)=MONTH(AO$1),NETWORKDAYS.INTL(AO$1,$W87,11,fériés!$D$4:$D$14),0))),IF(MONTH($V87)=MONTH(AO$1),IF(MONTH($W87)=MONTH(AO$1),NETWORKDAYS.INTL($V87,$W87,11,fériés!$D$4:$D$14),NETWORKDAYS.INTL($V87,AO$2,11,fériés!$D$4:$D$14)),IF(AND(MONTH($V87)&lt;MONTH(AO$1),MONTH($W87)&gt;MONTH(AO$2)),NETWORKDAYS.INTL(AO$1,AO$2,11,fériés!$D$4:$D$14),IF(MONTH($W87)=MONTH(AO$1),NETWORKDAYS.INTL(AO$1,$W87,11,fériés!$D$4:$D$14),0))))),0)),0)</f>
        <v>0</v>
      </c>
      <c r="AP87">
        <f>IFERROR(IF(IF(OR(YEAR($V87)=YEAR(AP$1),YEAR($W87)=YEAR(AP$1)),IF($C87="",0,IF($U87="Z",-IF(MONTH($V87)=MONTH(AP$1),IF(MONTH($W87)=MONTH(AP$1),NETWORKDAYS.INTL($V87,$W87,11,fériés!$D$4:$D$14),NETWORKDAYS.INTL($V87,AP$2,11,fériés!$D$4:$D$14)),IF(AND(MONTH($V87)&lt;MONTH(AP$1),MONTH($W87)&gt;MONTH(AP$2)),NETWORKDAYS.INTL(AP$1,AP$2,11,fériés!$D$4:$D$14),IF(MONTH($W87)=MONTH(AP$1),NETWORKDAYS.INTL(AP$1,$W87,11,fériés!$D$4:$D$14),0))),IF(MONTH($V87)=MONTH(AP$1),IF(MONTH($W87)=MONTH(AP$1),NETWORKDAYS.INTL($V87,$W87,11,fériés!$D$4:$D$14),NETWORKDAYS.INTL($V87,AP$2,11,fériés!$D$4:$D$14)),IF(AND(MONTH($V87)&lt;MONTH(AP$1),MONTH($W87)&gt;MONTH(AP$2)),NETWORKDAYS.INTL(AP$1,AP$2,11,fériés!$D$4:$D$14),IF(MONTH($W87)=MONTH(AP$1),NETWORKDAYS.INTL(AP$1,$W87,11,fériés!$D$4:$D$14),0))))),0)&gt;NETWORKDAYS.INTL(AP$1,AP$2,11,fériés!$D$4:$D$14),NETWORKDAYS.INTL(AP$1,AP$2,11,fériés!$D$4:$D$14),IF(OR(YEAR($V87)=YEAR(AP$1),YEAR($W87)=YEAR(AP$1)),IF($C87="",0,IF($U87="Z",-IF(MONTH($V87)=MONTH(AP$1),IF(MONTH($W87)=MONTH(AP$1),NETWORKDAYS.INTL($V87,$W87,11,fériés!$D$4:$D$14),NETWORKDAYS.INTL($V87,AP$2,11,fériés!$D$4:$D$14)),IF(AND(MONTH($V87)&lt;MONTH(AP$1),MONTH($W87)&gt;MONTH(AP$2)),NETWORKDAYS.INTL(AP$1,AP$2,11,fériés!$D$4:$D$14),IF(MONTH($W87)=MONTH(AP$1),NETWORKDAYS.INTL(AP$1,$W87,11,fériés!$D$4:$D$14),0))),IF(MONTH($V87)=MONTH(AP$1),IF(MONTH($W87)=MONTH(AP$1),NETWORKDAYS.INTL($V87,$W87,11,fériés!$D$4:$D$14),NETWORKDAYS.INTL($V87,AP$2,11,fériés!$D$4:$D$14)),IF(AND(MONTH($V87)&lt;MONTH(AP$1),MONTH($W87)&gt;MONTH(AP$2)),NETWORKDAYS.INTL(AP$1,AP$2,11,fériés!$D$4:$D$14),IF(MONTH($W87)=MONTH(AP$1),NETWORKDAYS.INTL(AP$1,$W87,11,fériés!$D$4:$D$14),0))))),0)),0)</f>
        <v>0</v>
      </c>
      <c r="AQ87">
        <f>IFERROR(IF(IF(OR(YEAR($V87)=YEAR(AQ$1),YEAR($W87)=YEAR(AQ$1)),IF($C87="",0,IF($U87="Z",-IF(MONTH($V87)=MONTH(AQ$1),IF(MONTH($W87)=MONTH(AQ$1),NETWORKDAYS.INTL($V87,$W87,11,fériés!$D$4:$D$14),NETWORKDAYS.INTL($V87,AQ$2,11,fériés!$D$4:$D$14)),IF(AND(MONTH($V87)&lt;MONTH(AQ$1),MONTH($W87)&gt;MONTH(AQ$2)),NETWORKDAYS.INTL(AQ$1,AQ$2,11,fériés!$D$4:$D$14),IF(MONTH($W87)=MONTH(AQ$1),NETWORKDAYS.INTL(AQ$1,$W87,11,fériés!$D$4:$D$14),0))),IF(MONTH($V87)=MONTH(AQ$1),IF(MONTH($W87)=MONTH(AQ$1),NETWORKDAYS.INTL($V87,$W87,11,fériés!$D$4:$D$14),NETWORKDAYS.INTL($V87,AQ$2,11,fériés!$D$4:$D$14)),IF(AND(MONTH($V87)&lt;MONTH(AQ$1),MONTH($W87)&gt;MONTH(AQ$2)),NETWORKDAYS.INTL(AQ$1,AQ$2,11,fériés!$D$4:$D$14),IF(MONTH($W87)=MONTH(AQ$1),NETWORKDAYS.INTL(AQ$1,$W87,11,fériés!$D$4:$D$14),0))))),0)&gt;NETWORKDAYS.INTL(AQ$1,AQ$2,11,fériés!$D$4:$D$14),NETWORKDAYS.INTL(AQ$1,AQ$2,11,fériés!$D$4:$D$14),IF(OR(YEAR($V87)=YEAR(AQ$1),YEAR($W87)=YEAR(AQ$1)),IF($C87="",0,IF($U87="Z",-IF(MONTH($V87)=MONTH(AQ$1),IF(MONTH($W87)=MONTH(AQ$1),NETWORKDAYS.INTL($V87,$W87,11,fériés!$D$4:$D$14),NETWORKDAYS.INTL($V87,AQ$2,11,fériés!$D$4:$D$14)),IF(AND(MONTH($V87)&lt;MONTH(AQ$1),MONTH($W87)&gt;MONTH(AQ$2)),NETWORKDAYS.INTL(AQ$1,AQ$2,11,fériés!$D$4:$D$14),IF(MONTH($W87)=MONTH(AQ$1),NETWORKDAYS.INTL(AQ$1,$W87,11,fériés!$D$4:$D$14),0))),IF(MONTH($V87)=MONTH(AQ$1),IF(MONTH($W87)=MONTH(AQ$1),NETWORKDAYS.INTL($V87,$W87,11,fériés!$D$4:$D$14),NETWORKDAYS.INTL($V87,AQ$2,11,fériés!$D$4:$D$14)),IF(AND(MONTH($V87)&lt;MONTH(AQ$1),MONTH($W87)&gt;MONTH(AQ$2)),NETWORKDAYS.INTL(AQ$1,AQ$2,11,fériés!$D$4:$D$14),IF(MONTH($W87)=MONTH(AQ$1),NETWORKDAYS.INTL(AQ$1,$W87,11,fériés!$D$4:$D$14),0))))),0)),0)</f>
        <v>0</v>
      </c>
      <c r="AR87">
        <f>IFERROR(IF(IF(OR(YEAR($V87)=YEAR(AR$1),YEAR($W87)=YEAR(AR$1)),IF($C87="",0,IF($U87="Z",-IF(MONTH($V87)=MONTH(AR$1),IF(MONTH($W87)=MONTH(AR$1),NETWORKDAYS.INTL($V87,$W87,11,fériés!$D$4:$D$14),NETWORKDAYS.INTL($V87,AR$2,11,fériés!$D$4:$D$14)),IF(AND(MONTH($V87)&lt;MONTH(AR$1),MONTH($W87)&gt;MONTH(AR$2)),NETWORKDAYS.INTL(AR$1,AR$2,11,fériés!$D$4:$D$14),IF(MONTH($W87)=MONTH(AR$1),NETWORKDAYS.INTL(AR$1,$W87,11,fériés!$D$4:$D$14),0))),IF(MONTH($V87)=MONTH(AR$1),IF(MONTH($W87)=MONTH(AR$1),NETWORKDAYS.INTL($V87,$W87,11,fériés!$D$4:$D$14),NETWORKDAYS.INTL($V87,AR$2,11,fériés!$D$4:$D$14)),IF(AND(MONTH($V87)&lt;MONTH(AR$1),MONTH($W87)&gt;MONTH(AR$2)),NETWORKDAYS.INTL(AR$1,AR$2,11,fériés!$D$4:$D$14),IF(MONTH($W87)=MONTH(AR$1),NETWORKDAYS.INTL(AR$1,$W87,11,fériés!$D$4:$D$14),0))))),0)&gt;NETWORKDAYS.INTL(AR$1,AR$2,11,fériés!$D$4:$D$14),NETWORKDAYS.INTL(AR$1,AR$2,11,fériés!$D$4:$D$14),IF(OR(YEAR($V87)=YEAR(AR$1),YEAR($W87)=YEAR(AR$1)),IF($C87="",0,IF($U87="Z",-IF(MONTH($V87)=MONTH(AR$1),IF(MONTH($W87)=MONTH(AR$1),NETWORKDAYS.INTL($V87,$W87,11,fériés!$D$4:$D$14),NETWORKDAYS.INTL($V87,AR$2,11,fériés!$D$4:$D$14)),IF(AND(MONTH($V87)&lt;MONTH(AR$1),MONTH($W87)&gt;MONTH(AR$2)),NETWORKDAYS.INTL(AR$1,AR$2,11,fériés!$D$4:$D$14),IF(MONTH($W87)=MONTH(AR$1),NETWORKDAYS.INTL(AR$1,$W87,11,fériés!$D$4:$D$14),0))),IF(MONTH($V87)=MONTH(AR$1),IF(MONTH($W87)=MONTH(AR$1),NETWORKDAYS.INTL($V87,$W87,11,fériés!$D$4:$D$14),NETWORKDAYS.INTL($V87,AR$2,11,fériés!$D$4:$D$14)),IF(AND(MONTH($V87)&lt;MONTH(AR$1),MONTH($W87)&gt;MONTH(AR$2)),NETWORKDAYS.INTL(AR$1,AR$2,11,fériés!$D$4:$D$14),IF(MONTH($W87)=MONTH(AR$1),NETWORKDAYS.INTL(AR$1,$W87,11,fériés!$D$4:$D$14),0))))),0)),0)</f>
        <v>0</v>
      </c>
      <c r="AS87">
        <f>IFERROR(IF(IF(OR(YEAR($V87)=YEAR(AS$1),YEAR($W87)=YEAR(AS$1)),IF($C87="",0,IF($U87="Z",-IF(MONTH($V87)=MONTH(AS$1),IF(MONTH($W87)=MONTH(AS$1),NETWORKDAYS.INTL($V87,$W87,11,fériés!$D$4:$D$14),NETWORKDAYS.INTL($V87,AS$2,11,fériés!$D$4:$D$14)),IF(AND(MONTH($V87)&lt;MONTH(AS$1),MONTH($W87)&gt;MONTH(AS$2)),NETWORKDAYS.INTL(AS$1,AS$2,11,fériés!$D$4:$D$14),IF(MONTH($W87)=MONTH(AS$1),NETWORKDAYS.INTL(AS$1,$W87,11,fériés!$D$4:$D$14),0))),IF(MONTH($V87)=MONTH(AS$1),IF(MONTH($W87)=MONTH(AS$1),NETWORKDAYS.INTL($V87,$W87,11,fériés!$D$4:$D$14),NETWORKDAYS.INTL($V87,AS$2,11,fériés!$D$4:$D$14)),IF(AND(MONTH($V87)&lt;MONTH(AS$1),MONTH($W87)&gt;MONTH(AS$2)),NETWORKDAYS.INTL(AS$1,AS$2,11,fériés!$D$4:$D$14),IF(MONTH($W87)=MONTH(AS$1),NETWORKDAYS.INTL(AS$1,$W87,11,fériés!$D$4:$D$14),0))))),0)&gt;NETWORKDAYS.INTL(AS$1,AS$2,11,fériés!$D$4:$D$14),NETWORKDAYS.INTL(AS$1,AS$2,11,fériés!$D$4:$D$14),IF(OR(YEAR($V87)=YEAR(AS$1),YEAR($W87)=YEAR(AS$1)),IF($C87="",0,IF($U87="Z",-IF(MONTH($V87)=MONTH(AS$1),IF(MONTH($W87)=MONTH(AS$1),NETWORKDAYS.INTL($V87,$W87,11,fériés!$D$4:$D$14),NETWORKDAYS.INTL($V87,AS$2,11,fériés!$D$4:$D$14)),IF(AND(MONTH($V87)&lt;MONTH(AS$1),MONTH($W87)&gt;MONTH(AS$2)),NETWORKDAYS.INTL(AS$1,AS$2,11,fériés!$D$4:$D$14),IF(MONTH($W87)=MONTH(AS$1),NETWORKDAYS.INTL(AS$1,$W87,11,fériés!$D$4:$D$14),0))),IF(MONTH($V87)=MONTH(AS$1),IF(MONTH($W87)=MONTH(AS$1),NETWORKDAYS.INTL($V87,$W87,11,fériés!$D$4:$D$14),NETWORKDAYS.INTL($V87,AS$2,11,fériés!$D$4:$D$14)),IF(AND(MONTH($V87)&lt;MONTH(AS$1),MONTH($W87)&gt;MONTH(AS$2)),NETWORKDAYS.INTL(AS$1,AS$2,11,fériés!$D$4:$D$14),IF(MONTH($W87)=MONTH(AS$1),NETWORKDAYS.INTL(AS$1,$W87,11,fériés!$D$4:$D$14),0))))),0)),0)</f>
        <v>0</v>
      </c>
      <c r="AT87">
        <f>IFERROR(IF(IF(OR(YEAR($V87)=YEAR(AT$1),YEAR($W87)=YEAR(AT$1)),IF($C87="",0,IF($U87="Z",-IF(MONTH($V87)=MONTH(AT$1),IF(MONTH($W87)=MONTH(AT$1),NETWORKDAYS.INTL($V87,$W87,11,fériés!$D$4:$D$14),NETWORKDAYS.INTL($V87,AT$2,11,fériés!$D$4:$D$14)),IF(AND(MONTH($V87)&lt;MONTH(AT$1),MONTH($W87)&gt;MONTH(AT$2)),NETWORKDAYS.INTL(AT$1,AT$2,11,fériés!$D$4:$D$14),IF(MONTH($W87)=MONTH(AT$1),NETWORKDAYS.INTL(AT$1,$W87,11,fériés!$D$4:$D$14),0))),IF(MONTH($V87)=MONTH(AT$1),IF(MONTH($W87)=MONTH(AT$1),NETWORKDAYS.INTL($V87,$W87,11,fériés!$D$4:$D$14),NETWORKDAYS.INTL($V87,AT$2,11,fériés!$D$4:$D$14)),IF(AND(MONTH($V87)&lt;MONTH(AT$1),MONTH($W87)&gt;MONTH(AT$2)),NETWORKDAYS.INTL(AT$1,AT$2,11,fériés!$D$4:$D$14),IF(MONTH($W87)=MONTH(AT$1),NETWORKDAYS.INTL(AT$1,$W87,11,fériés!$D$4:$D$14),0))))),0)&gt;NETWORKDAYS.INTL(AT$1,AT$2,11,fériés!$D$4:$D$14),NETWORKDAYS.INTL(AT$1,AT$2,11,fériés!$D$4:$D$14),IF(OR(YEAR($V87)=YEAR(AT$1),YEAR($W87)=YEAR(AT$1)),IF($C87="",0,IF($U87="Z",-IF(MONTH($V87)=MONTH(AT$1),IF(MONTH($W87)=MONTH(AT$1),NETWORKDAYS.INTL($V87,$W87,11,fériés!$D$4:$D$14),NETWORKDAYS.INTL($V87,AT$2,11,fériés!$D$4:$D$14)),IF(AND(MONTH($V87)&lt;MONTH(AT$1),MONTH($W87)&gt;MONTH(AT$2)),NETWORKDAYS.INTL(AT$1,AT$2,11,fériés!$D$4:$D$14),IF(MONTH($W87)=MONTH(AT$1),NETWORKDAYS.INTL(AT$1,$W87,11,fériés!$D$4:$D$14),0))),IF(MONTH($V87)=MONTH(AT$1),IF(MONTH($W87)=MONTH(AT$1),NETWORKDAYS.INTL($V87,$W87,11,fériés!$D$4:$D$14),NETWORKDAYS.INTL($V87,AT$2,11,fériés!$D$4:$D$14)),IF(AND(MONTH($V87)&lt;MONTH(AT$1),MONTH($W87)&gt;MONTH(AT$2)),NETWORKDAYS.INTL(AT$1,AT$2,11,fériés!$D$4:$D$14),IF(MONTH($W87)=MONTH(AT$1),NETWORKDAYS.INTL(AT$1,$W87,11,fériés!$D$4:$D$14),0))))),0)),0)</f>
        <v>0</v>
      </c>
      <c r="AU87">
        <f>IFERROR(IF(IF(OR(YEAR($V87)=YEAR(AU$1),YEAR($W87)=YEAR(AU$1)),IF($C87="",0,IF($U87="Z",-IF(MONTH($V87)=MONTH(AU$1),IF(MONTH($W87)=MONTH(AU$1),NETWORKDAYS.INTL($V87,$W87,11,fériés!$D$4:$D$14),NETWORKDAYS.INTL($V87,AU$2,11,fériés!$D$4:$D$14)),IF(AND(MONTH($V87)&lt;MONTH(AU$1),MONTH($W87)&gt;MONTH(AU$2)),NETWORKDAYS.INTL(AU$1,AU$2,11,fériés!$D$4:$D$14),IF(MONTH($W87)=MONTH(AU$1),NETWORKDAYS.INTL(AU$1,$W87,11,fériés!$D$4:$D$14),0))),IF(MONTH($V87)=MONTH(AU$1),IF(MONTH($W87)=MONTH(AU$1),NETWORKDAYS.INTL($V87,$W87,11,fériés!$D$4:$D$14),NETWORKDAYS.INTL($V87,AU$2,11,fériés!$D$4:$D$14)),IF(AND(MONTH($V87)&lt;MONTH(AU$1),MONTH($W87)&gt;MONTH(AU$2)),NETWORKDAYS.INTL(AU$1,AU$2,11,fériés!$D$4:$D$14),IF(MONTH($W87)=MONTH(AU$1),NETWORKDAYS.INTL(AU$1,$W87,11,fériés!$D$4:$D$14),0))))),0)&gt;NETWORKDAYS.INTL(AU$1,AU$2,11,fériés!$D$4:$D$14),NETWORKDAYS.INTL(AU$1,AU$2,11,fériés!$D$4:$D$14),IF(OR(YEAR($V87)=YEAR(AU$1),YEAR($W87)=YEAR(AU$1)),IF($C87="",0,IF($U87="Z",-IF(MONTH($V87)=MONTH(AU$1),IF(MONTH($W87)=MONTH(AU$1),NETWORKDAYS.INTL($V87,$W87,11,fériés!$D$4:$D$14),NETWORKDAYS.INTL($V87,AU$2,11,fériés!$D$4:$D$14)),IF(AND(MONTH($V87)&lt;MONTH(AU$1),MONTH($W87)&gt;MONTH(AU$2)),NETWORKDAYS.INTL(AU$1,AU$2,11,fériés!$D$4:$D$14),IF(MONTH($W87)=MONTH(AU$1),NETWORKDAYS.INTL(AU$1,$W87,11,fériés!$D$4:$D$14),0))),IF(MONTH($V87)=MONTH(AU$1),IF(MONTH($W87)=MONTH(AU$1),NETWORKDAYS.INTL($V87,$W87,11,fériés!$D$4:$D$14),NETWORKDAYS.INTL($V87,AU$2,11,fériés!$D$4:$D$14)),IF(AND(MONTH($V87)&lt;MONTH(AU$1),MONTH($W87)&gt;MONTH(AU$2)),NETWORKDAYS.INTL(AU$1,AU$2,11,fériés!$D$4:$D$14),IF(MONTH($W87)=MONTH(AU$1),NETWORKDAYS.INTL(AU$1,$W87,11,fériés!$D$4:$D$14),0))))),0)),0)</f>
        <v>0</v>
      </c>
      <c r="AV87">
        <f>IFERROR(IF(IF(OR(YEAR($V87)=YEAR(AV$1),YEAR($W87)=YEAR(AV$1)),IF($C87="",0,IF($U87="Z",-IF(MONTH($V87)=MONTH(AV$1),IF(MONTH($W87)=MONTH(AV$1),NETWORKDAYS.INTL($V87,$W87,11,fériés!$D$4:$D$14),NETWORKDAYS.INTL($V87,AV$2,11,fériés!$D$4:$D$14)),IF(AND(MONTH($V87)&lt;MONTH(AV$1),MONTH($W87)&gt;MONTH(AV$2)),NETWORKDAYS.INTL(AV$1,AV$2,11,fériés!$D$4:$D$14),IF(MONTH($W87)=MONTH(AV$1),NETWORKDAYS.INTL(AV$1,$W87,11,fériés!$D$4:$D$14),0))),IF(MONTH($V87)=MONTH(AV$1),IF(MONTH($W87)=MONTH(AV$1),NETWORKDAYS.INTL($V87,$W87,11,fériés!$D$4:$D$14),NETWORKDAYS.INTL($V87,AV$2,11,fériés!$D$4:$D$14)),IF(AND(MONTH($V87)&lt;MONTH(AV$1),MONTH($W87)&gt;MONTH(AV$2)),NETWORKDAYS.INTL(AV$1,AV$2,11,fériés!$D$4:$D$14),IF(MONTH($W87)=MONTH(AV$1),NETWORKDAYS.INTL(AV$1,$W87,11,fériés!$D$4:$D$14),0))))),0)&gt;NETWORKDAYS.INTL(AV$1,AV$2,11,fériés!$D$4:$D$14),NETWORKDAYS.INTL(AV$1,AV$2,11,fériés!$D$4:$D$14),IF(OR(YEAR($V87)=YEAR(AV$1),YEAR($W87)=YEAR(AV$1)),IF($C87="",0,IF($U87="Z",-IF(MONTH($V87)=MONTH(AV$1),IF(MONTH($W87)=MONTH(AV$1),NETWORKDAYS.INTL($V87,$W87,11,fériés!$D$4:$D$14),NETWORKDAYS.INTL($V87,AV$2,11,fériés!$D$4:$D$14)),IF(AND(MONTH($V87)&lt;MONTH(AV$1),MONTH($W87)&gt;MONTH(AV$2)),NETWORKDAYS.INTL(AV$1,AV$2,11,fériés!$D$4:$D$14),IF(MONTH($W87)=MONTH(AV$1),NETWORKDAYS.INTL(AV$1,$W87,11,fériés!$D$4:$D$14),0))),IF(MONTH($V87)=MONTH(AV$1),IF(MONTH($W87)=MONTH(AV$1),NETWORKDAYS.INTL($V87,$W87,11,fériés!$D$4:$D$14),NETWORKDAYS.INTL($V87,AV$2,11,fériés!$D$4:$D$14)),IF(AND(MONTH($V87)&lt;MONTH(AV$1),MONTH($W87)&gt;MONTH(AV$2)),NETWORKDAYS.INTL(AV$1,AV$2,11,fériés!$D$4:$D$14),IF(MONTH($W87)=MONTH(AV$1),NETWORKDAYS.INTL(AV$1,$W87,11,fériés!$D$4:$D$14),0))))),0)),0)</f>
        <v>0</v>
      </c>
    </row>
    <row r="88" spans="1:48" x14ac:dyDescent="0.2">
      <c r="A88" s="1"/>
      <c r="B88" s="1"/>
      <c r="C88" s="1" t="s">
        <v>69</v>
      </c>
      <c r="D88" s="1" t="s">
        <v>70</v>
      </c>
      <c r="E88" s="2">
        <v>43981.083333333336</v>
      </c>
      <c r="F88" s="2">
        <v>43988.083333333336</v>
      </c>
      <c r="G88" s="1" t="s">
        <v>16</v>
      </c>
      <c r="H88" s="1" t="s">
        <v>39</v>
      </c>
      <c r="I88" s="1" t="s">
        <v>16</v>
      </c>
      <c r="J88" s="1" t="s">
        <v>26</v>
      </c>
      <c r="K88" s="1" t="s">
        <v>26</v>
      </c>
      <c r="L88" s="1" t="s">
        <v>16</v>
      </c>
      <c r="M88" s="20" t="str">
        <f>IFERROR(VLOOKUP(D88,'type d''absences'!$A:$C,3,FALSE),"")</f>
        <v>ATM</v>
      </c>
      <c r="N88">
        <f>IFERROR(VLOOKUP(B88,'[1]CB PRISME'!$A:$N,5,FALSE),0)</f>
        <v>0</v>
      </c>
      <c r="O88">
        <f>IFERROR(VLOOKUP(N88,'Cadre-Non Cadre'!$A:$C,3),0)</f>
        <v>0</v>
      </c>
      <c r="P88">
        <f>IFERROR(VLOOKUP(B88,'[1]CB PRISME'!$A:$N,13,FALSE),0)</f>
        <v>0</v>
      </c>
      <c r="Q88">
        <f t="shared" ref="Q88:Q97" si="47">+IFERROR(IF(OR(P88="02 - CDI",P88="01 - FONCT"),1,0),0)</f>
        <v>0</v>
      </c>
      <c r="R88">
        <f>IFERROR(VLOOKUP(B88,'[1]CB PRISME'!$A:$N,7,FALSE),0)</f>
        <v>0</v>
      </c>
      <c r="S88">
        <f>+VLOOKUP(B88,[2]FTP!$A:AL,23,FALSE)</f>
        <v>0</v>
      </c>
      <c r="T88">
        <f t="shared" ref="T88:T97" si="48">IF(P88=$T$1,1,0)</f>
        <v>0</v>
      </c>
      <c r="U88" s="5" t="str">
        <f t="shared" ref="U88:U97" si="49">LEFT(C88,1)</f>
        <v>M</v>
      </c>
      <c r="V88" s="2">
        <f t="shared" ref="V88:V97" si="50">IFERROR(IF($E88&lt;$Y$1,$Y$1,$E88),0)</f>
        <v>43981.083333333336</v>
      </c>
      <c r="W88" s="2">
        <f t="shared" ref="W88:W97" si="51">IFERROR(IF($F88&gt;$AV$2,$AV$2,$F88),0)</f>
        <v>43988.083333333336</v>
      </c>
      <c r="X88" s="33">
        <f>NETWORKDAYS.INTL(V88,W88,11,fériés!$C$4:$J$16)</f>
        <v>6</v>
      </c>
      <c r="Y88">
        <f>IFERROR(IF(IF(OR(YEAR($V88)=YEAR(Y$1),YEAR($W88)=YEAR(Y$1)),IF($C88="",0,IF($U88="Z",-IF(MONTH($V88)=MONTH(Y$1),IF(MONTH($W88)=MONTH(Y$1),NETWORKDAYS.INTL($V88,$W88,11,fériés!$D$4:$D$14),NETWORKDAYS.INTL($V88,Y$2,11,fériés!$D$4:$D$14)),IF(AND(MONTH($V88)&lt;MONTH(Y$1),MONTH($W88)&gt;MONTH(Y$2)),NETWORKDAYS.INTL(Y$1,Y$2,11,fériés!$D$4:$D$14),IF(MONTH($W88)=MONTH(Y$1),NETWORKDAYS.INTL(Y$1,$W88,11,fériés!$D$4:$D$14),0))),IF(MONTH($V88)=MONTH(Y$1),IF(MONTH($W88)=MONTH(Y$1),NETWORKDAYS.INTL($V88,$W88,11,fériés!$D$4:$D$14),NETWORKDAYS.INTL($V88,Y$2,11,fériés!$D$4:$D$14)),IF(AND(MONTH($V88)&lt;MONTH(Y$1),MONTH($W88)&gt;MONTH(Y$2)),NETWORKDAYS.INTL(Y$1,Y$2,11,fériés!$D$4:$D$14),IF(MONTH($W88)=MONTH(Y$1),NETWORKDAYS.INTL(Y$1,$W88,11,fériés!$D$4:$D$14),0))))),0)&gt;NETWORKDAYS.INTL(Y$1,Y$2,11,fériés!$D$4:$D$14),NETWORKDAYS.INTL(Y$1,Y$2,11,fériés!$D$4:$D$14),IF(OR(YEAR($V88)=YEAR(Y$1),YEAR($W88)=YEAR(Y$1)),IF($C88="",0,IF($U88="Z",-IF(MONTH($V88)=MONTH(Y$1),IF(MONTH($W88)=MONTH(Y$1),NETWORKDAYS.INTL($V88,$W88,11,fériés!$D$4:$D$14),NETWORKDAYS.INTL($V88,Y$2,11,fériés!$D$4:$D$14)),IF(AND(MONTH($V88)&lt;MONTH(Y$1),MONTH($W88)&gt;MONTH(Y$2)),NETWORKDAYS.INTL(Y$1,Y$2,11,fériés!$D$4:$D$14),IF(MONTH($W88)=MONTH(Y$1),NETWORKDAYS.INTL(Y$1,$W88,11,fériés!$D$4:$D$14),0))),IF(MONTH($V88)=MONTH(Y$1),IF(MONTH($W88)=MONTH(Y$1),NETWORKDAYS.INTL($V88,$W88,11,fériés!$D$4:$D$14),NETWORKDAYS.INTL($V88,Y$2,11,fériés!$D$4:$D$14)),IF(AND(MONTH($V88)&lt;MONTH(Y$1),MONTH($W88)&gt;MONTH(Y$2)),NETWORKDAYS.INTL(Y$1,Y$2,11,fériés!$D$4:$D$14),IF(MONTH($W88)=MONTH(Y$1),NETWORKDAYS.INTL(Y$1,$W88,11,fériés!$D$4:$D$14),0))))),0)),0)</f>
        <v>0</v>
      </c>
      <c r="Z88">
        <f>IFERROR(IF(IF(OR(YEAR($V88)=YEAR(Z$1),YEAR($W88)=YEAR(Z$1)),IF($C88="",0,IF($U88="Z",-IF(MONTH($V88)=MONTH(Z$1),IF(MONTH($W88)=MONTH(Z$1),NETWORKDAYS.INTL($V88,$W88,11,fériés!$D$4:$D$14),NETWORKDAYS.INTL($V88,Z$2,11,fériés!$D$4:$D$14)),IF(AND(MONTH($V88)&lt;MONTH(Z$1),MONTH($W88)&gt;MONTH(Z$2)),NETWORKDAYS.INTL(Z$1,Z$2,11,fériés!$D$4:$D$14),IF(MONTH($W88)=MONTH(Z$1),NETWORKDAYS.INTL(Z$1,$W88,11,fériés!$D$4:$D$14),0))),IF(MONTH($V88)=MONTH(Z$1),IF(MONTH($W88)=MONTH(Z$1),NETWORKDAYS.INTL($V88,$W88,11,fériés!$D$4:$D$14),NETWORKDAYS.INTL($V88,Z$2,11,fériés!$D$4:$D$14)),IF(AND(MONTH($V88)&lt;MONTH(Z$1),MONTH($W88)&gt;MONTH(Z$2)),NETWORKDAYS.INTL(Z$1,Z$2,11,fériés!$D$4:$D$14),IF(MONTH($W88)=MONTH(Z$1),NETWORKDAYS.INTL(Z$1,$W88,11,fériés!$D$4:$D$14),0))))),0)&gt;NETWORKDAYS.INTL(Z$1,Z$2,11,fériés!$D$4:$D$14),NETWORKDAYS.INTL(Z$1,Z$2,11,fériés!$D$4:$D$14),IF(OR(YEAR($V88)=YEAR(Z$1),YEAR($W88)=YEAR(Z$1)),IF($C88="",0,IF($U88="Z",-IF(MONTH($V88)=MONTH(Z$1),IF(MONTH($W88)=MONTH(Z$1),NETWORKDAYS.INTL($V88,$W88,11,fériés!$D$4:$D$14),NETWORKDAYS.INTL($V88,Z$2,11,fériés!$D$4:$D$14)),IF(AND(MONTH($V88)&lt;MONTH(Z$1),MONTH($W88)&gt;MONTH(Z$2)),NETWORKDAYS.INTL(Z$1,Z$2,11,fériés!$D$4:$D$14),IF(MONTH($W88)=MONTH(Z$1),NETWORKDAYS.INTL(Z$1,$W88,11,fériés!$D$4:$D$14),0))),IF(MONTH($V88)=MONTH(Z$1),IF(MONTH($W88)=MONTH(Z$1),NETWORKDAYS.INTL($V88,$W88,11,fériés!$D$4:$D$14),NETWORKDAYS.INTL($V88,Z$2,11,fériés!$D$4:$D$14)),IF(AND(MONTH($V88)&lt;MONTH(Z$1),MONTH($W88)&gt;MONTH(Z$2)),NETWORKDAYS.INTL(Z$1,Z$2,11,fériés!$D$4:$D$14),IF(MONTH($W88)=MONTH(Z$1),NETWORKDAYS.INTL(Z$1,$W88,11,fériés!$D$4:$D$14),0))))),0)),0)</f>
        <v>0</v>
      </c>
      <c r="AA88">
        <f>IFERROR(IF(IF(OR(YEAR($V88)=YEAR(AA$1),YEAR($W88)=YEAR(AA$1)),IF($C88="",0,IF($U88="Z",-IF(MONTH($V88)=MONTH(AA$1),IF(MONTH($W88)=MONTH(AA$1),NETWORKDAYS.INTL($V88,$W88,11,fériés!$D$4:$D$14),NETWORKDAYS.INTL($V88,AA$2,11,fériés!$D$4:$D$14)),IF(AND(MONTH($V88)&lt;MONTH(AA$1),MONTH($W88)&gt;MONTH(AA$2)),NETWORKDAYS.INTL(AA$1,AA$2,11,fériés!$D$4:$D$14),IF(MONTH($W88)=MONTH(AA$1),NETWORKDAYS.INTL(AA$1,$W88,11,fériés!$D$4:$D$14),0))),IF(MONTH($V88)=MONTH(AA$1),IF(MONTH($W88)=MONTH(AA$1),NETWORKDAYS.INTL($V88,$W88,11,fériés!$D$4:$D$14),NETWORKDAYS.INTL($V88,AA$2,11,fériés!$D$4:$D$14)),IF(AND(MONTH($V88)&lt;MONTH(AA$1),MONTH($W88)&gt;MONTH(AA$2)),NETWORKDAYS.INTL(AA$1,AA$2,11,fériés!$D$4:$D$14),IF(MONTH($W88)=MONTH(AA$1),NETWORKDAYS.INTL(AA$1,$W88,11,fériés!$D$4:$D$14),0))))),0)&gt;NETWORKDAYS.INTL(AA$1,AA$2,11,fériés!$D$4:$D$14),NETWORKDAYS.INTL(AA$1,AA$2,11,fériés!$D$4:$D$14),IF(OR(YEAR($V88)=YEAR(AA$1),YEAR($W88)=YEAR(AA$1)),IF($C88="",0,IF($U88="Z",-IF(MONTH($V88)=MONTH(AA$1),IF(MONTH($W88)=MONTH(AA$1),NETWORKDAYS.INTL($V88,$W88,11,fériés!$D$4:$D$14),NETWORKDAYS.INTL($V88,AA$2,11,fériés!$D$4:$D$14)),IF(AND(MONTH($V88)&lt;MONTH(AA$1),MONTH($W88)&gt;MONTH(AA$2)),NETWORKDAYS.INTL(AA$1,AA$2,11,fériés!$D$4:$D$14),IF(MONTH($W88)=MONTH(AA$1),NETWORKDAYS.INTL(AA$1,$W88,11,fériés!$D$4:$D$14),0))),IF(MONTH($V88)=MONTH(AA$1),IF(MONTH($W88)=MONTH(AA$1),NETWORKDAYS.INTL($V88,$W88,11,fériés!$D$4:$D$14),NETWORKDAYS.INTL($V88,AA$2,11,fériés!$D$4:$D$14)),IF(AND(MONTH($V88)&lt;MONTH(AA$1),MONTH($W88)&gt;MONTH(AA$2)),NETWORKDAYS.INTL(AA$1,AA$2,11,fériés!$D$4:$D$14),IF(MONTH($W88)=MONTH(AA$1),NETWORKDAYS.INTL(AA$1,$W88,11,fériés!$D$4:$D$14),0))))),0)),0)</f>
        <v>0</v>
      </c>
      <c r="AB88">
        <f>IFERROR(IF(IF(OR(YEAR($V88)=YEAR(AB$1),YEAR($W88)=YEAR(AB$1)),IF($C88="",0,IF($U88="Z",-IF(MONTH($V88)=MONTH(AB$1),IF(MONTH($W88)=MONTH(AB$1),NETWORKDAYS.INTL($V88,$W88,11,fériés!$D$4:$D$14),NETWORKDAYS.INTL($V88,AB$2,11,fériés!$D$4:$D$14)),IF(AND(MONTH($V88)&lt;MONTH(AB$1),MONTH($W88)&gt;MONTH(AB$2)),NETWORKDAYS.INTL(AB$1,AB$2,11,fériés!$D$4:$D$14),IF(MONTH($W88)=MONTH(AB$1),NETWORKDAYS.INTL(AB$1,$W88,11,fériés!$D$4:$D$14),0))),IF(MONTH($V88)=MONTH(AB$1),IF(MONTH($W88)=MONTH(AB$1),NETWORKDAYS.INTL($V88,$W88,11,fériés!$D$4:$D$14),NETWORKDAYS.INTL($V88,AB$2,11,fériés!$D$4:$D$14)),IF(AND(MONTH($V88)&lt;MONTH(AB$1),MONTH($W88)&gt;MONTH(AB$2)),NETWORKDAYS.INTL(AB$1,AB$2,11,fériés!$D$4:$D$14),IF(MONTH($W88)=MONTH(AB$1),NETWORKDAYS.INTL(AB$1,$W88,11,fériés!$D$4:$D$14),0))))),0)&gt;NETWORKDAYS.INTL(AB$1,AB$2,11,fériés!$D$4:$D$14),NETWORKDAYS.INTL(AB$1,AB$2,11,fériés!$D$4:$D$14),IF(OR(YEAR($V88)=YEAR(AB$1),YEAR($W88)=YEAR(AB$1)),IF($C88="",0,IF($U88="Z",-IF(MONTH($V88)=MONTH(AB$1),IF(MONTH($W88)=MONTH(AB$1),NETWORKDAYS.INTL($V88,$W88,11,fériés!$D$4:$D$14),NETWORKDAYS.INTL($V88,AB$2,11,fériés!$D$4:$D$14)),IF(AND(MONTH($V88)&lt;MONTH(AB$1),MONTH($W88)&gt;MONTH(AB$2)),NETWORKDAYS.INTL(AB$1,AB$2,11,fériés!$D$4:$D$14),IF(MONTH($W88)=MONTH(AB$1),NETWORKDAYS.INTL(AB$1,$W88,11,fériés!$D$4:$D$14),0))),IF(MONTH($V88)=MONTH(AB$1),IF(MONTH($W88)=MONTH(AB$1),NETWORKDAYS.INTL($V88,$W88,11,fériés!$D$4:$D$14),NETWORKDAYS.INTL($V88,AB$2,11,fériés!$D$4:$D$14)),IF(AND(MONTH($V88)&lt;MONTH(AB$1),MONTH($W88)&gt;MONTH(AB$2)),NETWORKDAYS.INTL(AB$1,AB$2,11,fériés!$D$4:$D$14),IF(MONTH($W88)=MONTH(AB$1),NETWORKDAYS.INTL(AB$1,$W88,11,fériés!$D$4:$D$14),0))))),0)),0)</f>
        <v>0</v>
      </c>
      <c r="AC88">
        <f>IFERROR(IF(IF(OR(YEAR($V88)=YEAR(AC$1),YEAR($W88)=YEAR(AC$1)),IF($C88="",0,IF($U88="Z",-IF(MONTH($V88)=MONTH(AC$1),IF(MONTH($W88)=MONTH(AC$1),NETWORKDAYS.INTL($V88,$W88,11,fériés!$D$4:$D$14),NETWORKDAYS.INTL($V88,AC$2,11,fériés!$D$4:$D$14)),IF(AND(MONTH($V88)&lt;MONTH(AC$1),MONTH($W88)&gt;MONTH(AC$2)),NETWORKDAYS.INTL(AC$1,AC$2,11,fériés!$D$4:$D$14),IF(MONTH($W88)=MONTH(AC$1),NETWORKDAYS.INTL(AC$1,$W88,11,fériés!$D$4:$D$14),0))),IF(MONTH($V88)=MONTH(AC$1),IF(MONTH($W88)=MONTH(AC$1),NETWORKDAYS.INTL($V88,$W88,11,fériés!$D$4:$D$14),NETWORKDAYS.INTL($V88,AC$2,11,fériés!$D$4:$D$14)),IF(AND(MONTH($V88)&lt;MONTH(AC$1),MONTH($W88)&gt;MONTH(AC$2)),NETWORKDAYS.INTL(AC$1,AC$2,11,fériés!$D$4:$D$14),IF(MONTH($W88)=MONTH(AC$1),NETWORKDAYS.INTL(AC$1,$W88,11,fériés!$D$4:$D$14),0))))),0)&gt;NETWORKDAYS.INTL(AC$1,AC$2,11,fériés!$D$4:$D$14),NETWORKDAYS.INTL(AC$1,AC$2,11,fériés!$D$4:$D$14),IF(OR(YEAR($V88)=YEAR(AC$1),YEAR($W88)=YEAR(AC$1)),IF($C88="",0,IF($U88="Z",-IF(MONTH($V88)=MONTH(AC$1),IF(MONTH($W88)=MONTH(AC$1),NETWORKDAYS.INTL($V88,$W88,11,fériés!$D$4:$D$14),NETWORKDAYS.INTL($V88,AC$2,11,fériés!$D$4:$D$14)),IF(AND(MONTH($V88)&lt;MONTH(AC$1),MONTH($W88)&gt;MONTH(AC$2)),NETWORKDAYS.INTL(AC$1,AC$2,11,fériés!$D$4:$D$14),IF(MONTH($W88)=MONTH(AC$1),NETWORKDAYS.INTL(AC$1,$W88,11,fériés!$D$4:$D$14),0))),IF(MONTH($V88)=MONTH(AC$1),IF(MONTH($W88)=MONTH(AC$1),NETWORKDAYS.INTL($V88,$W88,11,fériés!$D$4:$D$14),NETWORKDAYS.INTL($V88,AC$2,11,fériés!$D$4:$D$14)),IF(AND(MONTH($V88)&lt;MONTH(AC$1),MONTH($W88)&gt;MONTH(AC$2)),NETWORKDAYS.INTL(AC$1,AC$2,11,fériés!$D$4:$D$14),IF(MONTH($W88)=MONTH(AC$1),NETWORKDAYS.INTL(AC$1,$W88,11,fériés!$D$4:$D$14),0))))),0)),0)</f>
        <v>0</v>
      </c>
      <c r="AD88">
        <f>IFERROR(IF(IF(OR(YEAR($V88)=YEAR(AD$1),YEAR($W88)=YEAR(AD$1)),IF($C88="",0,IF($U88="Z",-IF(MONTH($V88)=MONTH(AD$1),IF(MONTH($W88)=MONTH(AD$1),NETWORKDAYS.INTL($V88,$W88,11,fériés!$D$4:$D$14),NETWORKDAYS.INTL($V88,AD$2,11,fériés!$D$4:$D$14)),IF(AND(MONTH($V88)&lt;MONTH(AD$1),MONTH($W88)&gt;MONTH(AD$2)),NETWORKDAYS.INTL(AD$1,AD$2,11,fériés!$D$4:$D$14),IF(MONTH($W88)=MONTH(AD$1),NETWORKDAYS.INTL(AD$1,$W88,11,fériés!$D$4:$D$14),0))),IF(MONTH($V88)=MONTH(AD$1),IF(MONTH($W88)=MONTH(AD$1),NETWORKDAYS.INTL($V88,$W88,11,fériés!$D$4:$D$14),NETWORKDAYS.INTL($V88,AD$2,11,fériés!$D$4:$D$14)),IF(AND(MONTH($V88)&lt;MONTH(AD$1),MONTH($W88)&gt;MONTH(AD$2)),NETWORKDAYS.INTL(AD$1,AD$2,11,fériés!$D$4:$D$14),IF(MONTH($W88)=MONTH(AD$1),NETWORKDAYS.INTL(AD$1,$W88,11,fériés!$D$4:$D$14),0))))),0)&gt;NETWORKDAYS.INTL(AD$1,AD$2,11,fériés!$D$4:$D$14),NETWORKDAYS.INTL(AD$1,AD$2,11,fériés!$D$4:$D$14),IF(OR(YEAR($V88)=YEAR(AD$1),YEAR($W88)=YEAR(AD$1)),IF($C88="",0,IF($U88="Z",-IF(MONTH($V88)=MONTH(AD$1),IF(MONTH($W88)=MONTH(AD$1),NETWORKDAYS.INTL($V88,$W88,11,fériés!$D$4:$D$14),NETWORKDAYS.INTL($V88,AD$2,11,fériés!$D$4:$D$14)),IF(AND(MONTH($V88)&lt;MONTH(AD$1),MONTH($W88)&gt;MONTH(AD$2)),NETWORKDAYS.INTL(AD$1,AD$2,11,fériés!$D$4:$D$14),IF(MONTH($W88)=MONTH(AD$1),NETWORKDAYS.INTL(AD$1,$W88,11,fériés!$D$4:$D$14),0))),IF(MONTH($V88)=MONTH(AD$1),IF(MONTH($W88)=MONTH(AD$1),NETWORKDAYS.INTL($V88,$W88,11,fériés!$D$4:$D$14),NETWORKDAYS.INTL($V88,AD$2,11,fériés!$D$4:$D$14)),IF(AND(MONTH($V88)&lt;MONTH(AD$1),MONTH($W88)&gt;MONTH(AD$2)),NETWORKDAYS.INTL(AD$1,AD$2,11,fériés!$D$4:$D$14),IF(MONTH($W88)=MONTH(AD$1),NETWORKDAYS.INTL(AD$1,$W88,11,fériés!$D$4:$D$14),0))))),0)),0)</f>
        <v>0</v>
      </c>
      <c r="AE88">
        <f>IFERROR(IF(IF(OR(YEAR($V88)=YEAR(AE$1),YEAR($W88)=YEAR(AE$1)),IF($C88="",0,IF($U88="Z",-IF(MONTH($V88)=MONTH(AE$1),IF(MONTH($W88)=MONTH(AE$1),NETWORKDAYS.INTL($V88,$W88,11,fériés!$D$4:$D$14),NETWORKDAYS.INTL($V88,AE$2,11,fériés!$D$4:$D$14)),IF(AND(MONTH($V88)&lt;MONTH(AE$1),MONTH($W88)&gt;MONTH(AE$2)),NETWORKDAYS.INTL(AE$1,AE$2,11,fériés!$D$4:$D$14),IF(MONTH($W88)=MONTH(AE$1),NETWORKDAYS.INTL(AE$1,$W88,11,fériés!$D$4:$D$14),0))),IF(MONTH($V88)=MONTH(AE$1),IF(MONTH($W88)=MONTH(AE$1),NETWORKDAYS.INTL($V88,$W88,11,fériés!$D$4:$D$14),NETWORKDAYS.INTL($V88,AE$2,11,fériés!$D$4:$D$14)),IF(AND(MONTH($V88)&lt;MONTH(AE$1),MONTH($W88)&gt;MONTH(AE$2)),NETWORKDAYS.INTL(AE$1,AE$2,11,fériés!$D$4:$D$14),IF(MONTH($W88)=MONTH(AE$1),NETWORKDAYS.INTL(AE$1,$W88,11,fériés!$D$4:$D$14),0))))),0)&gt;NETWORKDAYS.INTL(AE$1,AE$2,11,fériés!$D$4:$D$14),NETWORKDAYS.INTL(AE$1,AE$2,11,fériés!$D$4:$D$14),IF(OR(YEAR($V88)=YEAR(AE$1),YEAR($W88)=YEAR(AE$1)),IF($C88="",0,IF($U88="Z",-IF(MONTH($V88)=MONTH(AE$1),IF(MONTH($W88)=MONTH(AE$1),NETWORKDAYS.INTL($V88,$W88,11,fériés!$D$4:$D$14),NETWORKDAYS.INTL($V88,AE$2,11,fériés!$D$4:$D$14)),IF(AND(MONTH($V88)&lt;MONTH(AE$1),MONTH($W88)&gt;MONTH(AE$2)),NETWORKDAYS.INTL(AE$1,AE$2,11,fériés!$D$4:$D$14),IF(MONTH($W88)=MONTH(AE$1),NETWORKDAYS.INTL(AE$1,$W88,11,fériés!$D$4:$D$14),0))),IF(MONTH($V88)=MONTH(AE$1),IF(MONTH($W88)=MONTH(AE$1),NETWORKDAYS.INTL($V88,$W88,11,fériés!$D$4:$D$14),NETWORKDAYS.INTL($V88,AE$2,11,fériés!$D$4:$D$14)),IF(AND(MONTH($V88)&lt;MONTH(AE$1),MONTH($W88)&gt;MONTH(AE$2)),NETWORKDAYS.INTL(AE$1,AE$2,11,fériés!$D$4:$D$14),IF(MONTH($W88)=MONTH(AE$1),NETWORKDAYS.INTL(AE$1,$W88,11,fériés!$D$4:$D$14),0))))),0)),0)</f>
        <v>0</v>
      </c>
      <c r="AF88">
        <f>IFERROR(IF(IF(OR(YEAR($V88)=YEAR(AF$1),YEAR($W88)=YEAR(AF$1)),IF($C88="",0,IF($U88="Z",-IF(MONTH($V88)=MONTH(AF$1),IF(MONTH($W88)=MONTH(AF$1),NETWORKDAYS.INTL($V88,$W88,11,fériés!$D$4:$D$14),NETWORKDAYS.INTL($V88,AF$2,11,fériés!$D$4:$D$14)),IF(AND(MONTH($V88)&lt;MONTH(AF$1),MONTH($W88)&gt;MONTH(AF$2)),NETWORKDAYS.INTL(AF$1,AF$2,11,fériés!$D$4:$D$14),IF(MONTH($W88)=MONTH(AF$1),NETWORKDAYS.INTL(AF$1,$W88,11,fériés!$D$4:$D$14),0))),IF(MONTH($V88)=MONTH(AF$1),IF(MONTH($W88)=MONTH(AF$1),NETWORKDAYS.INTL($V88,$W88,11,fériés!$D$4:$D$14),NETWORKDAYS.INTL($V88,AF$2,11,fériés!$D$4:$D$14)),IF(AND(MONTH($V88)&lt;MONTH(AF$1),MONTH($W88)&gt;MONTH(AF$2)),NETWORKDAYS.INTL(AF$1,AF$2,11,fériés!$D$4:$D$14),IF(MONTH($W88)=MONTH(AF$1),NETWORKDAYS.INTL(AF$1,$W88,11,fériés!$D$4:$D$14),0))))),0)&gt;NETWORKDAYS.INTL(AF$1,AF$2,11,fériés!$D$4:$D$14),NETWORKDAYS.INTL(AF$1,AF$2,11,fériés!$D$4:$D$14),IF(OR(YEAR($V88)=YEAR(AF$1),YEAR($W88)=YEAR(AF$1)),IF($C88="",0,IF($U88="Z",-IF(MONTH($V88)=MONTH(AF$1),IF(MONTH($W88)=MONTH(AF$1),NETWORKDAYS.INTL($V88,$W88,11,fériés!$D$4:$D$14),NETWORKDAYS.INTL($V88,AF$2,11,fériés!$D$4:$D$14)),IF(AND(MONTH($V88)&lt;MONTH(AF$1),MONTH($W88)&gt;MONTH(AF$2)),NETWORKDAYS.INTL(AF$1,AF$2,11,fériés!$D$4:$D$14),IF(MONTH($W88)=MONTH(AF$1),NETWORKDAYS.INTL(AF$1,$W88,11,fériés!$D$4:$D$14),0))),IF(MONTH($V88)=MONTH(AF$1),IF(MONTH($W88)=MONTH(AF$1),NETWORKDAYS.INTL($V88,$W88,11,fériés!$D$4:$D$14),NETWORKDAYS.INTL($V88,AF$2,11,fériés!$D$4:$D$14)),IF(AND(MONTH($V88)&lt;MONTH(AF$1),MONTH($W88)&gt;MONTH(AF$2)),NETWORKDAYS.INTL(AF$1,AF$2,11,fériés!$D$4:$D$14),IF(MONTH($W88)=MONTH(AF$1),NETWORKDAYS.INTL(AF$1,$W88,11,fériés!$D$4:$D$14),0))))),0)),0)</f>
        <v>0</v>
      </c>
      <c r="AG88">
        <f>IFERROR(IF(IF(OR(YEAR($V88)=YEAR(AG$1),YEAR($W88)=YEAR(AG$1)),IF($C88="",0,IF($U88="Z",-IF(MONTH($V88)=MONTH(AG$1),IF(MONTH($W88)=MONTH(AG$1),NETWORKDAYS.INTL($V88,$W88,11,fériés!$D$4:$D$14),NETWORKDAYS.INTL($V88,AG$2,11,fériés!$D$4:$D$14)),IF(AND(MONTH($V88)&lt;MONTH(AG$1),MONTH($W88)&gt;MONTH(AG$2)),NETWORKDAYS.INTL(AG$1,AG$2,11,fériés!$D$4:$D$14),IF(MONTH($W88)=MONTH(AG$1),NETWORKDAYS.INTL(AG$1,$W88,11,fériés!$D$4:$D$14),0))),IF(MONTH($V88)=MONTH(AG$1),IF(MONTH($W88)=MONTH(AG$1),NETWORKDAYS.INTL($V88,$W88,11,fériés!$D$4:$D$14),NETWORKDAYS.INTL($V88,AG$2,11,fériés!$D$4:$D$14)),IF(AND(MONTH($V88)&lt;MONTH(AG$1),MONTH($W88)&gt;MONTH(AG$2)),NETWORKDAYS.INTL(AG$1,AG$2,11,fériés!$D$4:$D$14),IF(MONTH($W88)=MONTH(AG$1),NETWORKDAYS.INTL(AG$1,$W88,11,fériés!$D$4:$D$14),0))))),0)&gt;NETWORKDAYS.INTL(AG$1,AG$2,11,fériés!$D$4:$D$14),NETWORKDAYS.INTL(AG$1,AG$2,11,fériés!$D$4:$D$14),IF(OR(YEAR($V88)=YEAR(AG$1),YEAR($W88)=YEAR(AG$1)),IF($C88="",0,IF($U88="Z",-IF(MONTH($V88)=MONTH(AG$1),IF(MONTH($W88)=MONTH(AG$1),NETWORKDAYS.INTL($V88,$W88,11,fériés!$D$4:$D$14),NETWORKDAYS.INTL($V88,AG$2,11,fériés!$D$4:$D$14)),IF(AND(MONTH($V88)&lt;MONTH(AG$1),MONTH($W88)&gt;MONTH(AG$2)),NETWORKDAYS.INTL(AG$1,AG$2,11,fériés!$D$4:$D$14),IF(MONTH($W88)=MONTH(AG$1),NETWORKDAYS.INTL(AG$1,$W88,11,fériés!$D$4:$D$14),0))),IF(MONTH($V88)=MONTH(AG$1),IF(MONTH($W88)=MONTH(AG$1),NETWORKDAYS.INTL($V88,$W88,11,fériés!$D$4:$D$14),NETWORKDAYS.INTL($V88,AG$2,11,fériés!$D$4:$D$14)),IF(AND(MONTH($V88)&lt;MONTH(AG$1),MONTH($W88)&gt;MONTH(AG$2)),NETWORKDAYS.INTL(AG$1,AG$2,11,fériés!$D$4:$D$14),IF(MONTH($W88)=MONTH(AG$1),NETWORKDAYS.INTL(AG$1,$W88,11,fériés!$D$4:$D$14),0))))),0)),0)</f>
        <v>0</v>
      </c>
      <c r="AH88">
        <f>IFERROR(IF(IF(OR(YEAR($V88)=YEAR(AH$1),YEAR($W88)=YEAR(AH$1)),IF($C88="",0,IF($U88="Z",-IF(MONTH($V88)=MONTH(AH$1),IF(MONTH($W88)=MONTH(AH$1),NETWORKDAYS.INTL($V88,$W88,11,fériés!$D$4:$D$14),NETWORKDAYS.INTL($V88,AH$2,11,fériés!$D$4:$D$14)),IF(AND(MONTH($V88)&lt;MONTH(AH$1),MONTH($W88)&gt;MONTH(AH$2)),NETWORKDAYS.INTL(AH$1,AH$2,11,fériés!$D$4:$D$14),IF(MONTH($W88)=MONTH(AH$1),NETWORKDAYS.INTL(AH$1,$W88,11,fériés!$D$4:$D$14),0))),IF(MONTH($V88)=MONTH(AH$1),IF(MONTH($W88)=MONTH(AH$1),NETWORKDAYS.INTL($V88,$W88,11,fériés!$D$4:$D$14),NETWORKDAYS.INTL($V88,AH$2,11,fériés!$D$4:$D$14)),IF(AND(MONTH($V88)&lt;MONTH(AH$1),MONTH($W88)&gt;MONTH(AH$2)),NETWORKDAYS.INTL(AH$1,AH$2,11,fériés!$D$4:$D$14),IF(MONTH($W88)=MONTH(AH$1),NETWORKDAYS.INTL(AH$1,$W88,11,fériés!$D$4:$D$14),0))))),0)&gt;NETWORKDAYS.INTL(AH$1,AH$2,11,fériés!$D$4:$D$14),NETWORKDAYS.INTL(AH$1,AH$2,11,fériés!$D$4:$D$14),IF(OR(YEAR($V88)=YEAR(AH$1),YEAR($W88)=YEAR(AH$1)),IF($C88="",0,IF($U88="Z",-IF(MONTH($V88)=MONTH(AH$1),IF(MONTH($W88)=MONTH(AH$1),NETWORKDAYS.INTL($V88,$W88,11,fériés!$D$4:$D$14),NETWORKDAYS.INTL($V88,AH$2,11,fériés!$D$4:$D$14)),IF(AND(MONTH($V88)&lt;MONTH(AH$1),MONTH($W88)&gt;MONTH(AH$2)),NETWORKDAYS.INTL(AH$1,AH$2,11,fériés!$D$4:$D$14),IF(MONTH($W88)=MONTH(AH$1),NETWORKDAYS.INTL(AH$1,$W88,11,fériés!$D$4:$D$14),0))),IF(MONTH($V88)=MONTH(AH$1),IF(MONTH($W88)=MONTH(AH$1),NETWORKDAYS.INTL($V88,$W88,11,fériés!$D$4:$D$14),NETWORKDAYS.INTL($V88,AH$2,11,fériés!$D$4:$D$14)),IF(AND(MONTH($V88)&lt;MONTH(AH$1),MONTH($W88)&gt;MONTH(AH$2)),NETWORKDAYS.INTL(AH$1,AH$2,11,fériés!$D$4:$D$14),IF(MONTH($W88)=MONTH(AH$1),NETWORKDAYS.INTL(AH$1,$W88,11,fériés!$D$4:$D$14),0))))),0)),0)</f>
        <v>0</v>
      </c>
      <c r="AI88">
        <f>IFERROR(IF(IF(OR(YEAR($V88)=YEAR(AI$1),YEAR($W88)=YEAR(AI$1)),IF($C88="",0,IF($U88="Z",-IF(MONTH($V88)=MONTH(AI$1),IF(MONTH($W88)=MONTH(AI$1),NETWORKDAYS.INTL($V88,$W88,11,fériés!$D$4:$D$14),NETWORKDAYS.INTL($V88,AI$2,11,fériés!$D$4:$D$14)),IF(AND(MONTH($V88)&lt;MONTH(AI$1),MONTH($W88)&gt;MONTH(AI$2)),NETWORKDAYS.INTL(AI$1,AI$2,11,fériés!$D$4:$D$14),IF(MONTH($W88)=MONTH(AI$1),NETWORKDAYS.INTL(AI$1,$W88,11,fériés!$D$4:$D$14),0))),IF(MONTH($V88)=MONTH(AI$1),IF(MONTH($W88)=MONTH(AI$1),NETWORKDAYS.INTL($V88,$W88,11,fériés!$D$4:$D$14),NETWORKDAYS.INTL($V88,AI$2,11,fériés!$D$4:$D$14)),IF(AND(MONTH($V88)&lt;MONTH(AI$1),MONTH($W88)&gt;MONTH(AI$2)),NETWORKDAYS.INTL(AI$1,AI$2,11,fériés!$D$4:$D$14),IF(MONTH($W88)=MONTH(AI$1),NETWORKDAYS.INTL(AI$1,$W88,11,fériés!$D$4:$D$14),0))))),0)&gt;NETWORKDAYS.INTL(AI$1,AI$2,11,fériés!$D$4:$D$14),NETWORKDAYS.INTL(AI$1,AI$2,11,fériés!$D$4:$D$14),IF(OR(YEAR($V88)=YEAR(AI$1),YEAR($W88)=YEAR(AI$1)),IF($C88="",0,IF($U88="Z",-IF(MONTH($V88)=MONTH(AI$1),IF(MONTH($W88)=MONTH(AI$1),NETWORKDAYS.INTL($V88,$W88,11,fériés!$D$4:$D$14),NETWORKDAYS.INTL($V88,AI$2,11,fériés!$D$4:$D$14)),IF(AND(MONTH($V88)&lt;MONTH(AI$1),MONTH($W88)&gt;MONTH(AI$2)),NETWORKDAYS.INTL(AI$1,AI$2,11,fériés!$D$4:$D$14),IF(MONTH($W88)=MONTH(AI$1),NETWORKDAYS.INTL(AI$1,$W88,11,fériés!$D$4:$D$14),0))),IF(MONTH($V88)=MONTH(AI$1),IF(MONTH($W88)=MONTH(AI$1),NETWORKDAYS.INTL($V88,$W88,11,fériés!$D$4:$D$14),NETWORKDAYS.INTL($V88,AI$2,11,fériés!$D$4:$D$14)),IF(AND(MONTH($V88)&lt;MONTH(AI$1),MONTH($W88)&gt;MONTH(AI$2)),NETWORKDAYS.INTL(AI$1,AI$2,11,fériés!$D$4:$D$14),IF(MONTH($W88)=MONTH(AI$1),NETWORKDAYS.INTL(AI$1,$W88,11,fériés!$D$4:$D$14),0))))),0)),0)</f>
        <v>0</v>
      </c>
      <c r="AJ88">
        <f>IFERROR(IF(IF(OR(YEAR($V88)=YEAR(AJ$1),YEAR($W88)=YEAR(AJ$1)),IF($C88="",0,IF($U88="Z",-IF(MONTH($V88)=MONTH(AJ$1),IF(MONTH($W88)=MONTH(AJ$1),NETWORKDAYS.INTL($V88,$W88,11,fériés!$D$4:$D$14),NETWORKDAYS.INTL($V88,AJ$2,11,fériés!$D$4:$D$14)),IF(AND(MONTH($V88)&lt;MONTH(AJ$1),MONTH($W88)&gt;MONTH(AJ$2)),NETWORKDAYS.INTL(AJ$1,AJ$2,11,fériés!$D$4:$D$14),IF(MONTH($W88)=MONTH(AJ$1),NETWORKDAYS.INTL(AJ$1,$W88,11,fériés!$D$4:$D$14),0))),IF(MONTH($V88)=MONTH(AJ$1),IF(MONTH($W88)=MONTH(AJ$1),NETWORKDAYS.INTL($V88,$W88,11,fériés!$D$4:$D$14),NETWORKDAYS.INTL($V88,AJ$2,11,fériés!$D$4:$D$14)),IF(AND(MONTH($V88)&lt;MONTH(AJ$1),MONTH($W88)&gt;MONTH(AJ$2)),NETWORKDAYS.INTL(AJ$1,AJ$2,11,fériés!$D$4:$D$14),IF(MONTH($W88)=MONTH(AJ$1),NETWORKDAYS.INTL(AJ$1,$W88,11,fériés!$D$4:$D$14),0))))),0)&gt;NETWORKDAYS.INTL(AJ$1,AJ$2,11,fériés!$D$4:$D$14),NETWORKDAYS.INTL(AJ$1,AJ$2,11,fériés!$D$4:$D$14),IF(OR(YEAR($V88)=YEAR(AJ$1),YEAR($W88)=YEAR(AJ$1)),IF($C88="",0,IF($U88="Z",-IF(MONTH($V88)=MONTH(AJ$1),IF(MONTH($W88)=MONTH(AJ$1),NETWORKDAYS.INTL($V88,$W88,11,fériés!$D$4:$D$14),NETWORKDAYS.INTL($V88,AJ$2,11,fériés!$D$4:$D$14)),IF(AND(MONTH($V88)&lt;MONTH(AJ$1),MONTH($W88)&gt;MONTH(AJ$2)),NETWORKDAYS.INTL(AJ$1,AJ$2,11,fériés!$D$4:$D$14),IF(MONTH($W88)=MONTH(AJ$1),NETWORKDAYS.INTL(AJ$1,$W88,11,fériés!$D$4:$D$14),0))),IF(MONTH($V88)=MONTH(AJ$1),IF(MONTH($W88)=MONTH(AJ$1),NETWORKDAYS.INTL($V88,$W88,11,fériés!$D$4:$D$14),NETWORKDAYS.INTL($V88,AJ$2,11,fériés!$D$4:$D$14)),IF(AND(MONTH($V88)&lt;MONTH(AJ$1),MONTH($W88)&gt;MONTH(AJ$2)),NETWORKDAYS.INTL(AJ$1,AJ$2,11,fériés!$D$4:$D$14),IF(MONTH($W88)=MONTH(AJ$1),NETWORKDAYS.INTL(AJ$1,$W88,11,fériés!$D$4:$D$14),0))))),0)),0)</f>
        <v>0</v>
      </c>
      <c r="AK88">
        <f>IFERROR(IF(IF(OR(YEAR($V88)=YEAR(AK$1),YEAR($W88)=YEAR(AK$1)),IF($C88="",0,IF($U88="Z",-IF(MONTH($V88)=MONTH(AK$1),IF(MONTH($W88)=MONTH(AK$1),NETWORKDAYS.INTL($V88,$W88,11,fériés!$D$4:$D$14),NETWORKDAYS.INTL($V88,AK$2,11,fériés!$D$4:$D$14)),IF(AND(MONTH($V88)&lt;MONTH(AK$1),MONTH($W88)&gt;MONTH(AK$2)),NETWORKDAYS.INTL(AK$1,AK$2,11,fériés!$D$4:$D$14),IF(MONTH($W88)=MONTH(AK$1),NETWORKDAYS.INTL(AK$1,$W88,11,fériés!$D$4:$D$14),0))),IF(MONTH($V88)=MONTH(AK$1),IF(MONTH($W88)=MONTH(AK$1),NETWORKDAYS.INTL($V88,$W88,11,fériés!$D$4:$D$14),NETWORKDAYS.INTL($V88,AK$2,11,fériés!$D$4:$D$14)),IF(AND(MONTH($V88)&lt;MONTH(AK$1),MONTH($W88)&gt;MONTH(AK$2)),NETWORKDAYS.INTL(AK$1,AK$2,11,fériés!$D$4:$D$14),IF(MONTH($W88)=MONTH(AK$1),NETWORKDAYS.INTL(AK$1,$W88,11,fériés!$D$4:$D$14),0))))),0)&gt;NETWORKDAYS.INTL(AK$1,AK$2,11,fériés!$D$4:$D$14),NETWORKDAYS.INTL(AK$1,AK$2,11,fériés!$D$4:$D$14),IF(OR(YEAR($V88)=YEAR(AK$1),YEAR($W88)=YEAR(AK$1)),IF($C88="",0,IF($U88="Z",-IF(MONTH($V88)=MONTH(AK$1),IF(MONTH($W88)=MONTH(AK$1),NETWORKDAYS.INTL($V88,$W88,11,fériés!$D$4:$D$14),NETWORKDAYS.INTL($V88,AK$2,11,fériés!$D$4:$D$14)),IF(AND(MONTH($V88)&lt;MONTH(AK$1),MONTH($W88)&gt;MONTH(AK$2)),NETWORKDAYS.INTL(AK$1,AK$2,11,fériés!$D$4:$D$14),IF(MONTH($W88)=MONTH(AK$1),NETWORKDAYS.INTL(AK$1,$W88,11,fériés!$D$4:$D$14),0))),IF(MONTH($V88)=MONTH(AK$1),IF(MONTH($W88)=MONTH(AK$1),NETWORKDAYS.INTL($V88,$W88,11,fériés!$D$4:$D$14),NETWORKDAYS.INTL($V88,AK$2,11,fériés!$D$4:$D$14)),IF(AND(MONTH($V88)&lt;MONTH(AK$1),MONTH($W88)&gt;MONTH(AK$2)),NETWORKDAYS.INTL(AK$1,AK$2,11,fériés!$D$4:$D$14),IF(MONTH($W88)=MONTH(AK$1),NETWORKDAYS.INTL(AK$1,$W88,11,fériés!$D$4:$D$14),0))))),0)),0)</f>
        <v>0</v>
      </c>
      <c r="AL88">
        <f>IFERROR(IF(IF(OR(YEAR($V88)=YEAR(AL$1),YEAR($W88)=YEAR(AL$1)),IF($C88="",0,IF($U88="Z",-IF(MONTH($V88)=MONTH(AL$1),IF(MONTH($W88)=MONTH(AL$1),NETWORKDAYS.INTL($V88,$W88,11,fériés!$D$4:$D$14),NETWORKDAYS.INTL($V88,AL$2,11,fériés!$D$4:$D$14)),IF(AND(MONTH($V88)&lt;MONTH(AL$1),MONTH($W88)&gt;MONTH(AL$2)),NETWORKDAYS.INTL(AL$1,AL$2,11,fériés!$D$4:$D$14),IF(MONTH($W88)=MONTH(AL$1),NETWORKDAYS.INTL(AL$1,$W88,11,fériés!$D$4:$D$14),0))),IF(MONTH($V88)=MONTH(AL$1),IF(MONTH($W88)=MONTH(AL$1),NETWORKDAYS.INTL($V88,$W88,11,fériés!$D$4:$D$14),NETWORKDAYS.INTL($V88,AL$2,11,fériés!$D$4:$D$14)),IF(AND(MONTH($V88)&lt;MONTH(AL$1),MONTH($W88)&gt;MONTH(AL$2)),NETWORKDAYS.INTL(AL$1,AL$2,11,fériés!$D$4:$D$14),IF(MONTH($W88)=MONTH(AL$1),NETWORKDAYS.INTL(AL$1,$W88,11,fériés!$D$4:$D$14),0))))),0)&gt;NETWORKDAYS.INTL(AL$1,AL$2,11,fériés!$D$4:$D$14),NETWORKDAYS.INTL(AL$1,AL$2,11,fériés!$D$4:$D$14),IF(OR(YEAR($V88)=YEAR(AL$1),YEAR($W88)=YEAR(AL$1)),IF($C88="",0,IF($U88="Z",-IF(MONTH($V88)=MONTH(AL$1),IF(MONTH($W88)=MONTH(AL$1),NETWORKDAYS.INTL($V88,$W88,11,fériés!$D$4:$D$14),NETWORKDAYS.INTL($V88,AL$2,11,fériés!$D$4:$D$14)),IF(AND(MONTH($V88)&lt;MONTH(AL$1),MONTH($W88)&gt;MONTH(AL$2)),NETWORKDAYS.INTL(AL$1,AL$2,11,fériés!$D$4:$D$14),IF(MONTH($W88)=MONTH(AL$1),NETWORKDAYS.INTL(AL$1,$W88,11,fériés!$D$4:$D$14),0))),IF(MONTH($V88)=MONTH(AL$1),IF(MONTH($W88)=MONTH(AL$1),NETWORKDAYS.INTL($V88,$W88,11,fériés!$D$4:$D$14),NETWORKDAYS.INTL($V88,AL$2,11,fériés!$D$4:$D$14)),IF(AND(MONTH($V88)&lt;MONTH(AL$1),MONTH($W88)&gt;MONTH(AL$2)),NETWORKDAYS.INTL(AL$1,AL$2,11,fériés!$D$4:$D$14),IF(MONTH($W88)=MONTH(AL$1),NETWORKDAYS.INTL(AL$1,$W88,11,fériés!$D$4:$D$14),0))))),0)),0)</f>
        <v>0</v>
      </c>
      <c r="AM88">
        <f>IFERROR(IF(IF(OR(YEAR($V88)=YEAR(AM$1),YEAR($W88)=YEAR(AM$1)),IF($C88="",0,IF($U88="Z",-IF(MONTH($V88)=MONTH(AM$1),IF(MONTH($W88)=MONTH(AM$1),NETWORKDAYS.INTL($V88,$W88,11,fériés!$D$4:$D$14),NETWORKDAYS.INTL($V88,AM$2,11,fériés!$D$4:$D$14)),IF(AND(MONTH($V88)&lt;MONTH(AM$1),MONTH($W88)&gt;MONTH(AM$2)),NETWORKDAYS.INTL(AM$1,AM$2,11,fériés!$D$4:$D$14),IF(MONTH($W88)=MONTH(AM$1),NETWORKDAYS.INTL(AM$1,$W88,11,fériés!$D$4:$D$14),0))),IF(MONTH($V88)=MONTH(AM$1),IF(MONTH($W88)=MONTH(AM$1),NETWORKDAYS.INTL($V88,$W88,11,fériés!$D$4:$D$14),NETWORKDAYS.INTL($V88,AM$2,11,fériés!$D$4:$D$14)),IF(AND(MONTH($V88)&lt;MONTH(AM$1),MONTH($W88)&gt;MONTH(AM$2)),NETWORKDAYS.INTL(AM$1,AM$2,11,fériés!$D$4:$D$14),IF(MONTH($W88)=MONTH(AM$1),NETWORKDAYS.INTL(AM$1,$W88,11,fériés!$D$4:$D$14),0))))),0)&gt;NETWORKDAYS.INTL(AM$1,AM$2,11,fériés!$D$4:$D$14),NETWORKDAYS.INTL(AM$1,AM$2,11,fériés!$D$4:$D$14),IF(OR(YEAR($V88)=YEAR(AM$1),YEAR($W88)=YEAR(AM$1)),IF($C88="",0,IF($U88="Z",-IF(MONTH($V88)=MONTH(AM$1),IF(MONTH($W88)=MONTH(AM$1),NETWORKDAYS.INTL($V88,$W88,11,fériés!$D$4:$D$14),NETWORKDAYS.INTL($V88,AM$2,11,fériés!$D$4:$D$14)),IF(AND(MONTH($V88)&lt;MONTH(AM$1),MONTH($W88)&gt;MONTH(AM$2)),NETWORKDAYS.INTL(AM$1,AM$2,11,fériés!$D$4:$D$14),IF(MONTH($W88)=MONTH(AM$1),NETWORKDAYS.INTL(AM$1,$W88,11,fériés!$D$4:$D$14),0))),IF(MONTH($V88)=MONTH(AM$1),IF(MONTH($W88)=MONTH(AM$1),NETWORKDAYS.INTL($V88,$W88,11,fériés!$D$4:$D$14),NETWORKDAYS.INTL($V88,AM$2,11,fériés!$D$4:$D$14)),IF(AND(MONTH($V88)&lt;MONTH(AM$1),MONTH($W88)&gt;MONTH(AM$2)),NETWORKDAYS.INTL(AM$1,AM$2,11,fériés!$D$4:$D$14),IF(MONTH($W88)=MONTH(AM$1),NETWORKDAYS.INTL(AM$1,$W88,11,fériés!$D$4:$D$14),0))))),0)),0)</f>
        <v>0</v>
      </c>
      <c r="AN88">
        <f>IFERROR(IF(IF(OR(YEAR($V88)=YEAR(AN$1),YEAR($W88)=YEAR(AN$1)),IF($C88="",0,IF($U88="Z",-IF(MONTH($V88)=MONTH(AN$1),IF(MONTH($W88)=MONTH(AN$1),NETWORKDAYS.INTL($V88,$W88,11,fériés!$D$4:$D$14),NETWORKDAYS.INTL($V88,AN$2,11,fériés!$D$4:$D$14)),IF(AND(MONTH($V88)&lt;MONTH(AN$1),MONTH($W88)&gt;MONTH(AN$2)),NETWORKDAYS.INTL(AN$1,AN$2,11,fériés!$D$4:$D$14),IF(MONTH($W88)=MONTH(AN$1),NETWORKDAYS.INTL(AN$1,$W88,11,fériés!$D$4:$D$14),0))),IF(MONTH($V88)=MONTH(AN$1),IF(MONTH($W88)=MONTH(AN$1),NETWORKDAYS.INTL($V88,$W88,11,fériés!$D$4:$D$14),NETWORKDAYS.INTL($V88,AN$2,11,fériés!$D$4:$D$14)),IF(AND(MONTH($V88)&lt;MONTH(AN$1),MONTH($W88)&gt;MONTH(AN$2)),NETWORKDAYS.INTL(AN$1,AN$2,11,fériés!$D$4:$D$14),IF(MONTH($W88)=MONTH(AN$1),NETWORKDAYS.INTL(AN$1,$W88,11,fériés!$D$4:$D$14),0))))),0)&gt;NETWORKDAYS.INTL(AN$1,AN$2,11,fériés!$D$4:$D$14),NETWORKDAYS.INTL(AN$1,AN$2,11,fériés!$D$4:$D$14),IF(OR(YEAR($V88)=YEAR(AN$1),YEAR($W88)=YEAR(AN$1)),IF($C88="",0,IF($U88="Z",-IF(MONTH($V88)=MONTH(AN$1),IF(MONTH($W88)=MONTH(AN$1),NETWORKDAYS.INTL($V88,$W88,11,fériés!$D$4:$D$14),NETWORKDAYS.INTL($V88,AN$2,11,fériés!$D$4:$D$14)),IF(AND(MONTH($V88)&lt;MONTH(AN$1),MONTH($W88)&gt;MONTH(AN$2)),NETWORKDAYS.INTL(AN$1,AN$2,11,fériés!$D$4:$D$14),IF(MONTH($W88)=MONTH(AN$1),NETWORKDAYS.INTL(AN$1,$W88,11,fériés!$D$4:$D$14),0))),IF(MONTH($V88)=MONTH(AN$1),IF(MONTH($W88)=MONTH(AN$1),NETWORKDAYS.INTL($V88,$W88,11,fériés!$D$4:$D$14),NETWORKDAYS.INTL($V88,AN$2,11,fériés!$D$4:$D$14)),IF(AND(MONTH($V88)&lt;MONTH(AN$1),MONTH($W88)&gt;MONTH(AN$2)),NETWORKDAYS.INTL(AN$1,AN$2,11,fériés!$D$4:$D$14),IF(MONTH($W88)=MONTH(AN$1),NETWORKDAYS.INTL(AN$1,$W88,11,fériés!$D$4:$D$14),0))))),0)),0)</f>
        <v>0</v>
      </c>
      <c r="AO88">
        <f>IFERROR(IF(IF(OR(YEAR($V88)=YEAR(AO$1),YEAR($W88)=YEAR(AO$1)),IF($C88="",0,IF($U88="Z",-IF(MONTH($V88)=MONTH(AO$1),IF(MONTH($W88)=MONTH(AO$1),NETWORKDAYS.INTL($V88,$W88,11,fériés!$D$4:$D$14),NETWORKDAYS.INTL($V88,AO$2,11,fériés!$D$4:$D$14)),IF(AND(MONTH($V88)&lt;MONTH(AO$1),MONTH($W88)&gt;MONTH(AO$2)),NETWORKDAYS.INTL(AO$1,AO$2,11,fériés!$D$4:$D$14),IF(MONTH($W88)=MONTH(AO$1),NETWORKDAYS.INTL(AO$1,$W88,11,fériés!$D$4:$D$14),0))),IF(MONTH($V88)=MONTH(AO$1),IF(MONTH($W88)=MONTH(AO$1),NETWORKDAYS.INTL($V88,$W88,11,fériés!$D$4:$D$14),NETWORKDAYS.INTL($V88,AO$2,11,fériés!$D$4:$D$14)),IF(AND(MONTH($V88)&lt;MONTH(AO$1),MONTH($W88)&gt;MONTH(AO$2)),NETWORKDAYS.INTL(AO$1,AO$2,11,fériés!$D$4:$D$14),IF(MONTH($W88)=MONTH(AO$1),NETWORKDAYS.INTL(AO$1,$W88,11,fériés!$D$4:$D$14),0))))),0)&gt;NETWORKDAYS.INTL(AO$1,AO$2,11,fériés!$D$4:$D$14),NETWORKDAYS.INTL(AO$1,AO$2,11,fériés!$D$4:$D$14),IF(OR(YEAR($V88)=YEAR(AO$1),YEAR($W88)=YEAR(AO$1)),IF($C88="",0,IF($U88="Z",-IF(MONTH($V88)=MONTH(AO$1),IF(MONTH($W88)=MONTH(AO$1),NETWORKDAYS.INTL($V88,$W88,11,fériés!$D$4:$D$14),NETWORKDAYS.INTL($V88,AO$2,11,fériés!$D$4:$D$14)),IF(AND(MONTH($V88)&lt;MONTH(AO$1),MONTH($W88)&gt;MONTH(AO$2)),NETWORKDAYS.INTL(AO$1,AO$2,11,fériés!$D$4:$D$14),IF(MONTH($W88)=MONTH(AO$1),NETWORKDAYS.INTL(AO$1,$W88,11,fériés!$D$4:$D$14),0))),IF(MONTH($V88)=MONTH(AO$1),IF(MONTH($W88)=MONTH(AO$1),NETWORKDAYS.INTL($V88,$W88,11,fériés!$D$4:$D$14),NETWORKDAYS.INTL($V88,AO$2,11,fériés!$D$4:$D$14)),IF(AND(MONTH($V88)&lt;MONTH(AO$1),MONTH($W88)&gt;MONTH(AO$2)),NETWORKDAYS.INTL(AO$1,AO$2,11,fériés!$D$4:$D$14),IF(MONTH($W88)=MONTH(AO$1),NETWORKDAYS.INTL(AO$1,$W88,11,fériés!$D$4:$D$14),0))))),0)),0)</f>
        <v>1</v>
      </c>
      <c r="AP88">
        <f>IFERROR(IF(IF(OR(YEAR($V88)=YEAR(AP$1),YEAR($W88)=YEAR(AP$1)),IF($C88="",0,IF($U88="Z",-IF(MONTH($V88)=MONTH(AP$1),IF(MONTH($W88)=MONTH(AP$1),NETWORKDAYS.INTL($V88,$W88,11,fériés!$D$4:$D$14),NETWORKDAYS.INTL($V88,AP$2,11,fériés!$D$4:$D$14)),IF(AND(MONTH($V88)&lt;MONTH(AP$1),MONTH($W88)&gt;MONTH(AP$2)),NETWORKDAYS.INTL(AP$1,AP$2,11,fériés!$D$4:$D$14),IF(MONTH($W88)=MONTH(AP$1),NETWORKDAYS.INTL(AP$1,$W88,11,fériés!$D$4:$D$14),0))),IF(MONTH($V88)=MONTH(AP$1),IF(MONTH($W88)=MONTH(AP$1),NETWORKDAYS.INTL($V88,$W88,11,fériés!$D$4:$D$14),NETWORKDAYS.INTL($V88,AP$2,11,fériés!$D$4:$D$14)),IF(AND(MONTH($V88)&lt;MONTH(AP$1),MONTH($W88)&gt;MONTH(AP$2)),NETWORKDAYS.INTL(AP$1,AP$2,11,fériés!$D$4:$D$14),IF(MONTH($W88)=MONTH(AP$1),NETWORKDAYS.INTL(AP$1,$W88,11,fériés!$D$4:$D$14),0))))),0)&gt;NETWORKDAYS.INTL(AP$1,AP$2,11,fériés!$D$4:$D$14),NETWORKDAYS.INTL(AP$1,AP$2,11,fériés!$D$4:$D$14),IF(OR(YEAR($V88)=YEAR(AP$1),YEAR($W88)=YEAR(AP$1)),IF($C88="",0,IF($U88="Z",-IF(MONTH($V88)=MONTH(AP$1),IF(MONTH($W88)=MONTH(AP$1),NETWORKDAYS.INTL($V88,$W88,11,fériés!$D$4:$D$14),NETWORKDAYS.INTL($V88,AP$2,11,fériés!$D$4:$D$14)),IF(AND(MONTH($V88)&lt;MONTH(AP$1),MONTH($W88)&gt;MONTH(AP$2)),NETWORKDAYS.INTL(AP$1,AP$2,11,fériés!$D$4:$D$14),IF(MONTH($W88)=MONTH(AP$1),NETWORKDAYS.INTL(AP$1,$W88,11,fériés!$D$4:$D$14),0))),IF(MONTH($V88)=MONTH(AP$1),IF(MONTH($W88)=MONTH(AP$1),NETWORKDAYS.INTL($V88,$W88,11,fériés!$D$4:$D$14),NETWORKDAYS.INTL($V88,AP$2,11,fériés!$D$4:$D$14)),IF(AND(MONTH($V88)&lt;MONTH(AP$1),MONTH($W88)&gt;MONTH(AP$2)),NETWORKDAYS.INTL(AP$1,AP$2,11,fériés!$D$4:$D$14),IF(MONTH($W88)=MONTH(AP$1),NETWORKDAYS.INTL(AP$1,$W88,11,fériés!$D$4:$D$14),0))))),0)),0)</f>
        <v>5</v>
      </c>
      <c r="AQ88">
        <f>IFERROR(IF(IF(OR(YEAR($V88)=YEAR(AQ$1),YEAR($W88)=YEAR(AQ$1)),IF($C88="",0,IF($U88="Z",-IF(MONTH($V88)=MONTH(AQ$1),IF(MONTH($W88)=MONTH(AQ$1),NETWORKDAYS.INTL($V88,$W88,11,fériés!$D$4:$D$14),NETWORKDAYS.INTL($V88,AQ$2,11,fériés!$D$4:$D$14)),IF(AND(MONTH($V88)&lt;MONTH(AQ$1),MONTH($W88)&gt;MONTH(AQ$2)),NETWORKDAYS.INTL(AQ$1,AQ$2,11,fériés!$D$4:$D$14),IF(MONTH($W88)=MONTH(AQ$1),NETWORKDAYS.INTL(AQ$1,$W88,11,fériés!$D$4:$D$14),0))),IF(MONTH($V88)=MONTH(AQ$1),IF(MONTH($W88)=MONTH(AQ$1),NETWORKDAYS.INTL($V88,$W88,11,fériés!$D$4:$D$14),NETWORKDAYS.INTL($V88,AQ$2,11,fériés!$D$4:$D$14)),IF(AND(MONTH($V88)&lt;MONTH(AQ$1),MONTH($W88)&gt;MONTH(AQ$2)),NETWORKDAYS.INTL(AQ$1,AQ$2,11,fériés!$D$4:$D$14),IF(MONTH($W88)=MONTH(AQ$1),NETWORKDAYS.INTL(AQ$1,$W88,11,fériés!$D$4:$D$14),0))))),0)&gt;NETWORKDAYS.INTL(AQ$1,AQ$2,11,fériés!$D$4:$D$14),NETWORKDAYS.INTL(AQ$1,AQ$2,11,fériés!$D$4:$D$14),IF(OR(YEAR($V88)=YEAR(AQ$1),YEAR($W88)=YEAR(AQ$1)),IF($C88="",0,IF($U88="Z",-IF(MONTH($V88)=MONTH(AQ$1),IF(MONTH($W88)=MONTH(AQ$1),NETWORKDAYS.INTL($V88,$W88,11,fériés!$D$4:$D$14),NETWORKDAYS.INTL($V88,AQ$2,11,fériés!$D$4:$D$14)),IF(AND(MONTH($V88)&lt;MONTH(AQ$1),MONTH($W88)&gt;MONTH(AQ$2)),NETWORKDAYS.INTL(AQ$1,AQ$2,11,fériés!$D$4:$D$14),IF(MONTH($W88)=MONTH(AQ$1),NETWORKDAYS.INTL(AQ$1,$W88,11,fériés!$D$4:$D$14),0))),IF(MONTH($V88)=MONTH(AQ$1),IF(MONTH($W88)=MONTH(AQ$1),NETWORKDAYS.INTL($V88,$W88,11,fériés!$D$4:$D$14),NETWORKDAYS.INTL($V88,AQ$2,11,fériés!$D$4:$D$14)),IF(AND(MONTH($V88)&lt;MONTH(AQ$1),MONTH($W88)&gt;MONTH(AQ$2)),NETWORKDAYS.INTL(AQ$1,AQ$2,11,fériés!$D$4:$D$14),IF(MONTH($W88)=MONTH(AQ$1),NETWORKDAYS.INTL(AQ$1,$W88,11,fériés!$D$4:$D$14),0))))),0)),0)</f>
        <v>0</v>
      </c>
      <c r="AR88">
        <f>IFERROR(IF(IF(OR(YEAR($V88)=YEAR(AR$1),YEAR($W88)=YEAR(AR$1)),IF($C88="",0,IF($U88="Z",-IF(MONTH($V88)=MONTH(AR$1),IF(MONTH($W88)=MONTH(AR$1),NETWORKDAYS.INTL($V88,$W88,11,fériés!$D$4:$D$14),NETWORKDAYS.INTL($V88,AR$2,11,fériés!$D$4:$D$14)),IF(AND(MONTH($V88)&lt;MONTH(AR$1),MONTH($W88)&gt;MONTH(AR$2)),NETWORKDAYS.INTL(AR$1,AR$2,11,fériés!$D$4:$D$14),IF(MONTH($W88)=MONTH(AR$1),NETWORKDAYS.INTL(AR$1,$W88,11,fériés!$D$4:$D$14),0))),IF(MONTH($V88)=MONTH(AR$1),IF(MONTH($W88)=MONTH(AR$1),NETWORKDAYS.INTL($V88,$W88,11,fériés!$D$4:$D$14),NETWORKDAYS.INTL($V88,AR$2,11,fériés!$D$4:$D$14)),IF(AND(MONTH($V88)&lt;MONTH(AR$1),MONTH($W88)&gt;MONTH(AR$2)),NETWORKDAYS.INTL(AR$1,AR$2,11,fériés!$D$4:$D$14),IF(MONTH($W88)=MONTH(AR$1),NETWORKDAYS.INTL(AR$1,$W88,11,fériés!$D$4:$D$14),0))))),0)&gt;NETWORKDAYS.INTL(AR$1,AR$2,11,fériés!$D$4:$D$14),NETWORKDAYS.INTL(AR$1,AR$2,11,fériés!$D$4:$D$14),IF(OR(YEAR($V88)=YEAR(AR$1),YEAR($W88)=YEAR(AR$1)),IF($C88="",0,IF($U88="Z",-IF(MONTH($V88)=MONTH(AR$1),IF(MONTH($W88)=MONTH(AR$1),NETWORKDAYS.INTL($V88,$W88,11,fériés!$D$4:$D$14),NETWORKDAYS.INTL($V88,AR$2,11,fériés!$D$4:$D$14)),IF(AND(MONTH($V88)&lt;MONTH(AR$1),MONTH($W88)&gt;MONTH(AR$2)),NETWORKDAYS.INTL(AR$1,AR$2,11,fériés!$D$4:$D$14),IF(MONTH($W88)=MONTH(AR$1),NETWORKDAYS.INTL(AR$1,$W88,11,fériés!$D$4:$D$14),0))),IF(MONTH($V88)=MONTH(AR$1),IF(MONTH($W88)=MONTH(AR$1),NETWORKDAYS.INTL($V88,$W88,11,fériés!$D$4:$D$14),NETWORKDAYS.INTL($V88,AR$2,11,fériés!$D$4:$D$14)),IF(AND(MONTH($V88)&lt;MONTH(AR$1),MONTH($W88)&gt;MONTH(AR$2)),NETWORKDAYS.INTL(AR$1,AR$2,11,fériés!$D$4:$D$14),IF(MONTH($W88)=MONTH(AR$1),NETWORKDAYS.INTL(AR$1,$W88,11,fériés!$D$4:$D$14),0))))),0)),0)</f>
        <v>0</v>
      </c>
      <c r="AS88">
        <f>IFERROR(IF(IF(OR(YEAR($V88)=YEAR(AS$1),YEAR($W88)=YEAR(AS$1)),IF($C88="",0,IF($U88="Z",-IF(MONTH($V88)=MONTH(AS$1),IF(MONTH($W88)=MONTH(AS$1),NETWORKDAYS.INTL($V88,$W88,11,fériés!$D$4:$D$14),NETWORKDAYS.INTL($V88,AS$2,11,fériés!$D$4:$D$14)),IF(AND(MONTH($V88)&lt;MONTH(AS$1),MONTH($W88)&gt;MONTH(AS$2)),NETWORKDAYS.INTL(AS$1,AS$2,11,fériés!$D$4:$D$14),IF(MONTH($W88)=MONTH(AS$1),NETWORKDAYS.INTL(AS$1,$W88,11,fériés!$D$4:$D$14),0))),IF(MONTH($V88)=MONTH(AS$1),IF(MONTH($W88)=MONTH(AS$1),NETWORKDAYS.INTL($V88,$W88,11,fériés!$D$4:$D$14),NETWORKDAYS.INTL($V88,AS$2,11,fériés!$D$4:$D$14)),IF(AND(MONTH($V88)&lt;MONTH(AS$1),MONTH($W88)&gt;MONTH(AS$2)),NETWORKDAYS.INTL(AS$1,AS$2,11,fériés!$D$4:$D$14),IF(MONTH($W88)=MONTH(AS$1),NETWORKDAYS.INTL(AS$1,$W88,11,fériés!$D$4:$D$14),0))))),0)&gt;NETWORKDAYS.INTL(AS$1,AS$2,11,fériés!$D$4:$D$14),NETWORKDAYS.INTL(AS$1,AS$2,11,fériés!$D$4:$D$14),IF(OR(YEAR($V88)=YEAR(AS$1),YEAR($W88)=YEAR(AS$1)),IF($C88="",0,IF($U88="Z",-IF(MONTH($V88)=MONTH(AS$1),IF(MONTH($W88)=MONTH(AS$1),NETWORKDAYS.INTL($V88,$W88,11,fériés!$D$4:$D$14),NETWORKDAYS.INTL($V88,AS$2,11,fériés!$D$4:$D$14)),IF(AND(MONTH($V88)&lt;MONTH(AS$1),MONTH($W88)&gt;MONTH(AS$2)),NETWORKDAYS.INTL(AS$1,AS$2,11,fériés!$D$4:$D$14),IF(MONTH($W88)=MONTH(AS$1),NETWORKDAYS.INTL(AS$1,$W88,11,fériés!$D$4:$D$14),0))),IF(MONTH($V88)=MONTH(AS$1),IF(MONTH($W88)=MONTH(AS$1),NETWORKDAYS.INTL($V88,$W88,11,fériés!$D$4:$D$14),NETWORKDAYS.INTL($V88,AS$2,11,fériés!$D$4:$D$14)),IF(AND(MONTH($V88)&lt;MONTH(AS$1),MONTH($W88)&gt;MONTH(AS$2)),NETWORKDAYS.INTL(AS$1,AS$2,11,fériés!$D$4:$D$14),IF(MONTH($W88)=MONTH(AS$1),NETWORKDAYS.INTL(AS$1,$W88,11,fériés!$D$4:$D$14),0))))),0)),0)</f>
        <v>0</v>
      </c>
      <c r="AT88">
        <f>IFERROR(IF(IF(OR(YEAR($V88)=YEAR(AT$1),YEAR($W88)=YEAR(AT$1)),IF($C88="",0,IF($U88="Z",-IF(MONTH($V88)=MONTH(AT$1),IF(MONTH($W88)=MONTH(AT$1),NETWORKDAYS.INTL($V88,$W88,11,fériés!$D$4:$D$14),NETWORKDAYS.INTL($V88,AT$2,11,fériés!$D$4:$D$14)),IF(AND(MONTH($V88)&lt;MONTH(AT$1),MONTH($W88)&gt;MONTH(AT$2)),NETWORKDAYS.INTL(AT$1,AT$2,11,fériés!$D$4:$D$14),IF(MONTH($W88)=MONTH(AT$1),NETWORKDAYS.INTL(AT$1,$W88,11,fériés!$D$4:$D$14),0))),IF(MONTH($V88)=MONTH(AT$1),IF(MONTH($W88)=MONTH(AT$1),NETWORKDAYS.INTL($V88,$W88,11,fériés!$D$4:$D$14),NETWORKDAYS.INTL($V88,AT$2,11,fériés!$D$4:$D$14)),IF(AND(MONTH($V88)&lt;MONTH(AT$1),MONTH($W88)&gt;MONTH(AT$2)),NETWORKDAYS.INTL(AT$1,AT$2,11,fériés!$D$4:$D$14),IF(MONTH($W88)=MONTH(AT$1),NETWORKDAYS.INTL(AT$1,$W88,11,fériés!$D$4:$D$14),0))))),0)&gt;NETWORKDAYS.INTL(AT$1,AT$2,11,fériés!$D$4:$D$14),NETWORKDAYS.INTL(AT$1,AT$2,11,fériés!$D$4:$D$14),IF(OR(YEAR($V88)=YEAR(AT$1),YEAR($W88)=YEAR(AT$1)),IF($C88="",0,IF($U88="Z",-IF(MONTH($V88)=MONTH(AT$1),IF(MONTH($W88)=MONTH(AT$1),NETWORKDAYS.INTL($V88,$W88,11,fériés!$D$4:$D$14),NETWORKDAYS.INTL($V88,AT$2,11,fériés!$D$4:$D$14)),IF(AND(MONTH($V88)&lt;MONTH(AT$1),MONTH($W88)&gt;MONTH(AT$2)),NETWORKDAYS.INTL(AT$1,AT$2,11,fériés!$D$4:$D$14),IF(MONTH($W88)=MONTH(AT$1),NETWORKDAYS.INTL(AT$1,$W88,11,fériés!$D$4:$D$14),0))),IF(MONTH($V88)=MONTH(AT$1),IF(MONTH($W88)=MONTH(AT$1),NETWORKDAYS.INTL($V88,$W88,11,fériés!$D$4:$D$14),NETWORKDAYS.INTL($V88,AT$2,11,fériés!$D$4:$D$14)),IF(AND(MONTH($V88)&lt;MONTH(AT$1),MONTH($W88)&gt;MONTH(AT$2)),NETWORKDAYS.INTL(AT$1,AT$2,11,fériés!$D$4:$D$14),IF(MONTH($W88)=MONTH(AT$1),NETWORKDAYS.INTL(AT$1,$W88,11,fériés!$D$4:$D$14),0))))),0)),0)</f>
        <v>0</v>
      </c>
      <c r="AU88">
        <f>IFERROR(IF(IF(OR(YEAR($V88)=YEAR(AU$1),YEAR($W88)=YEAR(AU$1)),IF($C88="",0,IF($U88="Z",-IF(MONTH($V88)=MONTH(AU$1),IF(MONTH($W88)=MONTH(AU$1),NETWORKDAYS.INTL($V88,$W88,11,fériés!$D$4:$D$14),NETWORKDAYS.INTL($V88,AU$2,11,fériés!$D$4:$D$14)),IF(AND(MONTH($V88)&lt;MONTH(AU$1),MONTH($W88)&gt;MONTH(AU$2)),NETWORKDAYS.INTL(AU$1,AU$2,11,fériés!$D$4:$D$14),IF(MONTH($W88)=MONTH(AU$1),NETWORKDAYS.INTL(AU$1,$W88,11,fériés!$D$4:$D$14),0))),IF(MONTH($V88)=MONTH(AU$1),IF(MONTH($W88)=MONTH(AU$1),NETWORKDAYS.INTL($V88,$W88,11,fériés!$D$4:$D$14),NETWORKDAYS.INTL($V88,AU$2,11,fériés!$D$4:$D$14)),IF(AND(MONTH($V88)&lt;MONTH(AU$1),MONTH($W88)&gt;MONTH(AU$2)),NETWORKDAYS.INTL(AU$1,AU$2,11,fériés!$D$4:$D$14),IF(MONTH($W88)=MONTH(AU$1),NETWORKDAYS.INTL(AU$1,$W88,11,fériés!$D$4:$D$14),0))))),0)&gt;NETWORKDAYS.INTL(AU$1,AU$2,11,fériés!$D$4:$D$14),NETWORKDAYS.INTL(AU$1,AU$2,11,fériés!$D$4:$D$14),IF(OR(YEAR($V88)=YEAR(AU$1),YEAR($W88)=YEAR(AU$1)),IF($C88="",0,IF($U88="Z",-IF(MONTH($V88)=MONTH(AU$1),IF(MONTH($W88)=MONTH(AU$1),NETWORKDAYS.INTL($V88,$W88,11,fériés!$D$4:$D$14),NETWORKDAYS.INTL($V88,AU$2,11,fériés!$D$4:$D$14)),IF(AND(MONTH($V88)&lt;MONTH(AU$1),MONTH($W88)&gt;MONTH(AU$2)),NETWORKDAYS.INTL(AU$1,AU$2,11,fériés!$D$4:$D$14),IF(MONTH($W88)=MONTH(AU$1),NETWORKDAYS.INTL(AU$1,$W88,11,fériés!$D$4:$D$14),0))),IF(MONTH($V88)=MONTH(AU$1),IF(MONTH($W88)=MONTH(AU$1),NETWORKDAYS.INTL($V88,$W88,11,fériés!$D$4:$D$14),NETWORKDAYS.INTL($V88,AU$2,11,fériés!$D$4:$D$14)),IF(AND(MONTH($V88)&lt;MONTH(AU$1),MONTH($W88)&gt;MONTH(AU$2)),NETWORKDAYS.INTL(AU$1,AU$2,11,fériés!$D$4:$D$14),IF(MONTH($W88)=MONTH(AU$1),NETWORKDAYS.INTL(AU$1,$W88,11,fériés!$D$4:$D$14),0))))),0)),0)</f>
        <v>0</v>
      </c>
      <c r="AV88">
        <f>IFERROR(IF(IF(OR(YEAR($V88)=YEAR(AV$1),YEAR($W88)=YEAR(AV$1)),IF($C88="",0,IF($U88="Z",-IF(MONTH($V88)=MONTH(AV$1),IF(MONTH($W88)=MONTH(AV$1),NETWORKDAYS.INTL($V88,$W88,11,fériés!$D$4:$D$14),NETWORKDAYS.INTL($V88,AV$2,11,fériés!$D$4:$D$14)),IF(AND(MONTH($V88)&lt;MONTH(AV$1),MONTH($W88)&gt;MONTH(AV$2)),NETWORKDAYS.INTL(AV$1,AV$2,11,fériés!$D$4:$D$14),IF(MONTH($W88)=MONTH(AV$1),NETWORKDAYS.INTL(AV$1,$W88,11,fériés!$D$4:$D$14),0))),IF(MONTH($V88)=MONTH(AV$1),IF(MONTH($W88)=MONTH(AV$1),NETWORKDAYS.INTL($V88,$W88,11,fériés!$D$4:$D$14),NETWORKDAYS.INTL($V88,AV$2,11,fériés!$D$4:$D$14)),IF(AND(MONTH($V88)&lt;MONTH(AV$1),MONTH($W88)&gt;MONTH(AV$2)),NETWORKDAYS.INTL(AV$1,AV$2,11,fériés!$D$4:$D$14),IF(MONTH($W88)=MONTH(AV$1),NETWORKDAYS.INTL(AV$1,$W88,11,fériés!$D$4:$D$14),0))))),0)&gt;NETWORKDAYS.INTL(AV$1,AV$2,11,fériés!$D$4:$D$14),NETWORKDAYS.INTL(AV$1,AV$2,11,fériés!$D$4:$D$14),IF(OR(YEAR($V88)=YEAR(AV$1),YEAR($W88)=YEAR(AV$1)),IF($C88="",0,IF($U88="Z",-IF(MONTH($V88)=MONTH(AV$1),IF(MONTH($W88)=MONTH(AV$1),NETWORKDAYS.INTL($V88,$W88,11,fériés!$D$4:$D$14),NETWORKDAYS.INTL($V88,AV$2,11,fériés!$D$4:$D$14)),IF(AND(MONTH($V88)&lt;MONTH(AV$1),MONTH($W88)&gt;MONTH(AV$2)),NETWORKDAYS.INTL(AV$1,AV$2,11,fériés!$D$4:$D$14),IF(MONTH($W88)=MONTH(AV$1),NETWORKDAYS.INTL(AV$1,$W88,11,fériés!$D$4:$D$14),0))),IF(MONTH($V88)=MONTH(AV$1),IF(MONTH($W88)=MONTH(AV$1),NETWORKDAYS.INTL($V88,$W88,11,fériés!$D$4:$D$14),NETWORKDAYS.INTL($V88,AV$2,11,fériés!$D$4:$D$14)),IF(AND(MONTH($V88)&lt;MONTH(AV$1),MONTH($W88)&gt;MONTH(AV$2)),NETWORKDAYS.INTL(AV$1,AV$2,11,fériés!$D$4:$D$14),IF(MONTH($W88)=MONTH(AV$1),NETWORKDAYS.INTL(AV$1,$W88,11,fériés!$D$4:$D$14),0))))),0)),0)</f>
        <v>0</v>
      </c>
    </row>
    <row r="89" spans="1:48" x14ac:dyDescent="0.2">
      <c r="A89" s="1"/>
      <c r="B89" s="1"/>
      <c r="C89" s="1" t="s">
        <v>69</v>
      </c>
      <c r="D89" s="1" t="s">
        <v>70</v>
      </c>
      <c r="E89" s="2">
        <v>43506.041666666664</v>
      </c>
      <c r="F89" s="2">
        <v>43512.041666666664</v>
      </c>
      <c r="G89" s="1" t="s">
        <v>16</v>
      </c>
      <c r="H89" s="1" t="s">
        <v>17</v>
      </c>
      <c r="I89" s="1" t="s">
        <v>16</v>
      </c>
      <c r="J89" s="1" t="s">
        <v>26</v>
      </c>
      <c r="K89" s="1" t="s">
        <v>26</v>
      </c>
      <c r="L89" s="1" t="s">
        <v>16</v>
      </c>
      <c r="M89" s="20" t="str">
        <f>IFERROR(VLOOKUP(D89,'type d''absences'!$A:$C,3,FALSE),"")</f>
        <v>ATM</v>
      </c>
      <c r="N89">
        <f>IFERROR(VLOOKUP(B89,'[1]CB PRISME'!$A:$N,5,FALSE),0)</f>
        <v>0</v>
      </c>
      <c r="O89">
        <f>IFERROR(VLOOKUP(N89,'Cadre-Non Cadre'!$A:$C,3),0)</f>
        <v>0</v>
      </c>
      <c r="P89">
        <f>IFERROR(VLOOKUP(B89,'[1]CB PRISME'!$A:$N,13,FALSE),0)</f>
        <v>0</v>
      </c>
      <c r="Q89">
        <f t="shared" si="47"/>
        <v>0</v>
      </c>
      <c r="R89">
        <f>IFERROR(VLOOKUP(B89,'[1]CB PRISME'!$A:$N,7,FALSE),0)</f>
        <v>0</v>
      </c>
      <c r="S89">
        <f>+VLOOKUP(B89,[2]FTP!$A:AL,23,FALSE)</f>
        <v>0</v>
      </c>
      <c r="T89">
        <f t="shared" si="48"/>
        <v>0</v>
      </c>
      <c r="U89" s="5" t="str">
        <f t="shared" si="49"/>
        <v>M</v>
      </c>
      <c r="V89" s="2">
        <f t="shared" si="50"/>
        <v>43506.041666666664</v>
      </c>
      <c r="W89" s="2">
        <f t="shared" si="51"/>
        <v>43512.041666666664</v>
      </c>
      <c r="X89" s="33">
        <f>NETWORKDAYS.INTL(V89,W89,11,fériés!$C$4:$J$16)</f>
        <v>6</v>
      </c>
      <c r="Y89">
        <f>IFERROR(IF(IF(OR(YEAR($V89)=YEAR(Y$1),YEAR($W89)=YEAR(Y$1)),IF($C89="",0,IF($U89="Z",-IF(MONTH($V89)=MONTH(Y$1),IF(MONTH($W89)=MONTH(Y$1),NETWORKDAYS.INTL($V89,$W89,11,fériés!$D$4:$D$14),NETWORKDAYS.INTL($V89,Y$2,11,fériés!$D$4:$D$14)),IF(AND(MONTH($V89)&lt;MONTH(Y$1),MONTH($W89)&gt;MONTH(Y$2)),NETWORKDAYS.INTL(Y$1,Y$2,11,fériés!$D$4:$D$14),IF(MONTH($W89)=MONTH(Y$1),NETWORKDAYS.INTL(Y$1,$W89,11,fériés!$D$4:$D$14),0))),IF(MONTH($V89)=MONTH(Y$1),IF(MONTH($W89)=MONTH(Y$1),NETWORKDAYS.INTL($V89,$W89,11,fériés!$D$4:$D$14),NETWORKDAYS.INTL($V89,Y$2,11,fériés!$D$4:$D$14)),IF(AND(MONTH($V89)&lt;MONTH(Y$1),MONTH($W89)&gt;MONTH(Y$2)),NETWORKDAYS.INTL(Y$1,Y$2,11,fériés!$D$4:$D$14),IF(MONTH($W89)=MONTH(Y$1),NETWORKDAYS.INTL(Y$1,$W89,11,fériés!$D$4:$D$14),0))))),0)&gt;NETWORKDAYS.INTL(Y$1,Y$2,11,fériés!$D$4:$D$14),NETWORKDAYS.INTL(Y$1,Y$2,11,fériés!$D$4:$D$14),IF(OR(YEAR($V89)=YEAR(Y$1),YEAR($W89)=YEAR(Y$1)),IF($C89="",0,IF($U89="Z",-IF(MONTH($V89)=MONTH(Y$1),IF(MONTH($W89)=MONTH(Y$1),NETWORKDAYS.INTL($V89,$W89,11,fériés!$D$4:$D$14),NETWORKDAYS.INTL($V89,Y$2,11,fériés!$D$4:$D$14)),IF(AND(MONTH($V89)&lt;MONTH(Y$1),MONTH($W89)&gt;MONTH(Y$2)),NETWORKDAYS.INTL(Y$1,Y$2,11,fériés!$D$4:$D$14),IF(MONTH($W89)=MONTH(Y$1),NETWORKDAYS.INTL(Y$1,$W89,11,fériés!$D$4:$D$14),0))),IF(MONTH($V89)=MONTH(Y$1),IF(MONTH($W89)=MONTH(Y$1),NETWORKDAYS.INTL($V89,$W89,11,fériés!$D$4:$D$14),NETWORKDAYS.INTL($V89,Y$2,11,fériés!$D$4:$D$14)),IF(AND(MONTH($V89)&lt;MONTH(Y$1),MONTH($W89)&gt;MONTH(Y$2)),NETWORKDAYS.INTL(Y$1,Y$2,11,fériés!$D$4:$D$14),IF(MONTH($W89)=MONTH(Y$1),NETWORKDAYS.INTL(Y$1,$W89,11,fériés!$D$4:$D$14),0))))),0)),0)</f>
        <v>0</v>
      </c>
      <c r="Z89">
        <f>IFERROR(IF(IF(OR(YEAR($V89)=YEAR(Z$1),YEAR($W89)=YEAR(Z$1)),IF($C89="",0,IF($U89="Z",-IF(MONTH($V89)=MONTH(Z$1),IF(MONTH($W89)=MONTH(Z$1),NETWORKDAYS.INTL($V89,$W89,11,fériés!$D$4:$D$14),NETWORKDAYS.INTL($V89,Z$2,11,fériés!$D$4:$D$14)),IF(AND(MONTH($V89)&lt;MONTH(Z$1),MONTH($W89)&gt;MONTH(Z$2)),NETWORKDAYS.INTL(Z$1,Z$2,11,fériés!$D$4:$D$14),IF(MONTH($W89)=MONTH(Z$1),NETWORKDAYS.INTL(Z$1,$W89,11,fériés!$D$4:$D$14),0))),IF(MONTH($V89)=MONTH(Z$1),IF(MONTH($W89)=MONTH(Z$1),NETWORKDAYS.INTL($V89,$W89,11,fériés!$D$4:$D$14),NETWORKDAYS.INTL($V89,Z$2,11,fériés!$D$4:$D$14)),IF(AND(MONTH($V89)&lt;MONTH(Z$1),MONTH($W89)&gt;MONTH(Z$2)),NETWORKDAYS.INTL(Z$1,Z$2,11,fériés!$D$4:$D$14),IF(MONTH($W89)=MONTH(Z$1),NETWORKDAYS.INTL(Z$1,$W89,11,fériés!$D$4:$D$14),0))))),0)&gt;NETWORKDAYS.INTL(Z$1,Z$2,11,fériés!$D$4:$D$14),NETWORKDAYS.INTL(Z$1,Z$2,11,fériés!$D$4:$D$14),IF(OR(YEAR($V89)=YEAR(Z$1),YEAR($W89)=YEAR(Z$1)),IF($C89="",0,IF($U89="Z",-IF(MONTH($V89)=MONTH(Z$1),IF(MONTH($W89)=MONTH(Z$1),NETWORKDAYS.INTL($V89,$W89,11,fériés!$D$4:$D$14),NETWORKDAYS.INTL($V89,Z$2,11,fériés!$D$4:$D$14)),IF(AND(MONTH($V89)&lt;MONTH(Z$1),MONTH($W89)&gt;MONTH(Z$2)),NETWORKDAYS.INTL(Z$1,Z$2,11,fériés!$D$4:$D$14),IF(MONTH($W89)=MONTH(Z$1),NETWORKDAYS.INTL(Z$1,$W89,11,fériés!$D$4:$D$14),0))),IF(MONTH($V89)=MONTH(Z$1),IF(MONTH($W89)=MONTH(Z$1),NETWORKDAYS.INTL($V89,$W89,11,fériés!$D$4:$D$14),NETWORKDAYS.INTL($V89,Z$2,11,fériés!$D$4:$D$14)),IF(AND(MONTH($V89)&lt;MONTH(Z$1),MONTH($W89)&gt;MONTH(Z$2)),NETWORKDAYS.INTL(Z$1,Z$2,11,fériés!$D$4:$D$14),IF(MONTH($W89)=MONTH(Z$1),NETWORKDAYS.INTL(Z$1,$W89,11,fériés!$D$4:$D$14),0))))),0)),0)</f>
        <v>6</v>
      </c>
      <c r="AA89">
        <f>IFERROR(IF(IF(OR(YEAR($V89)=YEAR(AA$1),YEAR($W89)=YEAR(AA$1)),IF($C89="",0,IF($U89="Z",-IF(MONTH($V89)=MONTH(AA$1),IF(MONTH($W89)=MONTH(AA$1),NETWORKDAYS.INTL($V89,$W89,11,fériés!$D$4:$D$14),NETWORKDAYS.INTL($V89,AA$2,11,fériés!$D$4:$D$14)),IF(AND(MONTH($V89)&lt;MONTH(AA$1),MONTH($W89)&gt;MONTH(AA$2)),NETWORKDAYS.INTL(AA$1,AA$2,11,fériés!$D$4:$D$14),IF(MONTH($W89)=MONTH(AA$1),NETWORKDAYS.INTL(AA$1,$W89,11,fériés!$D$4:$D$14),0))),IF(MONTH($V89)=MONTH(AA$1),IF(MONTH($W89)=MONTH(AA$1),NETWORKDAYS.INTL($V89,$W89,11,fériés!$D$4:$D$14),NETWORKDAYS.INTL($V89,AA$2,11,fériés!$D$4:$D$14)),IF(AND(MONTH($V89)&lt;MONTH(AA$1),MONTH($W89)&gt;MONTH(AA$2)),NETWORKDAYS.INTL(AA$1,AA$2,11,fériés!$D$4:$D$14),IF(MONTH($W89)=MONTH(AA$1),NETWORKDAYS.INTL(AA$1,$W89,11,fériés!$D$4:$D$14),0))))),0)&gt;NETWORKDAYS.INTL(AA$1,AA$2,11,fériés!$D$4:$D$14),NETWORKDAYS.INTL(AA$1,AA$2,11,fériés!$D$4:$D$14),IF(OR(YEAR($V89)=YEAR(AA$1),YEAR($W89)=YEAR(AA$1)),IF($C89="",0,IF($U89="Z",-IF(MONTH($V89)=MONTH(AA$1),IF(MONTH($W89)=MONTH(AA$1),NETWORKDAYS.INTL($V89,$W89,11,fériés!$D$4:$D$14),NETWORKDAYS.INTL($V89,AA$2,11,fériés!$D$4:$D$14)),IF(AND(MONTH($V89)&lt;MONTH(AA$1),MONTH($W89)&gt;MONTH(AA$2)),NETWORKDAYS.INTL(AA$1,AA$2,11,fériés!$D$4:$D$14),IF(MONTH($W89)=MONTH(AA$1),NETWORKDAYS.INTL(AA$1,$W89,11,fériés!$D$4:$D$14),0))),IF(MONTH($V89)=MONTH(AA$1),IF(MONTH($W89)=MONTH(AA$1),NETWORKDAYS.INTL($V89,$W89,11,fériés!$D$4:$D$14),NETWORKDAYS.INTL($V89,AA$2,11,fériés!$D$4:$D$14)),IF(AND(MONTH($V89)&lt;MONTH(AA$1),MONTH($W89)&gt;MONTH(AA$2)),NETWORKDAYS.INTL(AA$1,AA$2,11,fériés!$D$4:$D$14),IF(MONTH($W89)=MONTH(AA$1),NETWORKDAYS.INTL(AA$1,$W89,11,fériés!$D$4:$D$14),0))))),0)),0)</f>
        <v>0</v>
      </c>
      <c r="AB89">
        <f>IFERROR(IF(IF(OR(YEAR($V89)=YEAR(AB$1),YEAR($W89)=YEAR(AB$1)),IF($C89="",0,IF($U89="Z",-IF(MONTH($V89)=MONTH(AB$1),IF(MONTH($W89)=MONTH(AB$1),NETWORKDAYS.INTL($V89,$W89,11,fériés!$D$4:$D$14),NETWORKDAYS.INTL($V89,AB$2,11,fériés!$D$4:$D$14)),IF(AND(MONTH($V89)&lt;MONTH(AB$1),MONTH($W89)&gt;MONTH(AB$2)),NETWORKDAYS.INTL(AB$1,AB$2,11,fériés!$D$4:$D$14),IF(MONTH($W89)=MONTH(AB$1),NETWORKDAYS.INTL(AB$1,$W89,11,fériés!$D$4:$D$14),0))),IF(MONTH($V89)=MONTH(AB$1),IF(MONTH($W89)=MONTH(AB$1),NETWORKDAYS.INTL($V89,$W89,11,fériés!$D$4:$D$14),NETWORKDAYS.INTL($V89,AB$2,11,fériés!$D$4:$D$14)),IF(AND(MONTH($V89)&lt;MONTH(AB$1),MONTH($W89)&gt;MONTH(AB$2)),NETWORKDAYS.INTL(AB$1,AB$2,11,fériés!$D$4:$D$14),IF(MONTH($W89)=MONTH(AB$1),NETWORKDAYS.INTL(AB$1,$W89,11,fériés!$D$4:$D$14),0))))),0)&gt;NETWORKDAYS.INTL(AB$1,AB$2,11,fériés!$D$4:$D$14),NETWORKDAYS.INTL(AB$1,AB$2,11,fériés!$D$4:$D$14),IF(OR(YEAR($V89)=YEAR(AB$1),YEAR($W89)=YEAR(AB$1)),IF($C89="",0,IF($U89="Z",-IF(MONTH($V89)=MONTH(AB$1),IF(MONTH($W89)=MONTH(AB$1),NETWORKDAYS.INTL($V89,$W89,11,fériés!$D$4:$D$14),NETWORKDAYS.INTL($V89,AB$2,11,fériés!$D$4:$D$14)),IF(AND(MONTH($V89)&lt;MONTH(AB$1),MONTH($W89)&gt;MONTH(AB$2)),NETWORKDAYS.INTL(AB$1,AB$2,11,fériés!$D$4:$D$14),IF(MONTH($W89)=MONTH(AB$1),NETWORKDAYS.INTL(AB$1,$W89,11,fériés!$D$4:$D$14),0))),IF(MONTH($V89)=MONTH(AB$1),IF(MONTH($W89)=MONTH(AB$1),NETWORKDAYS.INTL($V89,$W89,11,fériés!$D$4:$D$14),NETWORKDAYS.INTL($V89,AB$2,11,fériés!$D$4:$D$14)),IF(AND(MONTH($V89)&lt;MONTH(AB$1),MONTH($W89)&gt;MONTH(AB$2)),NETWORKDAYS.INTL(AB$1,AB$2,11,fériés!$D$4:$D$14),IF(MONTH($W89)=MONTH(AB$1),NETWORKDAYS.INTL(AB$1,$W89,11,fériés!$D$4:$D$14),0))))),0)),0)</f>
        <v>0</v>
      </c>
      <c r="AC89">
        <f>IFERROR(IF(IF(OR(YEAR($V89)=YEAR(AC$1),YEAR($W89)=YEAR(AC$1)),IF($C89="",0,IF($U89="Z",-IF(MONTH($V89)=MONTH(AC$1),IF(MONTH($W89)=MONTH(AC$1),NETWORKDAYS.INTL($V89,$W89,11,fériés!$D$4:$D$14),NETWORKDAYS.INTL($V89,AC$2,11,fériés!$D$4:$D$14)),IF(AND(MONTH($V89)&lt;MONTH(AC$1),MONTH($W89)&gt;MONTH(AC$2)),NETWORKDAYS.INTL(AC$1,AC$2,11,fériés!$D$4:$D$14),IF(MONTH($W89)=MONTH(AC$1),NETWORKDAYS.INTL(AC$1,$W89,11,fériés!$D$4:$D$14),0))),IF(MONTH($V89)=MONTH(AC$1),IF(MONTH($W89)=MONTH(AC$1),NETWORKDAYS.INTL($V89,$W89,11,fériés!$D$4:$D$14),NETWORKDAYS.INTL($V89,AC$2,11,fériés!$D$4:$D$14)),IF(AND(MONTH($V89)&lt;MONTH(AC$1),MONTH($W89)&gt;MONTH(AC$2)),NETWORKDAYS.INTL(AC$1,AC$2,11,fériés!$D$4:$D$14),IF(MONTH($W89)=MONTH(AC$1),NETWORKDAYS.INTL(AC$1,$W89,11,fériés!$D$4:$D$14),0))))),0)&gt;NETWORKDAYS.INTL(AC$1,AC$2,11,fériés!$D$4:$D$14),NETWORKDAYS.INTL(AC$1,AC$2,11,fériés!$D$4:$D$14),IF(OR(YEAR($V89)=YEAR(AC$1),YEAR($W89)=YEAR(AC$1)),IF($C89="",0,IF($U89="Z",-IF(MONTH($V89)=MONTH(AC$1),IF(MONTH($W89)=MONTH(AC$1),NETWORKDAYS.INTL($V89,$W89,11,fériés!$D$4:$D$14),NETWORKDAYS.INTL($V89,AC$2,11,fériés!$D$4:$D$14)),IF(AND(MONTH($V89)&lt;MONTH(AC$1),MONTH($W89)&gt;MONTH(AC$2)),NETWORKDAYS.INTL(AC$1,AC$2,11,fériés!$D$4:$D$14),IF(MONTH($W89)=MONTH(AC$1),NETWORKDAYS.INTL(AC$1,$W89,11,fériés!$D$4:$D$14),0))),IF(MONTH($V89)=MONTH(AC$1),IF(MONTH($W89)=MONTH(AC$1),NETWORKDAYS.INTL($V89,$W89,11,fériés!$D$4:$D$14),NETWORKDAYS.INTL($V89,AC$2,11,fériés!$D$4:$D$14)),IF(AND(MONTH($V89)&lt;MONTH(AC$1),MONTH($W89)&gt;MONTH(AC$2)),NETWORKDAYS.INTL(AC$1,AC$2,11,fériés!$D$4:$D$14),IF(MONTH($W89)=MONTH(AC$1),NETWORKDAYS.INTL(AC$1,$W89,11,fériés!$D$4:$D$14),0))))),0)),0)</f>
        <v>0</v>
      </c>
      <c r="AD89">
        <f>IFERROR(IF(IF(OR(YEAR($V89)=YEAR(AD$1),YEAR($W89)=YEAR(AD$1)),IF($C89="",0,IF($U89="Z",-IF(MONTH($V89)=MONTH(AD$1),IF(MONTH($W89)=MONTH(AD$1),NETWORKDAYS.INTL($V89,$W89,11,fériés!$D$4:$D$14),NETWORKDAYS.INTL($V89,AD$2,11,fériés!$D$4:$D$14)),IF(AND(MONTH($V89)&lt;MONTH(AD$1),MONTH($W89)&gt;MONTH(AD$2)),NETWORKDAYS.INTL(AD$1,AD$2,11,fériés!$D$4:$D$14),IF(MONTH($W89)=MONTH(AD$1),NETWORKDAYS.INTL(AD$1,$W89,11,fériés!$D$4:$D$14),0))),IF(MONTH($V89)=MONTH(AD$1),IF(MONTH($W89)=MONTH(AD$1),NETWORKDAYS.INTL($V89,$W89,11,fériés!$D$4:$D$14),NETWORKDAYS.INTL($V89,AD$2,11,fériés!$D$4:$D$14)),IF(AND(MONTH($V89)&lt;MONTH(AD$1),MONTH($W89)&gt;MONTH(AD$2)),NETWORKDAYS.INTL(AD$1,AD$2,11,fériés!$D$4:$D$14),IF(MONTH($W89)=MONTH(AD$1),NETWORKDAYS.INTL(AD$1,$W89,11,fériés!$D$4:$D$14),0))))),0)&gt;NETWORKDAYS.INTL(AD$1,AD$2,11,fériés!$D$4:$D$14),NETWORKDAYS.INTL(AD$1,AD$2,11,fériés!$D$4:$D$14),IF(OR(YEAR($V89)=YEAR(AD$1),YEAR($W89)=YEAR(AD$1)),IF($C89="",0,IF($U89="Z",-IF(MONTH($V89)=MONTH(AD$1),IF(MONTH($W89)=MONTH(AD$1),NETWORKDAYS.INTL($V89,$W89,11,fériés!$D$4:$D$14),NETWORKDAYS.INTL($V89,AD$2,11,fériés!$D$4:$D$14)),IF(AND(MONTH($V89)&lt;MONTH(AD$1),MONTH($W89)&gt;MONTH(AD$2)),NETWORKDAYS.INTL(AD$1,AD$2,11,fériés!$D$4:$D$14),IF(MONTH($W89)=MONTH(AD$1),NETWORKDAYS.INTL(AD$1,$W89,11,fériés!$D$4:$D$14),0))),IF(MONTH($V89)=MONTH(AD$1),IF(MONTH($W89)=MONTH(AD$1),NETWORKDAYS.INTL($V89,$W89,11,fériés!$D$4:$D$14),NETWORKDAYS.INTL($V89,AD$2,11,fériés!$D$4:$D$14)),IF(AND(MONTH($V89)&lt;MONTH(AD$1),MONTH($W89)&gt;MONTH(AD$2)),NETWORKDAYS.INTL(AD$1,AD$2,11,fériés!$D$4:$D$14),IF(MONTH($W89)=MONTH(AD$1),NETWORKDAYS.INTL(AD$1,$W89,11,fériés!$D$4:$D$14),0))))),0)),0)</f>
        <v>0</v>
      </c>
      <c r="AE89">
        <f>IFERROR(IF(IF(OR(YEAR($V89)=YEAR(AE$1),YEAR($W89)=YEAR(AE$1)),IF($C89="",0,IF($U89="Z",-IF(MONTH($V89)=MONTH(AE$1),IF(MONTH($W89)=MONTH(AE$1),NETWORKDAYS.INTL($V89,$W89,11,fériés!$D$4:$D$14),NETWORKDAYS.INTL($V89,AE$2,11,fériés!$D$4:$D$14)),IF(AND(MONTH($V89)&lt;MONTH(AE$1),MONTH($W89)&gt;MONTH(AE$2)),NETWORKDAYS.INTL(AE$1,AE$2,11,fériés!$D$4:$D$14),IF(MONTH($W89)=MONTH(AE$1),NETWORKDAYS.INTL(AE$1,$W89,11,fériés!$D$4:$D$14),0))),IF(MONTH($V89)=MONTH(AE$1),IF(MONTH($W89)=MONTH(AE$1),NETWORKDAYS.INTL($V89,$W89,11,fériés!$D$4:$D$14),NETWORKDAYS.INTL($V89,AE$2,11,fériés!$D$4:$D$14)),IF(AND(MONTH($V89)&lt;MONTH(AE$1),MONTH($W89)&gt;MONTH(AE$2)),NETWORKDAYS.INTL(AE$1,AE$2,11,fériés!$D$4:$D$14),IF(MONTH($W89)=MONTH(AE$1),NETWORKDAYS.INTL(AE$1,$W89,11,fériés!$D$4:$D$14),0))))),0)&gt;NETWORKDAYS.INTL(AE$1,AE$2,11,fériés!$D$4:$D$14),NETWORKDAYS.INTL(AE$1,AE$2,11,fériés!$D$4:$D$14),IF(OR(YEAR($V89)=YEAR(AE$1),YEAR($W89)=YEAR(AE$1)),IF($C89="",0,IF($U89="Z",-IF(MONTH($V89)=MONTH(AE$1),IF(MONTH($W89)=MONTH(AE$1),NETWORKDAYS.INTL($V89,$W89,11,fériés!$D$4:$D$14),NETWORKDAYS.INTL($V89,AE$2,11,fériés!$D$4:$D$14)),IF(AND(MONTH($V89)&lt;MONTH(AE$1),MONTH($W89)&gt;MONTH(AE$2)),NETWORKDAYS.INTL(AE$1,AE$2,11,fériés!$D$4:$D$14),IF(MONTH($W89)=MONTH(AE$1),NETWORKDAYS.INTL(AE$1,$W89,11,fériés!$D$4:$D$14),0))),IF(MONTH($V89)=MONTH(AE$1),IF(MONTH($W89)=MONTH(AE$1),NETWORKDAYS.INTL($V89,$W89,11,fériés!$D$4:$D$14),NETWORKDAYS.INTL($V89,AE$2,11,fériés!$D$4:$D$14)),IF(AND(MONTH($V89)&lt;MONTH(AE$1),MONTH($W89)&gt;MONTH(AE$2)),NETWORKDAYS.INTL(AE$1,AE$2,11,fériés!$D$4:$D$14),IF(MONTH($W89)=MONTH(AE$1),NETWORKDAYS.INTL(AE$1,$W89,11,fériés!$D$4:$D$14),0))))),0)),0)</f>
        <v>0</v>
      </c>
      <c r="AF89">
        <f>IFERROR(IF(IF(OR(YEAR($V89)=YEAR(AF$1),YEAR($W89)=YEAR(AF$1)),IF($C89="",0,IF($U89="Z",-IF(MONTH($V89)=MONTH(AF$1),IF(MONTH($W89)=MONTH(AF$1),NETWORKDAYS.INTL($V89,$W89,11,fériés!$D$4:$D$14),NETWORKDAYS.INTL($V89,AF$2,11,fériés!$D$4:$D$14)),IF(AND(MONTH($V89)&lt;MONTH(AF$1),MONTH($W89)&gt;MONTH(AF$2)),NETWORKDAYS.INTL(AF$1,AF$2,11,fériés!$D$4:$D$14),IF(MONTH($W89)=MONTH(AF$1),NETWORKDAYS.INTL(AF$1,$W89,11,fériés!$D$4:$D$14),0))),IF(MONTH($V89)=MONTH(AF$1),IF(MONTH($W89)=MONTH(AF$1),NETWORKDAYS.INTL($V89,$W89,11,fériés!$D$4:$D$14),NETWORKDAYS.INTL($V89,AF$2,11,fériés!$D$4:$D$14)),IF(AND(MONTH($V89)&lt;MONTH(AF$1),MONTH($W89)&gt;MONTH(AF$2)),NETWORKDAYS.INTL(AF$1,AF$2,11,fériés!$D$4:$D$14),IF(MONTH($W89)=MONTH(AF$1),NETWORKDAYS.INTL(AF$1,$W89,11,fériés!$D$4:$D$14),0))))),0)&gt;NETWORKDAYS.INTL(AF$1,AF$2,11,fériés!$D$4:$D$14),NETWORKDAYS.INTL(AF$1,AF$2,11,fériés!$D$4:$D$14),IF(OR(YEAR($V89)=YEAR(AF$1),YEAR($W89)=YEAR(AF$1)),IF($C89="",0,IF($U89="Z",-IF(MONTH($V89)=MONTH(AF$1),IF(MONTH($W89)=MONTH(AF$1),NETWORKDAYS.INTL($V89,$W89,11,fériés!$D$4:$D$14),NETWORKDAYS.INTL($V89,AF$2,11,fériés!$D$4:$D$14)),IF(AND(MONTH($V89)&lt;MONTH(AF$1),MONTH($W89)&gt;MONTH(AF$2)),NETWORKDAYS.INTL(AF$1,AF$2,11,fériés!$D$4:$D$14),IF(MONTH($W89)=MONTH(AF$1),NETWORKDAYS.INTL(AF$1,$W89,11,fériés!$D$4:$D$14),0))),IF(MONTH($V89)=MONTH(AF$1),IF(MONTH($W89)=MONTH(AF$1),NETWORKDAYS.INTL($V89,$W89,11,fériés!$D$4:$D$14),NETWORKDAYS.INTL($V89,AF$2,11,fériés!$D$4:$D$14)),IF(AND(MONTH($V89)&lt;MONTH(AF$1),MONTH($W89)&gt;MONTH(AF$2)),NETWORKDAYS.INTL(AF$1,AF$2,11,fériés!$D$4:$D$14),IF(MONTH($W89)=MONTH(AF$1),NETWORKDAYS.INTL(AF$1,$W89,11,fériés!$D$4:$D$14),0))))),0)),0)</f>
        <v>0</v>
      </c>
      <c r="AG89">
        <f>IFERROR(IF(IF(OR(YEAR($V89)=YEAR(AG$1),YEAR($W89)=YEAR(AG$1)),IF($C89="",0,IF($U89="Z",-IF(MONTH($V89)=MONTH(AG$1),IF(MONTH($W89)=MONTH(AG$1),NETWORKDAYS.INTL($V89,$W89,11,fériés!$D$4:$D$14),NETWORKDAYS.INTL($V89,AG$2,11,fériés!$D$4:$D$14)),IF(AND(MONTH($V89)&lt;MONTH(AG$1),MONTH($W89)&gt;MONTH(AG$2)),NETWORKDAYS.INTL(AG$1,AG$2,11,fériés!$D$4:$D$14),IF(MONTH($W89)=MONTH(AG$1),NETWORKDAYS.INTL(AG$1,$W89,11,fériés!$D$4:$D$14),0))),IF(MONTH($V89)=MONTH(AG$1),IF(MONTH($W89)=MONTH(AG$1),NETWORKDAYS.INTL($V89,$W89,11,fériés!$D$4:$D$14),NETWORKDAYS.INTL($V89,AG$2,11,fériés!$D$4:$D$14)),IF(AND(MONTH($V89)&lt;MONTH(AG$1),MONTH($W89)&gt;MONTH(AG$2)),NETWORKDAYS.INTL(AG$1,AG$2,11,fériés!$D$4:$D$14),IF(MONTH($W89)=MONTH(AG$1),NETWORKDAYS.INTL(AG$1,$W89,11,fériés!$D$4:$D$14),0))))),0)&gt;NETWORKDAYS.INTL(AG$1,AG$2,11,fériés!$D$4:$D$14),NETWORKDAYS.INTL(AG$1,AG$2,11,fériés!$D$4:$D$14),IF(OR(YEAR($V89)=YEAR(AG$1),YEAR($W89)=YEAR(AG$1)),IF($C89="",0,IF($U89="Z",-IF(MONTH($V89)=MONTH(AG$1),IF(MONTH($W89)=MONTH(AG$1),NETWORKDAYS.INTL($V89,$W89,11,fériés!$D$4:$D$14),NETWORKDAYS.INTL($V89,AG$2,11,fériés!$D$4:$D$14)),IF(AND(MONTH($V89)&lt;MONTH(AG$1),MONTH($W89)&gt;MONTH(AG$2)),NETWORKDAYS.INTL(AG$1,AG$2,11,fériés!$D$4:$D$14),IF(MONTH($W89)=MONTH(AG$1),NETWORKDAYS.INTL(AG$1,$W89,11,fériés!$D$4:$D$14),0))),IF(MONTH($V89)=MONTH(AG$1),IF(MONTH($W89)=MONTH(AG$1),NETWORKDAYS.INTL($V89,$W89,11,fériés!$D$4:$D$14),NETWORKDAYS.INTL($V89,AG$2,11,fériés!$D$4:$D$14)),IF(AND(MONTH($V89)&lt;MONTH(AG$1),MONTH($W89)&gt;MONTH(AG$2)),NETWORKDAYS.INTL(AG$1,AG$2,11,fériés!$D$4:$D$14),IF(MONTH($W89)=MONTH(AG$1),NETWORKDAYS.INTL(AG$1,$W89,11,fériés!$D$4:$D$14),0))))),0)),0)</f>
        <v>0</v>
      </c>
      <c r="AH89">
        <f>IFERROR(IF(IF(OR(YEAR($V89)=YEAR(AH$1),YEAR($W89)=YEAR(AH$1)),IF($C89="",0,IF($U89="Z",-IF(MONTH($V89)=MONTH(AH$1),IF(MONTH($W89)=MONTH(AH$1),NETWORKDAYS.INTL($V89,$W89,11,fériés!$D$4:$D$14),NETWORKDAYS.INTL($V89,AH$2,11,fériés!$D$4:$D$14)),IF(AND(MONTH($V89)&lt;MONTH(AH$1),MONTH($W89)&gt;MONTH(AH$2)),NETWORKDAYS.INTL(AH$1,AH$2,11,fériés!$D$4:$D$14),IF(MONTH($W89)=MONTH(AH$1),NETWORKDAYS.INTL(AH$1,$W89,11,fériés!$D$4:$D$14),0))),IF(MONTH($V89)=MONTH(AH$1),IF(MONTH($W89)=MONTH(AH$1),NETWORKDAYS.INTL($V89,$W89,11,fériés!$D$4:$D$14),NETWORKDAYS.INTL($V89,AH$2,11,fériés!$D$4:$D$14)),IF(AND(MONTH($V89)&lt;MONTH(AH$1),MONTH($W89)&gt;MONTH(AH$2)),NETWORKDAYS.INTL(AH$1,AH$2,11,fériés!$D$4:$D$14),IF(MONTH($W89)=MONTH(AH$1),NETWORKDAYS.INTL(AH$1,$W89,11,fériés!$D$4:$D$14),0))))),0)&gt;NETWORKDAYS.INTL(AH$1,AH$2,11,fériés!$D$4:$D$14),NETWORKDAYS.INTL(AH$1,AH$2,11,fériés!$D$4:$D$14),IF(OR(YEAR($V89)=YEAR(AH$1),YEAR($W89)=YEAR(AH$1)),IF($C89="",0,IF($U89="Z",-IF(MONTH($V89)=MONTH(AH$1),IF(MONTH($W89)=MONTH(AH$1),NETWORKDAYS.INTL($V89,$W89,11,fériés!$D$4:$D$14),NETWORKDAYS.INTL($V89,AH$2,11,fériés!$D$4:$D$14)),IF(AND(MONTH($V89)&lt;MONTH(AH$1),MONTH($W89)&gt;MONTH(AH$2)),NETWORKDAYS.INTL(AH$1,AH$2,11,fériés!$D$4:$D$14),IF(MONTH($W89)=MONTH(AH$1),NETWORKDAYS.INTL(AH$1,$W89,11,fériés!$D$4:$D$14),0))),IF(MONTH($V89)=MONTH(AH$1),IF(MONTH($W89)=MONTH(AH$1),NETWORKDAYS.INTL($V89,$W89,11,fériés!$D$4:$D$14),NETWORKDAYS.INTL($V89,AH$2,11,fériés!$D$4:$D$14)),IF(AND(MONTH($V89)&lt;MONTH(AH$1),MONTH($W89)&gt;MONTH(AH$2)),NETWORKDAYS.INTL(AH$1,AH$2,11,fériés!$D$4:$D$14),IF(MONTH($W89)=MONTH(AH$1),NETWORKDAYS.INTL(AH$1,$W89,11,fériés!$D$4:$D$14),0))))),0)),0)</f>
        <v>0</v>
      </c>
      <c r="AI89">
        <f>IFERROR(IF(IF(OR(YEAR($V89)=YEAR(AI$1),YEAR($W89)=YEAR(AI$1)),IF($C89="",0,IF($U89="Z",-IF(MONTH($V89)=MONTH(AI$1),IF(MONTH($W89)=MONTH(AI$1),NETWORKDAYS.INTL($V89,$W89,11,fériés!$D$4:$D$14),NETWORKDAYS.INTL($V89,AI$2,11,fériés!$D$4:$D$14)),IF(AND(MONTH($V89)&lt;MONTH(AI$1),MONTH($W89)&gt;MONTH(AI$2)),NETWORKDAYS.INTL(AI$1,AI$2,11,fériés!$D$4:$D$14),IF(MONTH($W89)=MONTH(AI$1),NETWORKDAYS.INTL(AI$1,$W89,11,fériés!$D$4:$D$14),0))),IF(MONTH($V89)=MONTH(AI$1),IF(MONTH($W89)=MONTH(AI$1),NETWORKDAYS.INTL($V89,$W89,11,fériés!$D$4:$D$14),NETWORKDAYS.INTL($V89,AI$2,11,fériés!$D$4:$D$14)),IF(AND(MONTH($V89)&lt;MONTH(AI$1),MONTH($W89)&gt;MONTH(AI$2)),NETWORKDAYS.INTL(AI$1,AI$2,11,fériés!$D$4:$D$14),IF(MONTH($W89)=MONTH(AI$1),NETWORKDAYS.INTL(AI$1,$W89,11,fériés!$D$4:$D$14),0))))),0)&gt;NETWORKDAYS.INTL(AI$1,AI$2,11,fériés!$D$4:$D$14),NETWORKDAYS.INTL(AI$1,AI$2,11,fériés!$D$4:$D$14),IF(OR(YEAR($V89)=YEAR(AI$1),YEAR($W89)=YEAR(AI$1)),IF($C89="",0,IF($U89="Z",-IF(MONTH($V89)=MONTH(AI$1),IF(MONTH($W89)=MONTH(AI$1),NETWORKDAYS.INTL($V89,$W89,11,fériés!$D$4:$D$14),NETWORKDAYS.INTL($V89,AI$2,11,fériés!$D$4:$D$14)),IF(AND(MONTH($V89)&lt;MONTH(AI$1),MONTH($W89)&gt;MONTH(AI$2)),NETWORKDAYS.INTL(AI$1,AI$2,11,fériés!$D$4:$D$14),IF(MONTH($W89)=MONTH(AI$1),NETWORKDAYS.INTL(AI$1,$W89,11,fériés!$D$4:$D$14),0))),IF(MONTH($V89)=MONTH(AI$1),IF(MONTH($W89)=MONTH(AI$1),NETWORKDAYS.INTL($V89,$W89,11,fériés!$D$4:$D$14),NETWORKDAYS.INTL($V89,AI$2,11,fériés!$D$4:$D$14)),IF(AND(MONTH($V89)&lt;MONTH(AI$1),MONTH($W89)&gt;MONTH(AI$2)),NETWORKDAYS.INTL(AI$1,AI$2,11,fériés!$D$4:$D$14),IF(MONTH($W89)=MONTH(AI$1),NETWORKDAYS.INTL(AI$1,$W89,11,fériés!$D$4:$D$14),0))))),0)),0)</f>
        <v>0</v>
      </c>
      <c r="AJ89">
        <f>IFERROR(IF(IF(OR(YEAR($V89)=YEAR(AJ$1),YEAR($W89)=YEAR(AJ$1)),IF($C89="",0,IF($U89="Z",-IF(MONTH($V89)=MONTH(AJ$1),IF(MONTH($W89)=MONTH(AJ$1),NETWORKDAYS.INTL($V89,$W89,11,fériés!$D$4:$D$14),NETWORKDAYS.INTL($V89,AJ$2,11,fériés!$D$4:$D$14)),IF(AND(MONTH($V89)&lt;MONTH(AJ$1),MONTH($W89)&gt;MONTH(AJ$2)),NETWORKDAYS.INTL(AJ$1,AJ$2,11,fériés!$D$4:$D$14),IF(MONTH($W89)=MONTH(AJ$1),NETWORKDAYS.INTL(AJ$1,$W89,11,fériés!$D$4:$D$14),0))),IF(MONTH($V89)=MONTH(AJ$1),IF(MONTH($W89)=MONTH(AJ$1),NETWORKDAYS.INTL($V89,$W89,11,fériés!$D$4:$D$14),NETWORKDAYS.INTL($V89,AJ$2,11,fériés!$D$4:$D$14)),IF(AND(MONTH($V89)&lt;MONTH(AJ$1),MONTH($W89)&gt;MONTH(AJ$2)),NETWORKDAYS.INTL(AJ$1,AJ$2,11,fériés!$D$4:$D$14),IF(MONTH($W89)=MONTH(AJ$1),NETWORKDAYS.INTL(AJ$1,$W89,11,fériés!$D$4:$D$14),0))))),0)&gt;NETWORKDAYS.INTL(AJ$1,AJ$2,11,fériés!$D$4:$D$14),NETWORKDAYS.INTL(AJ$1,AJ$2,11,fériés!$D$4:$D$14),IF(OR(YEAR($V89)=YEAR(AJ$1),YEAR($W89)=YEAR(AJ$1)),IF($C89="",0,IF($U89="Z",-IF(MONTH($V89)=MONTH(AJ$1),IF(MONTH($W89)=MONTH(AJ$1),NETWORKDAYS.INTL($V89,$W89,11,fériés!$D$4:$D$14),NETWORKDAYS.INTL($V89,AJ$2,11,fériés!$D$4:$D$14)),IF(AND(MONTH($V89)&lt;MONTH(AJ$1),MONTH($W89)&gt;MONTH(AJ$2)),NETWORKDAYS.INTL(AJ$1,AJ$2,11,fériés!$D$4:$D$14),IF(MONTH($W89)=MONTH(AJ$1),NETWORKDAYS.INTL(AJ$1,$W89,11,fériés!$D$4:$D$14),0))),IF(MONTH($V89)=MONTH(AJ$1),IF(MONTH($W89)=MONTH(AJ$1),NETWORKDAYS.INTL($V89,$W89,11,fériés!$D$4:$D$14),NETWORKDAYS.INTL($V89,AJ$2,11,fériés!$D$4:$D$14)),IF(AND(MONTH($V89)&lt;MONTH(AJ$1),MONTH($W89)&gt;MONTH(AJ$2)),NETWORKDAYS.INTL(AJ$1,AJ$2,11,fériés!$D$4:$D$14),IF(MONTH($W89)=MONTH(AJ$1),NETWORKDAYS.INTL(AJ$1,$W89,11,fériés!$D$4:$D$14),0))))),0)),0)</f>
        <v>0</v>
      </c>
      <c r="AK89">
        <f>IFERROR(IF(IF(OR(YEAR($V89)=YEAR(AK$1),YEAR($W89)=YEAR(AK$1)),IF($C89="",0,IF($U89="Z",-IF(MONTH($V89)=MONTH(AK$1),IF(MONTH($W89)=MONTH(AK$1),NETWORKDAYS.INTL($V89,$W89,11,fériés!$D$4:$D$14),NETWORKDAYS.INTL($V89,AK$2,11,fériés!$D$4:$D$14)),IF(AND(MONTH($V89)&lt;MONTH(AK$1),MONTH($W89)&gt;MONTH(AK$2)),NETWORKDAYS.INTL(AK$1,AK$2,11,fériés!$D$4:$D$14),IF(MONTH($W89)=MONTH(AK$1),NETWORKDAYS.INTL(AK$1,$W89,11,fériés!$D$4:$D$14),0))),IF(MONTH($V89)=MONTH(AK$1),IF(MONTH($W89)=MONTH(AK$1),NETWORKDAYS.INTL($V89,$W89,11,fériés!$D$4:$D$14),NETWORKDAYS.INTL($V89,AK$2,11,fériés!$D$4:$D$14)),IF(AND(MONTH($V89)&lt;MONTH(AK$1),MONTH($W89)&gt;MONTH(AK$2)),NETWORKDAYS.INTL(AK$1,AK$2,11,fériés!$D$4:$D$14),IF(MONTH($W89)=MONTH(AK$1),NETWORKDAYS.INTL(AK$1,$W89,11,fériés!$D$4:$D$14),0))))),0)&gt;NETWORKDAYS.INTL(AK$1,AK$2,11,fériés!$D$4:$D$14),NETWORKDAYS.INTL(AK$1,AK$2,11,fériés!$D$4:$D$14),IF(OR(YEAR($V89)=YEAR(AK$1),YEAR($W89)=YEAR(AK$1)),IF($C89="",0,IF($U89="Z",-IF(MONTH($V89)=MONTH(AK$1),IF(MONTH($W89)=MONTH(AK$1),NETWORKDAYS.INTL($V89,$W89,11,fériés!$D$4:$D$14),NETWORKDAYS.INTL($V89,AK$2,11,fériés!$D$4:$D$14)),IF(AND(MONTH($V89)&lt;MONTH(AK$1),MONTH($W89)&gt;MONTH(AK$2)),NETWORKDAYS.INTL(AK$1,AK$2,11,fériés!$D$4:$D$14),IF(MONTH($W89)=MONTH(AK$1),NETWORKDAYS.INTL(AK$1,$W89,11,fériés!$D$4:$D$14),0))),IF(MONTH($V89)=MONTH(AK$1),IF(MONTH($W89)=MONTH(AK$1),NETWORKDAYS.INTL($V89,$W89,11,fériés!$D$4:$D$14),NETWORKDAYS.INTL($V89,AK$2,11,fériés!$D$4:$D$14)),IF(AND(MONTH($V89)&lt;MONTH(AK$1),MONTH($W89)&gt;MONTH(AK$2)),NETWORKDAYS.INTL(AK$1,AK$2,11,fériés!$D$4:$D$14),IF(MONTH($W89)=MONTH(AK$1),NETWORKDAYS.INTL(AK$1,$W89,11,fériés!$D$4:$D$14),0))))),0)),0)</f>
        <v>0</v>
      </c>
      <c r="AL89">
        <f>IFERROR(IF(IF(OR(YEAR($V89)=YEAR(AL$1),YEAR($W89)=YEAR(AL$1)),IF($C89="",0,IF($U89="Z",-IF(MONTH($V89)=MONTH(AL$1),IF(MONTH($W89)=MONTH(AL$1),NETWORKDAYS.INTL($V89,$W89,11,fériés!$D$4:$D$14),NETWORKDAYS.INTL($V89,AL$2,11,fériés!$D$4:$D$14)),IF(AND(MONTH($V89)&lt;MONTH(AL$1),MONTH($W89)&gt;MONTH(AL$2)),NETWORKDAYS.INTL(AL$1,AL$2,11,fériés!$D$4:$D$14),IF(MONTH($W89)=MONTH(AL$1),NETWORKDAYS.INTL(AL$1,$W89,11,fériés!$D$4:$D$14),0))),IF(MONTH($V89)=MONTH(AL$1),IF(MONTH($W89)=MONTH(AL$1),NETWORKDAYS.INTL($V89,$W89,11,fériés!$D$4:$D$14),NETWORKDAYS.INTL($V89,AL$2,11,fériés!$D$4:$D$14)),IF(AND(MONTH($V89)&lt;MONTH(AL$1),MONTH($W89)&gt;MONTH(AL$2)),NETWORKDAYS.INTL(AL$1,AL$2,11,fériés!$D$4:$D$14),IF(MONTH($W89)=MONTH(AL$1),NETWORKDAYS.INTL(AL$1,$W89,11,fériés!$D$4:$D$14),0))))),0)&gt;NETWORKDAYS.INTL(AL$1,AL$2,11,fériés!$D$4:$D$14),NETWORKDAYS.INTL(AL$1,AL$2,11,fériés!$D$4:$D$14),IF(OR(YEAR($V89)=YEAR(AL$1),YEAR($W89)=YEAR(AL$1)),IF($C89="",0,IF($U89="Z",-IF(MONTH($V89)=MONTH(AL$1),IF(MONTH($W89)=MONTH(AL$1),NETWORKDAYS.INTL($V89,$W89,11,fériés!$D$4:$D$14),NETWORKDAYS.INTL($V89,AL$2,11,fériés!$D$4:$D$14)),IF(AND(MONTH($V89)&lt;MONTH(AL$1),MONTH($W89)&gt;MONTH(AL$2)),NETWORKDAYS.INTL(AL$1,AL$2,11,fériés!$D$4:$D$14),IF(MONTH($W89)=MONTH(AL$1),NETWORKDAYS.INTL(AL$1,$W89,11,fériés!$D$4:$D$14),0))),IF(MONTH($V89)=MONTH(AL$1),IF(MONTH($W89)=MONTH(AL$1),NETWORKDAYS.INTL($V89,$W89,11,fériés!$D$4:$D$14),NETWORKDAYS.INTL($V89,AL$2,11,fériés!$D$4:$D$14)),IF(AND(MONTH($V89)&lt;MONTH(AL$1),MONTH($W89)&gt;MONTH(AL$2)),NETWORKDAYS.INTL(AL$1,AL$2,11,fériés!$D$4:$D$14),IF(MONTH($W89)=MONTH(AL$1),NETWORKDAYS.INTL(AL$1,$W89,11,fériés!$D$4:$D$14),0))))),0)),0)</f>
        <v>0</v>
      </c>
      <c r="AM89">
        <f>IFERROR(IF(IF(OR(YEAR($V89)=YEAR(AM$1),YEAR($W89)=YEAR(AM$1)),IF($C89="",0,IF($U89="Z",-IF(MONTH($V89)=MONTH(AM$1),IF(MONTH($W89)=MONTH(AM$1),NETWORKDAYS.INTL($V89,$W89,11,fériés!$D$4:$D$14),NETWORKDAYS.INTL($V89,AM$2,11,fériés!$D$4:$D$14)),IF(AND(MONTH($V89)&lt;MONTH(AM$1),MONTH($W89)&gt;MONTH(AM$2)),NETWORKDAYS.INTL(AM$1,AM$2,11,fériés!$D$4:$D$14),IF(MONTH($W89)=MONTH(AM$1),NETWORKDAYS.INTL(AM$1,$W89,11,fériés!$D$4:$D$14),0))),IF(MONTH($V89)=MONTH(AM$1),IF(MONTH($W89)=MONTH(AM$1),NETWORKDAYS.INTL($V89,$W89,11,fériés!$D$4:$D$14),NETWORKDAYS.INTL($V89,AM$2,11,fériés!$D$4:$D$14)),IF(AND(MONTH($V89)&lt;MONTH(AM$1),MONTH($W89)&gt;MONTH(AM$2)),NETWORKDAYS.INTL(AM$1,AM$2,11,fériés!$D$4:$D$14),IF(MONTH($W89)=MONTH(AM$1),NETWORKDAYS.INTL(AM$1,$W89,11,fériés!$D$4:$D$14),0))))),0)&gt;NETWORKDAYS.INTL(AM$1,AM$2,11,fériés!$D$4:$D$14),NETWORKDAYS.INTL(AM$1,AM$2,11,fériés!$D$4:$D$14),IF(OR(YEAR($V89)=YEAR(AM$1),YEAR($W89)=YEAR(AM$1)),IF($C89="",0,IF($U89="Z",-IF(MONTH($V89)=MONTH(AM$1),IF(MONTH($W89)=MONTH(AM$1),NETWORKDAYS.INTL($V89,$W89,11,fériés!$D$4:$D$14),NETWORKDAYS.INTL($V89,AM$2,11,fériés!$D$4:$D$14)),IF(AND(MONTH($V89)&lt;MONTH(AM$1),MONTH($W89)&gt;MONTH(AM$2)),NETWORKDAYS.INTL(AM$1,AM$2,11,fériés!$D$4:$D$14),IF(MONTH($W89)=MONTH(AM$1),NETWORKDAYS.INTL(AM$1,$W89,11,fériés!$D$4:$D$14),0))),IF(MONTH($V89)=MONTH(AM$1),IF(MONTH($W89)=MONTH(AM$1),NETWORKDAYS.INTL($V89,$W89,11,fériés!$D$4:$D$14),NETWORKDAYS.INTL($V89,AM$2,11,fériés!$D$4:$D$14)),IF(AND(MONTH($V89)&lt;MONTH(AM$1),MONTH($W89)&gt;MONTH(AM$2)),NETWORKDAYS.INTL(AM$1,AM$2,11,fériés!$D$4:$D$14),IF(MONTH($W89)=MONTH(AM$1),NETWORKDAYS.INTL(AM$1,$W89,11,fériés!$D$4:$D$14),0))))),0)),0)</f>
        <v>0</v>
      </c>
      <c r="AN89">
        <f>IFERROR(IF(IF(OR(YEAR($V89)=YEAR(AN$1),YEAR($W89)=YEAR(AN$1)),IF($C89="",0,IF($U89="Z",-IF(MONTH($V89)=MONTH(AN$1),IF(MONTH($W89)=MONTH(AN$1),NETWORKDAYS.INTL($V89,$W89,11,fériés!$D$4:$D$14),NETWORKDAYS.INTL($V89,AN$2,11,fériés!$D$4:$D$14)),IF(AND(MONTH($V89)&lt;MONTH(AN$1),MONTH($W89)&gt;MONTH(AN$2)),NETWORKDAYS.INTL(AN$1,AN$2,11,fériés!$D$4:$D$14),IF(MONTH($W89)=MONTH(AN$1),NETWORKDAYS.INTL(AN$1,$W89,11,fériés!$D$4:$D$14),0))),IF(MONTH($V89)=MONTH(AN$1),IF(MONTH($W89)=MONTH(AN$1),NETWORKDAYS.INTL($V89,$W89,11,fériés!$D$4:$D$14),NETWORKDAYS.INTL($V89,AN$2,11,fériés!$D$4:$D$14)),IF(AND(MONTH($V89)&lt;MONTH(AN$1),MONTH($W89)&gt;MONTH(AN$2)),NETWORKDAYS.INTL(AN$1,AN$2,11,fériés!$D$4:$D$14),IF(MONTH($W89)=MONTH(AN$1),NETWORKDAYS.INTL(AN$1,$W89,11,fériés!$D$4:$D$14),0))))),0)&gt;NETWORKDAYS.INTL(AN$1,AN$2,11,fériés!$D$4:$D$14),NETWORKDAYS.INTL(AN$1,AN$2,11,fériés!$D$4:$D$14),IF(OR(YEAR($V89)=YEAR(AN$1),YEAR($W89)=YEAR(AN$1)),IF($C89="",0,IF($U89="Z",-IF(MONTH($V89)=MONTH(AN$1),IF(MONTH($W89)=MONTH(AN$1),NETWORKDAYS.INTL($V89,$W89,11,fériés!$D$4:$D$14),NETWORKDAYS.INTL($V89,AN$2,11,fériés!$D$4:$D$14)),IF(AND(MONTH($V89)&lt;MONTH(AN$1),MONTH($W89)&gt;MONTH(AN$2)),NETWORKDAYS.INTL(AN$1,AN$2,11,fériés!$D$4:$D$14),IF(MONTH($W89)=MONTH(AN$1),NETWORKDAYS.INTL(AN$1,$W89,11,fériés!$D$4:$D$14),0))),IF(MONTH($V89)=MONTH(AN$1),IF(MONTH($W89)=MONTH(AN$1),NETWORKDAYS.INTL($V89,$W89,11,fériés!$D$4:$D$14),NETWORKDAYS.INTL($V89,AN$2,11,fériés!$D$4:$D$14)),IF(AND(MONTH($V89)&lt;MONTH(AN$1),MONTH($W89)&gt;MONTH(AN$2)),NETWORKDAYS.INTL(AN$1,AN$2,11,fériés!$D$4:$D$14),IF(MONTH($W89)=MONTH(AN$1),NETWORKDAYS.INTL(AN$1,$W89,11,fériés!$D$4:$D$14),0))))),0)),0)</f>
        <v>0</v>
      </c>
      <c r="AO89">
        <f>IFERROR(IF(IF(OR(YEAR($V89)=YEAR(AO$1),YEAR($W89)=YEAR(AO$1)),IF($C89="",0,IF($U89="Z",-IF(MONTH($V89)=MONTH(AO$1),IF(MONTH($W89)=MONTH(AO$1),NETWORKDAYS.INTL($V89,$W89,11,fériés!$D$4:$D$14),NETWORKDAYS.INTL($V89,AO$2,11,fériés!$D$4:$D$14)),IF(AND(MONTH($V89)&lt;MONTH(AO$1),MONTH($W89)&gt;MONTH(AO$2)),NETWORKDAYS.INTL(AO$1,AO$2,11,fériés!$D$4:$D$14),IF(MONTH($W89)=MONTH(AO$1),NETWORKDAYS.INTL(AO$1,$W89,11,fériés!$D$4:$D$14),0))),IF(MONTH($V89)=MONTH(AO$1),IF(MONTH($W89)=MONTH(AO$1),NETWORKDAYS.INTL($V89,$W89,11,fériés!$D$4:$D$14),NETWORKDAYS.INTL($V89,AO$2,11,fériés!$D$4:$D$14)),IF(AND(MONTH($V89)&lt;MONTH(AO$1),MONTH($W89)&gt;MONTH(AO$2)),NETWORKDAYS.INTL(AO$1,AO$2,11,fériés!$D$4:$D$14),IF(MONTH($W89)=MONTH(AO$1),NETWORKDAYS.INTL(AO$1,$W89,11,fériés!$D$4:$D$14),0))))),0)&gt;NETWORKDAYS.INTL(AO$1,AO$2,11,fériés!$D$4:$D$14),NETWORKDAYS.INTL(AO$1,AO$2,11,fériés!$D$4:$D$14),IF(OR(YEAR($V89)=YEAR(AO$1),YEAR($W89)=YEAR(AO$1)),IF($C89="",0,IF($U89="Z",-IF(MONTH($V89)=MONTH(AO$1),IF(MONTH($W89)=MONTH(AO$1),NETWORKDAYS.INTL($V89,$W89,11,fériés!$D$4:$D$14),NETWORKDAYS.INTL($V89,AO$2,11,fériés!$D$4:$D$14)),IF(AND(MONTH($V89)&lt;MONTH(AO$1),MONTH($W89)&gt;MONTH(AO$2)),NETWORKDAYS.INTL(AO$1,AO$2,11,fériés!$D$4:$D$14),IF(MONTH($W89)=MONTH(AO$1),NETWORKDAYS.INTL(AO$1,$W89,11,fériés!$D$4:$D$14),0))),IF(MONTH($V89)=MONTH(AO$1),IF(MONTH($W89)=MONTH(AO$1),NETWORKDAYS.INTL($V89,$W89,11,fériés!$D$4:$D$14),NETWORKDAYS.INTL($V89,AO$2,11,fériés!$D$4:$D$14)),IF(AND(MONTH($V89)&lt;MONTH(AO$1),MONTH($W89)&gt;MONTH(AO$2)),NETWORKDAYS.INTL(AO$1,AO$2,11,fériés!$D$4:$D$14),IF(MONTH($W89)=MONTH(AO$1),NETWORKDAYS.INTL(AO$1,$W89,11,fériés!$D$4:$D$14),0))))),0)),0)</f>
        <v>0</v>
      </c>
      <c r="AP89">
        <f>IFERROR(IF(IF(OR(YEAR($V89)=YEAR(AP$1),YEAR($W89)=YEAR(AP$1)),IF($C89="",0,IF($U89="Z",-IF(MONTH($V89)=MONTH(AP$1),IF(MONTH($W89)=MONTH(AP$1),NETWORKDAYS.INTL($V89,$W89,11,fériés!$D$4:$D$14),NETWORKDAYS.INTL($V89,AP$2,11,fériés!$D$4:$D$14)),IF(AND(MONTH($V89)&lt;MONTH(AP$1),MONTH($W89)&gt;MONTH(AP$2)),NETWORKDAYS.INTL(AP$1,AP$2,11,fériés!$D$4:$D$14),IF(MONTH($W89)=MONTH(AP$1),NETWORKDAYS.INTL(AP$1,$W89,11,fériés!$D$4:$D$14),0))),IF(MONTH($V89)=MONTH(AP$1),IF(MONTH($W89)=MONTH(AP$1),NETWORKDAYS.INTL($V89,$W89,11,fériés!$D$4:$D$14),NETWORKDAYS.INTL($V89,AP$2,11,fériés!$D$4:$D$14)),IF(AND(MONTH($V89)&lt;MONTH(AP$1),MONTH($W89)&gt;MONTH(AP$2)),NETWORKDAYS.INTL(AP$1,AP$2,11,fériés!$D$4:$D$14),IF(MONTH($W89)=MONTH(AP$1),NETWORKDAYS.INTL(AP$1,$W89,11,fériés!$D$4:$D$14),0))))),0)&gt;NETWORKDAYS.INTL(AP$1,AP$2,11,fériés!$D$4:$D$14),NETWORKDAYS.INTL(AP$1,AP$2,11,fériés!$D$4:$D$14),IF(OR(YEAR($V89)=YEAR(AP$1),YEAR($W89)=YEAR(AP$1)),IF($C89="",0,IF($U89="Z",-IF(MONTH($V89)=MONTH(AP$1),IF(MONTH($W89)=MONTH(AP$1),NETWORKDAYS.INTL($V89,$W89,11,fériés!$D$4:$D$14),NETWORKDAYS.INTL($V89,AP$2,11,fériés!$D$4:$D$14)),IF(AND(MONTH($V89)&lt;MONTH(AP$1),MONTH($W89)&gt;MONTH(AP$2)),NETWORKDAYS.INTL(AP$1,AP$2,11,fériés!$D$4:$D$14),IF(MONTH($W89)=MONTH(AP$1),NETWORKDAYS.INTL(AP$1,$W89,11,fériés!$D$4:$D$14),0))),IF(MONTH($V89)=MONTH(AP$1),IF(MONTH($W89)=MONTH(AP$1),NETWORKDAYS.INTL($V89,$W89,11,fériés!$D$4:$D$14),NETWORKDAYS.INTL($V89,AP$2,11,fériés!$D$4:$D$14)),IF(AND(MONTH($V89)&lt;MONTH(AP$1),MONTH($W89)&gt;MONTH(AP$2)),NETWORKDAYS.INTL(AP$1,AP$2,11,fériés!$D$4:$D$14),IF(MONTH($W89)=MONTH(AP$1),NETWORKDAYS.INTL(AP$1,$W89,11,fériés!$D$4:$D$14),0))))),0)),0)</f>
        <v>0</v>
      </c>
      <c r="AQ89">
        <f>IFERROR(IF(IF(OR(YEAR($V89)=YEAR(AQ$1),YEAR($W89)=YEAR(AQ$1)),IF($C89="",0,IF($U89="Z",-IF(MONTH($V89)=MONTH(AQ$1),IF(MONTH($W89)=MONTH(AQ$1),NETWORKDAYS.INTL($V89,$W89,11,fériés!$D$4:$D$14),NETWORKDAYS.INTL($V89,AQ$2,11,fériés!$D$4:$D$14)),IF(AND(MONTH($V89)&lt;MONTH(AQ$1),MONTH($W89)&gt;MONTH(AQ$2)),NETWORKDAYS.INTL(AQ$1,AQ$2,11,fériés!$D$4:$D$14),IF(MONTH($W89)=MONTH(AQ$1),NETWORKDAYS.INTL(AQ$1,$W89,11,fériés!$D$4:$D$14),0))),IF(MONTH($V89)=MONTH(AQ$1),IF(MONTH($W89)=MONTH(AQ$1),NETWORKDAYS.INTL($V89,$W89,11,fériés!$D$4:$D$14),NETWORKDAYS.INTL($V89,AQ$2,11,fériés!$D$4:$D$14)),IF(AND(MONTH($V89)&lt;MONTH(AQ$1),MONTH($W89)&gt;MONTH(AQ$2)),NETWORKDAYS.INTL(AQ$1,AQ$2,11,fériés!$D$4:$D$14),IF(MONTH($W89)=MONTH(AQ$1),NETWORKDAYS.INTL(AQ$1,$W89,11,fériés!$D$4:$D$14),0))))),0)&gt;NETWORKDAYS.INTL(AQ$1,AQ$2,11,fériés!$D$4:$D$14),NETWORKDAYS.INTL(AQ$1,AQ$2,11,fériés!$D$4:$D$14),IF(OR(YEAR($V89)=YEAR(AQ$1),YEAR($W89)=YEAR(AQ$1)),IF($C89="",0,IF($U89="Z",-IF(MONTH($V89)=MONTH(AQ$1),IF(MONTH($W89)=MONTH(AQ$1),NETWORKDAYS.INTL($V89,$W89,11,fériés!$D$4:$D$14),NETWORKDAYS.INTL($V89,AQ$2,11,fériés!$D$4:$D$14)),IF(AND(MONTH($V89)&lt;MONTH(AQ$1),MONTH($W89)&gt;MONTH(AQ$2)),NETWORKDAYS.INTL(AQ$1,AQ$2,11,fériés!$D$4:$D$14),IF(MONTH($W89)=MONTH(AQ$1),NETWORKDAYS.INTL(AQ$1,$W89,11,fériés!$D$4:$D$14),0))),IF(MONTH($V89)=MONTH(AQ$1),IF(MONTH($W89)=MONTH(AQ$1),NETWORKDAYS.INTL($V89,$W89,11,fériés!$D$4:$D$14),NETWORKDAYS.INTL($V89,AQ$2,11,fériés!$D$4:$D$14)),IF(AND(MONTH($V89)&lt;MONTH(AQ$1),MONTH($W89)&gt;MONTH(AQ$2)),NETWORKDAYS.INTL(AQ$1,AQ$2,11,fériés!$D$4:$D$14),IF(MONTH($W89)=MONTH(AQ$1),NETWORKDAYS.INTL(AQ$1,$W89,11,fériés!$D$4:$D$14),0))))),0)),0)</f>
        <v>0</v>
      </c>
      <c r="AR89">
        <f>IFERROR(IF(IF(OR(YEAR($V89)=YEAR(AR$1),YEAR($W89)=YEAR(AR$1)),IF($C89="",0,IF($U89="Z",-IF(MONTH($V89)=MONTH(AR$1),IF(MONTH($W89)=MONTH(AR$1),NETWORKDAYS.INTL($V89,$W89,11,fériés!$D$4:$D$14),NETWORKDAYS.INTL($V89,AR$2,11,fériés!$D$4:$D$14)),IF(AND(MONTH($V89)&lt;MONTH(AR$1),MONTH($W89)&gt;MONTH(AR$2)),NETWORKDAYS.INTL(AR$1,AR$2,11,fériés!$D$4:$D$14),IF(MONTH($W89)=MONTH(AR$1),NETWORKDAYS.INTL(AR$1,$W89,11,fériés!$D$4:$D$14),0))),IF(MONTH($V89)=MONTH(AR$1),IF(MONTH($W89)=MONTH(AR$1),NETWORKDAYS.INTL($V89,$W89,11,fériés!$D$4:$D$14),NETWORKDAYS.INTL($V89,AR$2,11,fériés!$D$4:$D$14)),IF(AND(MONTH($V89)&lt;MONTH(AR$1),MONTH($W89)&gt;MONTH(AR$2)),NETWORKDAYS.INTL(AR$1,AR$2,11,fériés!$D$4:$D$14),IF(MONTH($W89)=MONTH(AR$1),NETWORKDAYS.INTL(AR$1,$W89,11,fériés!$D$4:$D$14),0))))),0)&gt;NETWORKDAYS.INTL(AR$1,AR$2,11,fériés!$D$4:$D$14),NETWORKDAYS.INTL(AR$1,AR$2,11,fériés!$D$4:$D$14),IF(OR(YEAR($V89)=YEAR(AR$1),YEAR($W89)=YEAR(AR$1)),IF($C89="",0,IF($U89="Z",-IF(MONTH($V89)=MONTH(AR$1),IF(MONTH($W89)=MONTH(AR$1),NETWORKDAYS.INTL($V89,$W89,11,fériés!$D$4:$D$14),NETWORKDAYS.INTL($V89,AR$2,11,fériés!$D$4:$D$14)),IF(AND(MONTH($V89)&lt;MONTH(AR$1),MONTH($W89)&gt;MONTH(AR$2)),NETWORKDAYS.INTL(AR$1,AR$2,11,fériés!$D$4:$D$14),IF(MONTH($W89)=MONTH(AR$1),NETWORKDAYS.INTL(AR$1,$W89,11,fériés!$D$4:$D$14),0))),IF(MONTH($V89)=MONTH(AR$1),IF(MONTH($W89)=MONTH(AR$1),NETWORKDAYS.INTL($V89,$W89,11,fériés!$D$4:$D$14),NETWORKDAYS.INTL($V89,AR$2,11,fériés!$D$4:$D$14)),IF(AND(MONTH($V89)&lt;MONTH(AR$1),MONTH($W89)&gt;MONTH(AR$2)),NETWORKDAYS.INTL(AR$1,AR$2,11,fériés!$D$4:$D$14),IF(MONTH($W89)=MONTH(AR$1),NETWORKDAYS.INTL(AR$1,$W89,11,fériés!$D$4:$D$14),0))))),0)),0)</f>
        <v>0</v>
      </c>
      <c r="AS89">
        <f>IFERROR(IF(IF(OR(YEAR($V89)=YEAR(AS$1),YEAR($W89)=YEAR(AS$1)),IF($C89="",0,IF($U89="Z",-IF(MONTH($V89)=MONTH(AS$1),IF(MONTH($W89)=MONTH(AS$1),NETWORKDAYS.INTL($V89,$W89,11,fériés!$D$4:$D$14),NETWORKDAYS.INTL($V89,AS$2,11,fériés!$D$4:$D$14)),IF(AND(MONTH($V89)&lt;MONTH(AS$1),MONTH($W89)&gt;MONTH(AS$2)),NETWORKDAYS.INTL(AS$1,AS$2,11,fériés!$D$4:$D$14),IF(MONTH($W89)=MONTH(AS$1),NETWORKDAYS.INTL(AS$1,$W89,11,fériés!$D$4:$D$14),0))),IF(MONTH($V89)=MONTH(AS$1),IF(MONTH($W89)=MONTH(AS$1),NETWORKDAYS.INTL($V89,$W89,11,fériés!$D$4:$D$14),NETWORKDAYS.INTL($V89,AS$2,11,fériés!$D$4:$D$14)),IF(AND(MONTH($V89)&lt;MONTH(AS$1),MONTH($W89)&gt;MONTH(AS$2)),NETWORKDAYS.INTL(AS$1,AS$2,11,fériés!$D$4:$D$14),IF(MONTH($W89)=MONTH(AS$1),NETWORKDAYS.INTL(AS$1,$W89,11,fériés!$D$4:$D$14),0))))),0)&gt;NETWORKDAYS.INTL(AS$1,AS$2,11,fériés!$D$4:$D$14),NETWORKDAYS.INTL(AS$1,AS$2,11,fériés!$D$4:$D$14),IF(OR(YEAR($V89)=YEAR(AS$1),YEAR($W89)=YEAR(AS$1)),IF($C89="",0,IF($U89="Z",-IF(MONTH($V89)=MONTH(AS$1),IF(MONTH($W89)=MONTH(AS$1),NETWORKDAYS.INTL($V89,$W89,11,fériés!$D$4:$D$14),NETWORKDAYS.INTL($V89,AS$2,11,fériés!$D$4:$D$14)),IF(AND(MONTH($V89)&lt;MONTH(AS$1),MONTH($W89)&gt;MONTH(AS$2)),NETWORKDAYS.INTL(AS$1,AS$2,11,fériés!$D$4:$D$14),IF(MONTH($W89)=MONTH(AS$1),NETWORKDAYS.INTL(AS$1,$W89,11,fériés!$D$4:$D$14),0))),IF(MONTH($V89)=MONTH(AS$1),IF(MONTH($W89)=MONTH(AS$1),NETWORKDAYS.INTL($V89,$W89,11,fériés!$D$4:$D$14),NETWORKDAYS.INTL($V89,AS$2,11,fériés!$D$4:$D$14)),IF(AND(MONTH($V89)&lt;MONTH(AS$1),MONTH($W89)&gt;MONTH(AS$2)),NETWORKDAYS.INTL(AS$1,AS$2,11,fériés!$D$4:$D$14),IF(MONTH($W89)=MONTH(AS$1),NETWORKDAYS.INTL(AS$1,$W89,11,fériés!$D$4:$D$14),0))))),0)),0)</f>
        <v>0</v>
      </c>
      <c r="AT89">
        <f>IFERROR(IF(IF(OR(YEAR($V89)=YEAR(AT$1),YEAR($W89)=YEAR(AT$1)),IF($C89="",0,IF($U89="Z",-IF(MONTH($V89)=MONTH(AT$1),IF(MONTH($W89)=MONTH(AT$1),NETWORKDAYS.INTL($V89,$W89,11,fériés!$D$4:$D$14),NETWORKDAYS.INTL($V89,AT$2,11,fériés!$D$4:$D$14)),IF(AND(MONTH($V89)&lt;MONTH(AT$1),MONTH($W89)&gt;MONTH(AT$2)),NETWORKDAYS.INTL(AT$1,AT$2,11,fériés!$D$4:$D$14),IF(MONTH($W89)=MONTH(AT$1),NETWORKDAYS.INTL(AT$1,$W89,11,fériés!$D$4:$D$14),0))),IF(MONTH($V89)=MONTH(AT$1),IF(MONTH($W89)=MONTH(AT$1),NETWORKDAYS.INTL($V89,$W89,11,fériés!$D$4:$D$14),NETWORKDAYS.INTL($V89,AT$2,11,fériés!$D$4:$D$14)),IF(AND(MONTH($V89)&lt;MONTH(AT$1),MONTH($W89)&gt;MONTH(AT$2)),NETWORKDAYS.INTL(AT$1,AT$2,11,fériés!$D$4:$D$14),IF(MONTH($W89)=MONTH(AT$1),NETWORKDAYS.INTL(AT$1,$W89,11,fériés!$D$4:$D$14),0))))),0)&gt;NETWORKDAYS.INTL(AT$1,AT$2,11,fériés!$D$4:$D$14),NETWORKDAYS.INTL(AT$1,AT$2,11,fériés!$D$4:$D$14),IF(OR(YEAR($V89)=YEAR(AT$1),YEAR($W89)=YEAR(AT$1)),IF($C89="",0,IF($U89="Z",-IF(MONTH($V89)=MONTH(AT$1),IF(MONTH($W89)=MONTH(AT$1),NETWORKDAYS.INTL($V89,$W89,11,fériés!$D$4:$D$14),NETWORKDAYS.INTL($V89,AT$2,11,fériés!$D$4:$D$14)),IF(AND(MONTH($V89)&lt;MONTH(AT$1),MONTH($W89)&gt;MONTH(AT$2)),NETWORKDAYS.INTL(AT$1,AT$2,11,fériés!$D$4:$D$14),IF(MONTH($W89)=MONTH(AT$1),NETWORKDAYS.INTL(AT$1,$W89,11,fériés!$D$4:$D$14),0))),IF(MONTH($V89)=MONTH(AT$1),IF(MONTH($W89)=MONTH(AT$1),NETWORKDAYS.INTL($V89,$W89,11,fériés!$D$4:$D$14),NETWORKDAYS.INTL($V89,AT$2,11,fériés!$D$4:$D$14)),IF(AND(MONTH($V89)&lt;MONTH(AT$1),MONTH($W89)&gt;MONTH(AT$2)),NETWORKDAYS.INTL(AT$1,AT$2,11,fériés!$D$4:$D$14),IF(MONTH($W89)=MONTH(AT$1),NETWORKDAYS.INTL(AT$1,$W89,11,fériés!$D$4:$D$14),0))))),0)),0)</f>
        <v>0</v>
      </c>
      <c r="AU89">
        <f>IFERROR(IF(IF(OR(YEAR($V89)=YEAR(AU$1),YEAR($W89)=YEAR(AU$1)),IF($C89="",0,IF($U89="Z",-IF(MONTH($V89)=MONTH(AU$1),IF(MONTH($W89)=MONTH(AU$1),NETWORKDAYS.INTL($V89,$W89,11,fériés!$D$4:$D$14),NETWORKDAYS.INTL($V89,AU$2,11,fériés!$D$4:$D$14)),IF(AND(MONTH($V89)&lt;MONTH(AU$1),MONTH($W89)&gt;MONTH(AU$2)),NETWORKDAYS.INTL(AU$1,AU$2,11,fériés!$D$4:$D$14),IF(MONTH($W89)=MONTH(AU$1),NETWORKDAYS.INTL(AU$1,$W89,11,fériés!$D$4:$D$14),0))),IF(MONTH($V89)=MONTH(AU$1),IF(MONTH($W89)=MONTH(AU$1),NETWORKDAYS.INTL($V89,$W89,11,fériés!$D$4:$D$14),NETWORKDAYS.INTL($V89,AU$2,11,fériés!$D$4:$D$14)),IF(AND(MONTH($V89)&lt;MONTH(AU$1),MONTH($W89)&gt;MONTH(AU$2)),NETWORKDAYS.INTL(AU$1,AU$2,11,fériés!$D$4:$D$14),IF(MONTH($W89)=MONTH(AU$1),NETWORKDAYS.INTL(AU$1,$W89,11,fériés!$D$4:$D$14),0))))),0)&gt;NETWORKDAYS.INTL(AU$1,AU$2,11,fériés!$D$4:$D$14),NETWORKDAYS.INTL(AU$1,AU$2,11,fériés!$D$4:$D$14),IF(OR(YEAR($V89)=YEAR(AU$1),YEAR($W89)=YEAR(AU$1)),IF($C89="",0,IF($U89="Z",-IF(MONTH($V89)=MONTH(AU$1),IF(MONTH($W89)=MONTH(AU$1),NETWORKDAYS.INTL($V89,$W89,11,fériés!$D$4:$D$14),NETWORKDAYS.INTL($V89,AU$2,11,fériés!$D$4:$D$14)),IF(AND(MONTH($V89)&lt;MONTH(AU$1),MONTH($W89)&gt;MONTH(AU$2)),NETWORKDAYS.INTL(AU$1,AU$2,11,fériés!$D$4:$D$14),IF(MONTH($W89)=MONTH(AU$1),NETWORKDAYS.INTL(AU$1,$W89,11,fériés!$D$4:$D$14),0))),IF(MONTH($V89)=MONTH(AU$1),IF(MONTH($W89)=MONTH(AU$1),NETWORKDAYS.INTL($V89,$W89,11,fériés!$D$4:$D$14),NETWORKDAYS.INTL($V89,AU$2,11,fériés!$D$4:$D$14)),IF(AND(MONTH($V89)&lt;MONTH(AU$1),MONTH($W89)&gt;MONTH(AU$2)),NETWORKDAYS.INTL(AU$1,AU$2,11,fériés!$D$4:$D$14),IF(MONTH($W89)=MONTH(AU$1),NETWORKDAYS.INTL(AU$1,$W89,11,fériés!$D$4:$D$14),0))))),0)),0)</f>
        <v>0</v>
      </c>
      <c r="AV89">
        <f>IFERROR(IF(IF(OR(YEAR($V89)=YEAR(AV$1),YEAR($W89)=YEAR(AV$1)),IF($C89="",0,IF($U89="Z",-IF(MONTH($V89)=MONTH(AV$1),IF(MONTH($W89)=MONTH(AV$1),NETWORKDAYS.INTL($V89,$W89,11,fériés!$D$4:$D$14),NETWORKDAYS.INTL($V89,AV$2,11,fériés!$D$4:$D$14)),IF(AND(MONTH($V89)&lt;MONTH(AV$1),MONTH($W89)&gt;MONTH(AV$2)),NETWORKDAYS.INTL(AV$1,AV$2,11,fériés!$D$4:$D$14),IF(MONTH($W89)=MONTH(AV$1),NETWORKDAYS.INTL(AV$1,$W89,11,fériés!$D$4:$D$14),0))),IF(MONTH($V89)=MONTH(AV$1),IF(MONTH($W89)=MONTH(AV$1),NETWORKDAYS.INTL($V89,$W89,11,fériés!$D$4:$D$14),NETWORKDAYS.INTL($V89,AV$2,11,fériés!$D$4:$D$14)),IF(AND(MONTH($V89)&lt;MONTH(AV$1),MONTH($W89)&gt;MONTH(AV$2)),NETWORKDAYS.INTL(AV$1,AV$2,11,fériés!$D$4:$D$14),IF(MONTH($W89)=MONTH(AV$1),NETWORKDAYS.INTL(AV$1,$W89,11,fériés!$D$4:$D$14),0))))),0)&gt;NETWORKDAYS.INTL(AV$1,AV$2,11,fériés!$D$4:$D$14),NETWORKDAYS.INTL(AV$1,AV$2,11,fériés!$D$4:$D$14),IF(OR(YEAR($V89)=YEAR(AV$1),YEAR($W89)=YEAR(AV$1)),IF($C89="",0,IF($U89="Z",-IF(MONTH($V89)=MONTH(AV$1),IF(MONTH($W89)=MONTH(AV$1),NETWORKDAYS.INTL($V89,$W89,11,fériés!$D$4:$D$14),NETWORKDAYS.INTL($V89,AV$2,11,fériés!$D$4:$D$14)),IF(AND(MONTH($V89)&lt;MONTH(AV$1),MONTH($W89)&gt;MONTH(AV$2)),NETWORKDAYS.INTL(AV$1,AV$2,11,fériés!$D$4:$D$14),IF(MONTH($W89)=MONTH(AV$1),NETWORKDAYS.INTL(AV$1,$W89,11,fériés!$D$4:$D$14),0))),IF(MONTH($V89)=MONTH(AV$1),IF(MONTH($W89)=MONTH(AV$1),NETWORKDAYS.INTL($V89,$W89,11,fériés!$D$4:$D$14),NETWORKDAYS.INTL($V89,AV$2,11,fériés!$D$4:$D$14)),IF(AND(MONTH($V89)&lt;MONTH(AV$1),MONTH($W89)&gt;MONTH(AV$2)),NETWORKDAYS.INTL(AV$1,AV$2,11,fériés!$D$4:$D$14),IF(MONTH($W89)=MONTH(AV$1),NETWORKDAYS.INTL(AV$1,$W89,11,fériés!$D$4:$D$14),0))))),0)),0)</f>
        <v>0</v>
      </c>
    </row>
    <row r="90" spans="1:48" x14ac:dyDescent="0.2">
      <c r="A90" s="1"/>
      <c r="B90" s="1"/>
      <c r="C90" s="1" t="s">
        <v>69</v>
      </c>
      <c r="D90" s="1" t="s">
        <v>70</v>
      </c>
      <c r="E90" s="2">
        <v>43855.041666666664</v>
      </c>
      <c r="F90" s="2">
        <v>43861.041666666664</v>
      </c>
      <c r="G90" s="1" t="s">
        <v>16</v>
      </c>
      <c r="H90" s="1" t="s">
        <v>17</v>
      </c>
      <c r="I90" s="1" t="s">
        <v>16</v>
      </c>
      <c r="J90" s="1" t="s">
        <v>26</v>
      </c>
      <c r="K90" s="1" t="s">
        <v>26</v>
      </c>
      <c r="L90" s="1" t="s">
        <v>16</v>
      </c>
      <c r="M90" s="20" t="str">
        <f>IFERROR(VLOOKUP(D90,'type d''absences'!$A:$C,3,FALSE),"")</f>
        <v>ATM</v>
      </c>
      <c r="N90">
        <f>IFERROR(VLOOKUP(B90,'[1]CB PRISME'!$A:$N,5,FALSE),0)</f>
        <v>0</v>
      </c>
      <c r="O90">
        <f>IFERROR(VLOOKUP(N90,'Cadre-Non Cadre'!$A:$C,3),0)</f>
        <v>0</v>
      </c>
      <c r="P90">
        <f>IFERROR(VLOOKUP(B90,'[1]CB PRISME'!$A:$N,13,FALSE),0)</f>
        <v>0</v>
      </c>
      <c r="Q90">
        <f t="shared" si="47"/>
        <v>0</v>
      </c>
      <c r="R90">
        <f>IFERROR(VLOOKUP(B90,'[1]CB PRISME'!$A:$N,7,FALSE),0)</f>
        <v>0</v>
      </c>
      <c r="S90">
        <f>+VLOOKUP(B90,[2]FTP!$A:AL,23,FALSE)</f>
        <v>0</v>
      </c>
      <c r="T90">
        <f t="shared" si="48"/>
        <v>0</v>
      </c>
      <c r="U90" s="5" t="str">
        <f t="shared" si="49"/>
        <v>M</v>
      </c>
      <c r="V90" s="2">
        <f t="shared" si="50"/>
        <v>43855.041666666664</v>
      </c>
      <c r="W90" s="2">
        <f t="shared" si="51"/>
        <v>43861.041666666664</v>
      </c>
      <c r="X90" s="33">
        <f>NETWORKDAYS.INTL(V90,W90,11,fériés!$C$4:$J$16)</f>
        <v>6</v>
      </c>
      <c r="Y90">
        <f>IFERROR(IF(IF(OR(YEAR($V90)=YEAR(Y$1),YEAR($W90)=YEAR(Y$1)),IF($C90="",0,IF($U90="Z",-IF(MONTH($V90)=MONTH(Y$1),IF(MONTH($W90)=MONTH(Y$1),NETWORKDAYS.INTL($V90,$W90,11,fériés!$D$4:$D$14),NETWORKDAYS.INTL($V90,Y$2,11,fériés!$D$4:$D$14)),IF(AND(MONTH($V90)&lt;MONTH(Y$1),MONTH($W90)&gt;MONTH(Y$2)),NETWORKDAYS.INTL(Y$1,Y$2,11,fériés!$D$4:$D$14),IF(MONTH($W90)=MONTH(Y$1),NETWORKDAYS.INTL(Y$1,$W90,11,fériés!$D$4:$D$14),0))),IF(MONTH($V90)=MONTH(Y$1),IF(MONTH($W90)=MONTH(Y$1),NETWORKDAYS.INTL($V90,$W90,11,fériés!$D$4:$D$14),NETWORKDAYS.INTL($V90,Y$2,11,fériés!$D$4:$D$14)),IF(AND(MONTH($V90)&lt;MONTH(Y$1),MONTH($W90)&gt;MONTH(Y$2)),NETWORKDAYS.INTL(Y$1,Y$2,11,fériés!$D$4:$D$14),IF(MONTH($W90)=MONTH(Y$1),NETWORKDAYS.INTL(Y$1,$W90,11,fériés!$D$4:$D$14),0))))),0)&gt;NETWORKDAYS.INTL(Y$1,Y$2,11,fériés!$D$4:$D$14),NETWORKDAYS.INTL(Y$1,Y$2,11,fériés!$D$4:$D$14),IF(OR(YEAR($V90)=YEAR(Y$1),YEAR($W90)=YEAR(Y$1)),IF($C90="",0,IF($U90="Z",-IF(MONTH($V90)=MONTH(Y$1),IF(MONTH($W90)=MONTH(Y$1),NETWORKDAYS.INTL($V90,$W90,11,fériés!$D$4:$D$14),NETWORKDAYS.INTL($V90,Y$2,11,fériés!$D$4:$D$14)),IF(AND(MONTH($V90)&lt;MONTH(Y$1),MONTH($W90)&gt;MONTH(Y$2)),NETWORKDAYS.INTL(Y$1,Y$2,11,fériés!$D$4:$D$14),IF(MONTH($W90)=MONTH(Y$1),NETWORKDAYS.INTL(Y$1,$W90,11,fériés!$D$4:$D$14),0))),IF(MONTH($V90)=MONTH(Y$1),IF(MONTH($W90)=MONTH(Y$1),NETWORKDAYS.INTL($V90,$W90,11,fériés!$D$4:$D$14),NETWORKDAYS.INTL($V90,Y$2,11,fériés!$D$4:$D$14)),IF(AND(MONTH($V90)&lt;MONTH(Y$1),MONTH($W90)&gt;MONTH(Y$2)),NETWORKDAYS.INTL(Y$1,Y$2,11,fériés!$D$4:$D$14),IF(MONTH($W90)=MONTH(Y$1),NETWORKDAYS.INTL(Y$1,$W90,11,fériés!$D$4:$D$14),0))))),0)),0)</f>
        <v>0</v>
      </c>
      <c r="Z90">
        <f>IFERROR(IF(IF(OR(YEAR($V90)=YEAR(Z$1),YEAR($W90)=YEAR(Z$1)),IF($C90="",0,IF($U90="Z",-IF(MONTH($V90)=MONTH(Z$1),IF(MONTH($W90)=MONTH(Z$1),NETWORKDAYS.INTL($V90,$W90,11,fériés!$D$4:$D$14),NETWORKDAYS.INTL($V90,Z$2,11,fériés!$D$4:$D$14)),IF(AND(MONTH($V90)&lt;MONTH(Z$1),MONTH($W90)&gt;MONTH(Z$2)),NETWORKDAYS.INTL(Z$1,Z$2,11,fériés!$D$4:$D$14),IF(MONTH($W90)=MONTH(Z$1),NETWORKDAYS.INTL(Z$1,$W90,11,fériés!$D$4:$D$14),0))),IF(MONTH($V90)=MONTH(Z$1),IF(MONTH($W90)=MONTH(Z$1),NETWORKDAYS.INTL($V90,$W90,11,fériés!$D$4:$D$14),NETWORKDAYS.INTL($V90,Z$2,11,fériés!$D$4:$D$14)),IF(AND(MONTH($V90)&lt;MONTH(Z$1),MONTH($W90)&gt;MONTH(Z$2)),NETWORKDAYS.INTL(Z$1,Z$2,11,fériés!$D$4:$D$14),IF(MONTH($W90)=MONTH(Z$1),NETWORKDAYS.INTL(Z$1,$W90,11,fériés!$D$4:$D$14),0))))),0)&gt;NETWORKDAYS.INTL(Z$1,Z$2,11,fériés!$D$4:$D$14),NETWORKDAYS.INTL(Z$1,Z$2,11,fériés!$D$4:$D$14),IF(OR(YEAR($V90)=YEAR(Z$1),YEAR($W90)=YEAR(Z$1)),IF($C90="",0,IF($U90="Z",-IF(MONTH($V90)=MONTH(Z$1),IF(MONTH($W90)=MONTH(Z$1),NETWORKDAYS.INTL($V90,$W90,11,fériés!$D$4:$D$14),NETWORKDAYS.INTL($V90,Z$2,11,fériés!$D$4:$D$14)),IF(AND(MONTH($V90)&lt;MONTH(Z$1),MONTH($W90)&gt;MONTH(Z$2)),NETWORKDAYS.INTL(Z$1,Z$2,11,fériés!$D$4:$D$14),IF(MONTH($W90)=MONTH(Z$1),NETWORKDAYS.INTL(Z$1,$W90,11,fériés!$D$4:$D$14),0))),IF(MONTH($V90)=MONTH(Z$1),IF(MONTH($W90)=MONTH(Z$1),NETWORKDAYS.INTL($V90,$W90,11,fériés!$D$4:$D$14),NETWORKDAYS.INTL($V90,Z$2,11,fériés!$D$4:$D$14)),IF(AND(MONTH($V90)&lt;MONTH(Z$1),MONTH($W90)&gt;MONTH(Z$2)),NETWORKDAYS.INTL(Z$1,Z$2,11,fériés!$D$4:$D$14),IF(MONTH($W90)=MONTH(Z$1),NETWORKDAYS.INTL(Z$1,$W90,11,fériés!$D$4:$D$14),0))))),0)),0)</f>
        <v>0</v>
      </c>
      <c r="AA90">
        <f>IFERROR(IF(IF(OR(YEAR($V90)=YEAR(AA$1),YEAR($W90)=YEAR(AA$1)),IF($C90="",0,IF($U90="Z",-IF(MONTH($V90)=MONTH(AA$1),IF(MONTH($W90)=MONTH(AA$1),NETWORKDAYS.INTL($V90,$W90,11,fériés!$D$4:$D$14),NETWORKDAYS.INTL($V90,AA$2,11,fériés!$D$4:$D$14)),IF(AND(MONTH($V90)&lt;MONTH(AA$1),MONTH($W90)&gt;MONTH(AA$2)),NETWORKDAYS.INTL(AA$1,AA$2,11,fériés!$D$4:$D$14),IF(MONTH($W90)=MONTH(AA$1),NETWORKDAYS.INTL(AA$1,$W90,11,fériés!$D$4:$D$14),0))),IF(MONTH($V90)=MONTH(AA$1),IF(MONTH($W90)=MONTH(AA$1),NETWORKDAYS.INTL($V90,$W90,11,fériés!$D$4:$D$14),NETWORKDAYS.INTL($V90,AA$2,11,fériés!$D$4:$D$14)),IF(AND(MONTH($V90)&lt;MONTH(AA$1),MONTH($W90)&gt;MONTH(AA$2)),NETWORKDAYS.INTL(AA$1,AA$2,11,fériés!$D$4:$D$14),IF(MONTH($W90)=MONTH(AA$1),NETWORKDAYS.INTL(AA$1,$W90,11,fériés!$D$4:$D$14),0))))),0)&gt;NETWORKDAYS.INTL(AA$1,AA$2,11,fériés!$D$4:$D$14),NETWORKDAYS.INTL(AA$1,AA$2,11,fériés!$D$4:$D$14),IF(OR(YEAR($V90)=YEAR(AA$1),YEAR($W90)=YEAR(AA$1)),IF($C90="",0,IF($U90="Z",-IF(MONTH($V90)=MONTH(AA$1),IF(MONTH($W90)=MONTH(AA$1),NETWORKDAYS.INTL($V90,$W90,11,fériés!$D$4:$D$14),NETWORKDAYS.INTL($V90,AA$2,11,fériés!$D$4:$D$14)),IF(AND(MONTH($V90)&lt;MONTH(AA$1),MONTH($W90)&gt;MONTH(AA$2)),NETWORKDAYS.INTL(AA$1,AA$2,11,fériés!$D$4:$D$14),IF(MONTH($W90)=MONTH(AA$1),NETWORKDAYS.INTL(AA$1,$W90,11,fériés!$D$4:$D$14),0))),IF(MONTH($V90)=MONTH(AA$1),IF(MONTH($W90)=MONTH(AA$1),NETWORKDAYS.INTL($V90,$W90,11,fériés!$D$4:$D$14),NETWORKDAYS.INTL($V90,AA$2,11,fériés!$D$4:$D$14)),IF(AND(MONTH($V90)&lt;MONTH(AA$1),MONTH($W90)&gt;MONTH(AA$2)),NETWORKDAYS.INTL(AA$1,AA$2,11,fériés!$D$4:$D$14),IF(MONTH($W90)=MONTH(AA$1),NETWORKDAYS.INTL(AA$1,$W90,11,fériés!$D$4:$D$14),0))))),0)),0)</f>
        <v>0</v>
      </c>
      <c r="AB90">
        <f>IFERROR(IF(IF(OR(YEAR($V90)=YEAR(AB$1),YEAR($W90)=YEAR(AB$1)),IF($C90="",0,IF($U90="Z",-IF(MONTH($V90)=MONTH(AB$1),IF(MONTH($W90)=MONTH(AB$1),NETWORKDAYS.INTL($V90,$W90,11,fériés!$D$4:$D$14),NETWORKDAYS.INTL($V90,AB$2,11,fériés!$D$4:$D$14)),IF(AND(MONTH($V90)&lt;MONTH(AB$1),MONTH($W90)&gt;MONTH(AB$2)),NETWORKDAYS.INTL(AB$1,AB$2,11,fériés!$D$4:$D$14),IF(MONTH($W90)=MONTH(AB$1),NETWORKDAYS.INTL(AB$1,$W90,11,fériés!$D$4:$D$14),0))),IF(MONTH($V90)=MONTH(AB$1),IF(MONTH($W90)=MONTH(AB$1),NETWORKDAYS.INTL($V90,$W90,11,fériés!$D$4:$D$14),NETWORKDAYS.INTL($V90,AB$2,11,fériés!$D$4:$D$14)),IF(AND(MONTH($V90)&lt;MONTH(AB$1),MONTH($W90)&gt;MONTH(AB$2)),NETWORKDAYS.INTL(AB$1,AB$2,11,fériés!$D$4:$D$14),IF(MONTH($W90)=MONTH(AB$1),NETWORKDAYS.INTL(AB$1,$W90,11,fériés!$D$4:$D$14),0))))),0)&gt;NETWORKDAYS.INTL(AB$1,AB$2,11,fériés!$D$4:$D$14),NETWORKDAYS.INTL(AB$1,AB$2,11,fériés!$D$4:$D$14),IF(OR(YEAR($V90)=YEAR(AB$1),YEAR($W90)=YEAR(AB$1)),IF($C90="",0,IF($U90="Z",-IF(MONTH($V90)=MONTH(AB$1),IF(MONTH($W90)=MONTH(AB$1),NETWORKDAYS.INTL($V90,$W90,11,fériés!$D$4:$D$14),NETWORKDAYS.INTL($V90,AB$2,11,fériés!$D$4:$D$14)),IF(AND(MONTH($V90)&lt;MONTH(AB$1),MONTH($W90)&gt;MONTH(AB$2)),NETWORKDAYS.INTL(AB$1,AB$2,11,fériés!$D$4:$D$14),IF(MONTH($W90)=MONTH(AB$1),NETWORKDAYS.INTL(AB$1,$W90,11,fériés!$D$4:$D$14),0))),IF(MONTH($V90)=MONTH(AB$1),IF(MONTH($W90)=MONTH(AB$1),NETWORKDAYS.INTL($V90,$W90,11,fériés!$D$4:$D$14),NETWORKDAYS.INTL($V90,AB$2,11,fériés!$D$4:$D$14)),IF(AND(MONTH($V90)&lt;MONTH(AB$1),MONTH($W90)&gt;MONTH(AB$2)),NETWORKDAYS.INTL(AB$1,AB$2,11,fériés!$D$4:$D$14),IF(MONTH($W90)=MONTH(AB$1),NETWORKDAYS.INTL(AB$1,$W90,11,fériés!$D$4:$D$14),0))))),0)),0)</f>
        <v>0</v>
      </c>
      <c r="AC90">
        <f>IFERROR(IF(IF(OR(YEAR($V90)=YEAR(AC$1),YEAR($W90)=YEAR(AC$1)),IF($C90="",0,IF($U90="Z",-IF(MONTH($V90)=MONTH(AC$1),IF(MONTH($W90)=MONTH(AC$1),NETWORKDAYS.INTL($V90,$W90,11,fériés!$D$4:$D$14),NETWORKDAYS.INTL($V90,AC$2,11,fériés!$D$4:$D$14)),IF(AND(MONTH($V90)&lt;MONTH(AC$1),MONTH($W90)&gt;MONTH(AC$2)),NETWORKDAYS.INTL(AC$1,AC$2,11,fériés!$D$4:$D$14),IF(MONTH($W90)=MONTH(AC$1),NETWORKDAYS.INTL(AC$1,$W90,11,fériés!$D$4:$D$14),0))),IF(MONTH($V90)=MONTH(AC$1),IF(MONTH($W90)=MONTH(AC$1),NETWORKDAYS.INTL($V90,$W90,11,fériés!$D$4:$D$14),NETWORKDAYS.INTL($V90,AC$2,11,fériés!$D$4:$D$14)),IF(AND(MONTH($V90)&lt;MONTH(AC$1),MONTH($W90)&gt;MONTH(AC$2)),NETWORKDAYS.INTL(AC$1,AC$2,11,fériés!$D$4:$D$14),IF(MONTH($W90)=MONTH(AC$1),NETWORKDAYS.INTL(AC$1,$W90,11,fériés!$D$4:$D$14),0))))),0)&gt;NETWORKDAYS.INTL(AC$1,AC$2,11,fériés!$D$4:$D$14),NETWORKDAYS.INTL(AC$1,AC$2,11,fériés!$D$4:$D$14),IF(OR(YEAR($V90)=YEAR(AC$1),YEAR($W90)=YEAR(AC$1)),IF($C90="",0,IF($U90="Z",-IF(MONTH($V90)=MONTH(AC$1),IF(MONTH($W90)=MONTH(AC$1),NETWORKDAYS.INTL($V90,$W90,11,fériés!$D$4:$D$14),NETWORKDAYS.INTL($V90,AC$2,11,fériés!$D$4:$D$14)),IF(AND(MONTH($V90)&lt;MONTH(AC$1),MONTH($W90)&gt;MONTH(AC$2)),NETWORKDAYS.INTL(AC$1,AC$2,11,fériés!$D$4:$D$14),IF(MONTH($W90)=MONTH(AC$1),NETWORKDAYS.INTL(AC$1,$W90,11,fériés!$D$4:$D$14),0))),IF(MONTH($V90)=MONTH(AC$1),IF(MONTH($W90)=MONTH(AC$1),NETWORKDAYS.INTL($V90,$W90,11,fériés!$D$4:$D$14),NETWORKDAYS.INTL($V90,AC$2,11,fériés!$D$4:$D$14)),IF(AND(MONTH($V90)&lt;MONTH(AC$1),MONTH($W90)&gt;MONTH(AC$2)),NETWORKDAYS.INTL(AC$1,AC$2,11,fériés!$D$4:$D$14),IF(MONTH($W90)=MONTH(AC$1),NETWORKDAYS.INTL(AC$1,$W90,11,fériés!$D$4:$D$14),0))))),0)),0)</f>
        <v>0</v>
      </c>
      <c r="AD90">
        <f>IFERROR(IF(IF(OR(YEAR($V90)=YEAR(AD$1),YEAR($W90)=YEAR(AD$1)),IF($C90="",0,IF($U90="Z",-IF(MONTH($V90)=MONTH(AD$1),IF(MONTH($W90)=MONTH(AD$1),NETWORKDAYS.INTL($V90,$W90,11,fériés!$D$4:$D$14),NETWORKDAYS.INTL($V90,AD$2,11,fériés!$D$4:$D$14)),IF(AND(MONTH($V90)&lt;MONTH(AD$1),MONTH($W90)&gt;MONTH(AD$2)),NETWORKDAYS.INTL(AD$1,AD$2,11,fériés!$D$4:$D$14),IF(MONTH($W90)=MONTH(AD$1),NETWORKDAYS.INTL(AD$1,$W90,11,fériés!$D$4:$D$14),0))),IF(MONTH($V90)=MONTH(AD$1),IF(MONTH($W90)=MONTH(AD$1),NETWORKDAYS.INTL($V90,$W90,11,fériés!$D$4:$D$14),NETWORKDAYS.INTL($V90,AD$2,11,fériés!$D$4:$D$14)),IF(AND(MONTH($V90)&lt;MONTH(AD$1),MONTH($W90)&gt;MONTH(AD$2)),NETWORKDAYS.INTL(AD$1,AD$2,11,fériés!$D$4:$D$14),IF(MONTH($W90)=MONTH(AD$1),NETWORKDAYS.INTL(AD$1,$W90,11,fériés!$D$4:$D$14),0))))),0)&gt;NETWORKDAYS.INTL(AD$1,AD$2,11,fériés!$D$4:$D$14),NETWORKDAYS.INTL(AD$1,AD$2,11,fériés!$D$4:$D$14),IF(OR(YEAR($V90)=YEAR(AD$1),YEAR($W90)=YEAR(AD$1)),IF($C90="",0,IF($U90="Z",-IF(MONTH($V90)=MONTH(AD$1),IF(MONTH($W90)=MONTH(AD$1),NETWORKDAYS.INTL($V90,$W90,11,fériés!$D$4:$D$14),NETWORKDAYS.INTL($V90,AD$2,11,fériés!$D$4:$D$14)),IF(AND(MONTH($V90)&lt;MONTH(AD$1),MONTH($W90)&gt;MONTH(AD$2)),NETWORKDAYS.INTL(AD$1,AD$2,11,fériés!$D$4:$D$14),IF(MONTH($W90)=MONTH(AD$1),NETWORKDAYS.INTL(AD$1,$W90,11,fériés!$D$4:$D$14),0))),IF(MONTH($V90)=MONTH(AD$1),IF(MONTH($W90)=MONTH(AD$1),NETWORKDAYS.INTL($V90,$W90,11,fériés!$D$4:$D$14),NETWORKDAYS.INTL($V90,AD$2,11,fériés!$D$4:$D$14)),IF(AND(MONTH($V90)&lt;MONTH(AD$1),MONTH($W90)&gt;MONTH(AD$2)),NETWORKDAYS.INTL(AD$1,AD$2,11,fériés!$D$4:$D$14),IF(MONTH($W90)=MONTH(AD$1),NETWORKDAYS.INTL(AD$1,$W90,11,fériés!$D$4:$D$14),0))))),0)),0)</f>
        <v>0</v>
      </c>
      <c r="AE90">
        <f>IFERROR(IF(IF(OR(YEAR($V90)=YEAR(AE$1),YEAR($W90)=YEAR(AE$1)),IF($C90="",0,IF($U90="Z",-IF(MONTH($V90)=MONTH(AE$1),IF(MONTH($W90)=MONTH(AE$1),NETWORKDAYS.INTL($V90,$W90,11,fériés!$D$4:$D$14),NETWORKDAYS.INTL($V90,AE$2,11,fériés!$D$4:$D$14)),IF(AND(MONTH($V90)&lt;MONTH(AE$1),MONTH($W90)&gt;MONTH(AE$2)),NETWORKDAYS.INTL(AE$1,AE$2,11,fériés!$D$4:$D$14),IF(MONTH($W90)=MONTH(AE$1),NETWORKDAYS.INTL(AE$1,$W90,11,fériés!$D$4:$D$14),0))),IF(MONTH($V90)=MONTH(AE$1),IF(MONTH($W90)=MONTH(AE$1),NETWORKDAYS.INTL($V90,$W90,11,fériés!$D$4:$D$14),NETWORKDAYS.INTL($V90,AE$2,11,fériés!$D$4:$D$14)),IF(AND(MONTH($V90)&lt;MONTH(AE$1),MONTH($W90)&gt;MONTH(AE$2)),NETWORKDAYS.INTL(AE$1,AE$2,11,fériés!$D$4:$D$14),IF(MONTH($W90)=MONTH(AE$1),NETWORKDAYS.INTL(AE$1,$W90,11,fériés!$D$4:$D$14),0))))),0)&gt;NETWORKDAYS.INTL(AE$1,AE$2,11,fériés!$D$4:$D$14),NETWORKDAYS.INTL(AE$1,AE$2,11,fériés!$D$4:$D$14),IF(OR(YEAR($V90)=YEAR(AE$1),YEAR($W90)=YEAR(AE$1)),IF($C90="",0,IF($U90="Z",-IF(MONTH($V90)=MONTH(AE$1),IF(MONTH($W90)=MONTH(AE$1),NETWORKDAYS.INTL($V90,$W90,11,fériés!$D$4:$D$14),NETWORKDAYS.INTL($V90,AE$2,11,fériés!$D$4:$D$14)),IF(AND(MONTH($V90)&lt;MONTH(AE$1),MONTH($W90)&gt;MONTH(AE$2)),NETWORKDAYS.INTL(AE$1,AE$2,11,fériés!$D$4:$D$14),IF(MONTH($W90)=MONTH(AE$1),NETWORKDAYS.INTL(AE$1,$W90,11,fériés!$D$4:$D$14),0))),IF(MONTH($V90)=MONTH(AE$1),IF(MONTH($W90)=MONTH(AE$1),NETWORKDAYS.INTL($V90,$W90,11,fériés!$D$4:$D$14),NETWORKDAYS.INTL($V90,AE$2,11,fériés!$D$4:$D$14)),IF(AND(MONTH($V90)&lt;MONTH(AE$1),MONTH($W90)&gt;MONTH(AE$2)),NETWORKDAYS.INTL(AE$1,AE$2,11,fériés!$D$4:$D$14),IF(MONTH($W90)=MONTH(AE$1),NETWORKDAYS.INTL(AE$1,$W90,11,fériés!$D$4:$D$14),0))))),0)),0)</f>
        <v>0</v>
      </c>
      <c r="AF90">
        <f>IFERROR(IF(IF(OR(YEAR($V90)=YEAR(AF$1),YEAR($W90)=YEAR(AF$1)),IF($C90="",0,IF($U90="Z",-IF(MONTH($V90)=MONTH(AF$1),IF(MONTH($W90)=MONTH(AF$1),NETWORKDAYS.INTL($V90,$W90,11,fériés!$D$4:$D$14),NETWORKDAYS.INTL($V90,AF$2,11,fériés!$D$4:$D$14)),IF(AND(MONTH($V90)&lt;MONTH(AF$1),MONTH($W90)&gt;MONTH(AF$2)),NETWORKDAYS.INTL(AF$1,AF$2,11,fériés!$D$4:$D$14),IF(MONTH($W90)=MONTH(AF$1),NETWORKDAYS.INTL(AF$1,$W90,11,fériés!$D$4:$D$14),0))),IF(MONTH($V90)=MONTH(AF$1),IF(MONTH($W90)=MONTH(AF$1),NETWORKDAYS.INTL($V90,$W90,11,fériés!$D$4:$D$14),NETWORKDAYS.INTL($V90,AF$2,11,fériés!$D$4:$D$14)),IF(AND(MONTH($V90)&lt;MONTH(AF$1),MONTH($W90)&gt;MONTH(AF$2)),NETWORKDAYS.INTL(AF$1,AF$2,11,fériés!$D$4:$D$14),IF(MONTH($W90)=MONTH(AF$1),NETWORKDAYS.INTL(AF$1,$W90,11,fériés!$D$4:$D$14),0))))),0)&gt;NETWORKDAYS.INTL(AF$1,AF$2,11,fériés!$D$4:$D$14),NETWORKDAYS.INTL(AF$1,AF$2,11,fériés!$D$4:$D$14),IF(OR(YEAR($V90)=YEAR(AF$1),YEAR($W90)=YEAR(AF$1)),IF($C90="",0,IF($U90="Z",-IF(MONTH($V90)=MONTH(AF$1),IF(MONTH($W90)=MONTH(AF$1),NETWORKDAYS.INTL($V90,$W90,11,fériés!$D$4:$D$14),NETWORKDAYS.INTL($V90,AF$2,11,fériés!$D$4:$D$14)),IF(AND(MONTH($V90)&lt;MONTH(AF$1),MONTH($W90)&gt;MONTH(AF$2)),NETWORKDAYS.INTL(AF$1,AF$2,11,fériés!$D$4:$D$14),IF(MONTH($W90)=MONTH(AF$1),NETWORKDAYS.INTL(AF$1,$W90,11,fériés!$D$4:$D$14),0))),IF(MONTH($V90)=MONTH(AF$1),IF(MONTH($W90)=MONTH(AF$1),NETWORKDAYS.INTL($V90,$W90,11,fériés!$D$4:$D$14),NETWORKDAYS.INTL($V90,AF$2,11,fériés!$D$4:$D$14)),IF(AND(MONTH($V90)&lt;MONTH(AF$1),MONTH($W90)&gt;MONTH(AF$2)),NETWORKDAYS.INTL(AF$1,AF$2,11,fériés!$D$4:$D$14),IF(MONTH($W90)=MONTH(AF$1),NETWORKDAYS.INTL(AF$1,$W90,11,fériés!$D$4:$D$14),0))))),0)),0)</f>
        <v>0</v>
      </c>
      <c r="AG90">
        <f>IFERROR(IF(IF(OR(YEAR($V90)=YEAR(AG$1),YEAR($W90)=YEAR(AG$1)),IF($C90="",0,IF($U90="Z",-IF(MONTH($V90)=MONTH(AG$1),IF(MONTH($W90)=MONTH(AG$1),NETWORKDAYS.INTL($V90,$W90,11,fériés!$D$4:$D$14),NETWORKDAYS.INTL($V90,AG$2,11,fériés!$D$4:$D$14)),IF(AND(MONTH($V90)&lt;MONTH(AG$1),MONTH($W90)&gt;MONTH(AG$2)),NETWORKDAYS.INTL(AG$1,AG$2,11,fériés!$D$4:$D$14),IF(MONTH($W90)=MONTH(AG$1),NETWORKDAYS.INTL(AG$1,$W90,11,fériés!$D$4:$D$14),0))),IF(MONTH($V90)=MONTH(AG$1),IF(MONTH($W90)=MONTH(AG$1),NETWORKDAYS.INTL($V90,$W90,11,fériés!$D$4:$D$14),NETWORKDAYS.INTL($V90,AG$2,11,fériés!$D$4:$D$14)),IF(AND(MONTH($V90)&lt;MONTH(AG$1),MONTH($W90)&gt;MONTH(AG$2)),NETWORKDAYS.INTL(AG$1,AG$2,11,fériés!$D$4:$D$14),IF(MONTH($W90)=MONTH(AG$1),NETWORKDAYS.INTL(AG$1,$W90,11,fériés!$D$4:$D$14),0))))),0)&gt;NETWORKDAYS.INTL(AG$1,AG$2,11,fériés!$D$4:$D$14),NETWORKDAYS.INTL(AG$1,AG$2,11,fériés!$D$4:$D$14),IF(OR(YEAR($V90)=YEAR(AG$1),YEAR($W90)=YEAR(AG$1)),IF($C90="",0,IF($U90="Z",-IF(MONTH($V90)=MONTH(AG$1),IF(MONTH($W90)=MONTH(AG$1),NETWORKDAYS.INTL($V90,$W90,11,fériés!$D$4:$D$14),NETWORKDAYS.INTL($V90,AG$2,11,fériés!$D$4:$D$14)),IF(AND(MONTH($V90)&lt;MONTH(AG$1),MONTH($W90)&gt;MONTH(AG$2)),NETWORKDAYS.INTL(AG$1,AG$2,11,fériés!$D$4:$D$14),IF(MONTH($W90)=MONTH(AG$1),NETWORKDAYS.INTL(AG$1,$W90,11,fériés!$D$4:$D$14),0))),IF(MONTH($V90)=MONTH(AG$1),IF(MONTH($W90)=MONTH(AG$1),NETWORKDAYS.INTL($V90,$W90,11,fériés!$D$4:$D$14),NETWORKDAYS.INTL($V90,AG$2,11,fériés!$D$4:$D$14)),IF(AND(MONTH($V90)&lt;MONTH(AG$1),MONTH($W90)&gt;MONTH(AG$2)),NETWORKDAYS.INTL(AG$1,AG$2,11,fériés!$D$4:$D$14),IF(MONTH($W90)=MONTH(AG$1),NETWORKDAYS.INTL(AG$1,$W90,11,fériés!$D$4:$D$14),0))))),0)),0)</f>
        <v>0</v>
      </c>
      <c r="AH90">
        <f>IFERROR(IF(IF(OR(YEAR($V90)=YEAR(AH$1),YEAR($W90)=YEAR(AH$1)),IF($C90="",0,IF($U90="Z",-IF(MONTH($V90)=MONTH(AH$1),IF(MONTH($W90)=MONTH(AH$1),NETWORKDAYS.INTL($V90,$W90,11,fériés!$D$4:$D$14),NETWORKDAYS.INTL($V90,AH$2,11,fériés!$D$4:$D$14)),IF(AND(MONTH($V90)&lt;MONTH(AH$1),MONTH($W90)&gt;MONTH(AH$2)),NETWORKDAYS.INTL(AH$1,AH$2,11,fériés!$D$4:$D$14),IF(MONTH($W90)=MONTH(AH$1),NETWORKDAYS.INTL(AH$1,$W90,11,fériés!$D$4:$D$14),0))),IF(MONTH($V90)=MONTH(AH$1),IF(MONTH($W90)=MONTH(AH$1),NETWORKDAYS.INTL($V90,$W90,11,fériés!$D$4:$D$14),NETWORKDAYS.INTL($V90,AH$2,11,fériés!$D$4:$D$14)),IF(AND(MONTH($V90)&lt;MONTH(AH$1),MONTH($W90)&gt;MONTH(AH$2)),NETWORKDAYS.INTL(AH$1,AH$2,11,fériés!$D$4:$D$14),IF(MONTH($W90)=MONTH(AH$1),NETWORKDAYS.INTL(AH$1,$W90,11,fériés!$D$4:$D$14),0))))),0)&gt;NETWORKDAYS.INTL(AH$1,AH$2,11,fériés!$D$4:$D$14),NETWORKDAYS.INTL(AH$1,AH$2,11,fériés!$D$4:$D$14),IF(OR(YEAR($V90)=YEAR(AH$1),YEAR($W90)=YEAR(AH$1)),IF($C90="",0,IF($U90="Z",-IF(MONTH($V90)=MONTH(AH$1),IF(MONTH($W90)=MONTH(AH$1),NETWORKDAYS.INTL($V90,$W90,11,fériés!$D$4:$D$14),NETWORKDAYS.INTL($V90,AH$2,11,fériés!$D$4:$D$14)),IF(AND(MONTH($V90)&lt;MONTH(AH$1),MONTH($W90)&gt;MONTH(AH$2)),NETWORKDAYS.INTL(AH$1,AH$2,11,fériés!$D$4:$D$14),IF(MONTH($W90)=MONTH(AH$1),NETWORKDAYS.INTL(AH$1,$W90,11,fériés!$D$4:$D$14),0))),IF(MONTH($V90)=MONTH(AH$1),IF(MONTH($W90)=MONTH(AH$1),NETWORKDAYS.INTL($V90,$W90,11,fériés!$D$4:$D$14),NETWORKDAYS.INTL($V90,AH$2,11,fériés!$D$4:$D$14)),IF(AND(MONTH($V90)&lt;MONTH(AH$1),MONTH($W90)&gt;MONTH(AH$2)),NETWORKDAYS.INTL(AH$1,AH$2,11,fériés!$D$4:$D$14),IF(MONTH($W90)=MONTH(AH$1),NETWORKDAYS.INTL(AH$1,$W90,11,fériés!$D$4:$D$14),0))))),0)),0)</f>
        <v>0</v>
      </c>
      <c r="AI90">
        <f>IFERROR(IF(IF(OR(YEAR($V90)=YEAR(AI$1),YEAR($W90)=YEAR(AI$1)),IF($C90="",0,IF($U90="Z",-IF(MONTH($V90)=MONTH(AI$1),IF(MONTH($W90)=MONTH(AI$1),NETWORKDAYS.INTL($V90,$W90,11,fériés!$D$4:$D$14),NETWORKDAYS.INTL($V90,AI$2,11,fériés!$D$4:$D$14)),IF(AND(MONTH($V90)&lt;MONTH(AI$1),MONTH($W90)&gt;MONTH(AI$2)),NETWORKDAYS.INTL(AI$1,AI$2,11,fériés!$D$4:$D$14),IF(MONTH($W90)=MONTH(AI$1),NETWORKDAYS.INTL(AI$1,$W90,11,fériés!$D$4:$D$14),0))),IF(MONTH($V90)=MONTH(AI$1),IF(MONTH($W90)=MONTH(AI$1),NETWORKDAYS.INTL($V90,$W90,11,fériés!$D$4:$D$14),NETWORKDAYS.INTL($V90,AI$2,11,fériés!$D$4:$D$14)),IF(AND(MONTH($V90)&lt;MONTH(AI$1),MONTH($W90)&gt;MONTH(AI$2)),NETWORKDAYS.INTL(AI$1,AI$2,11,fériés!$D$4:$D$14),IF(MONTH($W90)=MONTH(AI$1),NETWORKDAYS.INTL(AI$1,$W90,11,fériés!$D$4:$D$14),0))))),0)&gt;NETWORKDAYS.INTL(AI$1,AI$2,11,fériés!$D$4:$D$14),NETWORKDAYS.INTL(AI$1,AI$2,11,fériés!$D$4:$D$14),IF(OR(YEAR($V90)=YEAR(AI$1),YEAR($W90)=YEAR(AI$1)),IF($C90="",0,IF($U90="Z",-IF(MONTH($V90)=MONTH(AI$1),IF(MONTH($W90)=MONTH(AI$1),NETWORKDAYS.INTL($V90,$W90,11,fériés!$D$4:$D$14),NETWORKDAYS.INTL($V90,AI$2,11,fériés!$D$4:$D$14)),IF(AND(MONTH($V90)&lt;MONTH(AI$1),MONTH($W90)&gt;MONTH(AI$2)),NETWORKDAYS.INTL(AI$1,AI$2,11,fériés!$D$4:$D$14),IF(MONTH($W90)=MONTH(AI$1),NETWORKDAYS.INTL(AI$1,$W90,11,fériés!$D$4:$D$14),0))),IF(MONTH($V90)=MONTH(AI$1),IF(MONTH($W90)=MONTH(AI$1),NETWORKDAYS.INTL($V90,$W90,11,fériés!$D$4:$D$14),NETWORKDAYS.INTL($V90,AI$2,11,fériés!$D$4:$D$14)),IF(AND(MONTH($V90)&lt;MONTH(AI$1),MONTH($W90)&gt;MONTH(AI$2)),NETWORKDAYS.INTL(AI$1,AI$2,11,fériés!$D$4:$D$14),IF(MONTH($W90)=MONTH(AI$1),NETWORKDAYS.INTL(AI$1,$W90,11,fériés!$D$4:$D$14),0))))),0)),0)</f>
        <v>0</v>
      </c>
      <c r="AJ90">
        <f>IFERROR(IF(IF(OR(YEAR($V90)=YEAR(AJ$1),YEAR($W90)=YEAR(AJ$1)),IF($C90="",0,IF($U90="Z",-IF(MONTH($V90)=MONTH(AJ$1),IF(MONTH($W90)=MONTH(AJ$1),NETWORKDAYS.INTL($V90,$W90,11,fériés!$D$4:$D$14),NETWORKDAYS.INTL($V90,AJ$2,11,fériés!$D$4:$D$14)),IF(AND(MONTH($V90)&lt;MONTH(AJ$1),MONTH($W90)&gt;MONTH(AJ$2)),NETWORKDAYS.INTL(AJ$1,AJ$2,11,fériés!$D$4:$D$14),IF(MONTH($W90)=MONTH(AJ$1),NETWORKDAYS.INTL(AJ$1,$W90,11,fériés!$D$4:$D$14),0))),IF(MONTH($V90)=MONTH(AJ$1),IF(MONTH($W90)=MONTH(AJ$1),NETWORKDAYS.INTL($V90,$W90,11,fériés!$D$4:$D$14),NETWORKDAYS.INTL($V90,AJ$2,11,fériés!$D$4:$D$14)),IF(AND(MONTH($V90)&lt;MONTH(AJ$1),MONTH($W90)&gt;MONTH(AJ$2)),NETWORKDAYS.INTL(AJ$1,AJ$2,11,fériés!$D$4:$D$14),IF(MONTH($W90)=MONTH(AJ$1),NETWORKDAYS.INTL(AJ$1,$W90,11,fériés!$D$4:$D$14),0))))),0)&gt;NETWORKDAYS.INTL(AJ$1,AJ$2,11,fériés!$D$4:$D$14),NETWORKDAYS.INTL(AJ$1,AJ$2,11,fériés!$D$4:$D$14),IF(OR(YEAR($V90)=YEAR(AJ$1),YEAR($W90)=YEAR(AJ$1)),IF($C90="",0,IF($U90="Z",-IF(MONTH($V90)=MONTH(AJ$1),IF(MONTH($W90)=MONTH(AJ$1),NETWORKDAYS.INTL($V90,$W90,11,fériés!$D$4:$D$14),NETWORKDAYS.INTL($V90,AJ$2,11,fériés!$D$4:$D$14)),IF(AND(MONTH($V90)&lt;MONTH(AJ$1),MONTH($W90)&gt;MONTH(AJ$2)),NETWORKDAYS.INTL(AJ$1,AJ$2,11,fériés!$D$4:$D$14),IF(MONTH($W90)=MONTH(AJ$1),NETWORKDAYS.INTL(AJ$1,$W90,11,fériés!$D$4:$D$14),0))),IF(MONTH($V90)=MONTH(AJ$1),IF(MONTH($W90)=MONTH(AJ$1),NETWORKDAYS.INTL($V90,$W90,11,fériés!$D$4:$D$14),NETWORKDAYS.INTL($V90,AJ$2,11,fériés!$D$4:$D$14)),IF(AND(MONTH($V90)&lt;MONTH(AJ$1),MONTH($W90)&gt;MONTH(AJ$2)),NETWORKDAYS.INTL(AJ$1,AJ$2,11,fériés!$D$4:$D$14),IF(MONTH($W90)=MONTH(AJ$1),NETWORKDAYS.INTL(AJ$1,$W90,11,fériés!$D$4:$D$14),0))))),0)),0)</f>
        <v>0</v>
      </c>
      <c r="AK90">
        <f>IFERROR(IF(IF(OR(YEAR($V90)=YEAR(AK$1),YEAR($W90)=YEAR(AK$1)),IF($C90="",0,IF($U90="Z",-IF(MONTH($V90)=MONTH(AK$1),IF(MONTH($W90)=MONTH(AK$1),NETWORKDAYS.INTL($V90,$W90,11,fériés!$D$4:$D$14),NETWORKDAYS.INTL($V90,AK$2,11,fériés!$D$4:$D$14)),IF(AND(MONTH($V90)&lt;MONTH(AK$1),MONTH($W90)&gt;MONTH(AK$2)),NETWORKDAYS.INTL(AK$1,AK$2,11,fériés!$D$4:$D$14),IF(MONTH($W90)=MONTH(AK$1),NETWORKDAYS.INTL(AK$1,$W90,11,fériés!$D$4:$D$14),0))),IF(MONTH($V90)=MONTH(AK$1),IF(MONTH($W90)=MONTH(AK$1),NETWORKDAYS.INTL($V90,$W90,11,fériés!$D$4:$D$14),NETWORKDAYS.INTL($V90,AK$2,11,fériés!$D$4:$D$14)),IF(AND(MONTH($V90)&lt;MONTH(AK$1),MONTH($W90)&gt;MONTH(AK$2)),NETWORKDAYS.INTL(AK$1,AK$2,11,fériés!$D$4:$D$14),IF(MONTH($W90)=MONTH(AK$1),NETWORKDAYS.INTL(AK$1,$W90,11,fériés!$D$4:$D$14),0))))),0)&gt;NETWORKDAYS.INTL(AK$1,AK$2,11,fériés!$D$4:$D$14),NETWORKDAYS.INTL(AK$1,AK$2,11,fériés!$D$4:$D$14),IF(OR(YEAR($V90)=YEAR(AK$1),YEAR($W90)=YEAR(AK$1)),IF($C90="",0,IF($U90="Z",-IF(MONTH($V90)=MONTH(AK$1),IF(MONTH($W90)=MONTH(AK$1),NETWORKDAYS.INTL($V90,$W90,11,fériés!$D$4:$D$14),NETWORKDAYS.INTL($V90,AK$2,11,fériés!$D$4:$D$14)),IF(AND(MONTH($V90)&lt;MONTH(AK$1),MONTH($W90)&gt;MONTH(AK$2)),NETWORKDAYS.INTL(AK$1,AK$2,11,fériés!$D$4:$D$14),IF(MONTH($W90)=MONTH(AK$1),NETWORKDAYS.INTL(AK$1,$W90,11,fériés!$D$4:$D$14),0))),IF(MONTH($V90)=MONTH(AK$1),IF(MONTH($W90)=MONTH(AK$1),NETWORKDAYS.INTL($V90,$W90,11,fériés!$D$4:$D$14),NETWORKDAYS.INTL($V90,AK$2,11,fériés!$D$4:$D$14)),IF(AND(MONTH($V90)&lt;MONTH(AK$1),MONTH($W90)&gt;MONTH(AK$2)),NETWORKDAYS.INTL(AK$1,AK$2,11,fériés!$D$4:$D$14),IF(MONTH($W90)=MONTH(AK$1),NETWORKDAYS.INTL(AK$1,$W90,11,fériés!$D$4:$D$14),0))))),0)),0)</f>
        <v>6</v>
      </c>
      <c r="AL90">
        <f>IFERROR(IF(IF(OR(YEAR($V90)=YEAR(AL$1),YEAR($W90)=YEAR(AL$1)),IF($C90="",0,IF($U90="Z",-IF(MONTH($V90)=MONTH(AL$1),IF(MONTH($W90)=MONTH(AL$1),NETWORKDAYS.INTL($V90,$W90,11,fériés!$D$4:$D$14),NETWORKDAYS.INTL($V90,AL$2,11,fériés!$D$4:$D$14)),IF(AND(MONTH($V90)&lt;MONTH(AL$1),MONTH($W90)&gt;MONTH(AL$2)),NETWORKDAYS.INTL(AL$1,AL$2,11,fériés!$D$4:$D$14),IF(MONTH($W90)=MONTH(AL$1),NETWORKDAYS.INTL(AL$1,$W90,11,fériés!$D$4:$D$14),0))),IF(MONTH($V90)=MONTH(AL$1),IF(MONTH($W90)=MONTH(AL$1),NETWORKDAYS.INTL($V90,$W90,11,fériés!$D$4:$D$14),NETWORKDAYS.INTL($V90,AL$2,11,fériés!$D$4:$D$14)),IF(AND(MONTH($V90)&lt;MONTH(AL$1),MONTH($W90)&gt;MONTH(AL$2)),NETWORKDAYS.INTL(AL$1,AL$2,11,fériés!$D$4:$D$14),IF(MONTH($W90)=MONTH(AL$1),NETWORKDAYS.INTL(AL$1,$W90,11,fériés!$D$4:$D$14),0))))),0)&gt;NETWORKDAYS.INTL(AL$1,AL$2,11,fériés!$D$4:$D$14),NETWORKDAYS.INTL(AL$1,AL$2,11,fériés!$D$4:$D$14),IF(OR(YEAR($V90)=YEAR(AL$1),YEAR($W90)=YEAR(AL$1)),IF($C90="",0,IF($U90="Z",-IF(MONTH($V90)=MONTH(AL$1),IF(MONTH($W90)=MONTH(AL$1),NETWORKDAYS.INTL($V90,$W90,11,fériés!$D$4:$D$14),NETWORKDAYS.INTL($V90,AL$2,11,fériés!$D$4:$D$14)),IF(AND(MONTH($V90)&lt;MONTH(AL$1),MONTH($W90)&gt;MONTH(AL$2)),NETWORKDAYS.INTL(AL$1,AL$2,11,fériés!$D$4:$D$14),IF(MONTH($W90)=MONTH(AL$1),NETWORKDAYS.INTL(AL$1,$W90,11,fériés!$D$4:$D$14),0))),IF(MONTH($V90)=MONTH(AL$1),IF(MONTH($W90)=MONTH(AL$1),NETWORKDAYS.INTL($V90,$W90,11,fériés!$D$4:$D$14),NETWORKDAYS.INTL($V90,AL$2,11,fériés!$D$4:$D$14)),IF(AND(MONTH($V90)&lt;MONTH(AL$1),MONTH($W90)&gt;MONTH(AL$2)),NETWORKDAYS.INTL(AL$1,AL$2,11,fériés!$D$4:$D$14),IF(MONTH($W90)=MONTH(AL$1),NETWORKDAYS.INTL(AL$1,$W90,11,fériés!$D$4:$D$14),0))))),0)),0)</f>
        <v>0</v>
      </c>
      <c r="AM90">
        <f>IFERROR(IF(IF(OR(YEAR($V90)=YEAR(AM$1),YEAR($W90)=YEAR(AM$1)),IF($C90="",0,IF($U90="Z",-IF(MONTH($V90)=MONTH(AM$1),IF(MONTH($W90)=MONTH(AM$1),NETWORKDAYS.INTL($V90,$W90,11,fériés!$D$4:$D$14),NETWORKDAYS.INTL($V90,AM$2,11,fériés!$D$4:$D$14)),IF(AND(MONTH($V90)&lt;MONTH(AM$1),MONTH($W90)&gt;MONTH(AM$2)),NETWORKDAYS.INTL(AM$1,AM$2,11,fériés!$D$4:$D$14),IF(MONTH($W90)=MONTH(AM$1),NETWORKDAYS.INTL(AM$1,$W90,11,fériés!$D$4:$D$14),0))),IF(MONTH($V90)=MONTH(AM$1),IF(MONTH($W90)=MONTH(AM$1),NETWORKDAYS.INTL($V90,$W90,11,fériés!$D$4:$D$14),NETWORKDAYS.INTL($V90,AM$2,11,fériés!$D$4:$D$14)),IF(AND(MONTH($V90)&lt;MONTH(AM$1),MONTH($W90)&gt;MONTH(AM$2)),NETWORKDAYS.INTL(AM$1,AM$2,11,fériés!$D$4:$D$14),IF(MONTH($W90)=MONTH(AM$1),NETWORKDAYS.INTL(AM$1,$W90,11,fériés!$D$4:$D$14),0))))),0)&gt;NETWORKDAYS.INTL(AM$1,AM$2,11,fériés!$D$4:$D$14),NETWORKDAYS.INTL(AM$1,AM$2,11,fériés!$D$4:$D$14),IF(OR(YEAR($V90)=YEAR(AM$1),YEAR($W90)=YEAR(AM$1)),IF($C90="",0,IF($U90="Z",-IF(MONTH($V90)=MONTH(AM$1),IF(MONTH($W90)=MONTH(AM$1),NETWORKDAYS.INTL($V90,$W90,11,fériés!$D$4:$D$14),NETWORKDAYS.INTL($V90,AM$2,11,fériés!$D$4:$D$14)),IF(AND(MONTH($V90)&lt;MONTH(AM$1),MONTH($W90)&gt;MONTH(AM$2)),NETWORKDAYS.INTL(AM$1,AM$2,11,fériés!$D$4:$D$14),IF(MONTH($W90)=MONTH(AM$1),NETWORKDAYS.INTL(AM$1,$W90,11,fériés!$D$4:$D$14),0))),IF(MONTH($V90)=MONTH(AM$1),IF(MONTH($W90)=MONTH(AM$1),NETWORKDAYS.INTL($V90,$W90,11,fériés!$D$4:$D$14),NETWORKDAYS.INTL($V90,AM$2,11,fériés!$D$4:$D$14)),IF(AND(MONTH($V90)&lt;MONTH(AM$1),MONTH($W90)&gt;MONTH(AM$2)),NETWORKDAYS.INTL(AM$1,AM$2,11,fériés!$D$4:$D$14),IF(MONTH($W90)=MONTH(AM$1),NETWORKDAYS.INTL(AM$1,$W90,11,fériés!$D$4:$D$14),0))))),0)),0)</f>
        <v>0</v>
      </c>
      <c r="AN90">
        <f>IFERROR(IF(IF(OR(YEAR($V90)=YEAR(AN$1),YEAR($W90)=YEAR(AN$1)),IF($C90="",0,IF($U90="Z",-IF(MONTH($V90)=MONTH(AN$1),IF(MONTH($W90)=MONTH(AN$1),NETWORKDAYS.INTL($V90,$W90,11,fériés!$D$4:$D$14),NETWORKDAYS.INTL($V90,AN$2,11,fériés!$D$4:$D$14)),IF(AND(MONTH($V90)&lt;MONTH(AN$1),MONTH($W90)&gt;MONTH(AN$2)),NETWORKDAYS.INTL(AN$1,AN$2,11,fériés!$D$4:$D$14),IF(MONTH($W90)=MONTH(AN$1),NETWORKDAYS.INTL(AN$1,$W90,11,fériés!$D$4:$D$14),0))),IF(MONTH($V90)=MONTH(AN$1),IF(MONTH($W90)=MONTH(AN$1),NETWORKDAYS.INTL($V90,$W90,11,fériés!$D$4:$D$14),NETWORKDAYS.INTL($V90,AN$2,11,fériés!$D$4:$D$14)),IF(AND(MONTH($V90)&lt;MONTH(AN$1),MONTH($W90)&gt;MONTH(AN$2)),NETWORKDAYS.INTL(AN$1,AN$2,11,fériés!$D$4:$D$14),IF(MONTH($W90)=MONTH(AN$1),NETWORKDAYS.INTL(AN$1,$W90,11,fériés!$D$4:$D$14),0))))),0)&gt;NETWORKDAYS.INTL(AN$1,AN$2,11,fériés!$D$4:$D$14),NETWORKDAYS.INTL(AN$1,AN$2,11,fériés!$D$4:$D$14),IF(OR(YEAR($V90)=YEAR(AN$1),YEAR($W90)=YEAR(AN$1)),IF($C90="",0,IF($U90="Z",-IF(MONTH($V90)=MONTH(AN$1),IF(MONTH($W90)=MONTH(AN$1),NETWORKDAYS.INTL($V90,$W90,11,fériés!$D$4:$D$14),NETWORKDAYS.INTL($V90,AN$2,11,fériés!$D$4:$D$14)),IF(AND(MONTH($V90)&lt;MONTH(AN$1),MONTH($W90)&gt;MONTH(AN$2)),NETWORKDAYS.INTL(AN$1,AN$2,11,fériés!$D$4:$D$14),IF(MONTH($W90)=MONTH(AN$1),NETWORKDAYS.INTL(AN$1,$W90,11,fériés!$D$4:$D$14),0))),IF(MONTH($V90)=MONTH(AN$1),IF(MONTH($W90)=MONTH(AN$1),NETWORKDAYS.INTL($V90,$W90,11,fériés!$D$4:$D$14),NETWORKDAYS.INTL($V90,AN$2,11,fériés!$D$4:$D$14)),IF(AND(MONTH($V90)&lt;MONTH(AN$1),MONTH($W90)&gt;MONTH(AN$2)),NETWORKDAYS.INTL(AN$1,AN$2,11,fériés!$D$4:$D$14),IF(MONTH($W90)=MONTH(AN$1),NETWORKDAYS.INTL(AN$1,$W90,11,fériés!$D$4:$D$14),0))))),0)),0)</f>
        <v>0</v>
      </c>
      <c r="AO90">
        <f>IFERROR(IF(IF(OR(YEAR($V90)=YEAR(AO$1),YEAR($W90)=YEAR(AO$1)),IF($C90="",0,IF($U90="Z",-IF(MONTH($V90)=MONTH(AO$1),IF(MONTH($W90)=MONTH(AO$1),NETWORKDAYS.INTL($V90,$W90,11,fériés!$D$4:$D$14),NETWORKDAYS.INTL($V90,AO$2,11,fériés!$D$4:$D$14)),IF(AND(MONTH($V90)&lt;MONTH(AO$1),MONTH($W90)&gt;MONTH(AO$2)),NETWORKDAYS.INTL(AO$1,AO$2,11,fériés!$D$4:$D$14),IF(MONTH($W90)=MONTH(AO$1),NETWORKDAYS.INTL(AO$1,$W90,11,fériés!$D$4:$D$14),0))),IF(MONTH($V90)=MONTH(AO$1),IF(MONTH($W90)=MONTH(AO$1),NETWORKDAYS.INTL($V90,$W90,11,fériés!$D$4:$D$14),NETWORKDAYS.INTL($V90,AO$2,11,fériés!$D$4:$D$14)),IF(AND(MONTH($V90)&lt;MONTH(AO$1),MONTH($W90)&gt;MONTH(AO$2)),NETWORKDAYS.INTL(AO$1,AO$2,11,fériés!$D$4:$D$14),IF(MONTH($W90)=MONTH(AO$1),NETWORKDAYS.INTL(AO$1,$W90,11,fériés!$D$4:$D$14),0))))),0)&gt;NETWORKDAYS.INTL(AO$1,AO$2,11,fériés!$D$4:$D$14),NETWORKDAYS.INTL(AO$1,AO$2,11,fériés!$D$4:$D$14),IF(OR(YEAR($V90)=YEAR(AO$1),YEAR($W90)=YEAR(AO$1)),IF($C90="",0,IF($U90="Z",-IF(MONTH($V90)=MONTH(AO$1),IF(MONTH($W90)=MONTH(AO$1),NETWORKDAYS.INTL($V90,$W90,11,fériés!$D$4:$D$14),NETWORKDAYS.INTL($V90,AO$2,11,fériés!$D$4:$D$14)),IF(AND(MONTH($V90)&lt;MONTH(AO$1),MONTH($W90)&gt;MONTH(AO$2)),NETWORKDAYS.INTL(AO$1,AO$2,11,fériés!$D$4:$D$14),IF(MONTH($W90)=MONTH(AO$1),NETWORKDAYS.INTL(AO$1,$W90,11,fériés!$D$4:$D$14),0))),IF(MONTH($V90)=MONTH(AO$1),IF(MONTH($W90)=MONTH(AO$1),NETWORKDAYS.INTL($V90,$W90,11,fériés!$D$4:$D$14),NETWORKDAYS.INTL($V90,AO$2,11,fériés!$D$4:$D$14)),IF(AND(MONTH($V90)&lt;MONTH(AO$1),MONTH($W90)&gt;MONTH(AO$2)),NETWORKDAYS.INTL(AO$1,AO$2,11,fériés!$D$4:$D$14),IF(MONTH($W90)=MONTH(AO$1),NETWORKDAYS.INTL(AO$1,$W90,11,fériés!$D$4:$D$14),0))))),0)),0)</f>
        <v>0</v>
      </c>
      <c r="AP90">
        <f>IFERROR(IF(IF(OR(YEAR($V90)=YEAR(AP$1),YEAR($W90)=YEAR(AP$1)),IF($C90="",0,IF($U90="Z",-IF(MONTH($V90)=MONTH(AP$1),IF(MONTH($W90)=MONTH(AP$1),NETWORKDAYS.INTL($V90,$W90,11,fériés!$D$4:$D$14),NETWORKDAYS.INTL($V90,AP$2,11,fériés!$D$4:$D$14)),IF(AND(MONTH($V90)&lt;MONTH(AP$1),MONTH($W90)&gt;MONTH(AP$2)),NETWORKDAYS.INTL(AP$1,AP$2,11,fériés!$D$4:$D$14),IF(MONTH($W90)=MONTH(AP$1),NETWORKDAYS.INTL(AP$1,$W90,11,fériés!$D$4:$D$14),0))),IF(MONTH($V90)=MONTH(AP$1),IF(MONTH($W90)=MONTH(AP$1),NETWORKDAYS.INTL($V90,$W90,11,fériés!$D$4:$D$14),NETWORKDAYS.INTL($V90,AP$2,11,fériés!$D$4:$D$14)),IF(AND(MONTH($V90)&lt;MONTH(AP$1),MONTH($W90)&gt;MONTH(AP$2)),NETWORKDAYS.INTL(AP$1,AP$2,11,fériés!$D$4:$D$14),IF(MONTH($W90)=MONTH(AP$1),NETWORKDAYS.INTL(AP$1,$W90,11,fériés!$D$4:$D$14),0))))),0)&gt;NETWORKDAYS.INTL(AP$1,AP$2,11,fériés!$D$4:$D$14),NETWORKDAYS.INTL(AP$1,AP$2,11,fériés!$D$4:$D$14),IF(OR(YEAR($V90)=YEAR(AP$1),YEAR($W90)=YEAR(AP$1)),IF($C90="",0,IF($U90="Z",-IF(MONTH($V90)=MONTH(AP$1),IF(MONTH($W90)=MONTH(AP$1),NETWORKDAYS.INTL($V90,$W90,11,fériés!$D$4:$D$14),NETWORKDAYS.INTL($V90,AP$2,11,fériés!$D$4:$D$14)),IF(AND(MONTH($V90)&lt;MONTH(AP$1),MONTH($W90)&gt;MONTH(AP$2)),NETWORKDAYS.INTL(AP$1,AP$2,11,fériés!$D$4:$D$14),IF(MONTH($W90)=MONTH(AP$1),NETWORKDAYS.INTL(AP$1,$W90,11,fériés!$D$4:$D$14),0))),IF(MONTH($V90)=MONTH(AP$1),IF(MONTH($W90)=MONTH(AP$1),NETWORKDAYS.INTL($V90,$W90,11,fériés!$D$4:$D$14),NETWORKDAYS.INTL($V90,AP$2,11,fériés!$D$4:$D$14)),IF(AND(MONTH($V90)&lt;MONTH(AP$1),MONTH($W90)&gt;MONTH(AP$2)),NETWORKDAYS.INTL(AP$1,AP$2,11,fériés!$D$4:$D$14),IF(MONTH($W90)=MONTH(AP$1),NETWORKDAYS.INTL(AP$1,$W90,11,fériés!$D$4:$D$14),0))))),0)),0)</f>
        <v>0</v>
      </c>
      <c r="AQ90">
        <f>IFERROR(IF(IF(OR(YEAR($V90)=YEAR(AQ$1),YEAR($W90)=YEAR(AQ$1)),IF($C90="",0,IF($U90="Z",-IF(MONTH($V90)=MONTH(AQ$1),IF(MONTH($W90)=MONTH(AQ$1),NETWORKDAYS.INTL($V90,$W90,11,fériés!$D$4:$D$14),NETWORKDAYS.INTL($V90,AQ$2,11,fériés!$D$4:$D$14)),IF(AND(MONTH($V90)&lt;MONTH(AQ$1),MONTH($W90)&gt;MONTH(AQ$2)),NETWORKDAYS.INTL(AQ$1,AQ$2,11,fériés!$D$4:$D$14),IF(MONTH($W90)=MONTH(AQ$1),NETWORKDAYS.INTL(AQ$1,$W90,11,fériés!$D$4:$D$14),0))),IF(MONTH($V90)=MONTH(AQ$1),IF(MONTH($W90)=MONTH(AQ$1),NETWORKDAYS.INTL($V90,$W90,11,fériés!$D$4:$D$14),NETWORKDAYS.INTL($V90,AQ$2,11,fériés!$D$4:$D$14)),IF(AND(MONTH($V90)&lt;MONTH(AQ$1),MONTH($W90)&gt;MONTH(AQ$2)),NETWORKDAYS.INTL(AQ$1,AQ$2,11,fériés!$D$4:$D$14),IF(MONTH($W90)=MONTH(AQ$1),NETWORKDAYS.INTL(AQ$1,$W90,11,fériés!$D$4:$D$14),0))))),0)&gt;NETWORKDAYS.INTL(AQ$1,AQ$2,11,fériés!$D$4:$D$14),NETWORKDAYS.INTL(AQ$1,AQ$2,11,fériés!$D$4:$D$14),IF(OR(YEAR($V90)=YEAR(AQ$1),YEAR($W90)=YEAR(AQ$1)),IF($C90="",0,IF($U90="Z",-IF(MONTH($V90)=MONTH(AQ$1),IF(MONTH($W90)=MONTH(AQ$1),NETWORKDAYS.INTL($V90,$W90,11,fériés!$D$4:$D$14),NETWORKDAYS.INTL($V90,AQ$2,11,fériés!$D$4:$D$14)),IF(AND(MONTH($V90)&lt;MONTH(AQ$1),MONTH($W90)&gt;MONTH(AQ$2)),NETWORKDAYS.INTL(AQ$1,AQ$2,11,fériés!$D$4:$D$14),IF(MONTH($W90)=MONTH(AQ$1),NETWORKDAYS.INTL(AQ$1,$W90,11,fériés!$D$4:$D$14),0))),IF(MONTH($V90)=MONTH(AQ$1),IF(MONTH($W90)=MONTH(AQ$1),NETWORKDAYS.INTL($V90,$W90,11,fériés!$D$4:$D$14),NETWORKDAYS.INTL($V90,AQ$2,11,fériés!$D$4:$D$14)),IF(AND(MONTH($V90)&lt;MONTH(AQ$1),MONTH($W90)&gt;MONTH(AQ$2)),NETWORKDAYS.INTL(AQ$1,AQ$2,11,fériés!$D$4:$D$14),IF(MONTH($W90)=MONTH(AQ$1),NETWORKDAYS.INTL(AQ$1,$W90,11,fériés!$D$4:$D$14),0))))),0)),0)</f>
        <v>0</v>
      </c>
      <c r="AR90">
        <f>IFERROR(IF(IF(OR(YEAR($V90)=YEAR(AR$1),YEAR($W90)=YEAR(AR$1)),IF($C90="",0,IF($U90="Z",-IF(MONTH($V90)=MONTH(AR$1),IF(MONTH($W90)=MONTH(AR$1),NETWORKDAYS.INTL($V90,$W90,11,fériés!$D$4:$D$14),NETWORKDAYS.INTL($V90,AR$2,11,fériés!$D$4:$D$14)),IF(AND(MONTH($V90)&lt;MONTH(AR$1),MONTH($W90)&gt;MONTH(AR$2)),NETWORKDAYS.INTL(AR$1,AR$2,11,fériés!$D$4:$D$14),IF(MONTH($W90)=MONTH(AR$1),NETWORKDAYS.INTL(AR$1,$W90,11,fériés!$D$4:$D$14),0))),IF(MONTH($V90)=MONTH(AR$1),IF(MONTH($W90)=MONTH(AR$1),NETWORKDAYS.INTL($V90,$W90,11,fériés!$D$4:$D$14),NETWORKDAYS.INTL($V90,AR$2,11,fériés!$D$4:$D$14)),IF(AND(MONTH($V90)&lt;MONTH(AR$1),MONTH($W90)&gt;MONTH(AR$2)),NETWORKDAYS.INTL(AR$1,AR$2,11,fériés!$D$4:$D$14),IF(MONTH($W90)=MONTH(AR$1),NETWORKDAYS.INTL(AR$1,$W90,11,fériés!$D$4:$D$14),0))))),0)&gt;NETWORKDAYS.INTL(AR$1,AR$2,11,fériés!$D$4:$D$14),NETWORKDAYS.INTL(AR$1,AR$2,11,fériés!$D$4:$D$14),IF(OR(YEAR($V90)=YEAR(AR$1),YEAR($W90)=YEAR(AR$1)),IF($C90="",0,IF($U90="Z",-IF(MONTH($V90)=MONTH(AR$1),IF(MONTH($W90)=MONTH(AR$1),NETWORKDAYS.INTL($V90,$W90,11,fériés!$D$4:$D$14),NETWORKDAYS.INTL($V90,AR$2,11,fériés!$D$4:$D$14)),IF(AND(MONTH($V90)&lt;MONTH(AR$1),MONTH($W90)&gt;MONTH(AR$2)),NETWORKDAYS.INTL(AR$1,AR$2,11,fériés!$D$4:$D$14),IF(MONTH($W90)=MONTH(AR$1),NETWORKDAYS.INTL(AR$1,$W90,11,fériés!$D$4:$D$14),0))),IF(MONTH($V90)=MONTH(AR$1),IF(MONTH($W90)=MONTH(AR$1),NETWORKDAYS.INTL($V90,$W90,11,fériés!$D$4:$D$14),NETWORKDAYS.INTL($V90,AR$2,11,fériés!$D$4:$D$14)),IF(AND(MONTH($V90)&lt;MONTH(AR$1),MONTH($W90)&gt;MONTH(AR$2)),NETWORKDAYS.INTL(AR$1,AR$2,11,fériés!$D$4:$D$14),IF(MONTH($W90)=MONTH(AR$1),NETWORKDAYS.INTL(AR$1,$W90,11,fériés!$D$4:$D$14),0))))),0)),0)</f>
        <v>0</v>
      </c>
      <c r="AS90">
        <f>IFERROR(IF(IF(OR(YEAR($V90)=YEAR(AS$1),YEAR($W90)=YEAR(AS$1)),IF($C90="",0,IF($U90="Z",-IF(MONTH($V90)=MONTH(AS$1),IF(MONTH($W90)=MONTH(AS$1),NETWORKDAYS.INTL($V90,$W90,11,fériés!$D$4:$D$14),NETWORKDAYS.INTL($V90,AS$2,11,fériés!$D$4:$D$14)),IF(AND(MONTH($V90)&lt;MONTH(AS$1),MONTH($W90)&gt;MONTH(AS$2)),NETWORKDAYS.INTL(AS$1,AS$2,11,fériés!$D$4:$D$14),IF(MONTH($W90)=MONTH(AS$1),NETWORKDAYS.INTL(AS$1,$W90,11,fériés!$D$4:$D$14),0))),IF(MONTH($V90)=MONTH(AS$1),IF(MONTH($W90)=MONTH(AS$1),NETWORKDAYS.INTL($V90,$W90,11,fériés!$D$4:$D$14),NETWORKDAYS.INTL($V90,AS$2,11,fériés!$D$4:$D$14)),IF(AND(MONTH($V90)&lt;MONTH(AS$1),MONTH($W90)&gt;MONTH(AS$2)),NETWORKDAYS.INTL(AS$1,AS$2,11,fériés!$D$4:$D$14),IF(MONTH($W90)=MONTH(AS$1),NETWORKDAYS.INTL(AS$1,$W90,11,fériés!$D$4:$D$14),0))))),0)&gt;NETWORKDAYS.INTL(AS$1,AS$2,11,fériés!$D$4:$D$14),NETWORKDAYS.INTL(AS$1,AS$2,11,fériés!$D$4:$D$14),IF(OR(YEAR($V90)=YEAR(AS$1),YEAR($W90)=YEAR(AS$1)),IF($C90="",0,IF($U90="Z",-IF(MONTH($V90)=MONTH(AS$1),IF(MONTH($W90)=MONTH(AS$1),NETWORKDAYS.INTL($V90,$W90,11,fériés!$D$4:$D$14),NETWORKDAYS.INTL($V90,AS$2,11,fériés!$D$4:$D$14)),IF(AND(MONTH($V90)&lt;MONTH(AS$1),MONTH($W90)&gt;MONTH(AS$2)),NETWORKDAYS.INTL(AS$1,AS$2,11,fériés!$D$4:$D$14),IF(MONTH($W90)=MONTH(AS$1),NETWORKDAYS.INTL(AS$1,$W90,11,fériés!$D$4:$D$14),0))),IF(MONTH($V90)=MONTH(AS$1),IF(MONTH($W90)=MONTH(AS$1),NETWORKDAYS.INTL($V90,$W90,11,fériés!$D$4:$D$14),NETWORKDAYS.INTL($V90,AS$2,11,fériés!$D$4:$D$14)),IF(AND(MONTH($V90)&lt;MONTH(AS$1),MONTH($W90)&gt;MONTH(AS$2)),NETWORKDAYS.INTL(AS$1,AS$2,11,fériés!$D$4:$D$14),IF(MONTH($W90)=MONTH(AS$1),NETWORKDAYS.INTL(AS$1,$W90,11,fériés!$D$4:$D$14),0))))),0)),0)</f>
        <v>0</v>
      </c>
      <c r="AT90">
        <f>IFERROR(IF(IF(OR(YEAR($V90)=YEAR(AT$1),YEAR($W90)=YEAR(AT$1)),IF($C90="",0,IF($U90="Z",-IF(MONTH($V90)=MONTH(AT$1),IF(MONTH($W90)=MONTH(AT$1),NETWORKDAYS.INTL($V90,$W90,11,fériés!$D$4:$D$14),NETWORKDAYS.INTL($V90,AT$2,11,fériés!$D$4:$D$14)),IF(AND(MONTH($V90)&lt;MONTH(AT$1),MONTH($W90)&gt;MONTH(AT$2)),NETWORKDAYS.INTL(AT$1,AT$2,11,fériés!$D$4:$D$14),IF(MONTH($W90)=MONTH(AT$1),NETWORKDAYS.INTL(AT$1,$W90,11,fériés!$D$4:$D$14),0))),IF(MONTH($V90)=MONTH(AT$1),IF(MONTH($W90)=MONTH(AT$1),NETWORKDAYS.INTL($V90,$W90,11,fériés!$D$4:$D$14),NETWORKDAYS.INTL($V90,AT$2,11,fériés!$D$4:$D$14)),IF(AND(MONTH($V90)&lt;MONTH(AT$1),MONTH($W90)&gt;MONTH(AT$2)),NETWORKDAYS.INTL(AT$1,AT$2,11,fériés!$D$4:$D$14),IF(MONTH($W90)=MONTH(AT$1),NETWORKDAYS.INTL(AT$1,$W90,11,fériés!$D$4:$D$14),0))))),0)&gt;NETWORKDAYS.INTL(AT$1,AT$2,11,fériés!$D$4:$D$14),NETWORKDAYS.INTL(AT$1,AT$2,11,fériés!$D$4:$D$14),IF(OR(YEAR($V90)=YEAR(AT$1),YEAR($W90)=YEAR(AT$1)),IF($C90="",0,IF($U90="Z",-IF(MONTH($V90)=MONTH(AT$1),IF(MONTH($W90)=MONTH(AT$1),NETWORKDAYS.INTL($V90,$W90,11,fériés!$D$4:$D$14),NETWORKDAYS.INTL($V90,AT$2,11,fériés!$D$4:$D$14)),IF(AND(MONTH($V90)&lt;MONTH(AT$1),MONTH($W90)&gt;MONTH(AT$2)),NETWORKDAYS.INTL(AT$1,AT$2,11,fériés!$D$4:$D$14),IF(MONTH($W90)=MONTH(AT$1),NETWORKDAYS.INTL(AT$1,$W90,11,fériés!$D$4:$D$14),0))),IF(MONTH($V90)=MONTH(AT$1),IF(MONTH($W90)=MONTH(AT$1),NETWORKDAYS.INTL($V90,$W90,11,fériés!$D$4:$D$14),NETWORKDAYS.INTL($V90,AT$2,11,fériés!$D$4:$D$14)),IF(AND(MONTH($V90)&lt;MONTH(AT$1),MONTH($W90)&gt;MONTH(AT$2)),NETWORKDAYS.INTL(AT$1,AT$2,11,fériés!$D$4:$D$14),IF(MONTH($W90)=MONTH(AT$1),NETWORKDAYS.INTL(AT$1,$W90,11,fériés!$D$4:$D$14),0))))),0)),0)</f>
        <v>0</v>
      </c>
      <c r="AU90">
        <f>IFERROR(IF(IF(OR(YEAR($V90)=YEAR(AU$1),YEAR($W90)=YEAR(AU$1)),IF($C90="",0,IF($U90="Z",-IF(MONTH($V90)=MONTH(AU$1),IF(MONTH($W90)=MONTH(AU$1),NETWORKDAYS.INTL($V90,$W90,11,fériés!$D$4:$D$14),NETWORKDAYS.INTL($V90,AU$2,11,fériés!$D$4:$D$14)),IF(AND(MONTH($V90)&lt;MONTH(AU$1),MONTH($W90)&gt;MONTH(AU$2)),NETWORKDAYS.INTL(AU$1,AU$2,11,fériés!$D$4:$D$14),IF(MONTH($W90)=MONTH(AU$1),NETWORKDAYS.INTL(AU$1,$W90,11,fériés!$D$4:$D$14),0))),IF(MONTH($V90)=MONTH(AU$1),IF(MONTH($W90)=MONTH(AU$1),NETWORKDAYS.INTL($V90,$W90,11,fériés!$D$4:$D$14),NETWORKDAYS.INTL($V90,AU$2,11,fériés!$D$4:$D$14)),IF(AND(MONTH($V90)&lt;MONTH(AU$1),MONTH($W90)&gt;MONTH(AU$2)),NETWORKDAYS.INTL(AU$1,AU$2,11,fériés!$D$4:$D$14),IF(MONTH($W90)=MONTH(AU$1),NETWORKDAYS.INTL(AU$1,$W90,11,fériés!$D$4:$D$14),0))))),0)&gt;NETWORKDAYS.INTL(AU$1,AU$2,11,fériés!$D$4:$D$14),NETWORKDAYS.INTL(AU$1,AU$2,11,fériés!$D$4:$D$14),IF(OR(YEAR($V90)=YEAR(AU$1),YEAR($W90)=YEAR(AU$1)),IF($C90="",0,IF($U90="Z",-IF(MONTH($V90)=MONTH(AU$1),IF(MONTH($W90)=MONTH(AU$1),NETWORKDAYS.INTL($V90,$W90,11,fériés!$D$4:$D$14),NETWORKDAYS.INTL($V90,AU$2,11,fériés!$D$4:$D$14)),IF(AND(MONTH($V90)&lt;MONTH(AU$1),MONTH($W90)&gt;MONTH(AU$2)),NETWORKDAYS.INTL(AU$1,AU$2,11,fériés!$D$4:$D$14),IF(MONTH($W90)=MONTH(AU$1),NETWORKDAYS.INTL(AU$1,$W90,11,fériés!$D$4:$D$14),0))),IF(MONTH($V90)=MONTH(AU$1),IF(MONTH($W90)=MONTH(AU$1),NETWORKDAYS.INTL($V90,$W90,11,fériés!$D$4:$D$14),NETWORKDAYS.INTL($V90,AU$2,11,fériés!$D$4:$D$14)),IF(AND(MONTH($V90)&lt;MONTH(AU$1),MONTH($W90)&gt;MONTH(AU$2)),NETWORKDAYS.INTL(AU$1,AU$2,11,fériés!$D$4:$D$14),IF(MONTH($W90)=MONTH(AU$1),NETWORKDAYS.INTL(AU$1,$W90,11,fériés!$D$4:$D$14),0))))),0)),0)</f>
        <v>0</v>
      </c>
      <c r="AV90">
        <f>IFERROR(IF(IF(OR(YEAR($V90)=YEAR(AV$1),YEAR($W90)=YEAR(AV$1)),IF($C90="",0,IF($U90="Z",-IF(MONTH($V90)=MONTH(AV$1),IF(MONTH($W90)=MONTH(AV$1),NETWORKDAYS.INTL($V90,$W90,11,fériés!$D$4:$D$14),NETWORKDAYS.INTL($V90,AV$2,11,fériés!$D$4:$D$14)),IF(AND(MONTH($V90)&lt;MONTH(AV$1),MONTH($W90)&gt;MONTH(AV$2)),NETWORKDAYS.INTL(AV$1,AV$2,11,fériés!$D$4:$D$14),IF(MONTH($W90)=MONTH(AV$1),NETWORKDAYS.INTL(AV$1,$W90,11,fériés!$D$4:$D$14),0))),IF(MONTH($V90)=MONTH(AV$1),IF(MONTH($W90)=MONTH(AV$1),NETWORKDAYS.INTL($V90,$W90,11,fériés!$D$4:$D$14),NETWORKDAYS.INTL($V90,AV$2,11,fériés!$D$4:$D$14)),IF(AND(MONTH($V90)&lt;MONTH(AV$1),MONTH($W90)&gt;MONTH(AV$2)),NETWORKDAYS.INTL(AV$1,AV$2,11,fériés!$D$4:$D$14),IF(MONTH($W90)=MONTH(AV$1),NETWORKDAYS.INTL(AV$1,$W90,11,fériés!$D$4:$D$14),0))))),0)&gt;NETWORKDAYS.INTL(AV$1,AV$2,11,fériés!$D$4:$D$14),NETWORKDAYS.INTL(AV$1,AV$2,11,fériés!$D$4:$D$14),IF(OR(YEAR($V90)=YEAR(AV$1),YEAR($W90)=YEAR(AV$1)),IF($C90="",0,IF($U90="Z",-IF(MONTH($V90)=MONTH(AV$1),IF(MONTH($W90)=MONTH(AV$1),NETWORKDAYS.INTL($V90,$W90,11,fériés!$D$4:$D$14),NETWORKDAYS.INTL($V90,AV$2,11,fériés!$D$4:$D$14)),IF(AND(MONTH($V90)&lt;MONTH(AV$1),MONTH($W90)&gt;MONTH(AV$2)),NETWORKDAYS.INTL(AV$1,AV$2,11,fériés!$D$4:$D$14),IF(MONTH($W90)=MONTH(AV$1),NETWORKDAYS.INTL(AV$1,$W90,11,fériés!$D$4:$D$14),0))),IF(MONTH($V90)=MONTH(AV$1),IF(MONTH($W90)=MONTH(AV$1),NETWORKDAYS.INTL($V90,$W90,11,fériés!$D$4:$D$14),NETWORKDAYS.INTL($V90,AV$2,11,fériés!$D$4:$D$14)),IF(AND(MONTH($V90)&lt;MONTH(AV$1),MONTH($W90)&gt;MONTH(AV$2)),NETWORKDAYS.INTL(AV$1,AV$2,11,fériés!$D$4:$D$14),IF(MONTH($W90)=MONTH(AV$1),NETWORKDAYS.INTL(AV$1,$W90,11,fériés!$D$4:$D$14),0))))),0)),0)</f>
        <v>0</v>
      </c>
    </row>
    <row r="91" spans="1:48" x14ac:dyDescent="0.2">
      <c r="A91" s="1"/>
      <c r="B91" s="1"/>
      <c r="C91" s="1" t="s">
        <v>69</v>
      </c>
      <c r="D91" s="1" t="s">
        <v>70</v>
      </c>
      <c r="E91" s="2">
        <v>43850.041666666664</v>
      </c>
      <c r="F91" s="2">
        <v>43854.041666666664</v>
      </c>
      <c r="G91" s="1" t="s">
        <v>16</v>
      </c>
      <c r="H91" s="1" t="s">
        <v>24</v>
      </c>
      <c r="I91" s="1" t="s">
        <v>16</v>
      </c>
      <c r="J91" s="1" t="s">
        <v>26</v>
      </c>
      <c r="K91" s="1" t="s">
        <v>26</v>
      </c>
      <c r="L91" s="1" t="s">
        <v>16</v>
      </c>
      <c r="M91" s="20" t="str">
        <f>IFERROR(VLOOKUP(D91,'type d''absences'!$A:$C,3,FALSE),"")</f>
        <v>ATM</v>
      </c>
      <c r="N91">
        <f>IFERROR(VLOOKUP(B91,'[1]CB PRISME'!$A:$N,5,FALSE),0)</f>
        <v>0</v>
      </c>
      <c r="O91">
        <f>IFERROR(VLOOKUP(N91,'Cadre-Non Cadre'!$A:$C,3),0)</f>
        <v>0</v>
      </c>
      <c r="P91">
        <f>IFERROR(VLOOKUP(B91,'[1]CB PRISME'!$A:$N,13,FALSE),0)</f>
        <v>0</v>
      </c>
      <c r="Q91">
        <f t="shared" si="47"/>
        <v>0</v>
      </c>
      <c r="R91">
        <f>IFERROR(VLOOKUP(B91,'[1]CB PRISME'!$A:$N,7,FALSE),0)</f>
        <v>0</v>
      </c>
      <c r="S91">
        <f>+VLOOKUP(B91,[2]FTP!$A:AL,23,FALSE)</f>
        <v>0</v>
      </c>
      <c r="T91">
        <f t="shared" si="48"/>
        <v>0</v>
      </c>
      <c r="U91" s="5" t="str">
        <f t="shared" si="49"/>
        <v>M</v>
      </c>
      <c r="V91" s="2">
        <f t="shared" si="50"/>
        <v>43850.041666666664</v>
      </c>
      <c r="W91" s="2">
        <f t="shared" si="51"/>
        <v>43854.041666666664</v>
      </c>
      <c r="X91" s="33">
        <f>NETWORKDAYS.INTL(V91,W91,11,fériés!$C$4:$J$16)</f>
        <v>5</v>
      </c>
      <c r="Y91">
        <f>IFERROR(IF(IF(OR(YEAR($V91)=YEAR(Y$1),YEAR($W91)=YEAR(Y$1)),IF($C91="",0,IF($U91="Z",-IF(MONTH($V91)=MONTH(Y$1),IF(MONTH($W91)=MONTH(Y$1),NETWORKDAYS.INTL($V91,$W91,11,fériés!$D$4:$D$14),NETWORKDAYS.INTL($V91,Y$2,11,fériés!$D$4:$D$14)),IF(AND(MONTH($V91)&lt;MONTH(Y$1),MONTH($W91)&gt;MONTH(Y$2)),NETWORKDAYS.INTL(Y$1,Y$2,11,fériés!$D$4:$D$14),IF(MONTH($W91)=MONTH(Y$1),NETWORKDAYS.INTL(Y$1,$W91,11,fériés!$D$4:$D$14),0))),IF(MONTH($V91)=MONTH(Y$1),IF(MONTH($W91)=MONTH(Y$1),NETWORKDAYS.INTL($V91,$W91,11,fériés!$D$4:$D$14),NETWORKDAYS.INTL($V91,Y$2,11,fériés!$D$4:$D$14)),IF(AND(MONTH($V91)&lt;MONTH(Y$1),MONTH($W91)&gt;MONTH(Y$2)),NETWORKDAYS.INTL(Y$1,Y$2,11,fériés!$D$4:$D$14),IF(MONTH($W91)=MONTH(Y$1),NETWORKDAYS.INTL(Y$1,$W91,11,fériés!$D$4:$D$14),0))))),0)&gt;NETWORKDAYS.INTL(Y$1,Y$2,11,fériés!$D$4:$D$14),NETWORKDAYS.INTL(Y$1,Y$2,11,fériés!$D$4:$D$14),IF(OR(YEAR($V91)=YEAR(Y$1),YEAR($W91)=YEAR(Y$1)),IF($C91="",0,IF($U91="Z",-IF(MONTH($V91)=MONTH(Y$1),IF(MONTH($W91)=MONTH(Y$1),NETWORKDAYS.INTL($V91,$W91,11,fériés!$D$4:$D$14),NETWORKDAYS.INTL($V91,Y$2,11,fériés!$D$4:$D$14)),IF(AND(MONTH($V91)&lt;MONTH(Y$1),MONTH($W91)&gt;MONTH(Y$2)),NETWORKDAYS.INTL(Y$1,Y$2,11,fériés!$D$4:$D$14),IF(MONTH($W91)=MONTH(Y$1),NETWORKDAYS.INTL(Y$1,$W91,11,fériés!$D$4:$D$14),0))),IF(MONTH($V91)=MONTH(Y$1),IF(MONTH($W91)=MONTH(Y$1),NETWORKDAYS.INTL($V91,$W91,11,fériés!$D$4:$D$14),NETWORKDAYS.INTL($V91,Y$2,11,fériés!$D$4:$D$14)),IF(AND(MONTH($V91)&lt;MONTH(Y$1),MONTH($W91)&gt;MONTH(Y$2)),NETWORKDAYS.INTL(Y$1,Y$2,11,fériés!$D$4:$D$14),IF(MONTH($W91)=MONTH(Y$1),NETWORKDAYS.INTL(Y$1,$W91,11,fériés!$D$4:$D$14),0))))),0)),0)</f>
        <v>0</v>
      </c>
      <c r="Z91">
        <f>IFERROR(IF(IF(OR(YEAR($V91)=YEAR(Z$1),YEAR($W91)=YEAR(Z$1)),IF($C91="",0,IF($U91="Z",-IF(MONTH($V91)=MONTH(Z$1),IF(MONTH($W91)=MONTH(Z$1),NETWORKDAYS.INTL($V91,$W91,11,fériés!$D$4:$D$14),NETWORKDAYS.INTL($V91,Z$2,11,fériés!$D$4:$D$14)),IF(AND(MONTH($V91)&lt;MONTH(Z$1),MONTH($W91)&gt;MONTH(Z$2)),NETWORKDAYS.INTL(Z$1,Z$2,11,fériés!$D$4:$D$14),IF(MONTH($W91)=MONTH(Z$1),NETWORKDAYS.INTL(Z$1,$W91,11,fériés!$D$4:$D$14),0))),IF(MONTH($V91)=MONTH(Z$1),IF(MONTH($W91)=MONTH(Z$1),NETWORKDAYS.INTL($V91,$W91,11,fériés!$D$4:$D$14),NETWORKDAYS.INTL($V91,Z$2,11,fériés!$D$4:$D$14)),IF(AND(MONTH($V91)&lt;MONTH(Z$1),MONTH($W91)&gt;MONTH(Z$2)),NETWORKDAYS.INTL(Z$1,Z$2,11,fériés!$D$4:$D$14),IF(MONTH($W91)=MONTH(Z$1),NETWORKDAYS.INTL(Z$1,$W91,11,fériés!$D$4:$D$14),0))))),0)&gt;NETWORKDAYS.INTL(Z$1,Z$2,11,fériés!$D$4:$D$14),NETWORKDAYS.INTL(Z$1,Z$2,11,fériés!$D$4:$D$14),IF(OR(YEAR($V91)=YEAR(Z$1),YEAR($W91)=YEAR(Z$1)),IF($C91="",0,IF($U91="Z",-IF(MONTH($V91)=MONTH(Z$1),IF(MONTH($W91)=MONTH(Z$1),NETWORKDAYS.INTL($V91,$W91,11,fériés!$D$4:$D$14),NETWORKDAYS.INTL($V91,Z$2,11,fériés!$D$4:$D$14)),IF(AND(MONTH($V91)&lt;MONTH(Z$1),MONTH($W91)&gt;MONTH(Z$2)),NETWORKDAYS.INTL(Z$1,Z$2,11,fériés!$D$4:$D$14),IF(MONTH($W91)=MONTH(Z$1),NETWORKDAYS.INTL(Z$1,$W91,11,fériés!$D$4:$D$14),0))),IF(MONTH($V91)=MONTH(Z$1),IF(MONTH($W91)=MONTH(Z$1),NETWORKDAYS.INTL($V91,$W91,11,fériés!$D$4:$D$14),NETWORKDAYS.INTL($V91,Z$2,11,fériés!$D$4:$D$14)),IF(AND(MONTH($V91)&lt;MONTH(Z$1),MONTH($W91)&gt;MONTH(Z$2)),NETWORKDAYS.INTL(Z$1,Z$2,11,fériés!$D$4:$D$14),IF(MONTH($W91)=MONTH(Z$1),NETWORKDAYS.INTL(Z$1,$W91,11,fériés!$D$4:$D$14),0))))),0)),0)</f>
        <v>0</v>
      </c>
      <c r="AA91">
        <f>IFERROR(IF(IF(OR(YEAR($V91)=YEAR(AA$1),YEAR($W91)=YEAR(AA$1)),IF($C91="",0,IF($U91="Z",-IF(MONTH($V91)=MONTH(AA$1),IF(MONTH($W91)=MONTH(AA$1),NETWORKDAYS.INTL($V91,$W91,11,fériés!$D$4:$D$14),NETWORKDAYS.INTL($V91,AA$2,11,fériés!$D$4:$D$14)),IF(AND(MONTH($V91)&lt;MONTH(AA$1),MONTH($W91)&gt;MONTH(AA$2)),NETWORKDAYS.INTL(AA$1,AA$2,11,fériés!$D$4:$D$14),IF(MONTH($W91)=MONTH(AA$1),NETWORKDAYS.INTL(AA$1,$W91,11,fériés!$D$4:$D$14),0))),IF(MONTH($V91)=MONTH(AA$1),IF(MONTH($W91)=MONTH(AA$1),NETWORKDAYS.INTL($V91,$W91,11,fériés!$D$4:$D$14),NETWORKDAYS.INTL($V91,AA$2,11,fériés!$D$4:$D$14)),IF(AND(MONTH($V91)&lt;MONTH(AA$1),MONTH($W91)&gt;MONTH(AA$2)),NETWORKDAYS.INTL(AA$1,AA$2,11,fériés!$D$4:$D$14),IF(MONTH($W91)=MONTH(AA$1),NETWORKDAYS.INTL(AA$1,$W91,11,fériés!$D$4:$D$14),0))))),0)&gt;NETWORKDAYS.INTL(AA$1,AA$2,11,fériés!$D$4:$D$14),NETWORKDAYS.INTL(AA$1,AA$2,11,fériés!$D$4:$D$14),IF(OR(YEAR($V91)=YEAR(AA$1),YEAR($W91)=YEAR(AA$1)),IF($C91="",0,IF($U91="Z",-IF(MONTH($V91)=MONTH(AA$1),IF(MONTH($W91)=MONTH(AA$1),NETWORKDAYS.INTL($V91,$W91,11,fériés!$D$4:$D$14),NETWORKDAYS.INTL($V91,AA$2,11,fériés!$D$4:$D$14)),IF(AND(MONTH($V91)&lt;MONTH(AA$1),MONTH($W91)&gt;MONTH(AA$2)),NETWORKDAYS.INTL(AA$1,AA$2,11,fériés!$D$4:$D$14),IF(MONTH($W91)=MONTH(AA$1),NETWORKDAYS.INTL(AA$1,$W91,11,fériés!$D$4:$D$14),0))),IF(MONTH($V91)=MONTH(AA$1),IF(MONTH($W91)=MONTH(AA$1),NETWORKDAYS.INTL($V91,$W91,11,fériés!$D$4:$D$14),NETWORKDAYS.INTL($V91,AA$2,11,fériés!$D$4:$D$14)),IF(AND(MONTH($V91)&lt;MONTH(AA$1),MONTH($W91)&gt;MONTH(AA$2)),NETWORKDAYS.INTL(AA$1,AA$2,11,fériés!$D$4:$D$14),IF(MONTH($W91)=MONTH(AA$1),NETWORKDAYS.INTL(AA$1,$W91,11,fériés!$D$4:$D$14),0))))),0)),0)</f>
        <v>0</v>
      </c>
      <c r="AB91">
        <f>IFERROR(IF(IF(OR(YEAR($V91)=YEAR(AB$1),YEAR($W91)=YEAR(AB$1)),IF($C91="",0,IF($U91="Z",-IF(MONTH($V91)=MONTH(AB$1),IF(MONTH($W91)=MONTH(AB$1),NETWORKDAYS.INTL($V91,$W91,11,fériés!$D$4:$D$14),NETWORKDAYS.INTL($V91,AB$2,11,fériés!$D$4:$D$14)),IF(AND(MONTH($V91)&lt;MONTH(AB$1),MONTH($W91)&gt;MONTH(AB$2)),NETWORKDAYS.INTL(AB$1,AB$2,11,fériés!$D$4:$D$14),IF(MONTH($W91)=MONTH(AB$1),NETWORKDAYS.INTL(AB$1,$W91,11,fériés!$D$4:$D$14),0))),IF(MONTH($V91)=MONTH(AB$1),IF(MONTH($W91)=MONTH(AB$1),NETWORKDAYS.INTL($V91,$W91,11,fériés!$D$4:$D$14),NETWORKDAYS.INTL($V91,AB$2,11,fériés!$D$4:$D$14)),IF(AND(MONTH($V91)&lt;MONTH(AB$1),MONTH($W91)&gt;MONTH(AB$2)),NETWORKDAYS.INTL(AB$1,AB$2,11,fériés!$D$4:$D$14),IF(MONTH($W91)=MONTH(AB$1),NETWORKDAYS.INTL(AB$1,$W91,11,fériés!$D$4:$D$14),0))))),0)&gt;NETWORKDAYS.INTL(AB$1,AB$2,11,fériés!$D$4:$D$14),NETWORKDAYS.INTL(AB$1,AB$2,11,fériés!$D$4:$D$14),IF(OR(YEAR($V91)=YEAR(AB$1),YEAR($W91)=YEAR(AB$1)),IF($C91="",0,IF($U91="Z",-IF(MONTH($V91)=MONTH(AB$1),IF(MONTH($W91)=MONTH(AB$1),NETWORKDAYS.INTL($V91,$W91,11,fériés!$D$4:$D$14),NETWORKDAYS.INTL($V91,AB$2,11,fériés!$D$4:$D$14)),IF(AND(MONTH($V91)&lt;MONTH(AB$1),MONTH($W91)&gt;MONTH(AB$2)),NETWORKDAYS.INTL(AB$1,AB$2,11,fériés!$D$4:$D$14),IF(MONTH($W91)=MONTH(AB$1),NETWORKDAYS.INTL(AB$1,$W91,11,fériés!$D$4:$D$14),0))),IF(MONTH($V91)=MONTH(AB$1),IF(MONTH($W91)=MONTH(AB$1),NETWORKDAYS.INTL($V91,$W91,11,fériés!$D$4:$D$14),NETWORKDAYS.INTL($V91,AB$2,11,fériés!$D$4:$D$14)),IF(AND(MONTH($V91)&lt;MONTH(AB$1),MONTH($W91)&gt;MONTH(AB$2)),NETWORKDAYS.INTL(AB$1,AB$2,11,fériés!$D$4:$D$14),IF(MONTH($W91)=MONTH(AB$1),NETWORKDAYS.INTL(AB$1,$W91,11,fériés!$D$4:$D$14),0))))),0)),0)</f>
        <v>0</v>
      </c>
      <c r="AC91">
        <f>IFERROR(IF(IF(OR(YEAR($V91)=YEAR(AC$1),YEAR($W91)=YEAR(AC$1)),IF($C91="",0,IF($U91="Z",-IF(MONTH($V91)=MONTH(AC$1),IF(MONTH($W91)=MONTH(AC$1),NETWORKDAYS.INTL($V91,$W91,11,fériés!$D$4:$D$14),NETWORKDAYS.INTL($V91,AC$2,11,fériés!$D$4:$D$14)),IF(AND(MONTH($V91)&lt;MONTH(AC$1),MONTH($W91)&gt;MONTH(AC$2)),NETWORKDAYS.INTL(AC$1,AC$2,11,fériés!$D$4:$D$14),IF(MONTH($W91)=MONTH(AC$1),NETWORKDAYS.INTL(AC$1,$W91,11,fériés!$D$4:$D$14),0))),IF(MONTH($V91)=MONTH(AC$1),IF(MONTH($W91)=MONTH(AC$1),NETWORKDAYS.INTL($V91,$W91,11,fériés!$D$4:$D$14),NETWORKDAYS.INTL($V91,AC$2,11,fériés!$D$4:$D$14)),IF(AND(MONTH($V91)&lt;MONTH(AC$1),MONTH($W91)&gt;MONTH(AC$2)),NETWORKDAYS.INTL(AC$1,AC$2,11,fériés!$D$4:$D$14),IF(MONTH($W91)=MONTH(AC$1),NETWORKDAYS.INTL(AC$1,$W91,11,fériés!$D$4:$D$14),0))))),0)&gt;NETWORKDAYS.INTL(AC$1,AC$2,11,fériés!$D$4:$D$14),NETWORKDAYS.INTL(AC$1,AC$2,11,fériés!$D$4:$D$14),IF(OR(YEAR($V91)=YEAR(AC$1),YEAR($W91)=YEAR(AC$1)),IF($C91="",0,IF($U91="Z",-IF(MONTH($V91)=MONTH(AC$1),IF(MONTH($W91)=MONTH(AC$1),NETWORKDAYS.INTL($V91,$W91,11,fériés!$D$4:$D$14),NETWORKDAYS.INTL($V91,AC$2,11,fériés!$D$4:$D$14)),IF(AND(MONTH($V91)&lt;MONTH(AC$1),MONTH($W91)&gt;MONTH(AC$2)),NETWORKDAYS.INTL(AC$1,AC$2,11,fériés!$D$4:$D$14),IF(MONTH($W91)=MONTH(AC$1),NETWORKDAYS.INTL(AC$1,$W91,11,fériés!$D$4:$D$14),0))),IF(MONTH($V91)=MONTH(AC$1),IF(MONTH($W91)=MONTH(AC$1),NETWORKDAYS.INTL($V91,$W91,11,fériés!$D$4:$D$14),NETWORKDAYS.INTL($V91,AC$2,11,fériés!$D$4:$D$14)),IF(AND(MONTH($V91)&lt;MONTH(AC$1),MONTH($W91)&gt;MONTH(AC$2)),NETWORKDAYS.INTL(AC$1,AC$2,11,fériés!$D$4:$D$14),IF(MONTH($W91)=MONTH(AC$1),NETWORKDAYS.INTL(AC$1,$W91,11,fériés!$D$4:$D$14),0))))),0)),0)</f>
        <v>0</v>
      </c>
      <c r="AD91">
        <f>IFERROR(IF(IF(OR(YEAR($V91)=YEAR(AD$1),YEAR($W91)=YEAR(AD$1)),IF($C91="",0,IF($U91="Z",-IF(MONTH($V91)=MONTH(AD$1),IF(MONTH($W91)=MONTH(AD$1),NETWORKDAYS.INTL($V91,$W91,11,fériés!$D$4:$D$14),NETWORKDAYS.INTL($V91,AD$2,11,fériés!$D$4:$D$14)),IF(AND(MONTH($V91)&lt;MONTH(AD$1),MONTH($W91)&gt;MONTH(AD$2)),NETWORKDAYS.INTL(AD$1,AD$2,11,fériés!$D$4:$D$14),IF(MONTH($W91)=MONTH(AD$1),NETWORKDAYS.INTL(AD$1,$W91,11,fériés!$D$4:$D$14),0))),IF(MONTH($V91)=MONTH(AD$1),IF(MONTH($W91)=MONTH(AD$1),NETWORKDAYS.INTL($V91,$W91,11,fériés!$D$4:$D$14),NETWORKDAYS.INTL($V91,AD$2,11,fériés!$D$4:$D$14)),IF(AND(MONTH($V91)&lt;MONTH(AD$1),MONTH($W91)&gt;MONTH(AD$2)),NETWORKDAYS.INTL(AD$1,AD$2,11,fériés!$D$4:$D$14),IF(MONTH($W91)=MONTH(AD$1),NETWORKDAYS.INTL(AD$1,$W91,11,fériés!$D$4:$D$14),0))))),0)&gt;NETWORKDAYS.INTL(AD$1,AD$2,11,fériés!$D$4:$D$14),NETWORKDAYS.INTL(AD$1,AD$2,11,fériés!$D$4:$D$14),IF(OR(YEAR($V91)=YEAR(AD$1),YEAR($W91)=YEAR(AD$1)),IF($C91="",0,IF($U91="Z",-IF(MONTH($V91)=MONTH(AD$1),IF(MONTH($W91)=MONTH(AD$1),NETWORKDAYS.INTL($V91,$W91,11,fériés!$D$4:$D$14),NETWORKDAYS.INTL($V91,AD$2,11,fériés!$D$4:$D$14)),IF(AND(MONTH($V91)&lt;MONTH(AD$1),MONTH($W91)&gt;MONTH(AD$2)),NETWORKDAYS.INTL(AD$1,AD$2,11,fériés!$D$4:$D$14),IF(MONTH($W91)=MONTH(AD$1),NETWORKDAYS.INTL(AD$1,$W91,11,fériés!$D$4:$D$14),0))),IF(MONTH($V91)=MONTH(AD$1),IF(MONTH($W91)=MONTH(AD$1),NETWORKDAYS.INTL($V91,$W91,11,fériés!$D$4:$D$14),NETWORKDAYS.INTL($V91,AD$2,11,fériés!$D$4:$D$14)),IF(AND(MONTH($V91)&lt;MONTH(AD$1),MONTH($W91)&gt;MONTH(AD$2)),NETWORKDAYS.INTL(AD$1,AD$2,11,fériés!$D$4:$D$14),IF(MONTH($W91)=MONTH(AD$1),NETWORKDAYS.INTL(AD$1,$W91,11,fériés!$D$4:$D$14),0))))),0)),0)</f>
        <v>0</v>
      </c>
      <c r="AE91">
        <f>IFERROR(IF(IF(OR(YEAR($V91)=YEAR(AE$1),YEAR($W91)=YEAR(AE$1)),IF($C91="",0,IF($U91="Z",-IF(MONTH($V91)=MONTH(AE$1),IF(MONTH($W91)=MONTH(AE$1),NETWORKDAYS.INTL($V91,$W91,11,fériés!$D$4:$D$14),NETWORKDAYS.INTL($V91,AE$2,11,fériés!$D$4:$D$14)),IF(AND(MONTH($V91)&lt;MONTH(AE$1),MONTH($W91)&gt;MONTH(AE$2)),NETWORKDAYS.INTL(AE$1,AE$2,11,fériés!$D$4:$D$14),IF(MONTH($W91)=MONTH(AE$1),NETWORKDAYS.INTL(AE$1,$W91,11,fériés!$D$4:$D$14),0))),IF(MONTH($V91)=MONTH(AE$1),IF(MONTH($W91)=MONTH(AE$1),NETWORKDAYS.INTL($V91,$W91,11,fériés!$D$4:$D$14),NETWORKDAYS.INTL($V91,AE$2,11,fériés!$D$4:$D$14)),IF(AND(MONTH($V91)&lt;MONTH(AE$1),MONTH($W91)&gt;MONTH(AE$2)),NETWORKDAYS.INTL(AE$1,AE$2,11,fériés!$D$4:$D$14),IF(MONTH($W91)=MONTH(AE$1),NETWORKDAYS.INTL(AE$1,$W91,11,fériés!$D$4:$D$14),0))))),0)&gt;NETWORKDAYS.INTL(AE$1,AE$2,11,fériés!$D$4:$D$14),NETWORKDAYS.INTL(AE$1,AE$2,11,fériés!$D$4:$D$14),IF(OR(YEAR($V91)=YEAR(AE$1),YEAR($W91)=YEAR(AE$1)),IF($C91="",0,IF($U91="Z",-IF(MONTH($V91)=MONTH(AE$1),IF(MONTH($W91)=MONTH(AE$1),NETWORKDAYS.INTL($V91,$W91,11,fériés!$D$4:$D$14),NETWORKDAYS.INTL($V91,AE$2,11,fériés!$D$4:$D$14)),IF(AND(MONTH($V91)&lt;MONTH(AE$1),MONTH($W91)&gt;MONTH(AE$2)),NETWORKDAYS.INTL(AE$1,AE$2,11,fériés!$D$4:$D$14),IF(MONTH($W91)=MONTH(AE$1),NETWORKDAYS.INTL(AE$1,$W91,11,fériés!$D$4:$D$14),0))),IF(MONTH($V91)=MONTH(AE$1),IF(MONTH($W91)=MONTH(AE$1),NETWORKDAYS.INTL($V91,$W91,11,fériés!$D$4:$D$14),NETWORKDAYS.INTL($V91,AE$2,11,fériés!$D$4:$D$14)),IF(AND(MONTH($V91)&lt;MONTH(AE$1),MONTH($W91)&gt;MONTH(AE$2)),NETWORKDAYS.INTL(AE$1,AE$2,11,fériés!$D$4:$D$14),IF(MONTH($W91)=MONTH(AE$1),NETWORKDAYS.INTL(AE$1,$W91,11,fériés!$D$4:$D$14),0))))),0)),0)</f>
        <v>0</v>
      </c>
      <c r="AF91">
        <f>IFERROR(IF(IF(OR(YEAR($V91)=YEAR(AF$1),YEAR($W91)=YEAR(AF$1)),IF($C91="",0,IF($U91="Z",-IF(MONTH($V91)=MONTH(AF$1),IF(MONTH($W91)=MONTH(AF$1),NETWORKDAYS.INTL($V91,$W91,11,fériés!$D$4:$D$14),NETWORKDAYS.INTL($V91,AF$2,11,fériés!$D$4:$D$14)),IF(AND(MONTH($V91)&lt;MONTH(AF$1),MONTH($W91)&gt;MONTH(AF$2)),NETWORKDAYS.INTL(AF$1,AF$2,11,fériés!$D$4:$D$14),IF(MONTH($W91)=MONTH(AF$1),NETWORKDAYS.INTL(AF$1,$W91,11,fériés!$D$4:$D$14),0))),IF(MONTH($V91)=MONTH(AF$1),IF(MONTH($W91)=MONTH(AF$1),NETWORKDAYS.INTL($V91,$W91,11,fériés!$D$4:$D$14),NETWORKDAYS.INTL($V91,AF$2,11,fériés!$D$4:$D$14)),IF(AND(MONTH($V91)&lt;MONTH(AF$1),MONTH($W91)&gt;MONTH(AF$2)),NETWORKDAYS.INTL(AF$1,AF$2,11,fériés!$D$4:$D$14),IF(MONTH($W91)=MONTH(AF$1),NETWORKDAYS.INTL(AF$1,$W91,11,fériés!$D$4:$D$14),0))))),0)&gt;NETWORKDAYS.INTL(AF$1,AF$2,11,fériés!$D$4:$D$14),NETWORKDAYS.INTL(AF$1,AF$2,11,fériés!$D$4:$D$14),IF(OR(YEAR($V91)=YEAR(AF$1),YEAR($W91)=YEAR(AF$1)),IF($C91="",0,IF($U91="Z",-IF(MONTH($V91)=MONTH(AF$1),IF(MONTH($W91)=MONTH(AF$1),NETWORKDAYS.INTL($V91,$W91,11,fériés!$D$4:$D$14),NETWORKDAYS.INTL($V91,AF$2,11,fériés!$D$4:$D$14)),IF(AND(MONTH($V91)&lt;MONTH(AF$1),MONTH($W91)&gt;MONTH(AF$2)),NETWORKDAYS.INTL(AF$1,AF$2,11,fériés!$D$4:$D$14),IF(MONTH($W91)=MONTH(AF$1),NETWORKDAYS.INTL(AF$1,$W91,11,fériés!$D$4:$D$14),0))),IF(MONTH($V91)=MONTH(AF$1),IF(MONTH($W91)=MONTH(AF$1),NETWORKDAYS.INTL($V91,$W91,11,fériés!$D$4:$D$14),NETWORKDAYS.INTL($V91,AF$2,11,fériés!$D$4:$D$14)),IF(AND(MONTH($V91)&lt;MONTH(AF$1),MONTH($W91)&gt;MONTH(AF$2)),NETWORKDAYS.INTL(AF$1,AF$2,11,fériés!$D$4:$D$14),IF(MONTH($W91)=MONTH(AF$1),NETWORKDAYS.INTL(AF$1,$W91,11,fériés!$D$4:$D$14),0))))),0)),0)</f>
        <v>0</v>
      </c>
      <c r="AG91">
        <f>IFERROR(IF(IF(OR(YEAR($V91)=YEAR(AG$1),YEAR($W91)=YEAR(AG$1)),IF($C91="",0,IF($U91="Z",-IF(MONTH($V91)=MONTH(AG$1),IF(MONTH($W91)=MONTH(AG$1),NETWORKDAYS.INTL($V91,$W91,11,fériés!$D$4:$D$14),NETWORKDAYS.INTL($V91,AG$2,11,fériés!$D$4:$D$14)),IF(AND(MONTH($V91)&lt;MONTH(AG$1),MONTH($W91)&gt;MONTH(AG$2)),NETWORKDAYS.INTL(AG$1,AG$2,11,fériés!$D$4:$D$14),IF(MONTH($W91)=MONTH(AG$1),NETWORKDAYS.INTL(AG$1,$W91,11,fériés!$D$4:$D$14),0))),IF(MONTH($V91)=MONTH(AG$1),IF(MONTH($W91)=MONTH(AG$1),NETWORKDAYS.INTL($V91,$W91,11,fériés!$D$4:$D$14),NETWORKDAYS.INTL($V91,AG$2,11,fériés!$D$4:$D$14)),IF(AND(MONTH($V91)&lt;MONTH(AG$1),MONTH($W91)&gt;MONTH(AG$2)),NETWORKDAYS.INTL(AG$1,AG$2,11,fériés!$D$4:$D$14),IF(MONTH($W91)=MONTH(AG$1),NETWORKDAYS.INTL(AG$1,$W91,11,fériés!$D$4:$D$14),0))))),0)&gt;NETWORKDAYS.INTL(AG$1,AG$2,11,fériés!$D$4:$D$14),NETWORKDAYS.INTL(AG$1,AG$2,11,fériés!$D$4:$D$14),IF(OR(YEAR($V91)=YEAR(AG$1),YEAR($W91)=YEAR(AG$1)),IF($C91="",0,IF($U91="Z",-IF(MONTH($V91)=MONTH(AG$1),IF(MONTH($W91)=MONTH(AG$1),NETWORKDAYS.INTL($V91,$W91,11,fériés!$D$4:$D$14),NETWORKDAYS.INTL($V91,AG$2,11,fériés!$D$4:$D$14)),IF(AND(MONTH($V91)&lt;MONTH(AG$1),MONTH($W91)&gt;MONTH(AG$2)),NETWORKDAYS.INTL(AG$1,AG$2,11,fériés!$D$4:$D$14),IF(MONTH($W91)=MONTH(AG$1),NETWORKDAYS.INTL(AG$1,$W91,11,fériés!$D$4:$D$14),0))),IF(MONTH($V91)=MONTH(AG$1),IF(MONTH($W91)=MONTH(AG$1),NETWORKDAYS.INTL($V91,$W91,11,fériés!$D$4:$D$14),NETWORKDAYS.INTL($V91,AG$2,11,fériés!$D$4:$D$14)),IF(AND(MONTH($V91)&lt;MONTH(AG$1),MONTH($W91)&gt;MONTH(AG$2)),NETWORKDAYS.INTL(AG$1,AG$2,11,fériés!$D$4:$D$14),IF(MONTH($W91)=MONTH(AG$1),NETWORKDAYS.INTL(AG$1,$W91,11,fériés!$D$4:$D$14),0))))),0)),0)</f>
        <v>0</v>
      </c>
      <c r="AH91">
        <f>IFERROR(IF(IF(OR(YEAR($V91)=YEAR(AH$1),YEAR($W91)=YEAR(AH$1)),IF($C91="",0,IF($U91="Z",-IF(MONTH($V91)=MONTH(AH$1),IF(MONTH($W91)=MONTH(AH$1),NETWORKDAYS.INTL($V91,$W91,11,fériés!$D$4:$D$14),NETWORKDAYS.INTL($V91,AH$2,11,fériés!$D$4:$D$14)),IF(AND(MONTH($V91)&lt;MONTH(AH$1),MONTH($W91)&gt;MONTH(AH$2)),NETWORKDAYS.INTL(AH$1,AH$2,11,fériés!$D$4:$D$14),IF(MONTH($W91)=MONTH(AH$1),NETWORKDAYS.INTL(AH$1,$W91,11,fériés!$D$4:$D$14),0))),IF(MONTH($V91)=MONTH(AH$1),IF(MONTH($W91)=MONTH(AH$1),NETWORKDAYS.INTL($V91,$W91,11,fériés!$D$4:$D$14),NETWORKDAYS.INTL($V91,AH$2,11,fériés!$D$4:$D$14)),IF(AND(MONTH($V91)&lt;MONTH(AH$1),MONTH($W91)&gt;MONTH(AH$2)),NETWORKDAYS.INTL(AH$1,AH$2,11,fériés!$D$4:$D$14),IF(MONTH($W91)=MONTH(AH$1),NETWORKDAYS.INTL(AH$1,$W91,11,fériés!$D$4:$D$14),0))))),0)&gt;NETWORKDAYS.INTL(AH$1,AH$2,11,fériés!$D$4:$D$14),NETWORKDAYS.INTL(AH$1,AH$2,11,fériés!$D$4:$D$14),IF(OR(YEAR($V91)=YEAR(AH$1),YEAR($W91)=YEAR(AH$1)),IF($C91="",0,IF($U91="Z",-IF(MONTH($V91)=MONTH(AH$1),IF(MONTH($W91)=MONTH(AH$1),NETWORKDAYS.INTL($V91,$W91,11,fériés!$D$4:$D$14),NETWORKDAYS.INTL($V91,AH$2,11,fériés!$D$4:$D$14)),IF(AND(MONTH($V91)&lt;MONTH(AH$1),MONTH($W91)&gt;MONTH(AH$2)),NETWORKDAYS.INTL(AH$1,AH$2,11,fériés!$D$4:$D$14),IF(MONTH($W91)=MONTH(AH$1),NETWORKDAYS.INTL(AH$1,$W91,11,fériés!$D$4:$D$14),0))),IF(MONTH($V91)=MONTH(AH$1),IF(MONTH($W91)=MONTH(AH$1),NETWORKDAYS.INTL($V91,$W91,11,fériés!$D$4:$D$14),NETWORKDAYS.INTL($V91,AH$2,11,fériés!$D$4:$D$14)),IF(AND(MONTH($V91)&lt;MONTH(AH$1),MONTH($W91)&gt;MONTH(AH$2)),NETWORKDAYS.INTL(AH$1,AH$2,11,fériés!$D$4:$D$14),IF(MONTH($W91)=MONTH(AH$1),NETWORKDAYS.INTL(AH$1,$W91,11,fériés!$D$4:$D$14),0))))),0)),0)</f>
        <v>0</v>
      </c>
      <c r="AI91">
        <f>IFERROR(IF(IF(OR(YEAR($V91)=YEAR(AI$1),YEAR($W91)=YEAR(AI$1)),IF($C91="",0,IF($U91="Z",-IF(MONTH($V91)=MONTH(AI$1),IF(MONTH($W91)=MONTH(AI$1),NETWORKDAYS.INTL($V91,$W91,11,fériés!$D$4:$D$14),NETWORKDAYS.INTL($V91,AI$2,11,fériés!$D$4:$D$14)),IF(AND(MONTH($V91)&lt;MONTH(AI$1),MONTH($W91)&gt;MONTH(AI$2)),NETWORKDAYS.INTL(AI$1,AI$2,11,fériés!$D$4:$D$14),IF(MONTH($W91)=MONTH(AI$1),NETWORKDAYS.INTL(AI$1,$W91,11,fériés!$D$4:$D$14),0))),IF(MONTH($V91)=MONTH(AI$1),IF(MONTH($W91)=MONTH(AI$1),NETWORKDAYS.INTL($V91,$W91,11,fériés!$D$4:$D$14),NETWORKDAYS.INTL($V91,AI$2,11,fériés!$D$4:$D$14)),IF(AND(MONTH($V91)&lt;MONTH(AI$1),MONTH($W91)&gt;MONTH(AI$2)),NETWORKDAYS.INTL(AI$1,AI$2,11,fériés!$D$4:$D$14),IF(MONTH($W91)=MONTH(AI$1),NETWORKDAYS.INTL(AI$1,$W91,11,fériés!$D$4:$D$14),0))))),0)&gt;NETWORKDAYS.INTL(AI$1,AI$2,11,fériés!$D$4:$D$14),NETWORKDAYS.INTL(AI$1,AI$2,11,fériés!$D$4:$D$14),IF(OR(YEAR($V91)=YEAR(AI$1),YEAR($W91)=YEAR(AI$1)),IF($C91="",0,IF($U91="Z",-IF(MONTH($V91)=MONTH(AI$1),IF(MONTH($W91)=MONTH(AI$1),NETWORKDAYS.INTL($V91,$W91,11,fériés!$D$4:$D$14),NETWORKDAYS.INTL($V91,AI$2,11,fériés!$D$4:$D$14)),IF(AND(MONTH($V91)&lt;MONTH(AI$1),MONTH($W91)&gt;MONTH(AI$2)),NETWORKDAYS.INTL(AI$1,AI$2,11,fériés!$D$4:$D$14),IF(MONTH($W91)=MONTH(AI$1),NETWORKDAYS.INTL(AI$1,$W91,11,fériés!$D$4:$D$14),0))),IF(MONTH($V91)=MONTH(AI$1),IF(MONTH($W91)=MONTH(AI$1),NETWORKDAYS.INTL($V91,$W91,11,fériés!$D$4:$D$14),NETWORKDAYS.INTL($V91,AI$2,11,fériés!$D$4:$D$14)),IF(AND(MONTH($V91)&lt;MONTH(AI$1),MONTH($W91)&gt;MONTH(AI$2)),NETWORKDAYS.INTL(AI$1,AI$2,11,fériés!$D$4:$D$14),IF(MONTH($W91)=MONTH(AI$1),NETWORKDAYS.INTL(AI$1,$W91,11,fériés!$D$4:$D$14),0))))),0)),0)</f>
        <v>0</v>
      </c>
      <c r="AJ91">
        <f>IFERROR(IF(IF(OR(YEAR($V91)=YEAR(AJ$1),YEAR($W91)=YEAR(AJ$1)),IF($C91="",0,IF($U91="Z",-IF(MONTH($V91)=MONTH(AJ$1),IF(MONTH($W91)=MONTH(AJ$1),NETWORKDAYS.INTL($V91,$W91,11,fériés!$D$4:$D$14),NETWORKDAYS.INTL($V91,AJ$2,11,fériés!$D$4:$D$14)),IF(AND(MONTH($V91)&lt;MONTH(AJ$1),MONTH($W91)&gt;MONTH(AJ$2)),NETWORKDAYS.INTL(AJ$1,AJ$2,11,fériés!$D$4:$D$14),IF(MONTH($W91)=MONTH(AJ$1),NETWORKDAYS.INTL(AJ$1,$W91,11,fériés!$D$4:$D$14),0))),IF(MONTH($V91)=MONTH(AJ$1),IF(MONTH($W91)=MONTH(AJ$1),NETWORKDAYS.INTL($V91,$W91,11,fériés!$D$4:$D$14),NETWORKDAYS.INTL($V91,AJ$2,11,fériés!$D$4:$D$14)),IF(AND(MONTH($V91)&lt;MONTH(AJ$1),MONTH($W91)&gt;MONTH(AJ$2)),NETWORKDAYS.INTL(AJ$1,AJ$2,11,fériés!$D$4:$D$14),IF(MONTH($W91)=MONTH(AJ$1),NETWORKDAYS.INTL(AJ$1,$W91,11,fériés!$D$4:$D$14),0))))),0)&gt;NETWORKDAYS.INTL(AJ$1,AJ$2,11,fériés!$D$4:$D$14),NETWORKDAYS.INTL(AJ$1,AJ$2,11,fériés!$D$4:$D$14),IF(OR(YEAR($V91)=YEAR(AJ$1),YEAR($W91)=YEAR(AJ$1)),IF($C91="",0,IF($U91="Z",-IF(MONTH($V91)=MONTH(AJ$1),IF(MONTH($W91)=MONTH(AJ$1),NETWORKDAYS.INTL($V91,$W91,11,fériés!$D$4:$D$14),NETWORKDAYS.INTL($V91,AJ$2,11,fériés!$D$4:$D$14)),IF(AND(MONTH($V91)&lt;MONTH(AJ$1),MONTH($W91)&gt;MONTH(AJ$2)),NETWORKDAYS.INTL(AJ$1,AJ$2,11,fériés!$D$4:$D$14),IF(MONTH($W91)=MONTH(AJ$1),NETWORKDAYS.INTL(AJ$1,$W91,11,fériés!$D$4:$D$14),0))),IF(MONTH($V91)=MONTH(AJ$1),IF(MONTH($W91)=MONTH(AJ$1),NETWORKDAYS.INTL($V91,$W91,11,fériés!$D$4:$D$14),NETWORKDAYS.INTL($V91,AJ$2,11,fériés!$D$4:$D$14)),IF(AND(MONTH($V91)&lt;MONTH(AJ$1),MONTH($W91)&gt;MONTH(AJ$2)),NETWORKDAYS.INTL(AJ$1,AJ$2,11,fériés!$D$4:$D$14),IF(MONTH($W91)=MONTH(AJ$1),NETWORKDAYS.INTL(AJ$1,$W91,11,fériés!$D$4:$D$14),0))))),0)),0)</f>
        <v>0</v>
      </c>
      <c r="AK91">
        <f>IFERROR(IF(IF(OR(YEAR($V91)=YEAR(AK$1),YEAR($W91)=YEAR(AK$1)),IF($C91="",0,IF($U91="Z",-IF(MONTH($V91)=MONTH(AK$1),IF(MONTH($W91)=MONTH(AK$1),NETWORKDAYS.INTL($V91,$W91,11,fériés!$D$4:$D$14),NETWORKDAYS.INTL($V91,AK$2,11,fériés!$D$4:$D$14)),IF(AND(MONTH($V91)&lt;MONTH(AK$1),MONTH($W91)&gt;MONTH(AK$2)),NETWORKDAYS.INTL(AK$1,AK$2,11,fériés!$D$4:$D$14),IF(MONTH($W91)=MONTH(AK$1),NETWORKDAYS.INTL(AK$1,$W91,11,fériés!$D$4:$D$14),0))),IF(MONTH($V91)=MONTH(AK$1),IF(MONTH($W91)=MONTH(AK$1),NETWORKDAYS.INTL($V91,$W91,11,fériés!$D$4:$D$14),NETWORKDAYS.INTL($V91,AK$2,11,fériés!$D$4:$D$14)),IF(AND(MONTH($V91)&lt;MONTH(AK$1),MONTH($W91)&gt;MONTH(AK$2)),NETWORKDAYS.INTL(AK$1,AK$2,11,fériés!$D$4:$D$14),IF(MONTH($W91)=MONTH(AK$1),NETWORKDAYS.INTL(AK$1,$W91,11,fériés!$D$4:$D$14),0))))),0)&gt;NETWORKDAYS.INTL(AK$1,AK$2,11,fériés!$D$4:$D$14),NETWORKDAYS.INTL(AK$1,AK$2,11,fériés!$D$4:$D$14),IF(OR(YEAR($V91)=YEAR(AK$1),YEAR($W91)=YEAR(AK$1)),IF($C91="",0,IF($U91="Z",-IF(MONTH($V91)=MONTH(AK$1),IF(MONTH($W91)=MONTH(AK$1),NETWORKDAYS.INTL($V91,$W91,11,fériés!$D$4:$D$14),NETWORKDAYS.INTL($V91,AK$2,11,fériés!$D$4:$D$14)),IF(AND(MONTH($V91)&lt;MONTH(AK$1),MONTH($W91)&gt;MONTH(AK$2)),NETWORKDAYS.INTL(AK$1,AK$2,11,fériés!$D$4:$D$14),IF(MONTH($W91)=MONTH(AK$1),NETWORKDAYS.INTL(AK$1,$W91,11,fériés!$D$4:$D$14),0))),IF(MONTH($V91)=MONTH(AK$1),IF(MONTH($W91)=MONTH(AK$1),NETWORKDAYS.INTL($V91,$W91,11,fériés!$D$4:$D$14),NETWORKDAYS.INTL($V91,AK$2,11,fériés!$D$4:$D$14)),IF(AND(MONTH($V91)&lt;MONTH(AK$1),MONTH($W91)&gt;MONTH(AK$2)),NETWORKDAYS.INTL(AK$1,AK$2,11,fériés!$D$4:$D$14),IF(MONTH($W91)=MONTH(AK$1),NETWORKDAYS.INTL(AK$1,$W91,11,fériés!$D$4:$D$14),0))))),0)),0)</f>
        <v>5</v>
      </c>
      <c r="AL91">
        <f>IFERROR(IF(IF(OR(YEAR($V91)=YEAR(AL$1),YEAR($W91)=YEAR(AL$1)),IF($C91="",0,IF($U91="Z",-IF(MONTH($V91)=MONTH(AL$1),IF(MONTH($W91)=MONTH(AL$1),NETWORKDAYS.INTL($V91,$W91,11,fériés!$D$4:$D$14),NETWORKDAYS.INTL($V91,AL$2,11,fériés!$D$4:$D$14)),IF(AND(MONTH($V91)&lt;MONTH(AL$1),MONTH($W91)&gt;MONTH(AL$2)),NETWORKDAYS.INTL(AL$1,AL$2,11,fériés!$D$4:$D$14),IF(MONTH($W91)=MONTH(AL$1),NETWORKDAYS.INTL(AL$1,$W91,11,fériés!$D$4:$D$14),0))),IF(MONTH($V91)=MONTH(AL$1),IF(MONTH($W91)=MONTH(AL$1),NETWORKDAYS.INTL($V91,$W91,11,fériés!$D$4:$D$14),NETWORKDAYS.INTL($V91,AL$2,11,fériés!$D$4:$D$14)),IF(AND(MONTH($V91)&lt;MONTH(AL$1),MONTH($W91)&gt;MONTH(AL$2)),NETWORKDAYS.INTL(AL$1,AL$2,11,fériés!$D$4:$D$14),IF(MONTH($W91)=MONTH(AL$1),NETWORKDAYS.INTL(AL$1,$W91,11,fériés!$D$4:$D$14),0))))),0)&gt;NETWORKDAYS.INTL(AL$1,AL$2,11,fériés!$D$4:$D$14),NETWORKDAYS.INTL(AL$1,AL$2,11,fériés!$D$4:$D$14),IF(OR(YEAR($V91)=YEAR(AL$1),YEAR($W91)=YEAR(AL$1)),IF($C91="",0,IF($U91="Z",-IF(MONTH($V91)=MONTH(AL$1),IF(MONTH($W91)=MONTH(AL$1),NETWORKDAYS.INTL($V91,$W91,11,fériés!$D$4:$D$14),NETWORKDAYS.INTL($V91,AL$2,11,fériés!$D$4:$D$14)),IF(AND(MONTH($V91)&lt;MONTH(AL$1),MONTH($W91)&gt;MONTH(AL$2)),NETWORKDAYS.INTL(AL$1,AL$2,11,fériés!$D$4:$D$14),IF(MONTH($W91)=MONTH(AL$1),NETWORKDAYS.INTL(AL$1,$W91,11,fériés!$D$4:$D$14),0))),IF(MONTH($V91)=MONTH(AL$1),IF(MONTH($W91)=MONTH(AL$1),NETWORKDAYS.INTL($V91,$W91,11,fériés!$D$4:$D$14),NETWORKDAYS.INTL($V91,AL$2,11,fériés!$D$4:$D$14)),IF(AND(MONTH($V91)&lt;MONTH(AL$1),MONTH($W91)&gt;MONTH(AL$2)),NETWORKDAYS.INTL(AL$1,AL$2,11,fériés!$D$4:$D$14),IF(MONTH($W91)=MONTH(AL$1),NETWORKDAYS.INTL(AL$1,$W91,11,fériés!$D$4:$D$14),0))))),0)),0)</f>
        <v>0</v>
      </c>
      <c r="AM91">
        <f>IFERROR(IF(IF(OR(YEAR($V91)=YEAR(AM$1),YEAR($W91)=YEAR(AM$1)),IF($C91="",0,IF($U91="Z",-IF(MONTH($V91)=MONTH(AM$1),IF(MONTH($W91)=MONTH(AM$1),NETWORKDAYS.INTL($V91,$W91,11,fériés!$D$4:$D$14),NETWORKDAYS.INTL($V91,AM$2,11,fériés!$D$4:$D$14)),IF(AND(MONTH($V91)&lt;MONTH(AM$1),MONTH($W91)&gt;MONTH(AM$2)),NETWORKDAYS.INTL(AM$1,AM$2,11,fériés!$D$4:$D$14),IF(MONTH($W91)=MONTH(AM$1),NETWORKDAYS.INTL(AM$1,$W91,11,fériés!$D$4:$D$14),0))),IF(MONTH($V91)=MONTH(AM$1),IF(MONTH($W91)=MONTH(AM$1),NETWORKDAYS.INTL($V91,$W91,11,fériés!$D$4:$D$14),NETWORKDAYS.INTL($V91,AM$2,11,fériés!$D$4:$D$14)),IF(AND(MONTH($V91)&lt;MONTH(AM$1),MONTH($W91)&gt;MONTH(AM$2)),NETWORKDAYS.INTL(AM$1,AM$2,11,fériés!$D$4:$D$14),IF(MONTH($W91)=MONTH(AM$1),NETWORKDAYS.INTL(AM$1,$W91,11,fériés!$D$4:$D$14),0))))),0)&gt;NETWORKDAYS.INTL(AM$1,AM$2,11,fériés!$D$4:$D$14),NETWORKDAYS.INTL(AM$1,AM$2,11,fériés!$D$4:$D$14),IF(OR(YEAR($V91)=YEAR(AM$1),YEAR($W91)=YEAR(AM$1)),IF($C91="",0,IF($U91="Z",-IF(MONTH($V91)=MONTH(AM$1),IF(MONTH($W91)=MONTH(AM$1),NETWORKDAYS.INTL($V91,$W91,11,fériés!$D$4:$D$14),NETWORKDAYS.INTL($V91,AM$2,11,fériés!$D$4:$D$14)),IF(AND(MONTH($V91)&lt;MONTH(AM$1),MONTH($W91)&gt;MONTH(AM$2)),NETWORKDAYS.INTL(AM$1,AM$2,11,fériés!$D$4:$D$14),IF(MONTH($W91)=MONTH(AM$1),NETWORKDAYS.INTL(AM$1,$W91,11,fériés!$D$4:$D$14),0))),IF(MONTH($V91)=MONTH(AM$1),IF(MONTH($W91)=MONTH(AM$1),NETWORKDAYS.INTL($V91,$W91,11,fériés!$D$4:$D$14),NETWORKDAYS.INTL($V91,AM$2,11,fériés!$D$4:$D$14)),IF(AND(MONTH($V91)&lt;MONTH(AM$1),MONTH($W91)&gt;MONTH(AM$2)),NETWORKDAYS.INTL(AM$1,AM$2,11,fériés!$D$4:$D$14),IF(MONTH($W91)=MONTH(AM$1),NETWORKDAYS.INTL(AM$1,$W91,11,fériés!$D$4:$D$14),0))))),0)),0)</f>
        <v>0</v>
      </c>
      <c r="AN91">
        <f>IFERROR(IF(IF(OR(YEAR($V91)=YEAR(AN$1),YEAR($W91)=YEAR(AN$1)),IF($C91="",0,IF($U91="Z",-IF(MONTH($V91)=MONTH(AN$1),IF(MONTH($W91)=MONTH(AN$1),NETWORKDAYS.INTL($V91,$W91,11,fériés!$D$4:$D$14),NETWORKDAYS.INTL($V91,AN$2,11,fériés!$D$4:$D$14)),IF(AND(MONTH($V91)&lt;MONTH(AN$1),MONTH($W91)&gt;MONTH(AN$2)),NETWORKDAYS.INTL(AN$1,AN$2,11,fériés!$D$4:$D$14),IF(MONTH($W91)=MONTH(AN$1),NETWORKDAYS.INTL(AN$1,$W91,11,fériés!$D$4:$D$14),0))),IF(MONTH($V91)=MONTH(AN$1),IF(MONTH($W91)=MONTH(AN$1),NETWORKDAYS.INTL($V91,$W91,11,fériés!$D$4:$D$14),NETWORKDAYS.INTL($V91,AN$2,11,fériés!$D$4:$D$14)),IF(AND(MONTH($V91)&lt;MONTH(AN$1),MONTH($W91)&gt;MONTH(AN$2)),NETWORKDAYS.INTL(AN$1,AN$2,11,fériés!$D$4:$D$14),IF(MONTH($W91)=MONTH(AN$1),NETWORKDAYS.INTL(AN$1,$W91,11,fériés!$D$4:$D$14),0))))),0)&gt;NETWORKDAYS.INTL(AN$1,AN$2,11,fériés!$D$4:$D$14),NETWORKDAYS.INTL(AN$1,AN$2,11,fériés!$D$4:$D$14),IF(OR(YEAR($V91)=YEAR(AN$1),YEAR($W91)=YEAR(AN$1)),IF($C91="",0,IF($U91="Z",-IF(MONTH($V91)=MONTH(AN$1),IF(MONTH($W91)=MONTH(AN$1),NETWORKDAYS.INTL($V91,$W91,11,fériés!$D$4:$D$14),NETWORKDAYS.INTL($V91,AN$2,11,fériés!$D$4:$D$14)),IF(AND(MONTH($V91)&lt;MONTH(AN$1),MONTH($W91)&gt;MONTH(AN$2)),NETWORKDAYS.INTL(AN$1,AN$2,11,fériés!$D$4:$D$14),IF(MONTH($W91)=MONTH(AN$1),NETWORKDAYS.INTL(AN$1,$W91,11,fériés!$D$4:$D$14),0))),IF(MONTH($V91)=MONTH(AN$1),IF(MONTH($W91)=MONTH(AN$1),NETWORKDAYS.INTL($V91,$W91,11,fériés!$D$4:$D$14),NETWORKDAYS.INTL($V91,AN$2,11,fériés!$D$4:$D$14)),IF(AND(MONTH($V91)&lt;MONTH(AN$1),MONTH($W91)&gt;MONTH(AN$2)),NETWORKDAYS.INTL(AN$1,AN$2,11,fériés!$D$4:$D$14),IF(MONTH($W91)=MONTH(AN$1),NETWORKDAYS.INTL(AN$1,$W91,11,fériés!$D$4:$D$14),0))))),0)),0)</f>
        <v>0</v>
      </c>
      <c r="AO91">
        <f>IFERROR(IF(IF(OR(YEAR($V91)=YEAR(AO$1),YEAR($W91)=YEAR(AO$1)),IF($C91="",0,IF($U91="Z",-IF(MONTH($V91)=MONTH(AO$1),IF(MONTH($W91)=MONTH(AO$1),NETWORKDAYS.INTL($V91,$W91,11,fériés!$D$4:$D$14),NETWORKDAYS.INTL($V91,AO$2,11,fériés!$D$4:$D$14)),IF(AND(MONTH($V91)&lt;MONTH(AO$1),MONTH($W91)&gt;MONTH(AO$2)),NETWORKDAYS.INTL(AO$1,AO$2,11,fériés!$D$4:$D$14),IF(MONTH($W91)=MONTH(AO$1),NETWORKDAYS.INTL(AO$1,$W91,11,fériés!$D$4:$D$14),0))),IF(MONTH($V91)=MONTH(AO$1),IF(MONTH($W91)=MONTH(AO$1),NETWORKDAYS.INTL($V91,$W91,11,fériés!$D$4:$D$14),NETWORKDAYS.INTL($V91,AO$2,11,fériés!$D$4:$D$14)),IF(AND(MONTH($V91)&lt;MONTH(AO$1),MONTH($W91)&gt;MONTH(AO$2)),NETWORKDAYS.INTL(AO$1,AO$2,11,fériés!$D$4:$D$14),IF(MONTH($W91)=MONTH(AO$1),NETWORKDAYS.INTL(AO$1,$W91,11,fériés!$D$4:$D$14),0))))),0)&gt;NETWORKDAYS.INTL(AO$1,AO$2,11,fériés!$D$4:$D$14),NETWORKDAYS.INTL(AO$1,AO$2,11,fériés!$D$4:$D$14),IF(OR(YEAR($V91)=YEAR(AO$1),YEAR($W91)=YEAR(AO$1)),IF($C91="",0,IF($U91="Z",-IF(MONTH($V91)=MONTH(AO$1),IF(MONTH($W91)=MONTH(AO$1),NETWORKDAYS.INTL($V91,$W91,11,fériés!$D$4:$D$14),NETWORKDAYS.INTL($V91,AO$2,11,fériés!$D$4:$D$14)),IF(AND(MONTH($V91)&lt;MONTH(AO$1),MONTH($W91)&gt;MONTH(AO$2)),NETWORKDAYS.INTL(AO$1,AO$2,11,fériés!$D$4:$D$14),IF(MONTH($W91)=MONTH(AO$1),NETWORKDAYS.INTL(AO$1,$W91,11,fériés!$D$4:$D$14),0))),IF(MONTH($V91)=MONTH(AO$1),IF(MONTH($W91)=MONTH(AO$1),NETWORKDAYS.INTL($V91,$W91,11,fériés!$D$4:$D$14),NETWORKDAYS.INTL($V91,AO$2,11,fériés!$D$4:$D$14)),IF(AND(MONTH($V91)&lt;MONTH(AO$1),MONTH($W91)&gt;MONTH(AO$2)),NETWORKDAYS.INTL(AO$1,AO$2,11,fériés!$D$4:$D$14),IF(MONTH($W91)=MONTH(AO$1),NETWORKDAYS.INTL(AO$1,$W91,11,fériés!$D$4:$D$14),0))))),0)),0)</f>
        <v>0</v>
      </c>
      <c r="AP91">
        <f>IFERROR(IF(IF(OR(YEAR($V91)=YEAR(AP$1),YEAR($W91)=YEAR(AP$1)),IF($C91="",0,IF($U91="Z",-IF(MONTH($V91)=MONTH(AP$1),IF(MONTH($W91)=MONTH(AP$1),NETWORKDAYS.INTL($V91,$W91,11,fériés!$D$4:$D$14),NETWORKDAYS.INTL($V91,AP$2,11,fériés!$D$4:$D$14)),IF(AND(MONTH($V91)&lt;MONTH(AP$1),MONTH($W91)&gt;MONTH(AP$2)),NETWORKDAYS.INTL(AP$1,AP$2,11,fériés!$D$4:$D$14),IF(MONTH($W91)=MONTH(AP$1),NETWORKDAYS.INTL(AP$1,$W91,11,fériés!$D$4:$D$14),0))),IF(MONTH($V91)=MONTH(AP$1),IF(MONTH($W91)=MONTH(AP$1),NETWORKDAYS.INTL($V91,$W91,11,fériés!$D$4:$D$14),NETWORKDAYS.INTL($V91,AP$2,11,fériés!$D$4:$D$14)),IF(AND(MONTH($V91)&lt;MONTH(AP$1),MONTH($W91)&gt;MONTH(AP$2)),NETWORKDAYS.INTL(AP$1,AP$2,11,fériés!$D$4:$D$14),IF(MONTH($W91)=MONTH(AP$1),NETWORKDAYS.INTL(AP$1,$W91,11,fériés!$D$4:$D$14),0))))),0)&gt;NETWORKDAYS.INTL(AP$1,AP$2,11,fériés!$D$4:$D$14),NETWORKDAYS.INTL(AP$1,AP$2,11,fériés!$D$4:$D$14),IF(OR(YEAR($V91)=YEAR(AP$1),YEAR($W91)=YEAR(AP$1)),IF($C91="",0,IF($U91="Z",-IF(MONTH($V91)=MONTH(AP$1),IF(MONTH($W91)=MONTH(AP$1),NETWORKDAYS.INTL($V91,$W91,11,fériés!$D$4:$D$14),NETWORKDAYS.INTL($V91,AP$2,11,fériés!$D$4:$D$14)),IF(AND(MONTH($V91)&lt;MONTH(AP$1),MONTH($W91)&gt;MONTH(AP$2)),NETWORKDAYS.INTL(AP$1,AP$2,11,fériés!$D$4:$D$14),IF(MONTH($W91)=MONTH(AP$1),NETWORKDAYS.INTL(AP$1,$W91,11,fériés!$D$4:$D$14),0))),IF(MONTH($V91)=MONTH(AP$1),IF(MONTH($W91)=MONTH(AP$1),NETWORKDAYS.INTL($V91,$W91,11,fériés!$D$4:$D$14),NETWORKDAYS.INTL($V91,AP$2,11,fériés!$D$4:$D$14)),IF(AND(MONTH($V91)&lt;MONTH(AP$1),MONTH($W91)&gt;MONTH(AP$2)),NETWORKDAYS.INTL(AP$1,AP$2,11,fériés!$D$4:$D$14),IF(MONTH($W91)=MONTH(AP$1),NETWORKDAYS.INTL(AP$1,$W91,11,fériés!$D$4:$D$14),0))))),0)),0)</f>
        <v>0</v>
      </c>
      <c r="AQ91">
        <f>IFERROR(IF(IF(OR(YEAR($V91)=YEAR(AQ$1),YEAR($W91)=YEAR(AQ$1)),IF($C91="",0,IF($U91="Z",-IF(MONTH($V91)=MONTH(AQ$1),IF(MONTH($W91)=MONTH(AQ$1),NETWORKDAYS.INTL($V91,$W91,11,fériés!$D$4:$D$14),NETWORKDAYS.INTL($V91,AQ$2,11,fériés!$D$4:$D$14)),IF(AND(MONTH($V91)&lt;MONTH(AQ$1),MONTH($W91)&gt;MONTH(AQ$2)),NETWORKDAYS.INTL(AQ$1,AQ$2,11,fériés!$D$4:$D$14),IF(MONTH($W91)=MONTH(AQ$1),NETWORKDAYS.INTL(AQ$1,$W91,11,fériés!$D$4:$D$14),0))),IF(MONTH($V91)=MONTH(AQ$1),IF(MONTH($W91)=MONTH(AQ$1),NETWORKDAYS.INTL($V91,$W91,11,fériés!$D$4:$D$14),NETWORKDAYS.INTL($V91,AQ$2,11,fériés!$D$4:$D$14)),IF(AND(MONTH($V91)&lt;MONTH(AQ$1),MONTH($W91)&gt;MONTH(AQ$2)),NETWORKDAYS.INTL(AQ$1,AQ$2,11,fériés!$D$4:$D$14),IF(MONTH($W91)=MONTH(AQ$1),NETWORKDAYS.INTL(AQ$1,$W91,11,fériés!$D$4:$D$14),0))))),0)&gt;NETWORKDAYS.INTL(AQ$1,AQ$2,11,fériés!$D$4:$D$14),NETWORKDAYS.INTL(AQ$1,AQ$2,11,fériés!$D$4:$D$14),IF(OR(YEAR($V91)=YEAR(AQ$1),YEAR($W91)=YEAR(AQ$1)),IF($C91="",0,IF($U91="Z",-IF(MONTH($V91)=MONTH(AQ$1),IF(MONTH($W91)=MONTH(AQ$1),NETWORKDAYS.INTL($V91,$W91,11,fériés!$D$4:$D$14),NETWORKDAYS.INTL($V91,AQ$2,11,fériés!$D$4:$D$14)),IF(AND(MONTH($V91)&lt;MONTH(AQ$1),MONTH($W91)&gt;MONTH(AQ$2)),NETWORKDAYS.INTL(AQ$1,AQ$2,11,fériés!$D$4:$D$14),IF(MONTH($W91)=MONTH(AQ$1),NETWORKDAYS.INTL(AQ$1,$W91,11,fériés!$D$4:$D$14),0))),IF(MONTH($V91)=MONTH(AQ$1),IF(MONTH($W91)=MONTH(AQ$1),NETWORKDAYS.INTL($V91,$W91,11,fériés!$D$4:$D$14),NETWORKDAYS.INTL($V91,AQ$2,11,fériés!$D$4:$D$14)),IF(AND(MONTH($V91)&lt;MONTH(AQ$1),MONTH($W91)&gt;MONTH(AQ$2)),NETWORKDAYS.INTL(AQ$1,AQ$2,11,fériés!$D$4:$D$14),IF(MONTH($W91)=MONTH(AQ$1),NETWORKDAYS.INTL(AQ$1,$W91,11,fériés!$D$4:$D$14),0))))),0)),0)</f>
        <v>0</v>
      </c>
      <c r="AR91">
        <f>IFERROR(IF(IF(OR(YEAR($V91)=YEAR(AR$1),YEAR($W91)=YEAR(AR$1)),IF($C91="",0,IF($U91="Z",-IF(MONTH($V91)=MONTH(AR$1),IF(MONTH($W91)=MONTH(AR$1),NETWORKDAYS.INTL($V91,$W91,11,fériés!$D$4:$D$14),NETWORKDAYS.INTL($V91,AR$2,11,fériés!$D$4:$D$14)),IF(AND(MONTH($V91)&lt;MONTH(AR$1),MONTH($W91)&gt;MONTH(AR$2)),NETWORKDAYS.INTL(AR$1,AR$2,11,fériés!$D$4:$D$14),IF(MONTH($W91)=MONTH(AR$1),NETWORKDAYS.INTL(AR$1,$W91,11,fériés!$D$4:$D$14),0))),IF(MONTH($V91)=MONTH(AR$1),IF(MONTH($W91)=MONTH(AR$1),NETWORKDAYS.INTL($V91,$W91,11,fériés!$D$4:$D$14),NETWORKDAYS.INTL($V91,AR$2,11,fériés!$D$4:$D$14)),IF(AND(MONTH($V91)&lt;MONTH(AR$1),MONTH($W91)&gt;MONTH(AR$2)),NETWORKDAYS.INTL(AR$1,AR$2,11,fériés!$D$4:$D$14),IF(MONTH($W91)=MONTH(AR$1),NETWORKDAYS.INTL(AR$1,$W91,11,fériés!$D$4:$D$14),0))))),0)&gt;NETWORKDAYS.INTL(AR$1,AR$2,11,fériés!$D$4:$D$14),NETWORKDAYS.INTL(AR$1,AR$2,11,fériés!$D$4:$D$14),IF(OR(YEAR($V91)=YEAR(AR$1),YEAR($W91)=YEAR(AR$1)),IF($C91="",0,IF($U91="Z",-IF(MONTH($V91)=MONTH(AR$1),IF(MONTH($W91)=MONTH(AR$1),NETWORKDAYS.INTL($V91,$W91,11,fériés!$D$4:$D$14),NETWORKDAYS.INTL($V91,AR$2,11,fériés!$D$4:$D$14)),IF(AND(MONTH($V91)&lt;MONTH(AR$1),MONTH($W91)&gt;MONTH(AR$2)),NETWORKDAYS.INTL(AR$1,AR$2,11,fériés!$D$4:$D$14),IF(MONTH($W91)=MONTH(AR$1),NETWORKDAYS.INTL(AR$1,$W91,11,fériés!$D$4:$D$14),0))),IF(MONTH($V91)=MONTH(AR$1),IF(MONTH($W91)=MONTH(AR$1),NETWORKDAYS.INTL($V91,$W91,11,fériés!$D$4:$D$14),NETWORKDAYS.INTL($V91,AR$2,11,fériés!$D$4:$D$14)),IF(AND(MONTH($V91)&lt;MONTH(AR$1),MONTH($W91)&gt;MONTH(AR$2)),NETWORKDAYS.INTL(AR$1,AR$2,11,fériés!$D$4:$D$14),IF(MONTH($W91)=MONTH(AR$1),NETWORKDAYS.INTL(AR$1,$W91,11,fériés!$D$4:$D$14),0))))),0)),0)</f>
        <v>0</v>
      </c>
      <c r="AS91">
        <f>IFERROR(IF(IF(OR(YEAR($V91)=YEAR(AS$1),YEAR($W91)=YEAR(AS$1)),IF($C91="",0,IF($U91="Z",-IF(MONTH($V91)=MONTH(AS$1),IF(MONTH($W91)=MONTH(AS$1),NETWORKDAYS.INTL($V91,$W91,11,fériés!$D$4:$D$14),NETWORKDAYS.INTL($V91,AS$2,11,fériés!$D$4:$D$14)),IF(AND(MONTH($V91)&lt;MONTH(AS$1),MONTH($W91)&gt;MONTH(AS$2)),NETWORKDAYS.INTL(AS$1,AS$2,11,fériés!$D$4:$D$14),IF(MONTH($W91)=MONTH(AS$1),NETWORKDAYS.INTL(AS$1,$W91,11,fériés!$D$4:$D$14),0))),IF(MONTH($V91)=MONTH(AS$1),IF(MONTH($W91)=MONTH(AS$1),NETWORKDAYS.INTL($V91,$W91,11,fériés!$D$4:$D$14),NETWORKDAYS.INTL($V91,AS$2,11,fériés!$D$4:$D$14)),IF(AND(MONTH($V91)&lt;MONTH(AS$1),MONTH($W91)&gt;MONTH(AS$2)),NETWORKDAYS.INTL(AS$1,AS$2,11,fériés!$D$4:$D$14),IF(MONTH($W91)=MONTH(AS$1),NETWORKDAYS.INTL(AS$1,$W91,11,fériés!$D$4:$D$14),0))))),0)&gt;NETWORKDAYS.INTL(AS$1,AS$2,11,fériés!$D$4:$D$14),NETWORKDAYS.INTL(AS$1,AS$2,11,fériés!$D$4:$D$14),IF(OR(YEAR($V91)=YEAR(AS$1),YEAR($W91)=YEAR(AS$1)),IF($C91="",0,IF($U91="Z",-IF(MONTH($V91)=MONTH(AS$1),IF(MONTH($W91)=MONTH(AS$1),NETWORKDAYS.INTL($V91,$W91,11,fériés!$D$4:$D$14),NETWORKDAYS.INTL($V91,AS$2,11,fériés!$D$4:$D$14)),IF(AND(MONTH($V91)&lt;MONTH(AS$1),MONTH($W91)&gt;MONTH(AS$2)),NETWORKDAYS.INTL(AS$1,AS$2,11,fériés!$D$4:$D$14),IF(MONTH($W91)=MONTH(AS$1),NETWORKDAYS.INTL(AS$1,$W91,11,fériés!$D$4:$D$14),0))),IF(MONTH($V91)=MONTH(AS$1),IF(MONTH($W91)=MONTH(AS$1),NETWORKDAYS.INTL($V91,$W91,11,fériés!$D$4:$D$14),NETWORKDAYS.INTL($V91,AS$2,11,fériés!$D$4:$D$14)),IF(AND(MONTH($V91)&lt;MONTH(AS$1),MONTH($W91)&gt;MONTH(AS$2)),NETWORKDAYS.INTL(AS$1,AS$2,11,fériés!$D$4:$D$14),IF(MONTH($W91)=MONTH(AS$1),NETWORKDAYS.INTL(AS$1,$W91,11,fériés!$D$4:$D$14),0))))),0)),0)</f>
        <v>0</v>
      </c>
      <c r="AT91">
        <f>IFERROR(IF(IF(OR(YEAR($V91)=YEAR(AT$1),YEAR($W91)=YEAR(AT$1)),IF($C91="",0,IF($U91="Z",-IF(MONTH($V91)=MONTH(AT$1),IF(MONTH($W91)=MONTH(AT$1),NETWORKDAYS.INTL($V91,$W91,11,fériés!$D$4:$D$14),NETWORKDAYS.INTL($V91,AT$2,11,fériés!$D$4:$D$14)),IF(AND(MONTH($V91)&lt;MONTH(AT$1),MONTH($W91)&gt;MONTH(AT$2)),NETWORKDAYS.INTL(AT$1,AT$2,11,fériés!$D$4:$D$14),IF(MONTH($W91)=MONTH(AT$1),NETWORKDAYS.INTL(AT$1,$W91,11,fériés!$D$4:$D$14),0))),IF(MONTH($V91)=MONTH(AT$1),IF(MONTH($W91)=MONTH(AT$1),NETWORKDAYS.INTL($V91,$W91,11,fériés!$D$4:$D$14),NETWORKDAYS.INTL($V91,AT$2,11,fériés!$D$4:$D$14)),IF(AND(MONTH($V91)&lt;MONTH(AT$1),MONTH($W91)&gt;MONTH(AT$2)),NETWORKDAYS.INTL(AT$1,AT$2,11,fériés!$D$4:$D$14),IF(MONTH($W91)=MONTH(AT$1),NETWORKDAYS.INTL(AT$1,$W91,11,fériés!$D$4:$D$14),0))))),0)&gt;NETWORKDAYS.INTL(AT$1,AT$2,11,fériés!$D$4:$D$14),NETWORKDAYS.INTL(AT$1,AT$2,11,fériés!$D$4:$D$14),IF(OR(YEAR($V91)=YEAR(AT$1),YEAR($W91)=YEAR(AT$1)),IF($C91="",0,IF($U91="Z",-IF(MONTH($V91)=MONTH(AT$1),IF(MONTH($W91)=MONTH(AT$1),NETWORKDAYS.INTL($V91,$W91,11,fériés!$D$4:$D$14),NETWORKDAYS.INTL($V91,AT$2,11,fériés!$D$4:$D$14)),IF(AND(MONTH($V91)&lt;MONTH(AT$1),MONTH($W91)&gt;MONTH(AT$2)),NETWORKDAYS.INTL(AT$1,AT$2,11,fériés!$D$4:$D$14),IF(MONTH($W91)=MONTH(AT$1),NETWORKDAYS.INTL(AT$1,$W91,11,fériés!$D$4:$D$14),0))),IF(MONTH($V91)=MONTH(AT$1),IF(MONTH($W91)=MONTH(AT$1),NETWORKDAYS.INTL($V91,$W91,11,fériés!$D$4:$D$14),NETWORKDAYS.INTL($V91,AT$2,11,fériés!$D$4:$D$14)),IF(AND(MONTH($V91)&lt;MONTH(AT$1),MONTH($W91)&gt;MONTH(AT$2)),NETWORKDAYS.INTL(AT$1,AT$2,11,fériés!$D$4:$D$14),IF(MONTH($W91)=MONTH(AT$1),NETWORKDAYS.INTL(AT$1,$W91,11,fériés!$D$4:$D$14),0))))),0)),0)</f>
        <v>0</v>
      </c>
      <c r="AU91">
        <f>IFERROR(IF(IF(OR(YEAR($V91)=YEAR(AU$1),YEAR($W91)=YEAR(AU$1)),IF($C91="",0,IF($U91="Z",-IF(MONTH($V91)=MONTH(AU$1),IF(MONTH($W91)=MONTH(AU$1),NETWORKDAYS.INTL($V91,$W91,11,fériés!$D$4:$D$14),NETWORKDAYS.INTL($V91,AU$2,11,fériés!$D$4:$D$14)),IF(AND(MONTH($V91)&lt;MONTH(AU$1),MONTH($W91)&gt;MONTH(AU$2)),NETWORKDAYS.INTL(AU$1,AU$2,11,fériés!$D$4:$D$14),IF(MONTH($W91)=MONTH(AU$1),NETWORKDAYS.INTL(AU$1,$W91,11,fériés!$D$4:$D$14),0))),IF(MONTH($V91)=MONTH(AU$1),IF(MONTH($W91)=MONTH(AU$1),NETWORKDAYS.INTL($V91,$W91,11,fériés!$D$4:$D$14),NETWORKDAYS.INTL($V91,AU$2,11,fériés!$D$4:$D$14)),IF(AND(MONTH($V91)&lt;MONTH(AU$1),MONTH($W91)&gt;MONTH(AU$2)),NETWORKDAYS.INTL(AU$1,AU$2,11,fériés!$D$4:$D$14),IF(MONTH($W91)=MONTH(AU$1),NETWORKDAYS.INTL(AU$1,$W91,11,fériés!$D$4:$D$14),0))))),0)&gt;NETWORKDAYS.INTL(AU$1,AU$2,11,fériés!$D$4:$D$14),NETWORKDAYS.INTL(AU$1,AU$2,11,fériés!$D$4:$D$14),IF(OR(YEAR($V91)=YEAR(AU$1),YEAR($W91)=YEAR(AU$1)),IF($C91="",0,IF($U91="Z",-IF(MONTH($V91)=MONTH(AU$1),IF(MONTH($W91)=MONTH(AU$1),NETWORKDAYS.INTL($V91,$W91,11,fériés!$D$4:$D$14),NETWORKDAYS.INTL($V91,AU$2,11,fériés!$D$4:$D$14)),IF(AND(MONTH($V91)&lt;MONTH(AU$1),MONTH($W91)&gt;MONTH(AU$2)),NETWORKDAYS.INTL(AU$1,AU$2,11,fériés!$D$4:$D$14),IF(MONTH($W91)=MONTH(AU$1),NETWORKDAYS.INTL(AU$1,$W91,11,fériés!$D$4:$D$14),0))),IF(MONTH($V91)=MONTH(AU$1),IF(MONTH($W91)=MONTH(AU$1),NETWORKDAYS.INTL($V91,$W91,11,fériés!$D$4:$D$14),NETWORKDAYS.INTL($V91,AU$2,11,fériés!$D$4:$D$14)),IF(AND(MONTH($V91)&lt;MONTH(AU$1),MONTH($W91)&gt;MONTH(AU$2)),NETWORKDAYS.INTL(AU$1,AU$2,11,fériés!$D$4:$D$14),IF(MONTH($W91)=MONTH(AU$1),NETWORKDAYS.INTL(AU$1,$W91,11,fériés!$D$4:$D$14),0))))),0)),0)</f>
        <v>0</v>
      </c>
      <c r="AV91">
        <f>IFERROR(IF(IF(OR(YEAR($V91)=YEAR(AV$1),YEAR($W91)=YEAR(AV$1)),IF($C91="",0,IF($U91="Z",-IF(MONTH($V91)=MONTH(AV$1),IF(MONTH($W91)=MONTH(AV$1),NETWORKDAYS.INTL($V91,$W91,11,fériés!$D$4:$D$14),NETWORKDAYS.INTL($V91,AV$2,11,fériés!$D$4:$D$14)),IF(AND(MONTH($V91)&lt;MONTH(AV$1),MONTH($W91)&gt;MONTH(AV$2)),NETWORKDAYS.INTL(AV$1,AV$2,11,fériés!$D$4:$D$14),IF(MONTH($W91)=MONTH(AV$1),NETWORKDAYS.INTL(AV$1,$W91,11,fériés!$D$4:$D$14),0))),IF(MONTH($V91)=MONTH(AV$1),IF(MONTH($W91)=MONTH(AV$1),NETWORKDAYS.INTL($V91,$W91,11,fériés!$D$4:$D$14),NETWORKDAYS.INTL($V91,AV$2,11,fériés!$D$4:$D$14)),IF(AND(MONTH($V91)&lt;MONTH(AV$1),MONTH($W91)&gt;MONTH(AV$2)),NETWORKDAYS.INTL(AV$1,AV$2,11,fériés!$D$4:$D$14),IF(MONTH($W91)=MONTH(AV$1),NETWORKDAYS.INTL(AV$1,$W91,11,fériés!$D$4:$D$14),0))))),0)&gt;NETWORKDAYS.INTL(AV$1,AV$2,11,fériés!$D$4:$D$14),NETWORKDAYS.INTL(AV$1,AV$2,11,fériés!$D$4:$D$14),IF(OR(YEAR($V91)=YEAR(AV$1),YEAR($W91)=YEAR(AV$1)),IF($C91="",0,IF($U91="Z",-IF(MONTH($V91)=MONTH(AV$1),IF(MONTH($W91)=MONTH(AV$1),NETWORKDAYS.INTL($V91,$W91,11,fériés!$D$4:$D$14),NETWORKDAYS.INTL($V91,AV$2,11,fériés!$D$4:$D$14)),IF(AND(MONTH($V91)&lt;MONTH(AV$1),MONTH($W91)&gt;MONTH(AV$2)),NETWORKDAYS.INTL(AV$1,AV$2,11,fériés!$D$4:$D$14),IF(MONTH($W91)=MONTH(AV$1),NETWORKDAYS.INTL(AV$1,$W91,11,fériés!$D$4:$D$14),0))),IF(MONTH($V91)=MONTH(AV$1),IF(MONTH($W91)=MONTH(AV$1),NETWORKDAYS.INTL($V91,$W91,11,fériés!$D$4:$D$14),NETWORKDAYS.INTL($V91,AV$2,11,fériés!$D$4:$D$14)),IF(AND(MONTH($V91)&lt;MONTH(AV$1),MONTH($W91)&gt;MONTH(AV$2)),NETWORKDAYS.INTL(AV$1,AV$2,11,fériés!$D$4:$D$14),IF(MONTH($W91)=MONTH(AV$1),NETWORKDAYS.INTL(AV$1,$W91,11,fériés!$D$4:$D$14),0))))),0)),0)</f>
        <v>0</v>
      </c>
    </row>
    <row r="92" spans="1:48" x14ac:dyDescent="0.2">
      <c r="A92" s="1"/>
      <c r="B92" s="1"/>
      <c r="C92" s="1" t="s">
        <v>69</v>
      </c>
      <c r="D92" s="1" t="s">
        <v>70</v>
      </c>
      <c r="E92" s="2">
        <v>43790.041666666664</v>
      </c>
      <c r="F92" s="2">
        <v>43791.041666666664</v>
      </c>
      <c r="G92" s="1" t="s">
        <v>16</v>
      </c>
      <c r="H92" s="1" t="s">
        <v>22</v>
      </c>
      <c r="I92" s="1" t="s">
        <v>16</v>
      </c>
      <c r="J92" s="1" t="s">
        <v>26</v>
      </c>
      <c r="K92" s="1" t="s">
        <v>26</v>
      </c>
      <c r="L92" s="1" t="s">
        <v>16</v>
      </c>
      <c r="M92" s="20" t="str">
        <f>IFERROR(VLOOKUP(D92,'type d''absences'!$A:$C,3,FALSE),"")</f>
        <v>ATM</v>
      </c>
      <c r="N92">
        <f>IFERROR(VLOOKUP(B92,'[1]CB PRISME'!$A:$N,5,FALSE),0)</f>
        <v>0</v>
      </c>
      <c r="O92">
        <f>IFERROR(VLOOKUP(N92,'Cadre-Non Cadre'!$A:$C,3),0)</f>
        <v>0</v>
      </c>
      <c r="P92">
        <f>IFERROR(VLOOKUP(B92,'[1]CB PRISME'!$A:$N,13,FALSE),0)</f>
        <v>0</v>
      </c>
      <c r="Q92">
        <f t="shared" si="47"/>
        <v>0</v>
      </c>
      <c r="R92">
        <f>IFERROR(VLOOKUP(B92,'[1]CB PRISME'!$A:$N,7,FALSE),0)</f>
        <v>0</v>
      </c>
      <c r="S92">
        <f>+VLOOKUP(B92,[2]FTP!$A:AL,23,FALSE)</f>
        <v>0</v>
      </c>
      <c r="T92">
        <f t="shared" si="48"/>
        <v>0</v>
      </c>
      <c r="U92" s="5" t="str">
        <f t="shared" si="49"/>
        <v>M</v>
      </c>
      <c r="V92" s="2">
        <f t="shared" si="50"/>
        <v>43790.041666666664</v>
      </c>
      <c r="W92" s="2">
        <f t="shared" si="51"/>
        <v>43791.041666666664</v>
      </c>
      <c r="X92" s="33">
        <f>NETWORKDAYS.INTL(V92,W92,11,fériés!$C$4:$J$16)</f>
        <v>2</v>
      </c>
      <c r="Y92">
        <f>IFERROR(IF(IF(OR(YEAR($V92)=YEAR(Y$1),YEAR($W92)=YEAR(Y$1)),IF($C92="",0,IF($U92="Z",-IF(MONTH($V92)=MONTH(Y$1),IF(MONTH($W92)=MONTH(Y$1),NETWORKDAYS.INTL($V92,$W92,11,fériés!$D$4:$D$14),NETWORKDAYS.INTL($V92,Y$2,11,fériés!$D$4:$D$14)),IF(AND(MONTH($V92)&lt;MONTH(Y$1),MONTH($W92)&gt;MONTH(Y$2)),NETWORKDAYS.INTL(Y$1,Y$2,11,fériés!$D$4:$D$14),IF(MONTH($W92)=MONTH(Y$1),NETWORKDAYS.INTL(Y$1,$W92,11,fériés!$D$4:$D$14),0))),IF(MONTH($V92)=MONTH(Y$1),IF(MONTH($W92)=MONTH(Y$1),NETWORKDAYS.INTL($V92,$W92,11,fériés!$D$4:$D$14),NETWORKDAYS.INTL($V92,Y$2,11,fériés!$D$4:$D$14)),IF(AND(MONTH($V92)&lt;MONTH(Y$1),MONTH($W92)&gt;MONTH(Y$2)),NETWORKDAYS.INTL(Y$1,Y$2,11,fériés!$D$4:$D$14),IF(MONTH($W92)=MONTH(Y$1),NETWORKDAYS.INTL(Y$1,$W92,11,fériés!$D$4:$D$14),0))))),0)&gt;NETWORKDAYS.INTL(Y$1,Y$2,11,fériés!$D$4:$D$14),NETWORKDAYS.INTL(Y$1,Y$2,11,fériés!$D$4:$D$14),IF(OR(YEAR($V92)=YEAR(Y$1),YEAR($W92)=YEAR(Y$1)),IF($C92="",0,IF($U92="Z",-IF(MONTH($V92)=MONTH(Y$1),IF(MONTH($W92)=MONTH(Y$1),NETWORKDAYS.INTL($V92,$W92,11,fériés!$D$4:$D$14),NETWORKDAYS.INTL($V92,Y$2,11,fériés!$D$4:$D$14)),IF(AND(MONTH($V92)&lt;MONTH(Y$1),MONTH($W92)&gt;MONTH(Y$2)),NETWORKDAYS.INTL(Y$1,Y$2,11,fériés!$D$4:$D$14),IF(MONTH($W92)=MONTH(Y$1),NETWORKDAYS.INTL(Y$1,$W92,11,fériés!$D$4:$D$14),0))),IF(MONTH($V92)=MONTH(Y$1),IF(MONTH($W92)=MONTH(Y$1),NETWORKDAYS.INTL($V92,$W92,11,fériés!$D$4:$D$14),NETWORKDAYS.INTL($V92,Y$2,11,fériés!$D$4:$D$14)),IF(AND(MONTH($V92)&lt;MONTH(Y$1),MONTH($W92)&gt;MONTH(Y$2)),NETWORKDAYS.INTL(Y$1,Y$2,11,fériés!$D$4:$D$14),IF(MONTH($W92)=MONTH(Y$1),NETWORKDAYS.INTL(Y$1,$W92,11,fériés!$D$4:$D$14),0))))),0)),0)</f>
        <v>0</v>
      </c>
      <c r="Z92">
        <f>IFERROR(IF(IF(OR(YEAR($V92)=YEAR(Z$1),YEAR($W92)=YEAR(Z$1)),IF($C92="",0,IF($U92="Z",-IF(MONTH($V92)=MONTH(Z$1),IF(MONTH($W92)=MONTH(Z$1),NETWORKDAYS.INTL($V92,$W92,11,fériés!$D$4:$D$14),NETWORKDAYS.INTL($V92,Z$2,11,fériés!$D$4:$D$14)),IF(AND(MONTH($V92)&lt;MONTH(Z$1),MONTH($W92)&gt;MONTH(Z$2)),NETWORKDAYS.INTL(Z$1,Z$2,11,fériés!$D$4:$D$14),IF(MONTH($W92)=MONTH(Z$1),NETWORKDAYS.INTL(Z$1,$W92,11,fériés!$D$4:$D$14),0))),IF(MONTH($V92)=MONTH(Z$1),IF(MONTH($W92)=MONTH(Z$1),NETWORKDAYS.INTL($V92,$W92,11,fériés!$D$4:$D$14),NETWORKDAYS.INTL($V92,Z$2,11,fériés!$D$4:$D$14)),IF(AND(MONTH($V92)&lt;MONTH(Z$1),MONTH($W92)&gt;MONTH(Z$2)),NETWORKDAYS.INTL(Z$1,Z$2,11,fériés!$D$4:$D$14),IF(MONTH($W92)=MONTH(Z$1),NETWORKDAYS.INTL(Z$1,$W92,11,fériés!$D$4:$D$14),0))))),0)&gt;NETWORKDAYS.INTL(Z$1,Z$2,11,fériés!$D$4:$D$14),NETWORKDAYS.INTL(Z$1,Z$2,11,fériés!$D$4:$D$14),IF(OR(YEAR($V92)=YEAR(Z$1),YEAR($W92)=YEAR(Z$1)),IF($C92="",0,IF($U92="Z",-IF(MONTH($V92)=MONTH(Z$1),IF(MONTH($W92)=MONTH(Z$1),NETWORKDAYS.INTL($V92,$W92,11,fériés!$D$4:$D$14),NETWORKDAYS.INTL($V92,Z$2,11,fériés!$D$4:$D$14)),IF(AND(MONTH($V92)&lt;MONTH(Z$1),MONTH($W92)&gt;MONTH(Z$2)),NETWORKDAYS.INTL(Z$1,Z$2,11,fériés!$D$4:$D$14),IF(MONTH($W92)=MONTH(Z$1),NETWORKDAYS.INTL(Z$1,$W92,11,fériés!$D$4:$D$14),0))),IF(MONTH($V92)=MONTH(Z$1),IF(MONTH($W92)=MONTH(Z$1),NETWORKDAYS.INTL($V92,$W92,11,fériés!$D$4:$D$14),NETWORKDAYS.INTL($V92,Z$2,11,fériés!$D$4:$D$14)),IF(AND(MONTH($V92)&lt;MONTH(Z$1),MONTH($W92)&gt;MONTH(Z$2)),NETWORKDAYS.INTL(Z$1,Z$2,11,fériés!$D$4:$D$14),IF(MONTH($W92)=MONTH(Z$1),NETWORKDAYS.INTL(Z$1,$W92,11,fériés!$D$4:$D$14),0))))),0)),0)</f>
        <v>0</v>
      </c>
      <c r="AA92">
        <f>IFERROR(IF(IF(OR(YEAR($V92)=YEAR(AA$1),YEAR($W92)=YEAR(AA$1)),IF($C92="",0,IF($U92="Z",-IF(MONTH($V92)=MONTH(AA$1),IF(MONTH($W92)=MONTH(AA$1),NETWORKDAYS.INTL($V92,$W92,11,fériés!$D$4:$D$14),NETWORKDAYS.INTL($V92,AA$2,11,fériés!$D$4:$D$14)),IF(AND(MONTH($V92)&lt;MONTH(AA$1),MONTH($W92)&gt;MONTH(AA$2)),NETWORKDAYS.INTL(AA$1,AA$2,11,fériés!$D$4:$D$14),IF(MONTH($W92)=MONTH(AA$1),NETWORKDAYS.INTL(AA$1,$W92,11,fériés!$D$4:$D$14),0))),IF(MONTH($V92)=MONTH(AA$1),IF(MONTH($W92)=MONTH(AA$1),NETWORKDAYS.INTL($V92,$W92,11,fériés!$D$4:$D$14),NETWORKDAYS.INTL($V92,AA$2,11,fériés!$D$4:$D$14)),IF(AND(MONTH($V92)&lt;MONTH(AA$1),MONTH($W92)&gt;MONTH(AA$2)),NETWORKDAYS.INTL(AA$1,AA$2,11,fériés!$D$4:$D$14),IF(MONTH($W92)=MONTH(AA$1),NETWORKDAYS.INTL(AA$1,$W92,11,fériés!$D$4:$D$14),0))))),0)&gt;NETWORKDAYS.INTL(AA$1,AA$2,11,fériés!$D$4:$D$14),NETWORKDAYS.INTL(AA$1,AA$2,11,fériés!$D$4:$D$14),IF(OR(YEAR($V92)=YEAR(AA$1),YEAR($W92)=YEAR(AA$1)),IF($C92="",0,IF($U92="Z",-IF(MONTH($V92)=MONTH(AA$1),IF(MONTH($W92)=MONTH(AA$1),NETWORKDAYS.INTL($V92,$W92,11,fériés!$D$4:$D$14),NETWORKDAYS.INTL($V92,AA$2,11,fériés!$D$4:$D$14)),IF(AND(MONTH($V92)&lt;MONTH(AA$1),MONTH($W92)&gt;MONTH(AA$2)),NETWORKDAYS.INTL(AA$1,AA$2,11,fériés!$D$4:$D$14),IF(MONTH($W92)=MONTH(AA$1),NETWORKDAYS.INTL(AA$1,$W92,11,fériés!$D$4:$D$14),0))),IF(MONTH($V92)=MONTH(AA$1),IF(MONTH($W92)=MONTH(AA$1),NETWORKDAYS.INTL($V92,$W92,11,fériés!$D$4:$D$14),NETWORKDAYS.INTL($V92,AA$2,11,fériés!$D$4:$D$14)),IF(AND(MONTH($V92)&lt;MONTH(AA$1),MONTH($W92)&gt;MONTH(AA$2)),NETWORKDAYS.INTL(AA$1,AA$2,11,fériés!$D$4:$D$14),IF(MONTH($W92)=MONTH(AA$1),NETWORKDAYS.INTL(AA$1,$W92,11,fériés!$D$4:$D$14),0))))),0)),0)</f>
        <v>0</v>
      </c>
      <c r="AB92">
        <f>IFERROR(IF(IF(OR(YEAR($V92)=YEAR(AB$1),YEAR($W92)=YEAR(AB$1)),IF($C92="",0,IF($U92="Z",-IF(MONTH($V92)=MONTH(AB$1),IF(MONTH($W92)=MONTH(AB$1),NETWORKDAYS.INTL($V92,$W92,11,fériés!$D$4:$D$14),NETWORKDAYS.INTL($V92,AB$2,11,fériés!$D$4:$D$14)),IF(AND(MONTH($V92)&lt;MONTH(AB$1),MONTH($W92)&gt;MONTH(AB$2)),NETWORKDAYS.INTL(AB$1,AB$2,11,fériés!$D$4:$D$14),IF(MONTH($W92)=MONTH(AB$1),NETWORKDAYS.INTL(AB$1,$W92,11,fériés!$D$4:$D$14),0))),IF(MONTH($V92)=MONTH(AB$1),IF(MONTH($W92)=MONTH(AB$1),NETWORKDAYS.INTL($V92,$W92,11,fériés!$D$4:$D$14),NETWORKDAYS.INTL($V92,AB$2,11,fériés!$D$4:$D$14)),IF(AND(MONTH($V92)&lt;MONTH(AB$1),MONTH($W92)&gt;MONTH(AB$2)),NETWORKDAYS.INTL(AB$1,AB$2,11,fériés!$D$4:$D$14),IF(MONTH($W92)=MONTH(AB$1),NETWORKDAYS.INTL(AB$1,$W92,11,fériés!$D$4:$D$14),0))))),0)&gt;NETWORKDAYS.INTL(AB$1,AB$2,11,fériés!$D$4:$D$14),NETWORKDAYS.INTL(AB$1,AB$2,11,fériés!$D$4:$D$14),IF(OR(YEAR($V92)=YEAR(AB$1),YEAR($W92)=YEAR(AB$1)),IF($C92="",0,IF($U92="Z",-IF(MONTH($V92)=MONTH(AB$1),IF(MONTH($W92)=MONTH(AB$1),NETWORKDAYS.INTL($V92,$W92,11,fériés!$D$4:$D$14),NETWORKDAYS.INTL($V92,AB$2,11,fériés!$D$4:$D$14)),IF(AND(MONTH($V92)&lt;MONTH(AB$1),MONTH($W92)&gt;MONTH(AB$2)),NETWORKDAYS.INTL(AB$1,AB$2,11,fériés!$D$4:$D$14),IF(MONTH($W92)=MONTH(AB$1),NETWORKDAYS.INTL(AB$1,$W92,11,fériés!$D$4:$D$14),0))),IF(MONTH($V92)=MONTH(AB$1),IF(MONTH($W92)=MONTH(AB$1),NETWORKDAYS.INTL($V92,$W92,11,fériés!$D$4:$D$14),NETWORKDAYS.INTL($V92,AB$2,11,fériés!$D$4:$D$14)),IF(AND(MONTH($V92)&lt;MONTH(AB$1),MONTH($W92)&gt;MONTH(AB$2)),NETWORKDAYS.INTL(AB$1,AB$2,11,fériés!$D$4:$D$14),IF(MONTH($W92)=MONTH(AB$1),NETWORKDAYS.INTL(AB$1,$W92,11,fériés!$D$4:$D$14),0))))),0)),0)</f>
        <v>0</v>
      </c>
      <c r="AC92">
        <f>IFERROR(IF(IF(OR(YEAR($V92)=YEAR(AC$1),YEAR($W92)=YEAR(AC$1)),IF($C92="",0,IF($U92="Z",-IF(MONTH($V92)=MONTH(AC$1),IF(MONTH($W92)=MONTH(AC$1),NETWORKDAYS.INTL($V92,$W92,11,fériés!$D$4:$D$14),NETWORKDAYS.INTL($V92,AC$2,11,fériés!$D$4:$D$14)),IF(AND(MONTH($V92)&lt;MONTH(AC$1),MONTH($W92)&gt;MONTH(AC$2)),NETWORKDAYS.INTL(AC$1,AC$2,11,fériés!$D$4:$D$14),IF(MONTH($W92)=MONTH(AC$1),NETWORKDAYS.INTL(AC$1,$W92,11,fériés!$D$4:$D$14),0))),IF(MONTH($V92)=MONTH(AC$1),IF(MONTH($W92)=MONTH(AC$1),NETWORKDAYS.INTL($V92,$W92,11,fériés!$D$4:$D$14),NETWORKDAYS.INTL($V92,AC$2,11,fériés!$D$4:$D$14)),IF(AND(MONTH($V92)&lt;MONTH(AC$1),MONTH($W92)&gt;MONTH(AC$2)),NETWORKDAYS.INTL(AC$1,AC$2,11,fériés!$D$4:$D$14),IF(MONTH($W92)=MONTH(AC$1),NETWORKDAYS.INTL(AC$1,$W92,11,fériés!$D$4:$D$14),0))))),0)&gt;NETWORKDAYS.INTL(AC$1,AC$2,11,fériés!$D$4:$D$14),NETWORKDAYS.INTL(AC$1,AC$2,11,fériés!$D$4:$D$14),IF(OR(YEAR($V92)=YEAR(AC$1),YEAR($W92)=YEAR(AC$1)),IF($C92="",0,IF($U92="Z",-IF(MONTH($V92)=MONTH(AC$1),IF(MONTH($W92)=MONTH(AC$1),NETWORKDAYS.INTL($V92,$W92,11,fériés!$D$4:$D$14),NETWORKDAYS.INTL($V92,AC$2,11,fériés!$D$4:$D$14)),IF(AND(MONTH($V92)&lt;MONTH(AC$1),MONTH($W92)&gt;MONTH(AC$2)),NETWORKDAYS.INTL(AC$1,AC$2,11,fériés!$D$4:$D$14),IF(MONTH($W92)=MONTH(AC$1),NETWORKDAYS.INTL(AC$1,$W92,11,fériés!$D$4:$D$14),0))),IF(MONTH($V92)=MONTH(AC$1),IF(MONTH($W92)=MONTH(AC$1),NETWORKDAYS.INTL($V92,$W92,11,fériés!$D$4:$D$14),NETWORKDAYS.INTL($V92,AC$2,11,fériés!$D$4:$D$14)),IF(AND(MONTH($V92)&lt;MONTH(AC$1),MONTH($W92)&gt;MONTH(AC$2)),NETWORKDAYS.INTL(AC$1,AC$2,11,fériés!$D$4:$D$14),IF(MONTH($W92)=MONTH(AC$1),NETWORKDAYS.INTL(AC$1,$W92,11,fériés!$D$4:$D$14),0))))),0)),0)</f>
        <v>0</v>
      </c>
      <c r="AD92">
        <f>IFERROR(IF(IF(OR(YEAR($V92)=YEAR(AD$1),YEAR($W92)=YEAR(AD$1)),IF($C92="",0,IF($U92="Z",-IF(MONTH($V92)=MONTH(AD$1),IF(MONTH($W92)=MONTH(AD$1),NETWORKDAYS.INTL($V92,$W92,11,fériés!$D$4:$D$14),NETWORKDAYS.INTL($V92,AD$2,11,fériés!$D$4:$D$14)),IF(AND(MONTH($V92)&lt;MONTH(AD$1),MONTH($W92)&gt;MONTH(AD$2)),NETWORKDAYS.INTL(AD$1,AD$2,11,fériés!$D$4:$D$14),IF(MONTH($W92)=MONTH(AD$1),NETWORKDAYS.INTL(AD$1,$W92,11,fériés!$D$4:$D$14),0))),IF(MONTH($V92)=MONTH(AD$1),IF(MONTH($W92)=MONTH(AD$1),NETWORKDAYS.INTL($V92,$W92,11,fériés!$D$4:$D$14),NETWORKDAYS.INTL($V92,AD$2,11,fériés!$D$4:$D$14)),IF(AND(MONTH($V92)&lt;MONTH(AD$1),MONTH($W92)&gt;MONTH(AD$2)),NETWORKDAYS.INTL(AD$1,AD$2,11,fériés!$D$4:$D$14),IF(MONTH($W92)=MONTH(AD$1),NETWORKDAYS.INTL(AD$1,$W92,11,fériés!$D$4:$D$14),0))))),0)&gt;NETWORKDAYS.INTL(AD$1,AD$2,11,fériés!$D$4:$D$14),NETWORKDAYS.INTL(AD$1,AD$2,11,fériés!$D$4:$D$14),IF(OR(YEAR($V92)=YEAR(AD$1),YEAR($W92)=YEAR(AD$1)),IF($C92="",0,IF($U92="Z",-IF(MONTH($V92)=MONTH(AD$1),IF(MONTH($W92)=MONTH(AD$1),NETWORKDAYS.INTL($V92,$W92,11,fériés!$D$4:$D$14),NETWORKDAYS.INTL($V92,AD$2,11,fériés!$D$4:$D$14)),IF(AND(MONTH($V92)&lt;MONTH(AD$1),MONTH($W92)&gt;MONTH(AD$2)),NETWORKDAYS.INTL(AD$1,AD$2,11,fériés!$D$4:$D$14),IF(MONTH($W92)=MONTH(AD$1),NETWORKDAYS.INTL(AD$1,$W92,11,fériés!$D$4:$D$14),0))),IF(MONTH($V92)=MONTH(AD$1),IF(MONTH($W92)=MONTH(AD$1),NETWORKDAYS.INTL($V92,$W92,11,fériés!$D$4:$D$14),NETWORKDAYS.INTL($V92,AD$2,11,fériés!$D$4:$D$14)),IF(AND(MONTH($V92)&lt;MONTH(AD$1),MONTH($W92)&gt;MONTH(AD$2)),NETWORKDAYS.INTL(AD$1,AD$2,11,fériés!$D$4:$D$14),IF(MONTH($W92)=MONTH(AD$1),NETWORKDAYS.INTL(AD$1,$W92,11,fériés!$D$4:$D$14),0))))),0)),0)</f>
        <v>0</v>
      </c>
      <c r="AE92">
        <f>IFERROR(IF(IF(OR(YEAR($V92)=YEAR(AE$1),YEAR($W92)=YEAR(AE$1)),IF($C92="",0,IF($U92="Z",-IF(MONTH($V92)=MONTH(AE$1),IF(MONTH($W92)=MONTH(AE$1),NETWORKDAYS.INTL($V92,$W92,11,fériés!$D$4:$D$14),NETWORKDAYS.INTL($V92,AE$2,11,fériés!$D$4:$D$14)),IF(AND(MONTH($V92)&lt;MONTH(AE$1),MONTH($W92)&gt;MONTH(AE$2)),NETWORKDAYS.INTL(AE$1,AE$2,11,fériés!$D$4:$D$14),IF(MONTH($W92)=MONTH(AE$1),NETWORKDAYS.INTL(AE$1,$W92,11,fériés!$D$4:$D$14),0))),IF(MONTH($V92)=MONTH(AE$1),IF(MONTH($W92)=MONTH(AE$1),NETWORKDAYS.INTL($V92,$W92,11,fériés!$D$4:$D$14),NETWORKDAYS.INTL($V92,AE$2,11,fériés!$D$4:$D$14)),IF(AND(MONTH($V92)&lt;MONTH(AE$1),MONTH($W92)&gt;MONTH(AE$2)),NETWORKDAYS.INTL(AE$1,AE$2,11,fériés!$D$4:$D$14),IF(MONTH($W92)=MONTH(AE$1),NETWORKDAYS.INTL(AE$1,$W92,11,fériés!$D$4:$D$14),0))))),0)&gt;NETWORKDAYS.INTL(AE$1,AE$2,11,fériés!$D$4:$D$14),NETWORKDAYS.INTL(AE$1,AE$2,11,fériés!$D$4:$D$14),IF(OR(YEAR($V92)=YEAR(AE$1),YEAR($W92)=YEAR(AE$1)),IF($C92="",0,IF($U92="Z",-IF(MONTH($V92)=MONTH(AE$1),IF(MONTH($W92)=MONTH(AE$1),NETWORKDAYS.INTL($V92,$W92,11,fériés!$D$4:$D$14),NETWORKDAYS.INTL($V92,AE$2,11,fériés!$D$4:$D$14)),IF(AND(MONTH($V92)&lt;MONTH(AE$1),MONTH($W92)&gt;MONTH(AE$2)),NETWORKDAYS.INTL(AE$1,AE$2,11,fériés!$D$4:$D$14),IF(MONTH($W92)=MONTH(AE$1),NETWORKDAYS.INTL(AE$1,$W92,11,fériés!$D$4:$D$14),0))),IF(MONTH($V92)=MONTH(AE$1),IF(MONTH($W92)=MONTH(AE$1),NETWORKDAYS.INTL($V92,$W92,11,fériés!$D$4:$D$14),NETWORKDAYS.INTL($V92,AE$2,11,fériés!$D$4:$D$14)),IF(AND(MONTH($V92)&lt;MONTH(AE$1),MONTH($W92)&gt;MONTH(AE$2)),NETWORKDAYS.INTL(AE$1,AE$2,11,fériés!$D$4:$D$14),IF(MONTH($W92)=MONTH(AE$1),NETWORKDAYS.INTL(AE$1,$W92,11,fériés!$D$4:$D$14),0))))),0)),0)</f>
        <v>0</v>
      </c>
      <c r="AF92">
        <f>IFERROR(IF(IF(OR(YEAR($V92)=YEAR(AF$1),YEAR($W92)=YEAR(AF$1)),IF($C92="",0,IF($U92="Z",-IF(MONTH($V92)=MONTH(AF$1),IF(MONTH($W92)=MONTH(AF$1),NETWORKDAYS.INTL($V92,$W92,11,fériés!$D$4:$D$14),NETWORKDAYS.INTL($V92,AF$2,11,fériés!$D$4:$D$14)),IF(AND(MONTH($V92)&lt;MONTH(AF$1),MONTH($W92)&gt;MONTH(AF$2)),NETWORKDAYS.INTL(AF$1,AF$2,11,fériés!$D$4:$D$14),IF(MONTH($W92)=MONTH(AF$1),NETWORKDAYS.INTL(AF$1,$W92,11,fériés!$D$4:$D$14),0))),IF(MONTH($V92)=MONTH(AF$1),IF(MONTH($W92)=MONTH(AF$1),NETWORKDAYS.INTL($V92,$W92,11,fériés!$D$4:$D$14),NETWORKDAYS.INTL($V92,AF$2,11,fériés!$D$4:$D$14)),IF(AND(MONTH($V92)&lt;MONTH(AF$1),MONTH($W92)&gt;MONTH(AF$2)),NETWORKDAYS.INTL(AF$1,AF$2,11,fériés!$D$4:$D$14),IF(MONTH($W92)=MONTH(AF$1),NETWORKDAYS.INTL(AF$1,$W92,11,fériés!$D$4:$D$14),0))))),0)&gt;NETWORKDAYS.INTL(AF$1,AF$2,11,fériés!$D$4:$D$14),NETWORKDAYS.INTL(AF$1,AF$2,11,fériés!$D$4:$D$14),IF(OR(YEAR($V92)=YEAR(AF$1),YEAR($W92)=YEAR(AF$1)),IF($C92="",0,IF($U92="Z",-IF(MONTH($V92)=MONTH(AF$1),IF(MONTH($W92)=MONTH(AF$1),NETWORKDAYS.INTL($V92,$W92,11,fériés!$D$4:$D$14),NETWORKDAYS.INTL($V92,AF$2,11,fériés!$D$4:$D$14)),IF(AND(MONTH($V92)&lt;MONTH(AF$1),MONTH($W92)&gt;MONTH(AF$2)),NETWORKDAYS.INTL(AF$1,AF$2,11,fériés!$D$4:$D$14),IF(MONTH($W92)=MONTH(AF$1),NETWORKDAYS.INTL(AF$1,$W92,11,fériés!$D$4:$D$14),0))),IF(MONTH($V92)=MONTH(AF$1),IF(MONTH($W92)=MONTH(AF$1),NETWORKDAYS.INTL($V92,$W92,11,fériés!$D$4:$D$14),NETWORKDAYS.INTL($V92,AF$2,11,fériés!$D$4:$D$14)),IF(AND(MONTH($V92)&lt;MONTH(AF$1),MONTH($W92)&gt;MONTH(AF$2)),NETWORKDAYS.INTL(AF$1,AF$2,11,fériés!$D$4:$D$14),IF(MONTH($W92)=MONTH(AF$1),NETWORKDAYS.INTL(AF$1,$W92,11,fériés!$D$4:$D$14),0))))),0)),0)</f>
        <v>0</v>
      </c>
      <c r="AG92">
        <f>IFERROR(IF(IF(OR(YEAR($V92)=YEAR(AG$1),YEAR($W92)=YEAR(AG$1)),IF($C92="",0,IF($U92="Z",-IF(MONTH($V92)=MONTH(AG$1),IF(MONTH($W92)=MONTH(AG$1),NETWORKDAYS.INTL($V92,$W92,11,fériés!$D$4:$D$14),NETWORKDAYS.INTL($V92,AG$2,11,fériés!$D$4:$D$14)),IF(AND(MONTH($V92)&lt;MONTH(AG$1),MONTH($W92)&gt;MONTH(AG$2)),NETWORKDAYS.INTL(AG$1,AG$2,11,fériés!$D$4:$D$14),IF(MONTH($W92)=MONTH(AG$1),NETWORKDAYS.INTL(AG$1,$W92,11,fériés!$D$4:$D$14),0))),IF(MONTH($V92)=MONTH(AG$1),IF(MONTH($W92)=MONTH(AG$1),NETWORKDAYS.INTL($V92,$W92,11,fériés!$D$4:$D$14),NETWORKDAYS.INTL($V92,AG$2,11,fériés!$D$4:$D$14)),IF(AND(MONTH($V92)&lt;MONTH(AG$1),MONTH($W92)&gt;MONTH(AG$2)),NETWORKDAYS.INTL(AG$1,AG$2,11,fériés!$D$4:$D$14),IF(MONTH($W92)=MONTH(AG$1),NETWORKDAYS.INTL(AG$1,$W92,11,fériés!$D$4:$D$14),0))))),0)&gt;NETWORKDAYS.INTL(AG$1,AG$2,11,fériés!$D$4:$D$14),NETWORKDAYS.INTL(AG$1,AG$2,11,fériés!$D$4:$D$14),IF(OR(YEAR($V92)=YEAR(AG$1),YEAR($W92)=YEAR(AG$1)),IF($C92="",0,IF($U92="Z",-IF(MONTH($V92)=MONTH(AG$1),IF(MONTH($W92)=MONTH(AG$1),NETWORKDAYS.INTL($V92,$W92,11,fériés!$D$4:$D$14),NETWORKDAYS.INTL($V92,AG$2,11,fériés!$D$4:$D$14)),IF(AND(MONTH($V92)&lt;MONTH(AG$1),MONTH($W92)&gt;MONTH(AG$2)),NETWORKDAYS.INTL(AG$1,AG$2,11,fériés!$D$4:$D$14),IF(MONTH($W92)=MONTH(AG$1),NETWORKDAYS.INTL(AG$1,$W92,11,fériés!$D$4:$D$14),0))),IF(MONTH($V92)=MONTH(AG$1),IF(MONTH($W92)=MONTH(AG$1),NETWORKDAYS.INTL($V92,$W92,11,fériés!$D$4:$D$14),NETWORKDAYS.INTL($V92,AG$2,11,fériés!$D$4:$D$14)),IF(AND(MONTH($V92)&lt;MONTH(AG$1),MONTH($W92)&gt;MONTH(AG$2)),NETWORKDAYS.INTL(AG$1,AG$2,11,fériés!$D$4:$D$14),IF(MONTH($W92)=MONTH(AG$1),NETWORKDAYS.INTL(AG$1,$W92,11,fériés!$D$4:$D$14),0))))),0)),0)</f>
        <v>0</v>
      </c>
      <c r="AH92">
        <f>IFERROR(IF(IF(OR(YEAR($V92)=YEAR(AH$1),YEAR($W92)=YEAR(AH$1)),IF($C92="",0,IF($U92="Z",-IF(MONTH($V92)=MONTH(AH$1),IF(MONTH($W92)=MONTH(AH$1),NETWORKDAYS.INTL($V92,$W92,11,fériés!$D$4:$D$14),NETWORKDAYS.INTL($V92,AH$2,11,fériés!$D$4:$D$14)),IF(AND(MONTH($V92)&lt;MONTH(AH$1),MONTH($W92)&gt;MONTH(AH$2)),NETWORKDAYS.INTL(AH$1,AH$2,11,fériés!$D$4:$D$14),IF(MONTH($W92)=MONTH(AH$1),NETWORKDAYS.INTL(AH$1,$W92,11,fériés!$D$4:$D$14),0))),IF(MONTH($V92)=MONTH(AH$1),IF(MONTH($W92)=MONTH(AH$1),NETWORKDAYS.INTL($V92,$W92,11,fériés!$D$4:$D$14),NETWORKDAYS.INTL($V92,AH$2,11,fériés!$D$4:$D$14)),IF(AND(MONTH($V92)&lt;MONTH(AH$1),MONTH($W92)&gt;MONTH(AH$2)),NETWORKDAYS.INTL(AH$1,AH$2,11,fériés!$D$4:$D$14),IF(MONTH($W92)=MONTH(AH$1),NETWORKDAYS.INTL(AH$1,$W92,11,fériés!$D$4:$D$14),0))))),0)&gt;NETWORKDAYS.INTL(AH$1,AH$2,11,fériés!$D$4:$D$14),NETWORKDAYS.INTL(AH$1,AH$2,11,fériés!$D$4:$D$14),IF(OR(YEAR($V92)=YEAR(AH$1),YEAR($W92)=YEAR(AH$1)),IF($C92="",0,IF($U92="Z",-IF(MONTH($V92)=MONTH(AH$1),IF(MONTH($W92)=MONTH(AH$1),NETWORKDAYS.INTL($V92,$W92,11,fériés!$D$4:$D$14),NETWORKDAYS.INTL($V92,AH$2,11,fériés!$D$4:$D$14)),IF(AND(MONTH($V92)&lt;MONTH(AH$1),MONTH($W92)&gt;MONTH(AH$2)),NETWORKDAYS.INTL(AH$1,AH$2,11,fériés!$D$4:$D$14),IF(MONTH($W92)=MONTH(AH$1),NETWORKDAYS.INTL(AH$1,$W92,11,fériés!$D$4:$D$14),0))),IF(MONTH($V92)=MONTH(AH$1),IF(MONTH($W92)=MONTH(AH$1),NETWORKDAYS.INTL($V92,$W92,11,fériés!$D$4:$D$14),NETWORKDAYS.INTL($V92,AH$2,11,fériés!$D$4:$D$14)),IF(AND(MONTH($V92)&lt;MONTH(AH$1),MONTH($W92)&gt;MONTH(AH$2)),NETWORKDAYS.INTL(AH$1,AH$2,11,fériés!$D$4:$D$14),IF(MONTH($W92)=MONTH(AH$1),NETWORKDAYS.INTL(AH$1,$W92,11,fériés!$D$4:$D$14),0))))),0)),0)</f>
        <v>0</v>
      </c>
      <c r="AI92">
        <f>IFERROR(IF(IF(OR(YEAR($V92)=YEAR(AI$1),YEAR($W92)=YEAR(AI$1)),IF($C92="",0,IF($U92="Z",-IF(MONTH($V92)=MONTH(AI$1),IF(MONTH($W92)=MONTH(AI$1),NETWORKDAYS.INTL($V92,$W92,11,fériés!$D$4:$D$14),NETWORKDAYS.INTL($V92,AI$2,11,fériés!$D$4:$D$14)),IF(AND(MONTH($V92)&lt;MONTH(AI$1),MONTH($W92)&gt;MONTH(AI$2)),NETWORKDAYS.INTL(AI$1,AI$2,11,fériés!$D$4:$D$14),IF(MONTH($W92)=MONTH(AI$1),NETWORKDAYS.INTL(AI$1,$W92,11,fériés!$D$4:$D$14),0))),IF(MONTH($V92)=MONTH(AI$1),IF(MONTH($W92)=MONTH(AI$1),NETWORKDAYS.INTL($V92,$W92,11,fériés!$D$4:$D$14),NETWORKDAYS.INTL($V92,AI$2,11,fériés!$D$4:$D$14)),IF(AND(MONTH($V92)&lt;MONTH(AI$1),MONTH($W92)&gt;MONTH(AI$2)),NETWORKDAYS.INTL(AI$1,AI$2,11,fériés!$D$4:$D$14),IF(MONTH($W92)=MONTH(AI$1),NETWORKDAYS.INTL(AI$1,$W92,11,fériés!$D$4:$D$14),0))))),0)&gt;NETWORKDAYS.INTL(AI$1,AI$2,11,fériés!$D$4:$D$14),NETWORKDAYS.INTL(AI$1,AI$2,11,fériés!$D$4:$D$14),IF(OR(YEAR($V92)=YEAR(AI$1),YEAR($W92)=YEAR(AI$1)),IF($C92="",0,IF($U92="Z",-IF(MONTH($V92)=MONTH(AI$1),IF(MONTH($W92)=MONTH(AI$1),NETWORKDAYS.INTL($V92,$W92,11,fériés!$D$4:$D$14),NETWORKDAYS.INTL($V92,AI$2,11,fériés!$D$4:$D$14)),IF(AND(MONTH($V92)&lt;MONTH(AI$1),MONTH($W92)&gt;MONTH(AI$2)),NETWORKDAYS.INTL(AI$1,AI$2,11,fériés!$D$4:$D$14),IF(MONTH($W92)=MONTH(AI$1),NETWORKDAYS.INTL(AI$1,$W92,11,fériés!$D$4:$D$14),0))),IF(MONTH($V92)=MONTH(AI$1),IF(MONTH($W92)=MONTH(AI$1),NETWORKDAYS.INTL($V92,$W92,11,fériés!$D$4:$D$14),NETWORKDAYS.INTL($V92,AI$2,11,fériés!$D$4:$D$14)),IF(AND(MONTH($V92)&lt;MONTH(AI$1),MONTH($W92)&gt;MONTH(AI$2)),NETWORKDAYS.INTL(AI$1,AI$2,11,fériés!$D$4:$D$14),IF(MONTH($W92)=MONTH(AI$1),NETWORKDAYS.INTL(AI$1,$W92,11,fériés!$D$4:$D$14),0))))),0)),0)</f>
        <v>2</v>
      </c>
      <c r="AJ92">
        <f>IFERROR(IF(IF(OR(YEAR($V92)=YEAR(AJ$1),YEAR($W92)=YEAR(AJ$1)),IF($C92="",0,IF($U92="Z",-IF(MONTH($V92)=MONTH(AJ$1),IF(MONTH($W92)=MONTH(AJ$1),NETWORKDAYS.INTL($V92,$W92,11,fériés!$D$4:$D$14),NETWORKDAYS.INTL($V92,AJ$2,11,fériés!$D$4:$D$14)),IF(AND(MONTH($V92)&lt;MONTH(AJ$1),MONTH($W92)&gt;MONTH(AJ$2)),NETWORKDAYS.INTL(AJ$1,AJ$2,11,fériés!$D$4:$D$14),IF(MONTH($W92)=MONTH(AJ$1),NETWORKDAYS.INTL(AJ$1,$W92,11,fériés!$D$4:$D$14),0))),IF(MONTH($V92)=MONTH(AJ$1),IF(MONTH($W92)=MONTH(AJ$1),NETWORKDAYS.INTL($V92,$W92,11,fériés!$D$4:$D$14),NETWORKDAYS.INTL($V92,AJ$2,11,fériés!$D$4:$D$14)),IF(AND(MONTH($V92)&lt;MONTH(AJ$1),MONTH($W92)&gt;MONTH(AJ$2)),NETWORKDAYS.INTL(AJ$1,AJ$2,11,fériés!$D$4:$D$14),IF(MONTH($W92)=MONTH(AJ$1),NETWORKDAYS.INTL(AJ$1,$W92,11,fériés!$D$4:$D$14),0))))),0)&gt;NETWORKDAYS.INTL(AJ$1,AJ$2,11,fériés!$D$4:$D$14),NETWORKDAYS.INTL(AJ$1,AJ$2,11,fériés!$D$4:$D$14),IF(OR(YEAR($V92)=YEAR(AJ$1),YEAR($W92)=YEAR(AJ$1)),IF($C92="",0,IF($U92="Z",-IF(MONTH($V92)=MONTH(AJ$1),IF(MONTH($W92)=MONTH(AJ$1),NETWORKDAYS.INTL($V92,$W92,11,fériés!$D$4:$D$14),NETWORKDAYS.INTL($V92,AJ$2,11,fériés!$D$4:$D$14)),IF(AND(MONTH($V92)&lt;MONTH(AJ$1),MONTH($W92)&gt;MONTH(AJ$2)),NETWORKDAYS.INTL(AJ$1,AJ$2,11,fériés!$D$4:$D$14),IF(MONTH($W92)=MONTH(AJ$1),NETWORKDAYS.INTL(AJ$1,$W92,11,fériés!$D$4:$D$14),0))),IF(MONTH($V92)=MONTH(AJ$1),IF(MONTH($W92)=MONTH(AJ$1),NETWORKDAYS.INTL($V92,$W92,11,fériés!$D$4:$D$14),NETWORKDAYS.INTL($V92,AJ$2,11,fériés!$D$4:$D$14)),IF(AND(MONTH($V92)&lt;MONTH(AJ$1),MONTH($W92)&gt;MONTH(AJ$2)),NETWORKDAYS.INTL(AJ$1,AJ$2,11,fériés!$D$4:$D$14),IF(MONTH($W92)=MONTH(AJ$1),NETWORKDAYS.INTL(AJ$1,$W92,11,fériés!$D$4:$D$14),0))))),0)),0)</f>
        <v>0</v>
      </c>
      <c r="AK92">
        <f>IFERROR(IF(IF(OR(YEAR($V92)=YEAR(AK$1),YEAR($W92)=YEAR(AK$1)),IF($C92="",0,IF($U92="Z",-IF(MONTH($V92)=MONTH(AK$1),IF(MONTH($W92)=MONTH(AK$1),NETWORKDAYS.INTL($V92,$W92,11,fériés!$D$4:$D$14),NETWORKDAYS.INTL($V92,AK$2,11,fériés!$D$4:$D$14)),IF(AND(MONTH($V92)&lt;MONTH(AK$1),MONTH($W92)&gt;MONTH(AK$2)),NETWORKDAYS.INTL(AK$1,AK$2,11,fériés!$D$4:$D$14),IF(MONTH($W92)=MONTH(AK$1),NETWORKDAYS.INTL(AK$1,$W92,11,fériés!$D$4:$D$14),0))),IF(MONTH($V92)=MONTH(AK$1),IF(MONTH($W92)=MONTH(AK$1),NETWORKDAYS.INTL($V92,$W92,11,fériés!$D$4:$D$14),NETWORKDAYS.INTL($V92,AK$2,11,fériés!$D$4:$D$14)),IF(AND(MONTH($V92)&lt;MONTH(AK$1),MONTH($W92)&gt;MONTH(AK$2)),NETWORKDAYS.INTL(AK$1,AK$2,11,fériés!$D$4:$D$14),IF(MONTH($W92)=MONTH(AK$1),NETWORKDAYS.INTL(AK$1,$W92,11,fériés!$D$4:$D$14),0))))),0)&gt;NETWORKDAYS.INTL(AK$1,AK$2,11,fériés!$D$4:$D$14),NETWORKDAYS.INTL(AK$1,AK$2,11,fériés!$D$4:$D$14),IF(OR(YEAR($V92)=YEAR(AK$1),YEAR($W92)=YEAR(AK$1)),IF($C92="",0,IF($U92="Z",-IF(MONTH($V92)=MONTH(AK$1),IF(MONTH($W92)=MONTH(AK$1),NETWORKDAYS.INTL($V92,$W92,11,fériés!$D$4:$D$14),NETWORKDAYS.INTL($V92,AK$2,11,fériés!$D$4:$D$14)),IF(AND(MONTH($V92)&lt;MONTH(AK$1),MONTH($W92)&gt;MONTH(AK$2)),NETWORKDAYS.INTL(AK$1,AK$2,11,fériés!$D$4:$D$14),IF(MONTH($W92)=MONTH(AK$1),NETWORKDAYS.INTL(AK$1,$W92,11,fériés!$D$4:$D$14),0))),IF(MONTH($V92)=MONTH(AK$1),IF(MONTH($W92)=MONTH(AK$1),NETWORKDAYS.INTL($V92,$W92,11,fériés!$D$4:$D$14),NETWORKDAYS.INTL($V92,AK$2,11,fériés!$D$4:$D$14)),IF(AND(MONTH($V92)&lt;MONTH(AK$1),MONTH($W92)&gt;MONTH(AK$2)),NETWORKDAYS.INTL(AK$1,AK$2,11,fériés!$D$4:$D$14),IF(MONTH($W92)=MONTH(AK$1),NETWORKDAYS.INTL(AK$1,$W92,11,fériés!$D$4:$D$14),0))))),0)),0)</f>
        <v>0</v>
      </c>
      <c r="AL92">
        <f>IFERROR(IF(IF(OR(YEAR($V92)=YEAR(AL$1),YEAR($W92)=YEAR(AL$1)),IF($C92="",0,IF($U92="Z",-IF(MONTH($V92)=MONTH(AL$1),IF(MONTH($W92)=MONTH(AL$1),NETWORKDAYS.INTL($V92,$W92,11,fériés!$D$4:$D$14),NETWORKDAYS.INTL($V92,AL$2,11,fériés!$D$4:$D$14)),IF(AND(MONTH($V92)&lt;MONTH(AL$1),MONTH($W92)&gt;MONTH(AL$2)),NETWORKDAYS.INTL(AL$1,AL$2,11,fériés!$D$4:$D$14),IF(MONTH($W92)=MONTH(AL$1),NETWORKDAYS.INTL(AL$1,$W92,11,fériés!$D$4:$D$14),0))),IF(MONTH($V92)=MONTH(AL$1),IF(MONTH($W92)=MONTH(AL$1),NETWORKDAYS.INTL($V92,$W92,11,fériés!$D$4:$D$14),NETWORKDAYS.INTL($V92,AL$2,11,fériés!$D$4:$D$14)),IF(AND(MONTH($V92)&lt;MONTH(AL$1),MONTH($W92)&gt;MONTH(AL$2)),NETWORKDAYS.INTL(AL$1,AL$2,11,fériés!$D$4:$D$14),IF(MONTH($W92)=MONTH(AL$1),NETWORKDAYS.INTL(AL$1,$W92,11,fériés!$D$4:$D$14),0))))),0)&gt;NETWORKDAYS.INTL(AL$1,AL$2,11,fériés!$D$4:$D$14),NETWORKDAYS.INTL(AL$1,AL$2,11,fériés!$D$4:$D$14),IF(OR(YEAR($V92)=YEAR(AL$1),YEAR($W92)=YEAR(AL$1)),IF($C92="",0,IF($U92="Z",-IF(MONTH($V92)=MONTH(AL$1),IF(MONTH($W92)=MONTH(AL$1),NETWORKDAYS.INTL($V92,$W92,11,fériés!$D$4:$D$14),NETWORKDAYS.INTL($V92,AL$2,11,fériés!$D$4:$D$14)),IF(AND(MONTH($V92)&lt;MONTH(AL$1),MONTH($W92)&gt;MONTH(AL$2)),NETWORKDAYS.INTL(AL$1,AL$2,11,fériés!$D$4:$D$14),IF(MONTH($W92)=MONTH(AL$1),NETWORKDAYS.INTL(AL$1,$W92,11,fériés!$D$4:$D$14),0))),IF(MONTH($V92)=MONTH(AL$1),IF(MONTH($W92)=MONTH(AL$1),NETWORKDAYS.INTL($V92,$W92,11,fériés!$D$4:$D$14),NETWORKDAYS.INTL($V92,AL$2,11,fériés!$D$4:$D$14)),IF(AND(MONTH($V92)&lt;MONTH(AL$1),MONTH($W92)&gt;MONTH(AL$2)),NETWORKDAYS.INTL(AL$1,AL$2,11,fériés!$D$4:$D$14),IF(MONTH($W92)=MONTH(AL$1),NETWORKDAYS.INTL(AL$1,$W92,11,fériés!$D$4:$D$14),0))))),0)),0)</f>
        <v>0</v>
      </c>
      <c r="AM92">
        <f>IFERROR(IF(IF(OR(YEAR($V92)=YEAR(AM$1),YEAR($W92)=YEAR(AM$1)),IF($C92="",0,IF($U92="Z",-IF(MONTH($V92)=MONTH(AM$1),IF(MONTH($W92)=MONTH(AM$1),NETWORKDAYS.INTL($V92,$W92,11,fériés!$D$4:$D$14),NETWORKDAYS.INTL($V92,AM$2,11,fériés!$D$4:$D$14)),IF(AND(MONTH($V92)&lt;MONTH(AM$1),MONTH($W92)&gt;MONTH(AM$2)),NETWORKDAYS.INTL(AM$1,AM$2,11,fériés!$D$4:$D$14),IF(MONTH($W92)=MONTH(AM$1),NETWORKDAYS.INTL(AM$1,$W92,11,fériés!$D$4:$D$14),0))),IF(MONTH($V92)=MONTH(AM$1),IF(MONTH($W92)=MONTH(AM$1),NETWORKDAYS.INTL($V92,$W92,11,fériés!$D$4:$D$14),NETWORKDAYS.INTL($V92,AM$2,11,fériés!$D$4:$D$14)),IF(AND(MONTH($V92)&lt;MONTH(AM$1),MONTH($W92)&gt;MONTH(AM$2)),NETWORKDAYS.INTL(AM$1,AM$2,11,fériés!$D$4:$D$14),IF(MONTH($W92)=MONTH(AM$1),NETWORKDAYS.INTL(AM$1,$W92,11,fériés!$D$4:$D$14),0))))),0)&gt;NETWORKDAYS.INTL(AM$1,AM$2,11,fériés!$D$4:$D$14),NETWORKDAYS.INTL(AM$1,AM$2,11,fériés!$D$4:$D$14),IF(OR(YEAR($V92)=YEAR(AM$1),YEAR($W92)=YEAR(AM$1)),IF($C92="",0,IF($U92="Z",-IF(MONTH($V92)=MONTH(AM$1),IF(MONTH($W92)=MONTH(AM$1),NETWORKDAYS.INTL($V92,$W92,11,fériés!$D$4:$D$14),NETWORKDAYS.INTL($V92,AM$2,11,fériés!$D$4:$D$14)),IF(AND(MONTH($V92)&lt;MONTH(AM$1),MONTH($W92)&gt;MONTH(AM$2)),NETWORKDAYS.INTL(AM$1,AM$2,11,fériés!$D$4:$D$14),IF(MONTH($W92)=MONTH(AM$1),NETWORKDAYS.INTL(AM$1,$W92,11,fériés!$D$4:$D$14),0))),IF(MONTH($V92)=MONTH(AM$1),IF(MONTH($W92)=MONTH(AM$1),NETWORKDAYS.INTL($V92,$W92,11,fériés!$D$4:$D$14),NETWORKDAYS.INTL($V92,AM$2,11,fériés!$D$4:$D$14)),IF(AND(MONTH($V92)&lt;MONTH(AM$1),MONTH($W92)&gt;MONTH(AM$2)),NETWORKDAYS.INTL(AM$1,AM$2,11,fériés!$D$4:$D$14),IF(MONTH($W92)=MONTH(AM$1),NETWORKDAYS.INTL(AM$1,$W92,11,fériés!$D$4:$D$14),0))))),0)),0)</f>
        <v>0</v>
      </c>
      <c r="AN92">
        <f>IFERROR(IF(IF(OR(YEAR($V92)=YEAR(AN$1),YEAR($W92)=YEAR(AN$1)),IF($C92="",0,IF($U92="Z",-IF(MONTH($V92)=MONTH(AN$1),IF(MONTH($W92)=MONTH(AN$1),NETWORKDAYS.INTL($V92,$W92,11,fériés!$D$4:$D$14),NETWORKDAYS.INTL($V92,AN$2,11,fériés!$D$4:$D$14)),IF(AND(MONTH($V92)&lt;MONTH(AN$1),MONTH($W92)&gt;MONTH(AN$2)),NETWORKDAYS.INTL(AN$1,AN$2,11,fériés!$D$4:$D$14),IF(MONTH($W92)=MONTH(AN$1),NETWORKDAYS.INTL(AN$1,$W92,11,fériés!$D$4:$D$14),0))),IF(MONTH($V92)=MONTH(AN$1),IF(MONTH($W92)=MONTH(AN$1),NETWORKDAYS.INTL($V92,$W92,11,fériés!$D$4:$D$14),NETWORKDAYS.INTL($V92,AN$2,11,fériés!$D$4:$D$14)),IF(AND(MONTH($V92)&lt;MONTH(AN$1),MONTH($W92)&gt;MONTH(AN$2)),NETWORKDAYS.INTL(AN$1,AN$2,11,fériés!$D$4:$D$14),IF(MONTH($W92)=MONTH(AN$1),NETWORKDAYS.INTL(AN$1,$W92,11,fériés!$D$4:$D$14),0))))),0)&gt;NETWORKDAYS.INTL(AN$1,AN$2,11,fériés!$D$4:$D$14),NETWORKDAYS.INTL(AN$1,AN$2,11,fériés!$D$4:$D$14),IF(OR(YEAR($V92)=YEAR(AN$1),YEAR($W92)=YEAR(AN$1)),IF($C92="",0,IF($U92="Z",-IF(MONTH($V92)=MONTH(AN$1),IF(MONTH($W92)=MONTH(AN$1),NETWORKDAYS.INTL($V92,$W92,11,fériés!$D$4:$D$14),NETWORKDAYS.INTL($V92,AN$2,11,fériés!$D$4:$D$14)),IF(AND(MONTH($V92)&lt;MONTH(AN$1),MONTH($W92)&gt;MONTH(AN$2)),NETWORKDAYS.INTL(AN$1,AN$2,11,fériés!$D$4:$D$14),IF(MONTH($W92)=MONTH(AN$1),NETWORKDAYS.INTL(AN$1,$W92,11,fériés!$D$4:$D$14),0))),IF(MONTH($V92)=MONTH(AN$1),IF(MONTH($W92)=MONTH(AN$1),NETWORKDAYS.INTL($V92,$W92,11,fériés!$D$4:$D$14),NETWORKDAYS.INTL($V92,AN$2,11,fériés!$D$4:$D$14)),IF(AND(MONTH($V92)&lt;MONTH(AN$1),MONTH($W92)&gt;MONTH(AN$2)),NETWORKDAYS.INTL(AN$1,AN$2,11,fériés!$D$4:$D$14),IF(MONTH($W92)=MONTH(AN$1),NETWORKDAYS.INTL(AN$1,$W92,11,fériés!$D$4:$D$14),0))))),0)),0)</f>
        <v>0</v>
      </c>
      <c r="AO92">
        <f>IFERROR(IF(IF(OR(YEAR($V92)=YEAR(AO$1),YEAR($W92)=YEAR(AO$1)),IF($C92="",0,IF($U92="Z",-IF(MONTH($V92)=MONTH(AO$1),IF(MONTH($W92)=MONTH(AO$1),NETWORKDAYS.INTL($V92,$W92,11,fériés!$D$4:$D$14),NETWORKDAYS.INTL($V92,AO$2,11,fériés!$D$4:$D$14)),IF(AND(MONTH($V92)&lt;MONTH(AO$1),MONTH($W92)&gt;MONTH(AO$2)),NETWORKDAYS.INTL(AO$1,AO$2,11,fériés!$D$4:$D$14),IF(MONTH($W92)=MONTH(AO$1),NETWORKDAYS.INTL(AO$1,$W92,11,fériés!$D$4:$D$14),0))),IF(MONTH($V92)=MONTH(AO$1),IF(MONTH($W92)=MONTH(AO$1),NETWORKDAYS.INTL($V92,$W92,11,fériés!$D$4:$D$14),NETWORKDAYS.INTL($V92,AO$2,11,fériés!$D$4:$D$14)),IF(AND(MONTH($V92)&lt;MONTH(AO$1),MONTH($W92)&gt;MONTH(AO$2)),NETWORKDAYS.INTL(AO$1,AO$2,11,fériés!$D$4:$D$14),IF(MONTH($W92)=MONTH(AO$1),NETWORKDAYS.INTL(AO$1,$W92,11,fériés!$D$4:$D$14),0))))),0)&gt;NETWORKDAYS.INTL(AO$1,AO$2,11,fériés!$D$4:$D$14),NETWORKDAYS.INTL(AO$1,AO$2,11,fériés!$D$4:$D$14),IF(OR(YEAR($V92)=YEAR(AO$1),YEAR($W92)=YEAR(AO$1)),IF($C92="",0,IF($U92="Z",-IF(MONTH($V92)=MONTH(AO$1),IF(MONTH($W92)=MONTH(AO$1),NETWORKDAYS.INTL($V92,$W92,11,fériés!$D$4:$D$14),NETWORKDAYS.INTL($V92,AO$2,11,fériés!$D$4:$D$14)),IF(AND(MONTH($V92)&lt;MONTH(AO$1),MONTH($W92)&gt;MONTH(AO$2)),NETWORKDAYS.INTL(AO$1,AO$2,11,fériés!$D$4:$D$14),IF(MONTH($W92)=MONTH(AO$1),NETWORKDAYS.INTL(AO$1,$W92,11,fériés!$D$4:$D$14),0))),IF(MONTH($V92)=MONTH(AO$1),IF(MONTH($W92)=MONTH(AO$1),NETWORKDAYS.INTL($V92,$W92,11,fériés!$D$4:$D$14),NETWORKDAYS.INTL($V92,AO$2,11,fériés!$D$4:$D$14)),IF(AND(MONTH($V92)&lt;MONTH(AO$1),MONTH($W92)&gt;MONTH(AO$2)),NETWORKDAYS.INTL(AO$1,AO$2,11,fériés!$D$4:$D$14),IF(MONTH($W92)=MONTH(AO$1),NETWORKDAYS.INTL(AO$1,$W92,11,fériés!$D$4:$D$14),0))))),0)),0)</f>
        <v>0</v>
      </c>
      <c r="AP92">
        <f>IFERROR(IF(IF(OR(YEAR($V92)=YEAR(AP$1),YEAR($W92)=YEAR(AP$1)),IF($C92="",0,IF($U92="Z",-IF(MONTH($V92)=MONTH(AP$1),IF(MONTH($W92)=MONTH(AP$1),NETWORKDAYS.INTL($V92,$W92,11,fériés!$D$4:$D$14),NETWORKDAYS.INTL($V92,AP$2,11,fériés!$D$4:$D$14)),IF(AND(MONTH($V92)&lt;MONTH(AP$1),MONTH($W92)&gt;MONTH(AP$2)),NETWORKDAYS.INTL(AP$1,AP$2,11,fériés!$D$4:$D$14),IF(MONTH($W92)=MONTH(AP$1),NETWORKDAYS.INTL(AP$1,$W92,11,fériés!$D$4:$D$14),0))),IF(MONTH($V92)=MONTH(AP$1),IF(MONTH($W92)=MONTH(AP$1),NETWORKDAYS.INTL($V92,$W92,11,fériés!$D$4:$D$14),NETWORKDAYS.INTL($V92,AP$2,11,fériés!$D$4:$D$14)),IF(AND(MONTH($V92)&lt;MONTH(AP$1),MONTH($W92)&gt;MONTH(AP$2)),NETWORKDAYS.INTL(AP$1,AP$2,11,fériés!$D$4:$D$14),IF(MONTH($W92)=MONTH(AP$1),NETWORKDAYS.INTL(AP$1,$W92,11,fériés!$D$4:$D$14),0))))),0)&gt;NETWORKDAYS.INTL(AP$1,AP$2,11,fériés!$D$4:$D$14),NETWORKDAYS.INTL(AP$1,AP$2,11,fériés!$D$4:$D$14),IF(OR(YEAR($V92)=YEAR(AP$1),YEAR($W92)=YEAR(AP$1)),IF($C92="",0,IF($U92="Z",-IF(MONTH($V92)=MONTH(AP$1),IF(MONTH($W92)=MONTH(AP$1),NETWORKDAYS.INTL($V92,$W92,11,fériés!$D$4:$D$14),NETWORKDAYS.INTL($V92,AP$2,11,fériés!$D$4:$D$14)),IF(AND(MONTH($V92)&lt;MONTH(AP$1),MONTH($W92)&gt;MONTH(AP$2)),NETWORKDAYS.INTL(AP$1,AP$2,11,fériés!$D$4:$D$14),IF(MONTH($W92)=MONTH(AP$1),NETWORKDAYS.INTL(AP$1,$W92,11,fériés!$D$4:$D$14),0))),IF(MONTH($V92)=MONTH(AP$1),IF(MONTH($W92)=MONTH(AP$1),NETWORKDAYS.INTL($V92,$W92,11,fériés!$D$4:$D$14),NETWORKDAYS.INTL($V92,AP$2,11,fériés!$D$4:$D$14)),IF(AND(MONTH($V92)&lt;MONTH(AP$1),MONTH($W92)&gt;MONTH(AP$2)),NETWORKDAYS.INTL(AP$1,AP$2,11,fériés!$D$4:$D$14),IF(MONTH($W92)=MONTH(AP$1),NETWORKDAYS.INTL(AP$1,$W92,11,fériés!$D$4:$D$14),0))))),0)),0)</f>
        <v>0</v>
      </c>
      <c r="AQ92">
        <f>IFERROR(IF(IF(OR(YEAR($V92)=YEAR(AQ$1),YEAR($W92)=YEAR(AQ$1)),IF($C92="",0,IF($U92="Z",-IF(MONTH($V92)=MONTH(AQ$1),IF(MONTH($W92)=MONTH(AQ$1),NETWORKDAYS.INTL($V92,$W92,11,fériés!$D$4:$D$14),NETWORKDAYS.INTL($V92,AQ$2,11,fériés!$D$4:$D$14)),IF(AND(MONTH($V92)&lt;MONTH(AQ$1),MONTH($W92)&gt;MONTH(AQ$2)),NETWORKDAYS.INTL(AQ$1,AQ$2,11,fériés!$D$4:$D$14),IF(MONTH($W92)=MONTH(AQ$1),NETWORKDAYS.INTL(AQ$1,$W92,11,fériés!$D$4:$D$14),0))),IF(MONTH($V92)=MONTH(AQ$1),IF(MONTH($W92)=MONTH(AQ$1),NETWORKDAYS.INTL($V92,$W92,11,fériés!$D$4:$D$14),NETWORKDAYS.INTL($V92,AQ$2,11,fériés!$D$4:$D$14)),IF(AND(MONTH($V92)&lt;MONTH(AQ$1),MONTH($W92)&gt;MONTH(AQ$2)),NETWORKDAYS.INTL(AQ$1,AQ$2,11,fériés!$D$4:$D$14),IF(MONTH($W92)=MONTH(AQ$1),NETWORKDAYS.INTL(AQ$1,$W92,11,fériés!$D$4:$D$14),0))))),0)&gt;NETWORKDAYS.INTL(AQ$1,AQ$2,11,fériés!$D$4:$D$14),NETWORKDAYS.INTL(AQ$1,AQ$2,11,fériés!$D$4:$D$14),IF(OR(YEAR($V92)=YEAR(AQ$1),YEAR($W92)=YEAR(AQ$1)),IF($C92="",0,IF($U92="Z",-IF(MONTH($V92)=MONTH(AQ$1),IF(MONTH($W92)=MONTH(AQ$1),NETWORKDAYS.INTL($V92,$W92,11,fériés!$D$4:$D$14),NETWORKDAYS.INTL($V92,AQ$2,11,fériés!$D$4:$D$14)),IF(AND(MONTH($V92)&lt;MONTH(AQ$1),MONTH($W92)&gt;MONTH(AQ$2)),NETWORKDAYS.INTL(AQ$1,AQ$2,11,fériés!$D$4:$D$14),IF(MONTH($W92)=MONTH(AQ$1),NETWORKDAYS.INTL(AQ$1,$W92,11,fériés!$D$4:$D$14),0))),IF(MONTH($V92)=MONTH(AQ$1),IF(MONTH($W92)=MONTH(AQ$1),NETWORKDAYS.INTL($V92,$W92,11,fériés!$D$4:$D$14),NETWORKDAYS.INTL($V92,AQ$2,11,fériés!$D$4:$D$14)),IF(AND(MONTH($V92)&lt;MONTH(AQ$1),MONTH($W92)&gt;MONTH(AQ$2)),NETWORKDAYS.INTL(AQ$1,AQ$2,11,fériés!$D$4:$D$14),IF(MONTH($W92)=MONTH(AQ$1),NETWORKDAYS.INTL(AQ$1,$W92,11,fériés!$D$4:$D$14),0))))),0)),0)</f>
        <v>0</v>
      </c>
      <c r="AR92">
        <f>IFERROR(IF(IF(OR(YEAR($V92)=YEAR(AR$1),YEAR($W92)=YEAR(AR$1)),IF($C92="",0,IF($U92="Z",-IF(MONTH($V92)=MONTH(AR$1),IF(MONTH($W92)=MONTH(AR$1),NETWORKDAYS.INTL($V92,$W92,11,fériés!$D$4:$D$14),NETWORKDAYS.INTL($V92,AR$2,11,fériés!$D$4:$D$14)),IF(AND(MONTH($V92)&lt;MONTH(AR$1),MONTH($W92)&gt;MONTH(AR$2)),NETWORKDAYS.INTL(AR$1,AR$2,11,fériés!$D$4:$D$14),IF(MONTH($W92)=MONTH(AR$1),NETWORKDAYS.INTL(AR$1,$W92,11,fériés!$D$4:$D$14),0))),IF(MONTH($V92)=MONTH(AR$1),IF(MONTH($W92)=MONTH(AR$1),NETWORKDAYS.INTL($V92,$W92,11,fériés!$D$4:$D$14),NETWORKDAYS.INTL($V92,AR$2,11,fériés!$D$4:$D$14)),IF(AND(MONTH($V92)&lt;MONTH(AR$1),MONTH($W92)&gt;MONTH(AR$2)),NETWORKDAYS.INTL(AR$1,AR$2,11,fériés!$D$4:$D$14),IF(MONTH($W92)=MONTH(AR$1),NETWORKDAYS.INTL(AR$1,$W92,11,fériés!$D$4:$D$14),0))))),0)&gt;NETWORKDAYS.INTL(AR$1,AR$2,11,fériés!$D$4:$D$14),NETWORKDAYS.INTL(AR$1,AR$2,11,fériés!$D$4:$D$14),IF(OR(YEAR($V92)=YEAR(AR$1),YEAR($W92)=YEAR(AR$1)),IF($C92="",0,IF($U92="Z",-IF(MONTH($V92)=MONTH(AR$1),IF(MONTH($W92)=MONTH(AR$1),NETWORKDAYS.INTL($V92,$W92,11,fériés!$D$4:$D$14),NETWORKDAYS.INTL($V92,AR$2,11,fériés!$D$4:$D$14)),IF(AND(MONTH($V92)&lt;MONTH(AR$1),MONTH($W92)&gt;MONTH(AR$2)),NETWORKDAYS.INTL(AR$1,AR$2,11,fériés!$D$4:$D$14),IF(MONTH($W92)=MONTH(AR$1),NETWORKDAYS.INTL(AR$1,$W92,11,fériés!$D$4:$D$14),0))),IF(MONTH($V92)=MONTH(AR$1),IF(MONTH($W92)=MONTH(AR$1),NETWORKDAYS.INTL($V92,$W92,11,fériés!$D$4:$D$14),NETWORKDAYS.INTL($V92,AR$2,11,fériés!$D$4:$D$14)),IF(AND(MONTH($V92)&lt;MONTH(AR$1),MONTH($W92)&gt;MONTH(AR$2)),NETWORKDAYS.INTL(AR$1,AR$2,11,fériés!$D$4:$D$14),IF(MONTH($W92)=MONTH(AR$1),NETWORKDAYS.INTL(AR$1,$W92,11,fériés!$D$4:$D$14),0))))),0)),0)</f>
        <v>0</v>
      </c>
      <c r="AS92">
        <f>IFERROR(IF(IF(OR(YEAR($V92)=YEAR(AS$1),YEAR($W92)=YEAR(AS$1)),IF($C92="",0,IF($U92="Z",-IF(MONTH($V92)=MONTH(AS$1),IF(MONTH($W92)=MONTH(AS$1),NETWORKDAYS.INTL($V92,$W92,11,fériés!$D$4:$D$14),NETWORKDAYS.INTL($V92,AS$2,11,fériés!$D$4:$D$14)),IF(AND(MONTH($V92)&lt;MONTH(AS$1),MONTH($W92)&gt;MONTH(AS$2)),NETWORKDAYS.INTL(AS$1,AS$2,11,fériés!$D$4:$D$14),IF(MONTH($W92)=MONTH(AS$1),NETWORKDAYS.INTL(AS$1,$W92,11,fériés!$D$4:$D$14),0))),IF(MONTH($V92)=MONTH(AS$1),IF(MONTH($W92)=MONTH(AS$1),NETWORKDAYS.INTL($V92,$W92,11,fériés!$D$4:$D$14),NETWORKDAYS.INTL($V92,AS$2,11,fériés!$D$4:$D$14)),IF(AND(MONTH($V92)&lt;MONTH(AS$1),MONTH($W92)&gt;MONTH(AS$2)),NETWORKDAYS.INTL(AS$1,AS$2,11,fériés!$D$4:$D$14),IF(MONTH($W92)=MONTH(AS$1),NETWORKDAYS.INTL(AS$1,$W92,11,fériés!$D$4:$D$14),0))))),0)&gt;NETWORKDAYS.INTL(AS$1,AS$2,11,fériés!$D$4:$D$14),NETWORKDAYS.INTL(AS$1,AS$2,11,fériés!$D$4:$D$14),IF(OR(YEAR($V92)=YEAR(AS$1),YEAR($W92)=YEAR(AS$1)),IF($C92="",0,IF($U92="Z",-IF(MONTH($V92)=MONTH(AS$1),IF(MONTH($W92)=MONTH(AS$1),NETWORKDAYS.INTL($V92,$W92,11,fériés!$D$4:$D$14),NETWORKDAYS.INTL($V92,AS$2,11,fériés!$D$4:$D$14)),IF(AND(MONTH($V92)&lt;MONTH(AS$1),MONTH($W92)&gt;MONTH(AS$2)),NETWORKDAYS.INTL(AS$1,AS$2,11,fériés!$D$4:$D$14),IF(MONTH($W92)=MONTH(AS$1),NETWORKDAYS.INTL(AS$1,$W92,11,fériés!$D$4:$D$14),0))),IF(MONTH($V92)=MONTH(AS$1),IF(MONTH($W92)=MONTH(AS$1),NETWORKDAYS.INTL($V92,$W92,11,fériés!$D$4:$D$14),NETWORKDAYS.INTL($V92,AS$2,11,fériés!$D$4:$D$14)),IF(AND(MONTH($V92)&lt;MONTH(AS$1),MONTH($W92)&gt;MONTH(AS$2)),NETWORKDAYS.INTL(AS$1,AS$2,11,fériés!$D$4:$D$14),IF(MONTH($W92)=MONTH(AS$1),NETWORKDAYS.INTL(AS$1,$W92,11,fériés!$D$4:$D$14),0))))),0)),0)</f>
        <v>0</v>
      </c>
      <c r="AT92">
        <f>IFERROR(IF(IF(OR(YEAR($V92)=YEAR(AT$1),YEAR($W92)=YEAR(AT$1)),IF($C92="",0,IF($U92="Z",-IF(MONTH($V92)=MONTH(AT$1),IF(MONTH($W92)=MONTH(AT$1),NETWORKDAYS.INTL($V92,$W92,11,fériés!$D$4:$D$14),NETWORKDAYS.INTL($V92,AT$2,11,fériés!$D$4:$D$14)),IF(AND(MONTH($V92)&lt;MONTH(AT$1),MONTH($W92)&gt;MONTH(AT$2)),NETWORKDAYS.INTL(AT$1,AT$2,11,fériés!$D$4:$D$14),IF(MONTH($W92)=MONTH(AT$1),NETWORKDAYS.INTL(AT$1,$W92,11,fériés!$D$4:$D$14),0))),IF(MONTH($V92)=MONTH(AT$1),IF(MONTH($W92)=MONTH(AT$1),NETWORKDAYS.INTL($V92,$W92,11,fériés!$D$4:$D$14),NETWORKDAYS.INTL($V92,AT$2,11,fériés!$D$4:$D$14)),IF(AND(MONTH($V92)&lt;MONTH(AT$1),MONTH($W92)&gt;MONTH(AT$2)),NETWORKDAYS.INTL(AT$1,AT$2,11,fériés!$D$4:$D$14),IF(MONTH($W92)=MONTH(AT$1),NETWORKDAYS.INTL(AT$1,$W92,11,fériés!$D$4:$D$14),0))))),0)&gt;NETWORKDAYS.INTL(AT$1,AT$2,11,fériés!$D$4:$D$14),NETWORKDAYS.INTL(AT$1,AT$2,11,fériés!$D$4:$D$14),IF(OR(YEAR($V92)=YEAR(AT$1),YEAR($W92)=YEAR(AT$1)),IF($C92="",0,IF($U92="Z",-IF(MONTH($V92)=MONTH(AT$1),IF(MONTH($W92)=MONTH(AT$1),NETWORKDAYS.INTL($V92,$W92,11,fériés!$D$4:$D$14),NETWORKDAYS.INTL($V92,AT$2,11,fériés!$D$4:$D$14)),IF(AND(MONTH($V92)&lt;MONTH(AT$1),MONTH($W92)&gt;MONTH(AT$2)),NETWORKDAYS.INTL(AT$1,AT$2,11,fériés!$D$4:$D$14),IF(MONTH($W92)=MONTH(AT$1),NETWORKDAYS.INTL(AT$1,$W92,11,fériés!$D$4:$D$14),0))),IF(MONTH($V92)=MONTH(AT$1),IF(MONTH($W92)=MONTH(AT$1),NETWORKDAYS.INTL($V92,$W92,11,fériés!$D$4:$D$14),NETWORKDAYS.INTL($V92,AT$2,11,fériés!$D$4:$D$14)),IF(AND(MONTH($V92)&lt;MONTH(AT$1),MONTH($W92)&gt;MONTH(AT$2)),NETWORKDAYS.INTL(AT$1,AT$2,11,fériés!$D$4:$D$14),IF(MONTH($W92)=MONTH(AT$1),NETWORKDAYS.INTL(AT$1,$W92,11,fériés!$D$4:$D$14),0))))),0)),0)</f>
        <v>0</v>
      </c>
      <c r="AU92">
        <f>IFERROR(IF(IF(OR(YEAR($V92)=YEAR(AU$1),YEAR($W92)=YEAR(AU$1)),IF($C92="",0,IF($U92="Z",-IF(MONTH($V92)=MONTH(AU$1),IF(MONTH($W92)=MONTH(AU$1),NETWORKDAYS.INTL($V92,$W92,11,fériés!$D$4:$D$14),NETWORKDAYS.INTL($V92,AU$2,11,fériés!$D$4:$D$14)),IF(AND(MONTH($V92)&lt;MONTH(AU$1),MONTH($W92)&gt;MONTH(AU$2)),NETWORKDAYS.INTL(AU$1,AU$2,11,fériés!$D$4:$D$14),IF(MONTH($W92)=MONTH(AU$1),NETWORKDAYS.INTL(AU$1,$W92,11,fériés!$D$4:$D$14),0))),IF(MONTH($V92)=MONTH(AU$1),IF(MONTH($W92)=MONTH(AU$1),NETWORKDAYS.INTL($V92,$W92,11,fériés!$D$4:$D$14),NETWORKDAYS.INTL($V92,AU$2,11,fériés!$D$4:$D$14)),IF(AND(MONTH($V92)&lt;MONTH(AU$1),MONTH($W92)&gt;MONTH(AU$2)),NETWORKDAYS.INTL(AU$1,AU$2,11,fériés!$D$4:$D$14),IF(MONTH($W92)=MONTH(AU$1),NETWORKDAYS.INTL(AU$1,$W92,11,fériés!$D$4:$D$14),0))))),0)&gt;NETWORKDAYS.INTL(AU$1,AU$2,11,fériés!$D$4:$D$14),NETWORKDAYS.INTL(AU$1,AU$2,11,fériés!$D$4:$D$14),IF(OR(YEAR($V92)=YEAR(AU$1),YEAR($W92)=YEAR(AU$1)),IF($C92="",0,IF($U92="Z",-IF(MONTH($V92)=MONTH(AU$1),IF(MONTH($W92)=MONTH(AU$1),NETWORKDAYS.INTL($V92,$W92,11,fériés!$D$4:$D$14),NETWORKDAYS.INTL($V92,AU$2,11,fériés!$D$4:$D$14)),IF(AND(MONTH($V92)&lt;MONTH(AU$1),MONTH($W92)&gt;MONTH(AU$2)),NETWORKDAYS.INTL(AU$1,AU$2,11,fériés!$D$4:$D$14),IF(MONTH($W92)=MONTH(AU$1),NETWORKDAYS.INTL(AU$1,$W92,11,fériés!$D$4:$D$14),0))),IF(MONTH($V92)=MONTH(AU$1),IF(MONTH($W92)=MONTH(AU$1),NETWORKDAYS.INTL($V92,$W92,11,fériés!$D$4:$D$14),NETWORKDAYS.INTL($V92,AU$2,11,fériés!$D$4:$D$14)),IF(AND(MONTH($V92)&lt;MONTH(AU$1),MONTH($W92)&gt;MONTH(AU$2)),NETWORKDAYS.INTL(AU$1,AU$2,11,fériés!$D$4:$D$14),IF(MONTH($W92)=MONTH(AU$1),NETWORKDAYS.INTL(AU$1,$W92,11,fériés!$D$4:$D$14),0))))),0)),0)</f>
        <v>0</v>
      </c>
      <c r="AV92">
        <f>IFERROR(IF(IF(OR(YEAR($V92)=YEAR(AV$1),YEAR($W92)=YEAR(AV$1)),IF($C92="",0,IF($U92="Z",-IF(MONTH($V92)=MONTH(AV$1),IF(MONTH($W92)=MONTH(AV$1),NETWORKDAYS.INTL($V92,$W92,11,fériés!$D$4:$D$14),NETWORKDAYS.INTL($V92,AV$2,11,fériés!$D$4:$D$14)),IF(AND(MONTH($V92)&lt;MONTH(AV$1),MONTH($W92)&gt;MONTH(AV$2)),NETWORKDAYS.INTL(AV$1,AV$2,11,fériés!$D$4:$D$14),IF(MONTH($W92)=MONTH(AV$1),NETWORKDAYS.INTL(AV$1,$W92,11,fériés!$D$4:$D$14),0))),IF(MONTH($V92)=MONTH(AV$1),IF(MONTH($W92)=MONTH(AV$1),NETWORKDAYS.INTL($V92,$W92,11,fériés!$D$4:$D$14),NETWORKDAYS.INTL($V92,AV$2,11,fériés!$D$4:$D$14)),IF(AND(MONTH($V92)&lt;MONTH(AV$1),MONTH($W92)&gt;MONTH(AV$2)),NETWORKDAYS.INTL(AV$1,AV$2,11,fériés!$D$4:$D$14),IF(MONTH($W92)=MONTH(AV$1),NETWORKDAYS.INTL(AV$1,$W92,11,fériés!$D$4:$D$14),0))))),0)&gt;NETWORKDAYS.INTL(AV$1,AV$2,11,fériés!$D$4:$D$14),NETWORKDAYS.INTL(AV$1,AV$2,11,fériés!$D$4:$D$14),IF(OR(YEAR($V92)=YEAR(AV$1),YEAR($W92)=YEAR(AV$1)),IF($C92="",0,IF($U92="Z",-IF(MONTH($V92)=MONTH(AV$1),IF(MONTH($W92)=MONTH(AV$1),NETWORKDAYS.INTL($V92,$W92,11,fériés!$D$4:$D$14),NETWORKDAYS.INTL($V92,AV$2,11,fériés!$D$4:$D$14)),IF(AND(MONTH($V92)&lt;MONTH(AV$1),MONTH($W92)&gt;MONTH(AV$2)),NETWORKDAYS.INTL(AV$1,AV$2,11,fériés!$D$4:$D$14),IF(MONTH($W92)=MONTH(AV$1),NETWORKDAYS.INTL(AV$1,$W92,11,fériés!$D$4:$D$14),0))),IF(MONTH($V92)=MONTH(AV$1),IF(MONTH($W92)=MONTH(AV$1),NETWORKDAYS.INTL($V92,$W92,11,fériés!$D$4:$D$14),NETWORKDAYS.INTL($V92,AV$2,11,fériés!$D$4:$D$14)),IF(AND(MONTH($V92)&lt;MONTH(AV$1),MONTH($W92)&gt;MONTH(AV$2)),NETWORKDAYS.INTL(AV$1,AV$2,11,fériés!$D$4:$D$14),IF(MONTH($W92)=MONTH(AV$1),NETWORKDAYS.INTL(AV$1,$W92,11,fériés!$D$4:$D$14),0))))),0)),0)</f>
        <v>0</v>
      </c>
    </row>
    <row r="93" spans="1:48" x14ac:dyDescent="0.2">
      <c r="A93" s="1"/>
      <c r="B93" s="1"/>
      <c r="C93" s="1" t="s">
        <v>69</v>
      </c>
      <c r="D93" s="1" t="s">
        <v>70</v>
      </c>
      <c r="E93" s="2">
        <v>43788.041666666664</v>
      </c>
      <c r="F93" s="2">
        <v>43789.041666666664</v>
      </c>
      <c r="G93" s="1" t="s">
        <v>16</v>
      </c>
      <c r="H93" s="1" t="s">
        <v>22</v>
      </c>
      <c r="I93" s="1" t="s">
        <v>16</v>
      </c>
      <c r="J93" s="1" t="s">
        <v>26</v>
      </c>
      <c r="K93" s="1" t="s">
        <v>26</v>
      </c>
      <c r="L93" s="1" t="s">
        <v>16</v>
      </c>
      <c r="M93" s="20" t="str">
        <f>IFERROR(VLOOKUP(D93,'type d''absences'!$A:$C,3,FALSE),"")</f>
        <v>ATM</v>
      </c>
      <c r="N93">
        <f>IFERROR(VLOOKUP(B93,'[1]CB PRISME'!$A:$N,5,FALSE),0)</f>
        <v>0</v>
      </c>
      <c r="O93">
        <f>IFERROR(VLOOKUP(N93,'Cadre-Non Cadre'!$A:$C,3),0)</f>
        <v>0</v>
      </c>
      <c r="P93">
        <f>IFERROR(VLOOKUP(B93,'[1]CB PRISME'!$A:$N,13,FALSE),0)</f>
        <v>0</v>
      </c>
      <c r="Q93">
        <f t="shared" si="47"/>
        <v>0</v>
      </c>
      <c r="R93">
        <f>IFERROR(VLOOKUP(B93,'[1]CB PRISME'!$A:$N,7,FALSE),0)</f>
        <v>0</v>
      </c>
      <c r="S93">
        <f>+VLOOKUP(B93,[2]FTP!$A:AL,23,FALSE)</f>
        <v>0</v>
      </c>
      <c r="T93">
        <f t="shared" si="48"/>
        <v>0</v>
      </c>
      <c r="U93" s="5" t="str">
        <f t="shared" si="49"/>
        <v>M</v>
      </c>
      <c r="V93" s="2">
        <f t="shared" si="50"/>
        <v>43788.041666666664</v>
      </c>
      <c r="W93" s="2">
        <f t="shared" si="51"/>
        <v>43789.041666666664</v>
      </c>
      <c r="X93" s="33">
        <f>NETWORKDAYS.INTL(V93,W93,11,fériés!$C$4:$J$16)</f>
        <v>2</v>
      </c>
      <c r="Y93">
        <f>IFERROR(IF(IF(OR(YEAR($V93)=YEAR(Y$1),YEAR($W93)=YEAR(Y$1)),IF($C93="",0,IF($U93="Z",-IF(MONTH($V93)=MONTH(Y$1),IF(MONTH($W93)=MONTH(Y$1),NETWORKDAYS.INTL($V93,$W93,11,fériés!$D$4:$D$14),NETWORKDAYS.INTL($V93,Y$2,11,fériés!$D$4:$D$14)),IF(AND(MONTH($V93)&lt;MONTH(Y$1),MONTH($W93)&gt;MONTH(Y$2)),NETWORKDAYS.INTL(Y$1,Y$2,11,fériés!$D$4:$D$14),IF(MONTH($W93)=MONTH(Y$1),NETWORKDAYS.INTL(Y$1,$W93,11,fériés!$D$4:$D$14),0))),IF(MONTH($V93)=MONTH(Y$1),IF(MONTH($W93)=MONTH(Y$1),NETWORKDAYS.INTL($V93,$W93,11,fériés!$D$4:$D$14),NETWORKDAYS.INTL($V93,Y$2,11,fériés!$D$4:$D$14)),IF(AND(MONTH($V93)&lt;MONTH(Y$1),MONTH($W93)&gt;MONTH(Y$2)),NETWORKDAYS.INTL(Y$1,Y$2,11,fériés!$D$4:$D$14),IF(MONTH($W93)=MONTH(Y$1),NETWORKDAYS.INTL(Y$1,$W93,11,fériés!$D$4:$D$14),0))))),0)&gt;NETWORKDAYS.INTL(Y$1,Y$2,11,fériés!$D$4:$D$14),NETWORKDAYS.INTL(Y$1,Y$2,11,fériés!$D$4:$D$14),IF(OR(YEAR($V93)=YEAR(Y$1),YEAR($W93)=YEAR(Y$1)),IF($C93="",0,IF($U93="Z",-IF(MONTH($V93)=MONTH(Y$1),IF(MONTH($W93)=MONTH(Y$1),NETWORKDAYS.INTL($V93,$W93,11,fériés!$D$4:$D$14),NETWORKDAYS.INTL($V93,Y$2,11,fériés!$D$4:$D$14)),IF(AND(MONTH($V93)&lt;MONTH(Y$1),MONTH($W93)&gt;MONTH(Y$2)),NETWORKDAYS.INTL(Y$1,Y$2,11,fériés!$D$4:$D$14),IF(MONTH($W93)=MONTH(Y$1),NETWORKDAYS.INTL(Y$1,$W93,11,fériés!$D$4:$D$14),0))),IF(MONTH($V93)=MONTH(Y$1),IF(MONTH($W93)=MONTH(Y$1),NETWORKDAYS.INTL($V93,$W93,11,fériés!$D$4:$D$14),NETWORKDAYS.INTL($V93,Y$2,11,fériés!$D$4:$D$14)),IF(AND(MONTH($V93)&lt;MONTH(Y$1),MONTH($W93)&gt;MONTH(Y$2)),NETWORKDAYS.INTL(Y$1,Y$2,11,fériés!$D$4:$D$14),IF(MONTH($W93)=MONTH(Y$1),NETWORKDAYS.INTL(Y$1,$W93,11,fériés!$D$4:$D$14),0))))),0)),0)</f>
        <v>0</v>
      </c>
      <c r="Z93">
        <f>IFERROR(IF(IF(OR(YEAR($V93)=YEAR(Z$1),YEAR($W93)=YEAR(Z$1)),IF($C93="",0,IF($U93="Z",-IF(MONTH($V93)=MONTH(Z$1),IF(MONTH($W93)=MONTH(Z$1),NETWORKDAYS.INTL($V93,$W93,11,fériés!$D$4:$D$14),NETWORKDAYS.INTL($V93,Z$2,11,fériés!$D$4:$D$14)),IF(AND(MONTH($V93)&lt;MONTH(Z$1),MONTH($W93)&gt;MONTH(Z$2)),NETWORKDAYS.INTL(Z$1,Z$2,11,fériés!$D$4:$D$14),IF(MONTH($W93)=MONTH(Z$1),NETWORKDAYS.INTL(Z$1,$W93,11,fériés!$D$4:$D$14),0))),IF(MONTH($V93)=MONTH(Z$1),IF(MONTH($W93)=MONTH(Z$1),NETWORKDAYS.INTL($V93,$W93,11,fériés!$D$4:$D$14),NETWORKDAYS.INTL($V93,Z$2,11,fériés!$D$4:$D$14)),IF(AND(MONTH($V93)&lt;MONTH(Z$1),MONTH($W93)&gt;MONTH(Z$2)),NETWORKDAYS.INTL(Z$1,Z$2,11,fériés!$D$4:$D$14),IF(MONTH($W93)=MONTH(Z$1),NETWORKDAYS.INTL(Z$1,$W93,11,fériés!$D$4:$D$14),0))))),0)&gt;NETWORKDAYS.INTL(Z$1,Z$2,11,fériés!$D$4:$D$14),NETWORKDAYS.INTL(Z$1,Z$2,11,fériés!$D$4:$D$14),IF(OR(YEAR($V93)=YEAR(Z$1),YEAR($W93)=YEAR(Z$1)),IF($C93="",0,IF($U93="Z",-IF(MONTH($V93)=MONTH(Z$1),IF(MONTH($W93)=MONTH(Z$1),NETWORKDAYS.INTL($V93,$W93,11,fériés!$D$4:$D$14),NETWORKDAYS.INTL($V93,Z$2,11,fériés!$D$4:$D$14)),IF(AND(MONTH($V93)&lt;MONTH(Z$1),MONTH($W93)&gt;MONTH(Z$2)),NETWORKDAYS.INTL(Z$1,Z$2,11,fériés!$D$4:$D$14),IF(MONTH($W93)=MONTH(Z$1),NETWORKDAYS.INTL(Z$1,$W93,11,fériés!$D$4:$D$14),0))),IF(MONTH($V93)=MONTH(Z$1),IF(MONTH($W93)=MONTH(Z$1),NETWORKDAYS.INTL($V93,$W93,11,fériés!$D$4:$D$14),NETWORKDAYS.INTL($V93,Z$2,11,fériés!$D$4:$D$14)),IF(AND(MONTH($V93)&lt;MONTH(Z$1),MONTH($W93)&gt;MONTH(Z$2)),NETWORKDAYS.INTL(Z$1,Z$2,11,fériés!$D$4:$D$14),IF(MONTH($W93)=MONTH(Z$1),NETWORKDAYS.INTL(Z$1,$W93,11,fériés!$D$4:$D$14),0))))),0)),0)</f>
        <v>0</v>
      </c>
      <c r="AA93">
        <f>IFERROR(IF(IF(OR(YEAR($V93)=YEAR(AA$1),YEAR($W93)=YEAR(AA$1)),IF($C93="",0,IF($U93="Z",-IF(MONTH($V93)=MONTH(AA$1),IF(MONTH($W93)=MONTH(AA$1),NETWORKDAYS.INTL($V93,$W93,11,fériés!$D$4:$D$14),NETWORKDAYS.INTL($V93,AA$2,11,fériés!$D$4:$D$14)),IF(AND(MONTH($V93)&lt;MONTH(AA$1),MONTH($W93)&gt;MONTH(AA$2)),NETWORKDAYS.INTL(AA$1,AA$2,11,fériés!$D$4:$D$14),IF(MONTH($W93)=MONTH(AA$1),NETWORKDAYS.INTL(AA$1,$W93,11,fériés!$D$4:$D$14),0))),IF(MONTH($V93)=MONTH(AA$1),IF(MONTH($W93)=MONTH(AA$1),NETWORKDAYS.INTL($V93,$W93,11,fériés!$D$4:$D$14),NETWORKDAYS.INTL($V93,AA$2,11,fériés!$D$4:$D$14)),IF(AND(MONTH($V93)&lt;MONTH(AA$1),MONTH($W93)&gt;MONTH(AA$2)),NETWORKDAYS.INTL(AA$1,AA$2,11,fériés!$D$4:$D$14),IF(MONTH($W93)=MONTH(AA$1),NETWORKDAYS.INTL(AA$1,$W93,11,fériés!$D$4:$D$14),0))))),0)&gt;NETWORKDAYS.INTL(AA$1,AA$2,11,fériés!$D$4:$D$14),NETWORKDAYS.INTL(AA$1,AA$2,11,fériés!$D$4:$D$14),IF(OR(YEAR($V93)=YEAR(AA$1),YEAR($W93)=YEAR(AA$1)),IF($C93="",0,IF($U93="Z",-IF(MONTH($V93)=MONTH(AA$1),IF(MONTH($W93)=MONTH(AA$1),NETWORKDAYS.INTL($V93,$W93,11,fériés!$D$4:$D$14),NETWORKDAYS.INTL($V93,AA$2,11,fériés!$D$4:$D$14)),IF(AND(MONTH($V93)&lt;MONTH(AA$1),MONTH($W93)&gt;MONTH(AA$2)),NETWORKDAYS.INTL(AA$1,AA$2,11,fériés!$D$4:$D$14),IF(MONTH($W93)=MONTH(AA$1),NETWORKDAYS.INTL(AA$1,$W93,11,fériés!$D$4:$D$14),0))),IF(MONTH($V93)=MONTH(AA$1),IF(MONTH($W93)=MONTH(AA$1),NETWORKDAYS.INTL($V93,$W93,11,fériés!$D$4:$D$14),NETWORKDAYS.INTL($V93,AA$2,11,fériés!$D$4:$D$14)),IF(AND(MONTH($V93)&lt;MONTH(AA$1),MONTH($W93)&gt;MONTH(AA$2)),NETWORKDAYS.INTL(AA$1,AA$2,11,fériés!$D$4:$D$14),IF(MONTH($W93)=MONTH(AA$1),NETWORKDAYS.INTL(AA$1,$W93,11,fériés!$D$4:$D$14),0))))),0)),0)</f>
        <v>0</v>
      </c>
      <c r="AB93">
        <f>IFERROR(IF(IF(OR(YEAR($V93)=YEAR(AB$1),YEAR($W93)=YEAR(AB$1)),IF($C93="",0,IF($U93="Z",-IF(MONTH($V93)=MONTH(AB$1),IF(MONTH($W93)=MONTH(AB$1),NETWORKDAYS.INTL($V93,$W93,11,fériés!$D$4:$D$14),NETWORKDAYS.INTL($V93,AB$2,11,fériés!$D$4:$D$14)),IF(AND(MONTH($V93)&lt;MONTH(AB$1),MONTH($W93)&gt;MONTH(AB$2)),NETWORKDAYS.INTL(AB$1,AB$2,11,fériés!$D$4:$D$14),IF(MONTH($W93)=MONTH(AB$1),NETWORKDAYS.INTL(AB$1,$W93,11,fériés!$D$4:$D$14),0))),IF(MONTH($V93)=MONTH(AB$1),IF(MONTH($W93)=MONTH(AB$1),NETWORKDAYS.INTL($V93,$W93,11,fériés!$D$4:$D$14),NETWORKDAYS.INTL($V93,AB$2,11,fériés!$D$4:$D$14)),IF(AND(MONTH($V93)&lt;MONTH(AB$1),MONTH($W93)&gt;MONTH(AB$2)),NETWORKDAYS.INTL(AB$1,AB$2,11,fériés!$D$4:$D$14),IF(MONTH($W93)=MONTH(AB$1),NETWORKDAYS.INTL(AB$1,$W93,11,fériés!$D$4:$D$14),0))))),0)&gt;NETWORKDAYS.INTL(AB$1,AB$2,11,fériés!$D$4:$D$14),NETWORKDAYS.INTL(AB$1,AB$2,11,fériés!$D$4:$D$14),IF(OR(YEAR($V93)=YEAR(AB$1),YEAR($W93)=YEAR(AB$1)),IF($C93="",0,IF($U93="Z",-IF(MONTH($V93)=MONTH(AB$1),IF(MONTH($W93)=MONTH(AB$1),NETWORKDAYS.INTL($V93,$W93,11,fériés!$D$4:$D$14),NETWORKDAYS.INTL($V93,AB$2,11,fériés!$D$4:$D$14)),IF(AND(MONTH($V93)&lt;MONTH(AB$1),MONTH($W93)&gt;MONTH(AB$2)),NETWORKDAYS.INTL(AB$1,AB$2,11,fériés!$D$4:$D$14),IF(MONTH($W93)=MONTH(AB$1),NETWORKDAYS.INTL(AB$1,$W93,11,fériés!$D$4:$D$14),0))),IF(MONTH($V93)=MONTH(AB$1),IF(MONTH($W93)=MONTH(AB$1),NETWORKDAYS.INTL($V93,$W93,11,fériés!$D$4:$D$14),NETWORKDAYS.INTL($V93,AB$2,11,fériés!$D$4:$D$14)),IF(AND(MONTH($V93)&lt;MONTH(AB$1),MONTH($W93)&gt;MONTH(AB$2)),NETWORKDAYS.INTL(AB$1,AB$2,11,fériés!$D$4:$D$14),IF(MONTH($W93)=MONTH(AB$1),NETWORKDAYS.INTL(AB$1,$W93,11,fériés!$D$4:$D$14),0))))),0)),0)</f>
        <v>0</v>
      </c>
      <c r="AC93">
        <f>IFERROR(IF(IF(OR(YEAR($V93)=YEAR(AC$1),YEAR($W93)=YEAR(AC$1)),IF($C93="",0,IF($U93="Z",-IF(MONTH($V93)=MONTH(AC$1),IF(MONTH($W93)=MONTH(AC$1),NETWORKDAYS.INTL($V93,$W93,11,fériés!$D$4:$D$14),NETWORKDAYS.INTL($V93,AC$2,11,fériés!$D$4:$D$14)),IF(AND(MONTH($V93)&lt;MONTH(AC$1),MONTH($W93)&gt;MONTH(AC$2)),NETWORKDAYS.INTL(AC$1,AC$2,11,fériés!$D$4:$D$14),IF(MONTH($W93)=MONTH(AC$1),NETWORKDAYS.INTL(AC$1,$W93,11,fériés!$D$4:$D$14),0))),IF(MONTH($V93)=MONTH(AC$1),IF(MONTH($W93)=MONTH(AC$1),NETWORKDAYS.INTL($V93,$W93,11,fériés!$D$4:$D$14),NETWORKDAYS.INTL($V93,AC$2,11,fériés!$D$4:$D$14)),IF(AND(MONTH($V93)&lt;MONTH(AC$1),MONTH($W93)&gt;MONTH(AC$2)),NETWORKDAYS.INTL(AC$1,AC$2,11,fériés!$D$4:$D$14),IF(MONTH($W93)=MONTH(AC$1),NETWORKDAYS.INTL(AC$1,$W93,11,fériés!$D$4:$D$14),0))))),0)&gt;NETWORKDAYS.INTL(AC$1,AC$2,11,fériés!$D$4:$D$14),NETWORKDAYS.INTL(AC$1,AC$2,11,fériés!$D$4:$D$14),IF(OR(YEAR($V93)=YEAR(AC$1),YEAR($W93)=YEAR(AC$1)),IF($C93="",0,IF($U93="Z",-IF(MONTH($V93)=MONTH(AC$1),IF(MONTH($W93)=MONTH(AC$1),NETWORKDAYS.INTL($V93,$W93,11,fériés!$D$4:$D$14),NETWORKDAYS.INTL($V93,AC$2,11,fériés!$D$4:$D$14)),IF(AND(MONTH($V93)&lt;MONTH(AC$1),MONTH($W93)&gt;MONTH(AC$2)),NETWORKDAYS.INTL(AC$1,AC$2,11,fériés!$D$4:$D$14),IF(MONTH($W93)=MONTH(AC$1),NETWORKDAYS.INTL(AC$1,$W93,11,fériés!$D$4:$D$14),0))),IF(MONTH($V93)=MONTH(AC$1),IF(MONTH($W93)=MONTH(AC$1),NETWORKDAYS.INTL($V93,$W93,11,fériés!$D$4:$D$14),NETWORKDAYS.INTL($V93,AC$2,11,fériés!$D$4:$D$14)),IF(AND(MONTH($V93)&lt;MONTH(AC$1),MONTH($W93)&gt;MONTH(AC$2)),NETWORKDAYS.INTL(AC$1,AC$2,11,fériés!$D$4:$D$14),IF(MONTH($W93)=MONTH(AC$1),NETWORKDAYS.INTL(AC$1,$W93,11,fériés!$D$4:$D$14),0))))),0)),0)</f>
        <v>0</v>
      </c>
      <c r="AD93">
        <f>IFERROR(IF(IF(OR(YEAR($V93)=YEAR(AD$1),YEAR($W93)=YEAR(AD$1)),IF($C93="",0,IF($U93="Z",-IF(MONTH($V93)=MONTH(AD$1),IF(MONTH($W93)=MONTH(AD$1),NETWORKDAYS.INTL($V93,$W93,11,fériés!$D$4:$D$14),NETWORKDAYS.INTL($V93,AD$2,11,fériés!$D$4:$D$14)),IF(AND(MONTH($V93)&lt;MONTH(AD$1),MONTH($W93)&gt;MONTH(AD$2)),NETWORKDAYS.INTL(AD$1,AD$2,11,fériés!$D$4:$D$14),IF(MONTH($W93)=MONTH(AD$1),NETWORKDAYS.INTL(AD$1,$W93,11,fériés!$D$4:$D$14),0))),IF(MONTH($V93)=MONTH(AD$1),IF(MONTH($W93)=MONTH(AD$1),NETWORKDAYS.INTL($V93,$W93,11,fériés!$D$4:$D$14),NETWORKDAYS.INTL($V93,AD$2,11,fériés!$D$4:$D$14)),IF(AND(MONTH($V93)&lt;MONTH(AD$1),MONTH($W93)&gt;MONTH(AD$2)),NETWORKDAYS.INTL(AD$1,AD$2,11,fériés!$D$4:$D$14),IF(MONTH($W93)=MONTH(AD$1),NETWORKDAYS.INTL(AD$1,$W93,11,fériés!$D$4:$D$14),0))))),0)&gt;NETWORKDAYS.INTL(AD$1,AD$2,11,fériés!$D$4:$D$14),NETWORKDAYS.INTL(AD$1,AD$2,11,fériés!$D$4:$D$14),IF(OR(YEAR($V93)=YEAR(AD$1),YEAR($W93)=YEAR(AD$1)),IF($C93="",0,IF($U93="Z",-IF(MONTH($V93)=MONTH(AD$1),IF(MONTH($W93)=MONTH(AD$1),NETWORKDAYS.INTL($V93,$W93,11,fériés!$D$4:$D$14),NETWORKDAYS.INTL($V93,AD$2,11,fériés!$D$4:$D$14)),IF(AND(MONTH($V93)&lt;MONTH(AD$1),MONTH($W93)&gt;MONTH(AD$2)),NETWORKDAYS.INTL(AD$1,AD$2,11,fériés!$D$4:$D$14),IF(MONTH($W93)=MONTH(AD$1),NETWORKDAYS.INTL(AD$1,$W93,11,fériés!$D$4:$D$14),0))),IF(MONTH($V93)=MONTH(AD$1),IF(MONTH($W93)=MONTH(AD$1),NETWORKDAYS.INTL($V93,$W93,11,fériés!$D$4:$D$14),NETWORKDAYS.INTL($V93,AD$2,11,fériés!$D$4:$D$14)),IF(AND(MONTH($V93)&lt;MONTH(AD$1),MONTH($W93)&gt;MONTH(AD$2)),NETWORKDAYS.INTL(AD$1,AD$2,11,fériés!$D$4:$D$14),IF(MONTH($W93)=MONTH(AD$1),NETWORKDAYS.INTL(AD$1,$W93,11,fériés!$D$4:$D$14),0))))),0)),0)</f>
        <v>0</v>
      </c>
      <c r="AE93">
        <f>IFERROR(IF(IF(OR(YEAR($V93)=YEAR(AE$1),YEAR($W93)=YEAR(AE$1)),IF($C93="",0,IF($U93="Z",-IF(MONTH($V93)=MONTH(AE$1),IF(MONTH($W93)=MONTH(AE$1),NETWORKDAYS.INTL($V93,$W93,11,fériés!$D$4:$D$14),NETWORKDAYS.INTL($V93,AE$2,11,fériés!$D$4:$D$14)),IF(AND(MONTH($V93)&lt;MONTH(AE$1),MONTH($W93)&gt;MONTH(AE$2)),NETWORKDAYS.INTL(AE$1,AE$2,11,fériés!$D$4:$D$14),IF(MONTH($W93)=MONTH(AE$1),NETWORKDAYS.INTL(AE$1,$W93,11,fériés!$D$4:$D$14),0))),IF(MONTH($V93)=MONTH(AE$1),IF(MONTH($W93)=MONTH(AE$1),NETWORKDAYS.INTL($V93,$W93,11,fériés!$D$4:$D$14),NETWORKDAYS.INTL($V93,AE$2,11,fériés!$D$4:$D$14)),IF(AND(MONTH($V93)&lt;MONTH(AE$1),MONTH($W93)&gt;MONTH(AE$2)),NETWORKDAYS.INTL(AE$1,AE$2,11,fériés!$D$4:$D$14),IF(MONTH($W93)=MONTH(AE$1),NETWORKDAYS.INTL(AE$1,$W93,11,fériés!$D$4:$D$14),0))))),0)&gt;NETWORKDAYS.INTL(AE$1,AE$2,11,fériés!$D$4:$D$14),NETWORKDAYS.INTL(AE$1,AE$2,11,fériés!$D$4:$D$14),IF(OR(YEAR($V93)=YEAR(AE$1),YEAR($W93)=YEAR(AE$1)),IF($C93="",0,IF($U93="Z",-IF(MONTH($V93)=MONTH(AE$1),IF(MONTH($W93)=MONTH(AE$1),NETWORKDAYS.INTL($V93,$W93,11,fériés!$D$4:$D$14),NETWORKDAYS.INTL($V93,AE$2,11,fériés!$D$4:$D$14)),IF(AND(MONTH($V93)&lt;MONTH(AE$1),MONTH($W93)&gt;MONTH(AE$2)),NETWORKDAYS.INTL(AE$1,AE$2,11,fériés!$D$4:$D$14),IF(MONTH($W93)=MONTH(AE$1),NETWORKDAYS.INTL(AE$1,$W93,11,fériés!$D$4:$D$14),0))),IF(MONTH($V93)=MONTH(AE$1),IF(MONTH($W93)=MONTH(AE$1),NETWORKDAYS.INTL($V93,$W93,11,fériés!$D$4:$D$14),NETWORKDAYS.INTL($V93,AE$2,11,fériés!$D$4:$D$14)),IF(AND(MONTH($V93)&lt;MONTH(AE$1),MONTH($W93)&gt;MONTH(AE$2)),NETWORKDAYS.INTL(AE$1,AE$2,11,fériés!$D$4:$D$14),IF(MONTH($W93)=MONTH(AE$1),NETWORKDAYS.INTL(AE$1,$W93,11,fériés!$D$4:$D$14),0))))),0)),0)</f>
        <v>0</v>
      </c>
      <c r="AF93">
        <f>IFERROR(IF(IF(OR(YEAR($V93)=YEAR(AF$1),YEAR($W93)=YEAR(AF$1)),IF($C93="",0,IF($U93="Z",-IF(MONTH($V93)=MONTH(AF$1),IF(MONTH($W93)=MONTH(AF$1),NETWORKDAYS.INTL($V93,$W93,11,fériés!$D$4:$D$14),NETWORKDAYS.INTL($V93,AF$2,11,fériés!$D$4:$D$14)),IF(AND(MONTH($V93)&lt;MONTH(AF$1),MONTH($W93)&gt;MONTH(AF$2)),NETWORKDAYS.INTL(AF$1,AF$2,11,fériés!$D$4:$D$14),IF(MONTH($W93)=MONTH(AF$1),NETWORKDAYS.INTL(AF$1,$W93,11,fériés!$D$4:$D$14),0))),IF(MONTH($V93)=MONTH(AF$1),IF(MONTH($W93)=MONTH(AF$1),NETWORKDAYS.INTL($V93,$W93,11,fériés!$D$4:$D$14),NETWORKDAYS.INTL($V93,AF$2,11,fériés!$D$4:$D$14)),IF(AND(MONTH($V93)&lt;MONTH(AF$1),MONTH($W93)&gt;MONTH(AF$2)),NETWORKDAYS.INTL(AF$1,AF$2,11,fériés!$D$4:$D$14),IF(MONTH($W93)=MONTH(AF$1),NETWORKDAYS.INTL(AF$1,$W93,11,fériés!$D$4:$D$14),0))))),0)&gt;NETWORKDAYS.INTL(AF$1,AF$2,11,fériés!$D$4:$D$14),NETWORKDAYS.INTL(AF$1,AF$2,11,fériés!$D$4:$D$14),IF(OR(YEAR($V93)=YEAR(AF$1),YEAR($W93)=YEAR(AF$1)),IF($C93="",0,IF($U93="Z",-IF(MONTH($V93)=MONTH(AF$1),IF(MONTH($W93)=MONTH(AF$1),NETWORKDAYS.INTL($V93,$W93,11,fériés!$D$4:$D$14),NETWORKDAYS.INTL($V93,AF$2,11,fériés!$D$4:$D$14)),IF(AND(MONTH($V93)&lt;MONTH(AF$1),MONTH($W93)&gt;MONTH(AF$2)),NETWORKDAYS.INTL(AF$1,AF$2,11,fériés!$D$4:$D$14),IF(MONTH($W93)=MONTH(AF$1),NETWORKDAYS.INTL(AF$1,$W93,11,fériés!$D$4:$D$14),0))),IF(MONTH($V93)=MONTH(AF$1),IF(MONTH($W93)=MONTH(AF$1),NETWORKDAYS.INTL($V93,$W93,11,fériés!$D$4:$D$14),NETWORKDAYS.INTL($V93,AF$2,11,fériés!$D$4:$D$14)),IF(AND(MONTH($V93)&lt;MONTH(AF$1),MONTH($W93)&gt;MONTH(AF$2)),NETWORKDAYS.INTL(AF$1,AF$2,11,fériés!$D$4:$D$14),IF(MONTH($W93)=MONTH(AF$1),NETWORKDAYS.INTL(AF$1,$W93,11,fériés!$D$4:$D$14),0))))),0)),0)</f>
        <v>0</v>
      </c>
      <c r="AG93">
        <f>IFERROR(IF(IF(OR(YEAR($V93)=YEAR(AG$1),YEAR($W93)=YEAR(AG$1)),IF($C93="",0,IF($U93="Z",-IF(MONTH($V93)=MONTH(AG$1),IF(MONTH($W93)=MONTH(AG$1),NETWORKDAYS.INTL($V93,$W93,11,fériés!$D$4:$D$14),NETWORKDAYS.INTL($V93,AG$2,11,fériés!$D$4:$D$14)),IF(AND(MONTH($V93)&lt;MONTH(AG$1),MONTH($W93)&gt;MONTH(AG$2)),NETWORKDAYS.INTL(AG$1,AG$2,11,fériés!$D$4:$D$14),IF(MONTH($W93)=MONTH(AG$1),NETWORKDAYS.INTL(AG$1,$W93,11,fériés!$D$4:$D$14),0))),IF(MONTH($V93)=MONTH(AG$1),IF(MONTH($W93)=MONTH(AG$1),NETWORKDAYS.INTL($V93,$W93,11,fériés!$D$4:$D$14),NETWORKDAYS.INTL($V93,AG$2,11,fériés!$D$4:$D$14)),IF(AND(MONTH($V93)&lt;MONTH(AG$1),MONTH($W93)&gt;MONTH(AG$2)),NETWORKDAYS.INTL(AG$1,AG$2,11,fériés!$D$4:$D$14),IF(MONTH($W93)=MONTH(AG$1),NETWORKDAYS.INTL(AG$1,$W93,11,fériés!$D$4:$D$14),0))))),0)&gt;NETWORKDAYS.INTL(AG$1,AG$2,11,fériés!$D$4:$D$14),NETWORKDAYS.INTL(AG$1,AG$2,11,fériés!$D$4:$D$14),IF(OR(YEAR($V93)=YEAR(AG$1),YEAR($W93)=YEAR(AG$1)),IF($C93="",0,IF($U93="Z",-IF(MONTH($V93)=MONTH(AG$1),IF(MONTH($W93)=MONTH(AG$1),NETWORKDAYS.INTL($V93,$W93,11,fériés!$D$4:$D$14),NETWORKDAYS.INTL($V93,AG$2,11,fériés!$D$4:$D$14)),IF(AND(MONTH($V93)&lt;MONTH(AG$1),MONTH($W93)&gt;MONTH(AG$2)),NETWORKDAYS.INTL(AG$1,AG$2,11,fériés!$D$4:$D$14),IF(MONTH($W93)=MONTH(AG$1),NETWORKDAYS.INTL(AG$1,$W93,11,fériés!$D$4:$D$14),0))),IF(MONTH($V93)=MONTH(AG$1),IF(MONTH($W93)=MONTH(AG$1),NETWORKDAYS.INTL($V93,$W93,11,fériés!$D$4:$D$14),NETWORKDAYS.INTL($V93,AG$2,11,fériés!$D$4:$D$14)),IF(AND(MONTH($V93)&lt;MONTH(AG$1),MONTH($W93)&gt;MONTH(AG$2)),NETWORKDAYS.INTL(AG$1,AG$2,11,fériés!$D$4:$D$14),IF(MONTH($W93)=MONTH(AG$1),NETWORKDAYS.INTL(AG$1,$W93,11,fériés!$D$4:$D$14),0))))),0)),0)</f>
        <v>0</v>
      </c>
      <c r="AH93">
        <f>IFERROR(IF(IF(OR(YEAR($V93)=YEAR(AH$1),YEAR($W93)=YEAR(AH$1)),IF($C93="",0,IF($U93="Z",-IF(MONTH($V93)=MONTH(AH$1),IF(MONTH($W93)=MONTH(AH$1),NETWORKDAYS.INTL($V93,$W93,11,fériés!$D$4:$D$14),NETWORKDAYS.INTL($V93,AH$2,11,fériés!$D$4:$D$14)),IF(AND(MONTH($V93)&lt;MONTH(AH$1),MONTH($W93)&gt;MONTH(AH$2)),NETWORKDAYS.INTL(AH$1,AH$2,11,fériés!$D$4:$D$14),IF(MONTH($W93)=MONTH(AH$1),NETWORKDAYS.INTL(AH$1,$W93,11,fériés!$D$4:$D$14),0))),IF(MONTH($V93)=MONTH(AH$1),IF(MONTH($W93)=MONTH(AH$1),NETWORKDAYS.INTL($V93,$W93,11,fériés!$D$4:$D$14),NETWORKDAYS.INTL($V93,AH$2,11,fériés!$D$4:$D$14)),IF(AND(MONTH($V93)&lt;MONTH(AH$1),MONTH($W93)&gt;MONTH(AH$2)),NETWORKDAYS.INTL(AH$1,AH$2,11,fériés!$D$4:$D$14),IF(MONTH($W93)=MONTH(AH$1),NETWORKDAYS.INTL(AH$1,$W93,11,fériés!$D$4:$D$14),0))))),0)&gt;NETWORKDAYS.INTL(AH$1,AH$2,11,fériés!$D$4:$D$14),NETWORKDAYS.INTL(AH$1,AH$2,11,fériés!$D$4:$D$14),IF(OR(YEAR($V93)=YEAR(AH$1),YEAR($W93)=YEAR(AH$1)),IF($C93="",0,IF($U93="Z",-IF(MONTH($V93)=MONTH(AH$1),IF(MONTH($W93)=MONTH(AH$1),NETWORKDAYS.INTL($V93,$W93,11,fériés!$D$4:$D$14),NETWORKDAYS.INTL($V93,AH$2,11,fériés!$D$4:$D$14)),IF(AND(MONTH($V93)&lt;MONTH(AH$1),MONTH($W93)&gt;MONTH(AH$2)),NETWORKDAYS.INTL(AH$1,AH$2,11,fériés!$D$4:$D$14),IF(MONTH($W93)=MONTH(AH$1),NETWORKDAYS.INTL(AH$1,$W93,11,fériés!$D$4:$D$14),0))),IF(MONTH($V93)=MONTH(AH$1),IF(MONTH($W93)=MONTH(AH$1),NETWORKDAYS.INTL($V93,$W93,11,fériés!$D$4:$D$14),NETWORKDAYS.INTL($V93,AH$2,11,fériés!$D$4:$D$14)),IF(AND(MONTH($V93)&lt;MONTH(AH$1),MONTH($W93)&gt;MONTH(AH$2)),NETWORKDAYS.INTL(AH$1,AH$2,11,fériés!$D$4:$D$14),IF(MONTH($W93)=MONTH(AH$1),NETWORKDAYS.INTL(AH$1,$W93,11,fériés!$D$4:$D$14),0))))),0)),0)</f>
        <v>0</v>
      </c>
      <c r="AI93">
        <f>IFERROR(IF(IF(OR(YEAR($V93)=YEAR(AI$1),YEAR($W93)=YEAR(AI$1)),IF($C93="",0,IF($U93="Z",-IF(MONTH($V93)=MONTH(AI$1),IF(MONTH($W93)=MONTH(AI$1),NETWORKDAYS.INTL($V93,$W93,11,fériés!$D$4:$D$14),NETWORKDAYS.INTL($V93,AI$2,11,fériés!$D$4:$D$14)),IF(AND(MONTH($V93)&lt;MONTH(AI$1),MONTH($W93)&gt;MONTH(AI$2)),NETWORKDAYS.INTL(AI$1,AI$2,11,fériés!$D$4:$D$14),IF(MONTH($W93)=MONTH(AI$1),NETWORKDAYS.INTL(AI$1,$W93,11,fériés!$D$4:$D$14),0))),IF(MONTH($V93)=MONTH(AI$1),IF(MONTH($W93)=MONTH(AI$1),NETWORKDAYS.INTL($V93,$W93,11,fériés!$D$4:$D$14),NETWORKDAYS.INTL($V93,AI$2,11,fériés!$D$4:$D$14)),IF(AND(MONTH($V93)&lt;MONTH(AI$1),MONTH($W93)&gt;MONTH(AI$2)),NETWORKDAYS.INTL(AI$1,AI$2,11,fériés!$D$4:$D$14),IF(MONTH($W93)=MONTH(AI$1),NETWORKDAYS.INTL(AI$1,$W93,11,fériés!$D$4:$D$14),0))))),0)&gt;NETWORKDAYS.INTL(AI$1,AI$2,11,fériés!$D$4:$D$14),NETWORKDAYS.INTL(AI$1,AI$2,11,fériés!$D$4:$D$14),IF(OR(YEAR($V93)=YEAR(AI$1),YEAR($W93)=YEAR(AI$1)),IF($C93="",0,IF($U93="Z",-IF(MONTH($V93)=MONTH(AI$1),IF(MONTH($W93)=MONTH(AI$1),NETWORKDAYS.INTL($V93,$W93,11,fériés!$D$4:$D$14),NETWORKDAYS.INTL($V93,AI$2,11,fériés!$D$4:$D$14)),IF(AND(MONTH($V93)&lt;MONTH(AI$1),MONTH($W93)&gt;MONTH(AI$2)),NETWORKDAYS.INTL(AI$1,AI$2,11,fériés!$D$4:$D$14),IF(MONTH($W93)=MONTH(AI$1),NETWORKDAYS.INTL(AI$1,$W93,11,fériés!$D$4:$D$14),0))),IF(MONTH($V93)=MONTH(AI$1),IF(MONTH($W93)=MONTH(AI$1),NETWORKDAYS.INTL($V93,$W93,11,fériés!$D$4:$D$14),NETWORKDAYS.INTL($V93,AI$2,11,fériés!$D$4:$D$14)),IF(AND(MONTH($V93)&lt;MONTH(AI$1),MONTH($W93)&gt;MONTH(AI$2)),NETWORKDAYS.INTL(AI$1,AI$2,11,fériés!$D$4:$D$14),IF(MONTH($W93)=MONTH(AI$1),NETWORKDAYS.INTL(AI$1,$W93,11,fériés!$D$4:$D$14),0))))),0)),0)</f>
        <v>2</v>
      </c>
      <c r="AJ93">
        <f>IFERROR(IF(IF(OR(YEAR($V93)=YEAR(AJ$1),YEAR($W93)=YEAR(AJ$1)),IF($C93="",0,IF($U93="Z",-IF(MONTH($V93)=MONTH(AJ$1),IF(MONTH($W93)=MONTH(AJ$1),NETWORKDAYS.INTL($V93,$W93,11,fériés!$D$4:$D$14),NETWORKDAYS.INTL($V93,AJ$2,11,fériés!$D$4:$D$14)),IF(AND(MONTH($V93)&lt;MONTH(AJ$1),MONTH($W93)&gt;MONTH(AJ$2)),NETWORKDAYS.INTL(AJ$1,AJ$2,11,fériés!$D$4:$D$14),IF(MONTH($W93)=MONTH(AJ$1),NETWORKDAYS.INTL(AJ$1,$W93,11,fériés!$D$4:$D$14),0))),IF(MONTH($V93)=MONTH(AJ$1),IF(MONTH($W93)=MONTH(AJ$1),NETWORKDAYS.INTL($V93,$W93,11,fériés!$D$4:$D$14),NETWORKDAYS.INTL($V93,AJ$2,11,fériés!$D$4:$D$14)),IF(AND(MONTH($V93)&lt;MONTH(AJ$1),MONTH($W93)&gt;MONTH(AJ$2)),NETWORKDAYS.INTL(AJ$1,AJ$2,11,fériés!$D$4:$D$14),IF(MONTH($W93)=MONTH(AJ$1),NETWORKDAYS.INTL(AJ$1,$W93,11,fériés!$D$4:$D$14),0))))),0)&gt;NETWORKDAYS.INTL(AJ$1,AJ$2,11,fériés!$D$4:$D$14),NETWORKDAYS.INTL(AJ$1,AJ$2,11,fériés!$D$4:$D$14),IF(OR(YEAR($V93)=YEAR(AJ$1),YEAR($W93)=YEAR(AJ$1)),IF($C93="",0,IF($U93="Z",-IF(MONTH($V93)=MONTH(AJ$1),IF(MONTH($W93)=MONTH(AJ$1),NETWORKDAYS.INTL($V93,$W93,11,fériés!$D$4:$D$14),NETWORKDAYS.INTL($V93,AJ$2,11,fériés!$D$4:$D$14)),IF(AND(MONTH($V93)&lt;MONTH(AJ$1),MONTH($W93)&gt;MONTH(AJ$2)),NETWORKDAYS.INTL(AJ$1,AJ$2,11,fériés!$D$4:$D$14),IF(MONTH($W93)=MONTH(AJ$1),NETWORKDAYS.INTL(AJ$1,$W93,11,fériés!$D$4:$D$14),0))),IF(MONTH($V93)=MONTH(AJ$1),IF(MONTH($W93)=MONTH(AJ$1),NETWORKDAYS.INTL($V93,$W93,11,fériés!$D$4:$D$14),NETWORKDAYS.INTL($V93,AJ$2,11,fériés!$D$4:$D$14)),IF(AND(MONTH($V93)&lt;MONTH(AJ$1),MONTH($W93)&gt;MONTH(AJ$2)),NETWORKDAYS.INTL(AJ$1,AJ$2,11,fériés!$D$4:$D$14),IF(MONTH($W93)=MONTH(AJ$1),NETWORKDAYS.INTL(AJ$1,$W93,11,fériés!$D$4:$D$14),0))))),0)),0)</f>
        <v>0</v>
      </c>
      <c r="AK93">
        <f>IFERROR(IF(IF(OR(YEAR($V93)=YEAR(AK$1),YEAR($W93)=YEAR(AK$1)),IF($C93="",0,IF($U93="Z",-IF(MONTH($V93)=MONTH(AK$1),IF(MONTH($W93)=MONTH(AK$1),NETWORKDAYS.INTL($V93,$W93,11,fériés!$D$4:$D$14),NETWORKDAYS.INTL($V93,AK$2,11,fériés!$D$4:$D$14)),IF(AND(MONTH($V93)&lt;MONTH(AK$1),MONTH($W93)&gt;MONTH(AK$2)),NETWORKDAYS.INTL(AK$1,AK$2,11,fériés!$D$4:$D$14),IF(MONTH($W93)=MONTH(AK$1),NETWORKDAYS.INTL(AK$1,$W93,11,fériés!$D$4:$D$14),0))),IF(MONTH($V93)=MONTH(AK$1),IF(MONTH($W93)=MONTH(AK$1),NETWORKDAYS.INTL($V93,$W93,11,fériés!$D$4:$D$14),NETWORKDAYS.INTL($V93,AK$2,11,fériés!$D$4:$D$14)),IF(AND(MONTH($V93)&lt;MONTH(AK$1),MONTH($W93)&gt;MONTH(AK$2)),NETWORKDAYS.INTL(AK$1,AK$2,11,fériés!$D$4:$D$14),IF(MONTH($W93)=MONTH(AK$1),NETWORKDAYS.INTL(AK$1,$W93,11,fériés!$D$4:$D$14),0))))),0)&gt;NETWORKDAYS.INTL(AK$1,AK$2,11,fériés!$D$4:$D$14),NETWORKDAYS.INTL(AK$1,AK$2,11,fériés!$D$4:$D$14),IF(OR(YEAR($V93)=YEAR(AK$1),YEAR($W93)=YEAR(AK$1)),IF($C93="",0,IF($U93="Z",-IF(MONTH($V93)=MONTH(AK$1),IF(MONTH($W93)=MONTH(AK$1),NETWORKDAYS.INTL($V93,$W93,11,fériés!$D$4:$D$14),NETWORKDAYS.INTL($V93,AK$2,11,fériés!$D$4:$D$14)),IF(AND(MONTH($V93)&lt;MONTH(AK$1),MONTH($W93)&gt;MONTH(AK$2)),NETWORKDAYS.INTL(AK$1,AK$2,11,fériés!$D$4:$D$14),IF(MONTH($W93)=MONTH(AK$1),NETWORKDAYS.INTL(AK$1,$W93,11,fériés!$D$4:$D$14),0))),IF(MONTH($V93)=MONTH(AK$1),IF(MONTH($W93)=MONTH(AK$1),NETWORKDAYS.INTL($V93,$W93,11,fériés!$D$4:$D$14),NETWORKDAYS.INTL($V93,AK$2,11,fériés!$D$4:$D$14)),IF(AND(MONTH($V93)&lt;MONTH(AK$1),MONTH($W93)&gt;MONTH(AK$2)),NETWORKDAYS.INTL(AK$1,AK$2,11,fériés!$D$4:$D$14),IF(MONTH($W93)=MONTH(AK$1),NETWORKDAYS.INTL(AK$1,$W93,11,fériés!$D$4:$D$14),0))))),0)),0)</f>
        <v>0</v>
      </c>
      <c r="AL93">
        <f>IFERROR(IF(IF(OR(YEAR($V93)=YEAR(AL$1),YEAR($W93)=YEAR(AL$1)),IF($C93="",0,IF($U93="Z",-IF(MONTH($V93)=MONTH(AL$1),IF(MONTH($W93)=MONTH(AL$1),NETWORKDAYS.INTL($V93,$W93,11,fériés!$D$4:$D$14),NETWORKDAYS.INTL($V93,AL$2,11,fériés!$D$4:$D$14)),IF(AND(MONTH($V93)&lt;MONTH(AL$1),MONTH($W93)&gt;MONTH(AL$2)),NETWORKDAYS.INTL(AL$1,AL$2,11,fériés!$D$4:$D$14),IF(MONTH($W93)=MONTH(AL$1),NETWORKDAYS.INTL(AL$1,$W93,11,fériés!$D$4:$D$14),0))),IF(MONTH($V93)=MONTH(AL$1),IF(MONTH($W93)=MONTH(AL$1),NETWORKDAYS.INTL($V93,$W93,11,fériés!$D$4:$D$14),NETWORKDAYS.INTL($V93,AL$2,11,fériés!$D$4:$D$14)),IF(AND(MONTH($V93)&lt;MONTH(AL$1),MONTH($W93)&gt;MONTH(AL$2)),NETWORKDAYS.INTL(AL$1,AL$2,11,fériés!$D$4:$D$14),IF(MONTH($W93)=MONTH(AL$1),NETWORKDAYS.INTL(AL$1,$W93,11,fériés!$D$4:$D$14),0))))),0)&gt;NETWORKDAYS.INTL(AL$1,AL$2,11,fériés!$D$4:$D$14),NETWORKDAYS.INTL(AL$1,AL$2,11,fériés!$D$4:$D$14),IF(OR(YEAR($V93)=YEAR(AL$1),YEAR($W93)=YEAR(AL$1)),IF($C93="",0,IF($U93="Z",-IF(MONTH($V93)=MONTH(AL$1),IF(MONTH($W93)=MONTH(AL$1),NETWORKDAYS.INTL($V93,$W93,11,fériés!$D$4:$D$14),NETWORKDAYS.INTL($V93,AL$2,11,fériés!$D$4:$D$14)),IF(AND(MONTH($V93)&lt;MONTH(AL$1),MONTH($W93)&gt;MONTH(AL$2)),NETWORKDAYS.INTL(AL$1,AL$2,11,fériés!$D$4:$D$14),IF(MONTH($W93)=MONTH(AL$1),NETWORKDAYS.INTL(AL$1,$W93,11,fériés!$D$4:$D$14),0))),IF(MONTH($V93)=MONTH(AL$1),IF(MONTH($W93)=MONTH(AL$1),NETWORKDAYS.INTL($V93,$W93,11,fériés!$D$4:$D$14),NETWORKDAYS.INTL($V93,AL$2,11,fériés!$D$4:$D$14)),IF(AND(MONTH($V93)&lt;MONTH(AL$1),MONTH($W93)&gt;MONTH(AL$2)),NETWORKDAYS.INTL(AL$1,AL$2,11,fériés!$D$4:$D$14),IF(MONTH($W93)=MONTH(AL$1),NETWORKDAYS.INTL(AL$1,$W93,11,fériés!$D$4:$D$14),0))))),0)),0)</f>
        <v>0</v>
      </c>
      <c r="AM93">
        <f>IFERROR(IF(IF(OR(YEAR($V93)=YEAR(AM$1),YEAR($W93)=YEAR(AM$1)),IF($C93="",0,IF($U93="Z",-IF(MONTH($V93)=MONTH(AM$1),IF(MONTH($W93)=MONTH(AM$1),NETWORKDAYS.INTL($V93,$W93,11,fériés!$D$4:$D$14),NETWORKDAYS.INTL($V93,AM$2,11,fériés!$D$4:$D$14)),IF(AND(MONTH($V93)&lt;MONTH(AM$1),MONTH($W93)&gt;MONTH(AM$2)),NETWORKDAYS.INTL(AM$1,AM$2,11,fériés!$D$4:$D$14),IF(MONTH($W93)=MONTH(AM$1),NETWORKDAYS.INTL(AM$1,$W93,11,fériés!$D$4:$D$14),0))),IF(MONTH($V93)=MONTH(AM$1),IF(MONTH($W93)=MONTH(AM$1),NETWORKDAYS.INTL($V93,$W93,11,fériés!$D$4:$D$14),NETWORKDAYS.INTL($V93,AM$2,11,fériés!$D$4:$D$14)),IF(AND(MONTH($V93)&lt;MONTH(AM$1),MONTH($W93)&gt;MONTH(AM$2)),NETWORKDAYS.INTL(AM$1,AM$2,11,fériés!$D$4:$D$14),IF(MONTH($W93)=MONTH(AM$1),NETWORKDAYS.INTL(AM$1,$W93,11,fériés!$D$4:$D$14),0))))),0)&gt;NETWORKDAYS.INTL(AM$1,AM$2,11,fériés!$D$4:$D$14),NETWORKDAYS.INTL(AM$1,AM$2,11,fériés!$D$4:$D$14),IF(OR(YEAR($V93)=YEAR(AM$1),YEAR($W93)=YEAR(AM$1)),IF($C93="",0,IF($U93="Z",-IF(MONTH($V93)=MONTH(AM$1),IF(MONTH($W93)=MONTH(AM$1),NETWORKDAYS.INTL($V93,$W93,11,fériés!$D$4:$D$14),NETWORKDAYS.INTL($V93,AM$2,11,fériés!$D$4:$D$14)),IF(AND(MONTH($V93)&lt;MONTH(AM$1),MONTH($W93)&gt;MONTH(AM$2)),NETWORKDAYS.INTL(AM$1,AM$2,11,fériés!$D$4:$D$14),IF(MONTH($W93)=MONTH(AM$1),NETWORKDAYS.INTL(AM$1,$W93,11,fériés!$D$4:$D$14),0))),IF(MONTH($V93)=MONTH(AM$1),IF(MONTH($W93)=MONTH(AM$1),NETWORKDAYS.INTL($V93,$W93,11,fériés!$D$4:$D$14),NETWORKDAYS.INTL($V93,AM$2,11,fériés!$D$4:$D$14)),IF(AND(MONTH($V93)&lt;MONTH(AM$1),MONTH($W93)&gt;MONTH(AM$2)),NETWORKDAYS.INTL(AM$1,AM$2,11,fériés!$D$4:$D$14),IF(MONTH($W93)=MONTH(AM$1),NETWORKDAYS.INTL(AM$1,$W93,11,fériés!$D$4:$D$14),0))))),0)),0)</f>
        <v>0</v>
      </c>
      <c r="AN93">
        <f>IFERROR(IF(IF(OR(YEAR($V93)=YEAR(AN$1),YEAR($W93)=YEAR(AN$1)),IF($C93="",0,IF($U93="Z",-IF(MONTH($V93)=MONTH(AN$1),IF(MONTH($W93)=MONTH(AN$1),NETWORKDAYS.INTL($V93,$W93,11,fériés!$D$4:$D$14),NETWORKDAYS.INTL($V93,AN$2,11,fériés!$D$4:$D$14)),IF(AND(MONTH($V93)&lt;MONTH(AN$1),MONTH($W93)&gt;MONTH(AN$2)),NETWORKDAYS.INTL(AN$1,AN$2,11,fériés!$D$4:$D$14),IF(MONTH($W93)=MONTH(AN$1),NETWORKDAYS.INTL(AN$1,$W93,11,fériés!$D$4:$D$14),0))),IF(MONTH($V93)=MONTH(AN$1),IF(MONTH($W93)=MONTH(AN$1),NETWORKDAYS.INTL($V93,$W93,11,fériés!$D$4:$D$14),NETWORKDAYS.INTL($V93,AN$2,11,fériés!$D$4:$D$14)),IF(AND(MONTH($V93)&lt;MONTH(AN$1),MONTH($W93)&gt;MONTH(AN$2)),NETWORKDAYS.INTL(AN$1,AN$2,11,fériés!$D$4:$D$14),IF(MONTH($W93)=MONTH(AN$1),NETWORKDAYS.INTL(AN$1,$W93,11,fériés!$D$4:$D$14),0))))),0)&gt;NETWORKDAYS.INTL(AN$1,AN$2,11,fériés!$D$4:$D$14),NETWORKDAYS.INTL(AN$1,AN$2,11,fériés!$D$4:$D$14),IF(OR(YEAR($V93)=YEAR(AN$1),YEAR($W93)=YEAR(AN$1)),IF($C93="",0,IF($U93="Z",-IF(MONTH($V93)=MONTH(AN$1),IF(MONTH($W93)=MONTH(AN$1),NETWORKDAYS.INTL($V93,$W93,11,fériés!$D$4:$D$14),NETWORKDAYS.INTL($V93,AN$2,11,fériés!$D$4:$D$14)),IF(AND(MONTH($V93)&lt;MONTH(AN$1),MONTH($W93)&gt;MONTH(AN$2)),NETWORKDAYS.INTL(AN$1,AN$2,11,fériés!$D$4:$D$14),IF(MONTH($W93)=MONTH(AN$1),NETWORKDAYS.INTL(AN$1,$W93,11,fériés!$D$4:$D$14),0))),IF(MONTH($V93)=MONTH(AN$1),IF(MONTH($W93)=MONTH(AN$1),NETWORKDAYS.INTL($V93,$W93,11,fériés!$D$4:$D$14),NETWORKDAYS.INTL($V93,AN$2,11,fériés!$D$4:$D$14)),IF(AND(MONTH($V93)&lt;MONTH(AN$1),MONTH($W93)&gt;MONTH(AN$2)),NETWORKDAYS.INTL(AN$1,AN$2,11,fériés!$D$4:$D$14),IF(MONTH($W93)=MONTH(AN$1),NETWORKDAYS.INTL(AN$1,$W93,11,fériés!$D$4:$D$14),0))))),0)),0)</f>
        <v>0</v>
      </c>
      <c r="AO93">
        <f>IFERROR(IF(IF(OR(YEAR($V93)=YEAR(AO$1),YEAR($W93)=YEAR(AO$1)),IF($C93="",0,IF($U93="Z",-IF(MONTH($V93)=MONTH(AO$1),IF(MONTH($W93)=MONTH(AO$1),NETWORKDAYS.INTL($V93,$W93,11,fériés!$D$4:$D$14),NETWORKDAYS.INTL($V93,AO$2,11,fériés!$D$4:$D$14)),IF(AND(MONTH($V93)&lt;MONTH(AO$1),MONTH($W93)&gt;MONTH(AO$2)),NETWORKDAYS.INTL(AO$1,AO$2,11,fériés!$D$4:$D$14),IF(MONTH($W93)=MONTH(AO$1),NETWORKDAYS.INTL(AO$1,$W93,11,fériés!$D$4:$D$14),0))),IF(MONTH($V93)=MONTH(AO$1),IF(MONTH($W93)=MONTH(AO$1),NETWORKDAYS.INTL($V93,$W93,11,fériés!$D$4:$D$14),NETWORKDAYS.INTL($V93,AO$2,11,fériés!$D$4:$D$14)),IF(AND(MONTH($V93)&lt;MONTH(AO$1),MONTH($W93)&gt;MONTH(AO$2)),NETWORKDAYS.INTL(AO$1,AO$2,11,fériés!$D$4:$D$14),IF(MONTH($W93)=MONTH(AO$1),NETWORKDAYS.INTL(AO$1,$W93,11,fériés!$D$4:$D$14),0))))),0)&gt;NETWORKDAYS.INTL(AO$1,AO$2,11,fériés!$D$4:$D$14),NETWORKDAYS.INTL(AO$1,AO$2,11,fériés!$D$4:$D$14),IF(OR(YEAR($V93)=YEAR(AO$1),YEAR($W93)=YEAR(AO$1)),IF($C93="",0,IF($U93="Z",-IF(MONTH($V93)=MONTH(AO$1),IF(MONTH($W93)=MONTH(AO$1),NETWORKDAYS.INTL($V93,$W93,11,fériés!$D$4:$D$14),NETWORKDAYS.INTL($V93,AO$2,11,fériés!$D$4:$D$14)),IF(AND(MONTH($V93)&lt;MONTH(AO$1),MONTH($W93)&gt;MONTH(AO$2)),NETWORKDAYS.INTL(AO$1,AO$2,11,fériés!$D$4:$D$14),IF(MONTH($W93)=MONTH(AO$1),NETWORKDAYS.INTL(AO$1,$W93,11,fériés!$D$4:$D$14),0))),IF(MONTH($V93)=MONTH(AO$1),IF(MONTH($W93)=MONTH(AO$1),NETWORKDAYS.INTL($V93,$W93,11,fériés!$D$4:$D$14),NETWORKDAYS.INTL($V93,AO$2,11,fériés!$D$4:$D$14)),IF(AND(MONTH($V93)&lt;MONTH(AO$1),MONTH($W93)&gt;MONTH(AO$2)),NETWORKDAYS.INTL(AO$1,AO$2,11,fériés!$D$4:$D$14),IF(MONTH($W93)=MONTH(AO$1),NETWORKDAYS.INTL(AO$1,$W93,11,fériés!$D$4:$D$14),0))))),0)),0)</f>
        <v>0</v>
      </c>
      <c r="AP93">
        <f>IFERROR(IF(IF(OR(YEAR($V93)=YEAR(AP$1),YEAR($W93)=YEAR(AP$1)),IF($C93="",0,IF($U93="Z",-IF(MONTH($V93)=MONTH(AP$1),IF(MONTH($W93)=MONTH(AP$1),NETWORKDAYS.INTL($V93,$W93,11,fériés!$D$4:$D$14),NETWORKDAYS.INTL($V93,AP$2,11,fériés!$D$4:$D$14)),IF(AND(MONTH($V93)&lt;MONTH(AP$1),MONTH($W93)&gt;MONTH(AP$2)),NETWORKDAYS.INTL(AP$1,AP$2,11,fériés!$D$4:$D$14),IF(MONTH($W93)=MONTH(AP$1),NETWORKDAYS.INTL(AP$1,$W93,11,fériés!$D$4:$D$14),0))),IF(MONTH($V93)=MONTH(AP$1),IF(MONTH($W93)=MONTH(AP$1),NETWORKDAYS.INTL($V93,$W93,11,fériés!$D$4:$D$14),NETWORKDAYS.INTL($V93,AP$2,11,fériés!$D$4:$D$14)),IF(AND(MONTH($V93)&lt;MONTH(AP$1),MONTH($W93)&gt;MONTH(AP$2)),NETWORKDAYS.INTL(AP$1,AP$2,11,fériés!$D$4:$D$14),IF(MONTH($W93)=MONTH(AP$1),NETWORKDAYS.INTL(AP$1,$W93,11,fériés!$D$4:$D$14),0))))),0)&gt;NETWORKDAYS.INTL(AP$1,AP$2,11,fériés!$D$4:$D$14),NETWORKDAYS.INTL(AP$1,AP$2,11,fériés!$D$4:$D$14),IF(OR(YEAR($V93)=YEAR(AP$1),YEAR($W93)=YEAR(AP$1)),IF($C93="",0,IF($U93="Z",-IF(MONTH($V93)=MONTH(AP$1),IF(MONTH($W93)=MONTH(AP$1),NETWORKDAYS.INTL($V93,$W93,11,fériés!$D$4:$D$14),NETWORKDAYS.INTL($V93,AP$2,11,fériés!$D$4:$D$14)),IF(AND(MONTH($V93)&lt;MONTH(AP$1),MONTH($W93)&gt;MONTH(AP$2)),NETWORKDAYS.INTL(AP$1,AP$2,11,fériés!$D$4:$D$14),IF(MONTH($W93)=MONTH(AP$1),NETWORKDAYS.INTL(AP$1,$W93,11,fériés!$D$4:$D$14),0))),IF(MONTH($V93)=MONTH(AP$1),IF(MONTH($W93)=MONTH(AP$1),NETWORKDAYS.INTL($V93,$W93,11,fériés!$D$4:$D$14),NETWORKDAYS.INTL($V93,AP$2,11,fériés!$D$4:$D$14)),IF(AND(MONTH($V93)&lt;MONTH(AP$1),MONTH($W93)&gt;MONTH(AP$2)),NETWORKDAYS.INTL(AP$1,AP$2,11,fériés!$D$4:$D$14),IF(MONTH($W93)=MONTH(AP$1),NETWORKDAYS.INTL(AP$1,$W93,11,fériés!$D$4:$D$14),0))))),0)),0)</f>
        <v>0</v>
      </c>
      <c r="AQ93">
        <f>IFERROR(IF(IF(OR(YEAR($V93)=YEAR(AQ$1),YEAR($W93)=YEAR(AQ$1)),IF($C93="",0,IF($U93="Z",-IF(MONTH($V93)=MONTH(AQ$1),IF(MONTH($W93)=MONTH(AQ$1),NETWORKDAYS.INTL($V93,$W93,11,fériés!$D$4:$D$14),NETWORKDAYS.INTL($V93,AQ$2,11,fériés!$D$4:$D$14)),IF(AND(MONTH($V93)&lt;MONTH(AQ$1),MONTH($W93)&gt;MONTH(AQ$2)),NETWORKDAYS.INTL(AQ$1,AQ$2,11,fériés!$D$4:$D$14),IF(MONTH($W93)=MONTH(AQ$1),NETWORKDAYS.INTL(AQ$1,$W93,11,fériés!$D$4:$D$14),0))),IF(MONTH($V93)=MONTH(AQ$1),IF(MONTH($W93)=MONTH(AQ$1),NETWORKDAYS.INTL($V93,$W93,11,fériés!$D$4:$D$14),NETWORKDAYS.INTL($V93,AQ$2,11,fériés!$D$4:$D$14)),IF(AND(MONTH($V93)&lt;MONTH(AQ$1),MONTH($W93)&gt;MONTH(AQ$2)),NETWORKDAYS.INTL(AQ$1,AQ$2,11,fériés!$D$4:$D$14),IF(MONTH($W93)=MONTH(AQ$1),NETWORKDAYS.INTL(AQ$1,$W93,11,fériés!$D$4:$D$14),0))))),0)&gt;NETWORKDAYS.INTL(AQ$1,AQ$2,11,fériés!$D$4:$D$14),NETWORKDAYS.INTL(AQ$1,AQ$2,11,fériés!$D$4:$D$14),IF(OR(YEAR($V93)=YEAR(AQ$1),YEAR($W93)=YEAR(AQ$1)),IF($C93="",0,IF($U93="Z",-IF(MONTH($V93)=MONTH(AQ$1),IF(MONTH($W93)=MONTH(AQ$1),NETWORKDAYS.INTL($V93,$W93,11,fériés!$D$4:$D$14),NETWORKDAYS.INTL($V93,AQ$2,11,fériés!$D$4:$D$14)),IF(AND(MONTH($V93)&lt;MONTH(AQ$1),MONTH($W93)&gt;MONTH(AQ$2)),NETWORKDAYS.INTL(AQ$1,AQ$2,11,fériés!$D$4:$D$14),IF(MONTH($W93)=MONTH(AQ$1),NETWORKDAYS.INTL(AQ$1,$W93,11,fériés!$D$4:$D$14),0))),IF(MONTH($V93)=MONTH(AQ$1),IF(MONTH($W93)=MONTH(AQ$1),NETWORKDAYS.INTL($V93,$W93,11,fériés!$D$4:$D$14),NETWORKDAYS.INTL($V93,AQ$2,11,fériés!$D$4:$D$14)),IF(AND(MONTH($V93)&lt;MONTH(AQ$1),MONTH($W93)&gt;MONTH(AQ$2)),NETWORKDAYS.INTL(AQ$1,AQ$2,11,fériés!$D$4:$D$14),IF(MONTH($W93)=MONTH(AQ$1),NETWORKDAYS.INTL(AQ$1,$W93,11,fériés!$D$4:$D$14),0))))),0)),0)</f>
        <v>0</v>
      </c>
      <c r="AR93">
        <f>IFERROR(IF(IF(OR(YEAR($V93)=YEAR(AR$1),YEAR($W93)=YEAR(AR$1)),IF($C93="",0,IF($U93="Z",-IF(MONTH($V93)=MONTH(AR$1),IF(MONTH($W93)=MONTH(AR$1),NETWORKDAYS.INTL($V93,$W93,11,fériés!$D$4:$D$14),NETWORKDAYS.INTL($V93,AR$2,11,fériés!$D$4:$D$14)),IF(AND(MONTH($V93)&lt;MONTH(AR$1),MONTH($W93)&gt;MONTH(AR$2)),NETWORKDAYS.INTL(AR$1,AR$2,11,fériés!$D$4:$D$14),IF(MONTH($W93)=MONTH(AR$1),NETWORKDAYS.INTL(AR$1,$W93,11,fériés!$D$4:$D$14),0))),IF(MONTH($V93)=MONTH(AR$1),IF(MONTH($W93)=MONTH(AR$1),NETWORKDAYS.INTL($V93,$W93,11,fériés!$D$4:$D$14),NETWORKDAYS.INTL($V93,AR$2,11,fériés!$D$4:$D$14)),IF(AND(MONTH($V93)&lt;MONTH(AR$1),MONTH($W93)&gt;MONTH(AR$2)),NETWORKDAYS.INTL(AR$1,AR$2,11,fériés!$D$4:$D$14),IF(MONTH($W93)=MONTH(AR$1),NETWORKDAYS.INTL(AR$1,$W93,11,fériés!$D$4:$D$14),0))))),0)&gt;NETWORKDAYS.INTL(AR$1,AR$2,11,fériés!$D$4:$D$14),NETWORKDAYS.INTL(AR$1,AR$2,11,fériés!$D$4:$D$14),IF(OR(YEAR($V93)=YEAR(AR$1),YEAR($W93)=YEAR(AR$1)),IF($C93="",0,IF($U93="Z",-IF(MONTH($V93)=MONTH(AR$1),IF(MONTH($W93)=MONTH(AR$1),NETWORKDAYS.INTL($V93,$W93,11,fériés!$D$4:$D$14),NETWORKDAYS.INTL($V93,AR$2,11,fériés!$D$4:$D$14)),IF(AND(MONTH($V93)&lt;MONTH(AR$1),MONTH($W93)&gt;MONTH(AR$2)),NETWORKDAYS.INTL(AR$1,AR$2,11,fériés!$D$4:$D$14),IF(MONTH($W93)=MONTH(AR$1),NETWORKDAYS.INTL(AR$1,$W93,11,fériés!$D$4:$D$14),0))),IF(MONTH($V93)=MONTH(AR$1),IF(MONTH($W93)=MONTH(AR$1),NETWORKDAYS.INTL($V93,$W93,11,fériés!$D$4:$D$14),NETWORKDAYS.INTL($V93,AR$2,11,fériés!$D$4:$D$14)),IF(AND(MONTH($V93)&lt;MONTH(AR$1),MONTH($W93)&gt;MONTH(AR$2)),NETWORKDAYS.INTL(AR$1,AR$2,11,fériés!$D$4:$D$14),IF(MONTH($W93)=MONTH(AR$1),NETWORKDAYS.INTL(AR$1,$W93,11,fériés!$D$4:$D$14),0))))),0)),0)</f>
        <v>0</v>
      </c>
      <c r="AS93">
        <f>IFERROR(IF(IF(OR(YEAR($V93)=YEAR(AS$1),YEAR($W93)=YEAR(AS$1)),IF($C93="",0,IF($U93="Z",-IF(MONTH($V93)=MONTH(AS$1),IF(MONTH($W93)=MONTH(AS$1),NETWORKDAYS.INTL($V93,$W93,11,fériés!$D$4:$D$14),NETWORKDAYS.INTL($V93,AS$2,11,fériés!$D$4:$D$14)),IF(AND(MONTH($V93)&lt;MONTH(AS$1),MONTH($W93)&gt;MONTH(AS$2)),NETWORKDAYS.INTL(AS$1,AS$2,11,fériés!$D$4:$D$14),IF(MONTH($W93)=MONTH(AS$1),NETWORKDAYS.INTL(AS$1,$W93,11,fériés!$D$4:$D$14),0))),IF(MONTH($V93)=MONTH(AS$1),IF(MONTH($W93)=MONTH(AS$1),NETWORKDAYS.INTL($V93,$W93,11,fériés!$D$4:$D$14),NETWORKDAYS.INTL($V93,AS$2,11,fériés!$D$4:$D$14)),IF(AND(MONTH($V93)&lt;MONTH(AS$1),MONTH($W93)&gt;MONTH(AS$2)),NETWORKDAYS.INTL(AS$1,AS$2,11,fériés!$D$4:$D$14),IF(MONTH($W93)=MONTH(AS$1),NETWORKDAYS.INTL(AS$1,$W93,11,fériés!$D$4:$D$14),0))))),0)&gt;NETWORKDAYS.INTL(AS$1,AS$2,11,fériés!$D$4:$D$14),NETWORKDAYS.INTL(AS$1,AS$2,11,fériés!$D$4:$D$14),IF(OR(YEAR($V93)=YEAR(AS$1),YEAR($W93)=YEAR(AS$1)),IF($C93="",0,IF($U93="Z",-IF(MONTH($V93)=MONTH(AS$1),IF(MONTH($W93)=MONTH(AS$1),NETWORKDAYS.INTL($V93,$W93,11,fériés!$D$4:$D$14),NETWORKDAYS.INTL($V93,AS$2,11,fériés!$D$4:$D$14)),IF(AND(MONTH($V93)&lt;MONTH(AS$1),MONTH($W93)&gt;MONTH(AS$2)),NETWORKDAYS.INTL(AS$1,AS$2,11,fériés!$D$4:$D$14),IF(MONTH($W93)=MONTH(AS$1),NETWORKDAYS.INTL(AS$1,$W93,11,fériés!$D$4:$D$14),0))),IF(MONTH($V93)=MONTH(AS$1),IF(MONTH($W93)=MONTH(AS$1),NETWORKDAYS.INTL($V93,$W93,11,fériés!$D$4:$D$14),NETWORKDAYS.INTL($V93,AS$2,11,fériés!$D$4:$D$14)),IF(AND(MONTH($V93)&lt;MONTH(AS$1),MONTH($W93)&gt;MONTH(AS$2)),NETWORKDAYS.INTL(AS$1,AS$2,11,fériés!$D$4:$D$14),IF(MONTH($W93)=MONTH(AS$1),NETWORKDAYS.INTL(AS$1,$W93,11,fériés!$D$4:$D$14),0))))),0)),0)</f>
        <v>0</v>
      </c>
      <c r="AT93">
        <f>IFERROR(IF(IF(OR(YEAR($V93)=YEAR(AT$1),YEAR($W93)=YEAR(AT$1)),IF($C93="",0,IF($U93="Z",-IF(MONTH($V93)=MONTH(AT$1),IF(MONTH($W93)=MONTH(AT$1),NETWORKDAYS.INTL($V93,$W93,11,fériés!$D$4:$D$14),NETWORKDAYS.INTL($V93,AT$2,11,fériés!$D$4:$D$14)),IF(AND(MONTH($V93)&lt;MONTH(AT$1),MONTH($W93)&gt;MONTH(AT$2)),NETWORKDAYS.INTL(AT$1,AT$2,11,fériés!$D$4:$D$14),IF(MONTH($W93)=MONTH(AT$1),NETWORKDAYS.INTL(AT$1,$W93,11,fériés!$D$4:$D$14),0))),IF(MONTH($V93)=MONTH(AT$1),IF(MONTH($W93)=MONTH(AT$1),NETWORKDAYS.INTL($V93,$W93,11,fériés!$D$4:$D$14),NETWORKDAYS.INTL($V93,AT$2,11,fériés!$D$4:$D$14)),IF(AND(MONTH($V93)&lt;MONTH(AT$1),MONTH($W93)&gt;MONTH(AT$2)),NETWORKDAYS.INTL(AT$1,AT$2,11,fériés!$D$4:$D$14),IF(MONTH($W93)=MONTH(AT$1),NETWORKDAYS.INTL(AT$1,$W93,11,fériés!$D$4:$D$14),0))))),0)&gt;NETWORKDAYS.INTL(AT$1,AT$2,11,fériés!$D$4:$D$14),NETWORKDAYS.INTL(AT$1,AT$2,11,fériés!$D$4:$D$14),IF(OR(YEAR($V93)=YEAR(AT$1),YEAR($W93)=YEAR(AT$1)),IF($C93="",0,IF($U93="Z",-IF(MONTH($V93)=MONTH(AT$1),IF(MONTH($W93)=MONTH(AT$1),NETWORKDAYS.INTL($V93,$W93,11,fériés!$D$4:$D$14),NETWORKDAYS.INTL($V93,AT$2,11,fériés!$D$4:$D$14)),IF(AND(MONTH($V93)&lt;MONTH(AT$1),MONTH($W93)&gt;MONTH(AT$2)),NETWORKDAYS.INTL(AT$1,AT$2,11,fériés!$D$4:$D$14),IF(MONTH($W93)=MONTH(AT$1),NETWORKDAYS.INTL(AT$1,$W93,11,fériés!$D$4:$D$14),0))),IF(MONTH($V93)=MONTH(AT$1),IF(MONTH($W93)=MONTH(AT$1),NETWORKDAYS.INTL($V93,$W93,11,fériés!$D$4:$D$14),NETWORKDAYS.INTL($V93,AT$2,11,fériés!$D$4:$D$14)),IF(AND(MONTH($V93)&lt;MONTH(AT$1),MONTH($W93)&gt;MONTH(AT$2)),NETWORKDAYS.INTL(AT$1,AT$2,11,fériés!$D$4:$D$14),IF(MONTH($W93)=MONTH(AT$1),NETWORKDAYS.INTL(AT$1,$W93,11,fériés!$D$4:$D$14),0))))),0)),0)</f>
        <v>0</v>
      </c>
      <c r="AU93">
        <f>IFERROR(IF(IF(OR(YEAR($V93)=YEAR(AU$1),YEAR($W93)=YEAR(AU$1)),IF($C93="",0,IF($U93="Z",-IF(MONTH($V93)=MONTH(AU$1),IF(MONTH($W93)=MONTH(AU$1),NETWORKDAYS.INTL($V93,$W93,11,fériés!$D$4:$D$14),NETWORKDAYS.INTL($V93,AU$2,11,fériés!$D$4:$D$14)),IF(AND(MONTH($V93)&lt;MONTH(AU$1),MONTH($W93)&gt;MONTH(AU$2)),NETWORKDAYS.INTL(AU$1,AU$2,11,fériés!$D$4:$D$14),IF(MONTH($W93)=MONTH(AU$1),NETWORKDAYS.INTL(AU$1,$W93,11,fériés!$D$4:$D$14),0))),IF(MONTH($V93)=MONTH(AU$1),IF(MONTH($W93)=MONTH(AU$1),NETWORKDAYS.INTL($V93,$W93,11,fériés!$D$4:$D$14),NETWORKDAYS.INTL($V93,AU$2,11,fériés!$D$4:$D$14)),IF(AND(MONTH($V93)&lt;MONTH(AU$1),MONTH($W93)&gt;MONTH(AU$2)),NETWORKDAYS.INTL(AU$1,AU$2,11,fériés!$D$4:$D$14),IF(MONTH($W93)=MONTH(AU$1),NETWORKDAYS.INTL(AU$1,$W93,11,fériés!$D$4:$D$14),0))))),0)&gt;NETWORKDAYS.INTL(AU$1,AU$2,11,fériés!$D$4:$D$14),NETWORKDAYS.INTL(AU$1,AU$2,11,fériés!$D$4:$D$14),IF(OR(YEAR($V93)=YEAR(AU$1),YEAR($W93)=YEAR(AU$1)),IF($C93="",0,IF($U93="Z",-IF(MONTH($V93)=MONTH(AU$1),IF(MONTH($W93)=MONTH(AU$1),NETWORKDAYS.INTL($V93,$W93,11,fériés!$D$4:$D$14),NETWORKDAYS.INTL($V93,AU$2,11,fériés!$D$4:$D$14)),IF(AND(MONTH($V93)&lt;MONTH(AU$1),MONTH($W93)&gt;MONTH(AU$2)),NETWORKDAYS.INTL(AU$1,AU$2,11,fériés!$D$4:$D$14),IF(MONTH($W93)=MONTH(AU$1),NETWORKDAYS.INTL(AU$1,$W93,11,fériés!$D$4:$D$14),0))),IF(MONTH($V93)=MONTH(AU$1),IF(MONTH($W93)=MONTH(AU$1),NETWORKDAYS.INTL($V93,$W93,11,fériés!$D$4:$D$14),NETWORKDAYS.INTL($V93,AU$2,11,fériés!$D$4:$D$14)),IF(AND(MONTH($V93)&lt;MONTH(AU$1),MONTH($W93)&gt;MONTH(AU$2)),NETWORKDAYS.INTL(AU$1,AU$2,11,fériés!$D$4:$D$14),IF(MONTH($W93)=MONTH(AU$1),NETWORKDAYS.INTL(AU$1,$W93,11,fériés!$D$4:$D$14),0))))),0)),0)</f>
        <v>0</v>
      </c>
      <c r="AV93">
        <f>IFERROR(IF(IF(OR(YEAR($V93)=YEAR(AV$1),YEAR($W93)=YEAR(AV$1)),IF($C93="",0,IF($U93="Z",-IF(MONTH($V93)=MONTH(AV$1),IF(MONTH($W93)=MONTH(AV$1),NETWORKDAYS.INTL($V93,$W93,11,fériés!$D$4:$D$14),NETWORKDAYS.INTL($V93,AV$2,11,fériés!$D$4:$D$14)),IF(AND(MONTH($V93)&lt;MONTH(AV$1),MONTH($W93)&gt;MONTH(AV$2)),NETWORKDAYS.INTL(AV$1,AV$2,11,fériés!$D$4:$D$14),IF(MONTH($W93)=MONTH(AV$1),NETWORKDAYS.INTL(AV$1,$W93,11,fériés!$D$4:$D$14),0))),IF(MONTH($V93)=MONTH(AV$1),IF(MONTH($W93)=MONTH(AV$1),NETWORKDAYS.INTL($V93,$W93,11,fériés!$D$4:$D$14),NETWORKDAYS.INTL($V93,AV$2,11,fériés!$D$4:$D$14)),IF(AND(MONTH($V93)&lt;MONTH(AV$1),MONTH($W93)&gt;MONTH(AV$2)),NETWORKDAYS.INTL(AV$1,AV$2,11,fériés!$D$4:$D$14),IF(MONTH($W93)=MONTH(AV$1),NETWORKDAYS.INTL(AV$1,$W93,11,fériés!$D$4:$D$14),0))))),0)&gt;NETWORKDAYS.INTL(AV$1,AV$2,11,fériés!$D$4:$D$14),NETWORKDAYS.INTL(AV$1,AV$2,11,fériés!$D$4:$D$14),IF(OR(YEAR($V93)=YEAR(AV$1),YEAR($W93)=YEAR(AV$1)),IF($C93="",0,IF($U93="Z",-IF(MONTH($V93)=MONTH(AV$1),IF(MONTH($W93)=MONTH(AV$1),NETWORKDAYS.INTL($V93,$W93,11,fériés!$D$4:$D$14),NETWORKDAYS.INTL($V93,AV$2,11,fériés!$D$4:$D$14)),IF(AND(MONTH($V93)&lt;MONTH(AV$1),MONTH($W93)&gt;MONTH(AV$2)),NETWORKDAYS.INTL(AV$1,AV$2,11,fériés!$D$4:$D$14),IF(MONTH($W93)=MONTH(AV$1),NETWORKDAYS.INTL(AV$1,$W93,11,fériés!$D$4:$D$14),0))),IF(MONTH($V93)=MONTH(AV$1),IF(MONTH($W93)=MONTH(AV$1),NETWORKDAYS.INTL($V93,$W93,11,fériés!$D$4:$D$14),NETWORKDAYS.INTL($V93,AV$2,11,fériés!$D$4:$D$14)),IF(AND(MONTH($V93)&lt;MONTH(AV$1),MONTH($W93)&gt;MONTH(AV$2)),NETWORKDAYS.INTL(AV$1,AV$2,11,fériés!$D$4:$D$14),IF(MONTH($W93)=MONTH(AV$1),NETWORKDAYS.INTL(AV$1,$W93,11,fériés!$D$4:$D$14),0))))),0)),0)</f>
        <v>0</v>
      </c>
    </row>
    <row r="94" spans="1:48" x14ac:dyDescent="0.2">
      <c r="A94" s="1"/>
      <c r="B94" s="1"/>
      <c r="C94" s="1" t="s">
        <v>69</v>
      </c>
      <c r="D94" s="1" t="s">
        <v>70</v>
      </c>
      <c r="E94" s="2">
        <v>43523.041666666664</v>
      </c>
      <c r="F94" s="2">
        <v>43525.041666666664</v>
      </c>
      <c r="G94" s="1" t="s">
        <v>16</v>
      </c>
      <c r="H94" s="1" t="s">
        <v>20</v>
      </c>
      <c r="I94" s="1" t="s">
        <v>16</v>
      </c>
      <c r="J94" s="1" t="s">
        <v>26</v>
      </c>
      <c r="K94" s="1" t="s">
        <v>26</v>
      </c>
      <c r="L94" s="1" t="s">
        <v>16</v>
      </c>
      <c r="M94" s="20" t="str">
        <f>IFERROR(VLOOKUP(D94,'type d''absences'!$A:$C,3,FALSE),"")</f>
        <v>ATM</v>
      </c>
      <c r="N94">
        <f>IFERROR(VLOOKUP(B94,'[1]CB PRISME'!$A:$N,5,FALSE),0)</f>
        <v>0</v>
      </c>
      <c r="O94">
        <f>IFERROR(VLOOKUP(N94,'Cadre-Non Cadre'!$A:$C,3),0)</f>
        <v>0</v>
      </c>
      <c r="P94">
        <f>IFERROR(VLOOKUP(B94,'[1]CB PRISME'!$A:$N,13,FALSE),0)</f>
        <v>0</v>
      </c>
      <c r="Q94">
        <f t="shared" si="47"/>
        <v>0</v>
      </c>
      <c r="R94">
        <f>IFERROR(VLOOKUP(B94,'[1]CB PRISME'!$A:$N,7,FALSE),0)</f>
        <v>0</v>
      </c>
      <c r="S94">
        <f>+VLOOKUP(B94,[2]FTP!$A:AL,23,FALSE)</f>
        <v>0</v>
      </c>
      <c r="T94">
        <f t="shared" si="48"/>
        <v>0</v>
      </c>
      <c r="U94" s="5" t="str">
        <f t="shared" si="49"/>
        <v>M</v>
      </c>
      <c r="V94" s="2">
        <f t="shared" si="50"/>
        <v>43523.041666666664</v>
      </c>
      <c r="W94" s="2">
        <f t="shared" si="51"/>
        <v>43525.041666666664</v>
      </c>
      <c r="X94" s="33">
        <f>NETWORKDAYS.INTL(V94,W94,11,fériés!$C$4:$J$16)</f>
        <v>3</v>
      </c>
      <c r="Y94">
        <f>IFERROR(IF(IF(OR(YEAR($V94)=YEAR(Y$1),YEAR($W94)=YEAR(Y$1)),IF($C94="",0,IF($U94="Z",-IF(MONTH($V94)=MONTH(Y$1),IF(MONTH($W94)=MONTH(Y$1),NETWORKDAYS.INTL($V94,$W94,11,fériés!$D$4:$D$14),NETWORKDAYS.INTL($V94,Y$2,11,fériés!$D$4:$D$14)),IF(AND(MONTH($V94)&lt;MONTH(Y$1),MONTH($W94)&gt;MONTH(Y$2)),NETWORKDAYS.INTL(Y$1,Y$2,11,fériés!$D$4:$D$14),IF(MONTH($W94)=MONTH(Y$1),NETWORKDAYS.INTL(Y$1,$W94,11,fériés!$D$4:$D$14),0))),IF(MONTH($V94)=MONTH(Y$1),IF(MONTH($W94)=MONTH(Y$1),NETWORKDAYS.INTL($V94,$W94,11,fériés!$D$4:$D$14),NETWORKDAYS.INTL($V94,Y$2,11,fériés!$D$4:$D$14)),IF(AND(MONTH($V94)&lt;MONTH(Y$1),MONTH($W94)&gt;MONTH(Y$2)),NETWORKDAYS.INTL(Y$1,Y$2,11,fériés!$D$4:$D$14),IF(MONTH($W94)=MONTH(Y$1),NETWORKDAYS.INTL(Y$1,$W94,11,fériés!$D$4:$D$14),0))))),0)&gt;NETWORKDAYS.INTL(Y$1,Y$2,11,fériés!$D$4:$D$14),NETWORKDAYS.INTL(Y$1,Y$2,11,fériés!$D$4:$D$14),IF(OR(YEAR($V94)=YEAR(Y$1),YEAR($W94)=YEAR(Y$1)),IF($C94="",0,IF($U94="Z",-IF(MONTH($V94)=MONTH(Y$1),IF(MONTH($W94)=MONTH(Y$1),NETWORKDAYS.INTL($V94,$W94,11,fériés!$D$4:$D$14),NETWORKDAYS.INTL($V94,Y$2,11,fériés!$D$4:$D$14)),IF(AND(MONTH($V94)&lt;MONTH(Y$1),MONTH($W94)&gt;MONTH(Y$2)),NETWORKDAYS.INTL(Y$1,Y$2,11,fériés!$D$4:$D$14),IF(MONTH($W94)=MONTH(Y$1),NETWORKDAYS.INTL(Y$1,$W94,11,fériés!$D$4:$D$14),0))),IF(MONTH($V94)=MONTH(Y$1),IF(MONTH($W94)=MONTH(Y$1),NETWORKDAYS.INTL($V94,$W94,11,fériés!$D$4:$D$14),NETWORKDAYS.INTL($V94,Y$2,11,fériés!$D$4:$D$14)),IF(AND(MONTH($V94)&lt;MONTH(Y$1),MONTH($W94)&gt;MONTH(Y$2)),NETWORKDAYS.INTL(Y$1,Y$2,11,fériés!$D$4:$D$14),IF(MONTH($W94)=MONTH(Y$1),NETWORKDAYS.INTL(Y$1,$W94,11,fériés!$D$4:$D$14),0))))),0)),0)</f>
        <v>0</v>
      </c>
      <c r="Z94">
        <f>IFERROR(IF(IF(OR(YEAR($V94)=YEAR(Z$1),YEAR($W94)=YEAR(Z$1)),IF($C94="",0,IF($U94="Z",-IF(MONTH($V94)=MONTH(Z$1),IF(MONTH($W94)=MONTH(Z$1),NETWORKDAYS.INTL($V94,$W94,11,fériés!$D$4:$D$14),NETWORKDAYS.INTL($V94,Z$2,11,fériés!$D$4:$D$14)),IF(AND(MONTH($V94)&lt;MONTH(Z$1),MONTH($W94)&gt;MONTH(Z$2)),NETWORKDAYS.INTL(Z$1,Z$2,11,fériés!$D$4:$D$14),IF(MONTH($W94)=MONTH(Z$1),NETWORKDAYS.INTL(Z$1,$W94,11,fériés!$D$4:$D$14),0))),IF(MONTH($V94)=MONTH(Z$1),IF(MONTH($W94)=MONTH(Z$1),NETWORKDAYS.INTL($V94,$W94,11,fériés!$D$4:$D$14),NETWORKDAYS.INTL($V94,Z$2,11,fériés!$D$4:$D$14)),IF(AND(MONTH($V94)&lt;MONTH(Z$1),MONTH($W94)&gt;MONTH(Z$2)),NETWORKDAYS.INTL(Z$1,Z$2,11,fériés!$D$4:$D$14),IF(MONTH($W94)=MONTH(Z$1),NETWORKDAYS.INTL(Z$1,$W94,11,fériés!$D$4:$D$14),0))))),0)&gt;NETWORKDAYS.INTL(Z$1,Z$2,11,fériés!$D$4:$D$14),NETWORKDAYS.INTL(Z$1,Z$2,11,fériés!$D$4:$D$14),IF(OR(YEAR($V94)=YEAR(Z$1),YEAR($W94)=YEAR(Z$1)),IF($C94="",0,IF($U94="Z",-IF(MONTH($V94)=MONTH(Z$1),IF(MONTH($W94)=MONTH(Z$1),NETWORKDAYS.INTL($V94,$W94,11,fériés!$D$4:$D$14),NETWORKDAYS.INTL($V94,Z$2,11,fériés!$D$4:$D$14)),IF(AND(MONTH($V94)&lt;MONTH(Z$1),MONTH($W94)&gt;MONTH(Z$2)),NETWORKDAYS.INTL(Z$1,Z$2,11,fériés!$D$4:$D$14),IF(MONTH($W94)=MONTH(Z$1),NETWORKDAYS.INTL(Z$1,$W94,11,fériés!$D$4:$D$14),0))),IF(MONTH($V94)=MONTH(Z$1),IF(MONTH($W94)=MONTH(Z$1),NETWORKDAYS.INTL($V94,$W94,11,fériés!$D$4:$D$14),NETWORKDAYS.INTL($V94,Z$2,11,fériés!$D$4:$D$14)),IF(AND(MONTH($V94)&lt;MONTH(Z$1),MONTH($W94)&gt;MONTH(Z$2)),NETWORKDAYS.INTL(Z$1,Z$2,11,fériés!$D$4:$D$14),IF(MONTH($W94)=MONTH(Z$1),NETWORKDAYS.INTL(Z$1,$W94,11,fériés!$D$4:$D$14),0))))),0)),0)</f>
        <v>2</v>
      </c>
      <c r="AA94">
        <f>IFERROR(IF(IF(OR(YEAR($V94)=YEAR(AA$1),YEAR($W94)=YEAR(AA$1)),IF($C94="",0,IF($U94="Z",-IF(MONTH($V94)=MONTH(AA$1),IF(MONTH($W94)=MONTH(AA$1),NETWORKDAYS.INTL($V94,$W94,11,fériés!$D$4:$D$14),NETWORKDAYS.INTL($V94,AA$2,11,fériés!$D$4:$D$14)),IF(AND(MONTH($V94)&lt;MONTH(AA$1),MONTH($W94)&gt;MONTH(AA$2)),NETWORKDAYS.INTL(AA$1,AA$2,11,fériés!$D$4:$D$14),IF(MONTH($W94)=MONTH(AA$1),NETWORKDAYS.INTL(AA$1,$W94,11,fériés!$D$4:$D$14),0))),IF(MONTH($V94)=MONTH(AA$1),IF(MONTH($W94)=MONTH(AA$1),NETWORKDAYS.INTL($V94,$W94,11,fériés!$D$4:$D$14),NETWORKDAYS.INTL($V94,AA$2,11,fériés!$D$4:$D$14)),IF(AND(MONTH($V94)&lt;MONTH(AA$1),MONTH($W94)&gt;MONTH(AA$2)),NETWORKDAYS.INTL(AA$1,AA$2,11,fériés!$D$4:$D$14),IF(MONTH($W94)=MONTH(AA$1),NETWORKDAYS.INTL(AA$1,$W94,11,fériés!$D$4:$D$14),0))))),0)&gt;NETWORKDAYS.INTL(AA$1,AA$2,11,fériés!$D$4:$D$14),NETWORKDAYS.INTL(AA$1,AA$2,11,fériés!$D$4:$D$14),IF(OR(YEAR($V94)=YEAR(AA$1),YEAR($W94)=YEAR(AA$1)),IF($C94="",0,IF($U94="Z",-IF(MONTH($V94)=MONTH(AA$1),IF(MONTH($W94)=MONTH(AA$1),NETWORKDAYS.INTL($V94,$W94,11,fériés!$D$4:$D$14),NETWORKDAYS.INTL($V94,AA$2,11,fériés!$D$4:$D$14)),IF(AND(MONTH($V94)&lt;MONTH(AA$1),MONTH($W94)&gt;MONTH(AA$2)),NETWORKDAYS.INTL(AA$1,AA$2,11,fériés!$D$4:$D$14),IF(MONTH($W94)=MONTH(AA$1),NETWORKDAYS.INTL(AA$1,$W94,11,fériés!$D$4:$D$14),0))),IF(MONTH($V94)=MONTH(AA$1),IF(MONTH($W94)=MONTH(AA$1),NETWORKDAYS.INTL($V94,$W94,11,fériés!$D$4:$D$14),NETWORKDAYS.INTL($V94,AA$2,11,fériés!$D$4:$D$14)),IF(AND(MONTH($V94)&lt;MONTH(AA$1),MONTH($W94)&gt;MONTH(AA$2)),NETWORKDAYS.INTL(AA$1,AA$2,11,fériés!$D$4:$D$14),IF(MONTH($W94)=MONTH(AA$1),NETWORKDAYS.INTL(AA$1,$W94,11,fériés!$D$4:$D$14),0))))),0)),0)</f>
        <v>1</v>
      </c>
      <c r="AB94">
        <f>IFERROR(IF(IF(OR(YEAR($V94)=YEAR(AB$1),YEAR($W94)=YEAR(AB$1)),IF($C94="",0,IF($U94="Z",-IF(MONTH($V94)=MONTH(AB$1),IF(MONTH($W94)=MONTH(AB$1),NETWORKDAYS.INTL($V94,$W94,11,fériés!$D$4:$D$14),NETWORKDAYS.INTL($V94,AB$2,11,fériés!$D$4:$D$14)),IF(AND(MONTH($V94)&lt;MONTH(AB$1),MONTH($W94)&gt;MONTH(AB$2)),NETWORKDAYS.INTL(AB$1,AB$2,11,fériés!$D$4:$D$14),IF(MONTH($W94)=MONTH(AB$1),NETWORKDAYS.INTL(AB$1,$W94,11,fériés!$D$4:$D$14),0))),IF(MONTH($V94)=MONTH(AB$1),IF(MONTH($W94)=MONTH(AB$1),NETWORKDAYS.INTL($V94,$W94,11,fériés!$D$4:$D$14),NETWORKDAYS.INTL($V94,AB$2,11,fériés!$D$4:$D$14)),IF(AND(MONTH($V94)&lt;MONTH(AB$1),MONTH($W94)&gt;MONTH(AB$2)),NETWORKDAYS.INTL(AB$1,AB$2,11,fériés!$D$4:$D$14),IF(MONTH($W94)=MONTH(AB$1),NETWORKDAYS.INTL(AB$1,$W94,11,fériés!$D$4:$D$14),0))))),0)&gt;NETWORKDAYS.INTL(AB$1,AB$2,11,fériés!$D$4:$D$14),NETWORKDAYS.INTL(AB$1,AB$2,11,fériés!$D$4:$D$14),IF(OR(YEAR($V94)=YEAR(AB$1),YEAR($W94)=YEAR(AB$1)),IF($C94="",0,IF($U94="Z",-IF(MONTH($V94)=MONTH(AB$1),IF(MONTH($W94)=MONTH(AB$1),NETWORKDAYS.INTL($V94,$W94,11,fériés!$D$4:$D$14),NETWORKDAYS.INTL($V94,AB$2,11,fériés!$D$4:$D$14)),IF(AND(MONTH($V94)&lt;MONTH(AB$1),MONTH($W94)&gt;MONTH(AB$2)),NETWORKDAYS.INTL(AB$1,AB$2,11,fériés!$D$4:$D$14),IF(MONTH($W94)=MONTH(AB$1),NETWORKDAYS.INTL(AB$1,$W94,11,fériés!$D$4:$D$14),0))),IF(MONTH($V94)=MONTH(AB$1),IF(MONTH($W94)=MONTH(AB$1),NETWORKDAYS.INTL($V94,$W94,11,fériés!$D$4:$D$14),NETWORKDAYS.INTL($V94,AB$2,11,fériés!$D$4:$D$14)),IF(AND(MONTH($V94)&lt;MONTH(AB$1),MONTH($W94)&gt;MONTH(AB$2)),NETWORKDAYS.INTL(AB$1,AB$2,11,fériés!$D$4:$D$14),IF(MONTH($W94)=MONTH(AB$1),NETWORKDAYS.INTL(AB$1,$W94,11,fériés!$D$4:$D$14),0))))),0)),0)</f>
        <v>0</v>
      </c>
      <c r="AC94">
        <f>IFERROR(IF(IF(OR(YEAR($V94)=YEAR(AC$1),YEAR($W94)=YEAR(AC$1)),IF($C94="",0,IF($U94="Z",-IF(MONTH($V94)=MONTH(AC$1),IF(MONTH($W94)=MONTH(AC$1),NETWORKDAYS.INTL($V94,$W94,11,fériés!$D$4:$D$14),NETWORKDAYS.INTL($V94,AC$2,11,fériés!$D$4:$D$14)),IF(AND(MONTH($V94)&lt;MONTH(AC$1),MONTH($W94)&gt;MONTH(AC$2)),NETWORKDAYS.INTL(AC$1,AC$2,11,fériés!$D$4:$D$14),IF(MONTH($W94)=MONTH(AC$1),NETWORKDAYS.INTL(AC$1,$W94,11,fériés!$D$4:$D$14),0))),IF(MONTH($V94)=MONTH(AC$1),IF(MONTH($W94)=MONTH(AC$1),NETWORKDAYS.INTL($V94,$W94,11,fériés!$D$4:$D$14),NETWORKDAYS.INTL($V94,AC$2,11,fériés!$D$4:$D$14)),IF(AND(MONTH($V94)&lt;MONTH(AC$1),MONTH($W94)&gt;MONTH(AC$2)),NETWORKDAYS.INTL(AC$1,AC$2,11,fériés!$D$4:$D$14),IF(MONTH($W94)=MONTH(AC$1),NETWORKDAYS.INTL(AC$1,$W94,11,fériés!$D$4:$D$14),0))))),0)&gt;NETWORKDAYS.INTL(AC$1,AC$2,11,fériés!$D$4:$D$14),NETWORKDAYS.INTL(AC$1,AC$2,11,fériés!$D$4:$D$14),IF(OR(YEAR($V94)=YEAR(AC$1),YEAR($W94)=YEAR(AC$1)),IF($C94="",0,IF($U94="Z",-IF(MONTH($V94)=MONTH(AC$1),IF(MONTH($W94)=MONTH(AC$1),NETWORKDAYS.INTL($V94,$W94,11,fériés!$D$4:$D$14),NETWORKDAYS.INTL($V94,AC$2,11,fériés!$D$4:$D$14)),IF(AND(MONTH($V94)&lt;MONTH(AC$1),MONTH($W94)&gt;MONTH(AC$2)),NETWORKDAYS.INTL(AC$1,AC$2,11,fériés!$D$4:$D$14),IF(MONTH($W94)=MONTH(AC$1),NETWORKDAYS.INTL(AC$1,$W94,11,fériés!$D$4:$D$14),0))),IF(MONTH($V94)=MONTH(AC$1),IF(MONTH($W94)=MONTH(AC$1),NETWORKDAYS.INTL($V94,$W94,11,fériés!$D$4:$D$14),NETWORKDAYS.INTL($V94,AC$2,11,fériés!$D$4:$D$14)),IF(AND(MONTH($V94)&lt;MONTH(AC$1),MONTH($W94)&gt;MONTH(AC$2)),NETWORKDAYS.INTL(AC$1,AC$2,11,fériés!$D$4:$D$14),IF(MONTH($W94)=MONTH(AC$1),NETWORKDAYS.INTL(AC$1,$W94,11,fériés!$D$4:$D$14),0))))),0)),0)</f>
        <v>0</v>
      </c>
      <c r="AD94">
        <f>IFERROR(IF(IF(OR(YEAR($V94)=YEAR(AD$1),YEAR($W94)=YEAR(AD$1)),IF($C94="",0,IF($U94="Z",-IF(MONTH($V94)=MONTH(AD$1),IF(MONTH($W94)=MONTH(AD$1),NETWORKDAYS.INTL($V94,$W94,11,fériés!$D$4:$D$14),NETWORKDAYS.INTL($V94,AD$2,11,fériés!$D$4:$D$14)),IF(AND(MONTH($V94)&lt;MONTH(AD$1),MONTH($W94)&gt;MONTH(AD$2)),NETWORKDAYS.INTL(AD$1,AD$2,11,fériés!$D$4:$D$14),IF(MONTH($W94)=MONTH(AD$1),NETWORKDAYS.INTL(AD$1,$W94,11,fériés!$D$4:$D$14),0))),IF(MONTH($V94)=MONTH(AD$1),IF(MONTH($W94)=MONTH(AD$1),NETWORKDAYS.INTL($V94,$W94,11,fériés!$D$4:$D$14),NETWORKDAYS.INTL($V94,AD$2,11,fériés!$D$4:$D$14)),IF(AND(MONTH($V94)&lt;MONTH(AD$1),MONTH($W94)&gt;MONTH(AD$2)),NETWORKDAYS.INTL(AD$1,AD$2,11,fériés!$D$4:$D$14),IF(MONTH($W94)=MONTH(AD$1),NETWORKDAYS.INTL(AD$1,$W94,11,fériés!$D$4:$D$14),0))))),0)&gt;NETWORKDAYS.INTL(AD$1,AD$2,11,fériés!$D$4:$D$14),NETWORKDAYS.INTL(AD$1,AD$2,11,fériés!$D$4:$D$14),IF(OR(YEAR($V94)=YEAR(AD$1),YEAR($W94)=YEAR(AD$1)),IF($C94="",0,IF($U94="Z",-IF(MONTH($V94)=MONTH(AD$1),IF(MONTH($W94)=MONTH(AD$1),NETWORKDAYS.INTL($V94,$W94,11,fériés!$D$4:$D$14),NETWORKDAYS.INTL($V94,AD$2,11,fériés!$D$4:$D$14)),IF(AND(MONTH($V94)&lt;MONTH(AD$1),MONTH($W94)&gt;MONTH(AD$2)),NETWORKDAYS.INTL(AD$1,AD$2,11,fériés!$D$4:$D$14),IF(MONTH($W94)=MONTH(AD$1),NETWORKDAYS.INTL(AD$1,$W94,11,fériés!$D$4:$D$14),0))),IF(MONTH($V94)=MONTH(AD$1),IF(MONTH($W94)=MONTH(AD$1),NETWORKDAYS.INTL($V94,$W94,11,fériés!$D$4:$D$14),NETWORKDAYS.INTL($V94,AD$2,11,fériés!$D$4:$D$14)),IF(AND(MONTH($V94)&lt;MONTH(AD$1),MONTH($W94)&gt;MONTH(AD$2)),NETWORKDAYS.INTL(AD$1,AD$2,11,fériés!$D$4:$D$14),IF(MONTH($W94)=MONTH(AD$1),NETWORKDAYS.INTL(AD$1,$W94,11,fériés!$D$4:$D$14),0))))),0)),0)</f>
        <v>0</v>
      </c>
      <c r="AE94">
        <f>IFERROR(IF(IF(OR(YEAR($V94)=YEAR(AE$1),YEAR($W94)=YEAR(AE$1)),IF($C94="",0,IF($U94="Z",-IF(MONTH($V94)=MONTH(AE$1),IF(MONTH($W94)=MONTH(AE$1),NETWORKDAYS.INTL($V94,$W94,11,fériés!$D$4:$D$14),NETWORKDAYS.INTL($V94,AE$2,11,fériés!$D$4:$D$14)),IF(AND(MONTH($V94)&lt;MONTH(AE$1),MONTH($W94)&gt;MONTH(AE$2)),NETWORKDAYS.INTL(AE$1,AE$2,11,fériés!$D$4:$D$14),IF(MONTH($W94)=MONTH(AE$1),NETWORKDAYS.INTL(AE$1,$W94,11,fériés!$D$4:$D$14),0))),IF(MONTH($V94)=MONTH(AE$1),IF(MONTH($W94)=MONTH(AE$1),NETWORKDAYS.INTL($V94,$W94,11,fériés!$D$4:$D$14),NETWORKDAYS.INTL($V94,AE$2,11,fériés!$D$4:$D$14)),IF(AND(MONTH($V94)&lt;MONTH(AE$1),MONTH($W94)&gt;MONTH(AE$2)),NETWORKDAYS.INTL(AE$1,AE$2,11,fériés!$D$4:$D$14),IF(MONTH($W94)=MONTH(AE$1),NETWORKDAYS.INTL(AE$1,$W94,11,fériés!$D$4:$D$14),0))))),0)&gt;NETWORKDAYS.INTL(AE$1,AE$2,11,fériés!$D$4:$D$14),NETWORKDAYS.INTL(AE$1,AE$2,11,fériés!$D$4:$D$14),IF(OR(YEAR($V94)=YEAR(AE$1),YEAR($W94)=YEAR(AE$1)),IF($C94="",0,IF($U94="Z",-IF(MONTH($V94)=MONTH(AE$1),IF(MONTH($W94)=MONTH(AE$1),NETWORKDAYS.INTL($V94,$W94,11,fériés!$D$4:$D$14),NETWORKDAYS.INTL($V94,AE$2,11,fériés!$D$4:$D$14)),IF(AND(MONTH($V94)&lt;MONTH(AE$1),MONTH($W94)&gt;MONTH(AE$2)),NETWORKDAYS.INTL(AE$1,AE$2,11,fériés!$D$4:$D$14),IF(MONTH($W94)=MONTH(AE$1),NETWORKDAYS.INTL(AE$1,$W94,11,fériés!$D$4:$D$14),0))),IF(MONTH($V94)=MONTH(AE$1),IF(MONTH($W94)=MONTH(AE$1),NETWORKDAYS.INTL($V94,$W94,11,fériés!$D$4:$D$14),NETWORKDAYS.INTL($V94,AE$2,11,fériés!$D$4:$D$14)),IF(AND(MONTH($V94)&lt;MONTH(AE$1),MONTH($W94)&gt;MONTH(AE$2)),NETWORKDAYS.INTL(AE$1,AE$2,11,fériés!$D$4:$D$14),IF(MONTH($W94)=MONTH(AE$1),NETWORKDAYS.INTL(AE$1,$W94,11,fériés!$D$4:$D$14),0))))),0)),0)</f>
        <v>0</v>
      </c>
      <c r="AF94">
        <f>IFERROR(IF(IF(OR(YEAR($V94)=YEAR(AF$1),YEAR($W94)=YEAR(AF$1)),IF($C94="",0,IF($U94="Z",-IF(MONTH($V94)=MONTH(AF$1),IF(MONTH($W94)=MONTH(AF$1),NETWORKDAYS.INTL($V94,$W94,11,fériés!$D$4:$D$14),NETWORKDAYS.INTL($V94,AF$2,11,fériés!$D$4:$D$14)),IF(AND(MONTH($V94)&lt;MONTH(AF$1),MONTH($W94)&gt;MONTH(AF$2)),NETWORKDAYS.INTL(AF$1,AF$2,11,fériés!$D$4:$D$14),IF(MONTH($W94)=MONTH(AF$1),NETWORKDAYS.INTL(AF$1,$W94,11,fériés!$D$4:$D$14),0))),IF(MONTH($V94)=MONTH(AF$1),IF(MONTH($W94)=MONTH(AF$1),NETWORKDAYS.INTL($V94,$W94,11,fériés!$D$4:$D$14),NETWORKDAYS.INTL($V94,AF$2,11,fériés!$D$4:$D$14)),IF(AND(MONTH($V94)&lt;MONTH(AF$1),MONTH($W94)&gt;MONTH(AF$2)),NETWORKDAYS.INTL(AF$1,AF$2,11,fériés!$D$4:$D$14),IF(MONTH($W94)=MONTH(AF$1),NETWORKDAYS.INTL(AF$1,$W94,11,fériés!$D$4:$D$14),0))))),0)&gt;NETWORKDAYS.INTL(AF$1,AF$2,11,fériés!$D$4:$D$14),NETWORKDAYS.INTL(AF$1,AF$2,11,fériés!$D$4:$D$14),IF(OR(YEAR($V94)=YEAR(AF$1),YEAR($W94)=YEAR(AF$1)),IF($C94="",0,IF($U94="Z",-IF(MONTH($V94)=MONTH(AF$1),IF(MONTH($W94)=MONTH(AF$1),NETWORKDAYS.INTL($V94,$W94,11,fériés!$D$4:$D$14),NETWORKDAYS.INTL($V94,AF$2,11,fériés!$D$4:$D$14)),IF(AND(MONTH($V94)&lt;MONTH(AF$1),MONTH($W94)&gt;MONTH(AF$2)),NETWORKDAYS.INTL(AF$1,AF$2,11,fériés!$D$4:$D$14),IF(MONTH($W94)=MONTH(AF$1),NETWORKDAYS.INTL(AF$1,$W94,11,fériés!$D$4:$D$14),0))),IF(MONTH($V94)=MONTH(AF$1),IF(MONTH($W94)=MONTH(AF$1),NETWORKDAYS.INTL($V94,$W94,11,fériés!$D$4:$D$14),NETWORKDAYS.INTL($V94,AF$2,11,fériés!$D$4:$D$14)),IF(AND(MONTH($V94)&lt;MONTH(AF$1),MONTH($W94)&gt;MONTH(AF$2)),NETWORKDAYS.INTL(AF$1,AF$2,11,fériés!$D$4:$D$14),IF(MONTH($W94)=MONTH(AF$1),NETWORKDAYS.INTL(AF$1,$W94,11,fériés!$D$4:$D$14),0))))),0)),0)</f>
        <v>0</v>
      </c>
      <c r="AG94">
        <f>IFERROR(IF(IF(OR(YEAR($V94)=YEAR(AG$1),YEAR($W94)=YEAR(AG$1)),IF($C94="",0,IF($U94="Z",-IF(MONTH($V94)=MONTH(AG$1),IF(MONTH($W94)=MONTH(AG$1),NETWORKDAYS.INTL($V94,$W94,11,fériés!$D$4:$D$14),NETWORKDAYS.INTL($V94,AG$2,11,fériés!$D$4:$D$14)),IF(AND(MONTH($V94)&lt;MONTH(AG$1),MONTH($W94)&gt;MONTH(AG$2)),NETWORKDAYS.INTL(AG$1,AG$2,11,fériés!$D$4:$D$14),IF(MONTH($W94)=MONTH(AG$1),NETWORKDAYS.INTL(AG$1,$W94,11,fériés!$D$4:$D$14),0))),IF(MONTH($V94)=MONTH(AG$1),IF(MONTH($W94)=MONTH(AG$1),NETWORKDAYS.INTL($V94,$W94,11,fériés!$D$4:$D$14),NETWORKDAYS.INTL($V94,AG$2,11,fériés!$D$4:$D$14)),IF(AND(MONTH($V94)&lt;MONTH(AG$1),MONTH($W94)&gt;MONTH(AG$2)),NETWORKDAYS.INTL(AG$1,AG$2,11,fériés!$D$4:$D$14),IF(MONTH($W94)=MONTH(AG$1),NETWORKDAYS.INTL(AG$1,$W94,11,fériés!$D$4:$D$14),0))))),0)&gt;NETWORKDAYS.INTL(AG$1,AG$2,11,fériés!$D$4:$D$14),NETWORKDAYS.INTL(AG$1,AG$2,11,fériés!$D$4:$D$14),IF(OR(YEAR($V94)=YEAR(AG$1),YEAR($W94)=YEAR(AG$1)),IF($C94="",0,IF($U94="Z",-IF(MONTH($V94)=MONTH(AG$1),IF(MONTH($W94)=MONTH(AG$1),NETWORKDAYS.INTL($V94,$W94,11,fériés!$D$4:$D$14),NETWORKDAYS.INTL($V94,AG$2,11,fériés!$D$4:$D$14)),IF(AND(MONTH($V94)&lt;MONTH(AG$1),MONTH($W94)&gt;MONTH(AG$2)),NETWORKDAYS.INTL(AG$1,AG$2,11,fériés!$D$4:$D$14),IF(MONTH($W94)=MONTH(AG$1),NETWORKDAYS.INTL(AG$1,$W94,11,fériés!$D$4:$D$14),0))),IF(MONTH($V94)=MONTH(AG$1),IF(MONTH($W94)=MONTH(AG$1),NETWORKDAYS.INTL($V94,$W94,11,fériés!$D$4:$D$14),NETWORKDAYS.INTL($V94,AG$2,11,fériés!$D$4:$D$14)),IF(AND(MONTH($V94)&lt;MONTH(AG$1),MONTH($W94)&gt;MONTH(AG$2)),NETWORKDAYS.INTL(AG$1,AG$2,11,fériés!$D$4:$D$14),IF(MONTH($W94)=MONTH(AG$1),NETWORKDAYS.INTL(AG$1,$W94,11,fériés!$D$4:$D$14),0))))),0)),0)</f>
        <v>0</v>
      </c>
      <c r="AH94">
        <f>IFERROR(IF(IF(OR(YEAR($V94)=YEAR(AH$1),YEAR($W94)=YEAR(AH$1)),IF($C94="",0,IF($U94="Z",-IF(MONTH($V94)=MONTH(AH$1),IF(MONTH($W94)=MONTH(AH$1),NETWORKDAYS.INTL($V94,$W94,11,fériés!$D$4:$D$14),NETWORKDAYS.INTL($V94,AH$2,11,fériés!$D$4:$D$14)),IF(AND(MONTH($V94)&lt;MONTH(AH$1),MONTH($W94)&gt;MONTH(AH$2)),NETWORKDAYS.INTL(AH$1,AH$2,11,fériés!$D$4:$D$14),IF(MONTH($W94)=MONTH(AH$1),NETWORKDAYS.INTL(AH$1,$W94,11,fériés!$D$4:$D$14),0))),IF(MONTH($V94)=MONTH(AH$1),IF(MONTH($W94)=MONTH(AH$1),NETWORKDAYS.INTL($V94,$W94,11,fériés!$D$4:$D$14),NETWORKDAYS.INTL($V94,AH$2,11,fériés!$D$4:$D$14)),IF(AND(MONTH($V94)&lt;MONTH(AH$1),MONTH($W94)&gt;MONTH(AH$2)),NETWORKDAYS.INTL(AH$1,AH$2,11,fériés!$D$4:$D$14),IF(MONTH($W94)=MONTH(AH$1),NETWORKDAYS.INTL(AH$1,$W94,11,fériés!$D$4:$D$14),0))))),0)&gt;NETWORKDAYS.INTL(AH$1,AH$2,11,fériés!$D$4:$D$14),NETWORKDAYS.INTL(AH$1,AH$2,11,fériés!$D$4:$D$14),IF(OR(YEAR($V94)=YEAR(AH$1),YEAR($W94)=YEAR(AH$1)),IF($C94="",0,IF($U94="Z",-IF(MONTH($V94)=MONTH(AH$1),IF(MONTH($W94)=MONTH(AH$1),NETWORKDAYS.INTL($V94,$W94,11,fériés!$D$4:$D$14),NETWORKDAYS.INTL($V94,AH$2,11,fériés!$D$4:$D$14)),IF(AND(MONTH($V94)&lt;MONTH(AH$1),MONTH($W94)&gt;MONTH(AH$2)),NETWORKDAYS.INTL(AH$1,AH$2,11,fériés!$D$4:$D$14),IF(MONTH($W94)=MONTH(AH$1),NETWORKDAYS.INTL(AH$1,$W94,11,fériés!$D$4:$D$14),0))),IF(MONTH($V94)=MONTH(AH$1),IF(MONTH($W94)=MONTH(AH$1),NETWORKDAYS.INTL($V94,$W94,11,fériés!$D$4:$D$14),NETWORKDAYS.INTL($V94,AH$2,11,fériés!$D$4:$D$14)),IF(AND(MONTH($V94)&lt;MONTH(AH$1),MONTH($W94)&gt;MONTH(AH$2)),NETWORKDAYS.INTL(AH$1,AH$2,11,fériés!$D$4:$D$14),IF(MONTH($W94)=MONTH(AH$1),NETWORKDAYS.INTL(AH$1,$W94,11,fériés!$D$4:$D$14),0))))),0)),0)</f>
        <v>0</v>
      </c>
      <c r="AI94">
        <f>IFERROR(IF(IF(OR(YEAR($V94)=YEAR(AI$1),YEAR($W94)=YEAR(AI$1)),IF($C94="",0,IF($U94="Z",-IF(MONTH($V94)=MONTH(AI$1),IF(MONTH($W94)=MONTH(AI$1),NETWORKDAYS.INTL($V94,$W94,11,fériés!$D$4:$D$14),NETWORKDAYS.INTL($V94,AI$2,11,fériés!$D$4:$D$14)),IF(AND(MONTH($V94)&lt;MONTH(AI$1),MONTH($W94)&gt;MONTH(AI$2)),NETWORKDAYS.INTL(AI$1,AI$2,11,fériés!$D$4:$D$14),IF(MONTH($W94)=MONTH(AI$1),NETWORKDAYS.INTL(AI$1,$W94,11,fériés!$D$4:$D$14),0))),IF(MONTH($V94)=MONTH(AI$1),IF(MONTH($W94)=MONTH(AI$1),NETWORKDAYS.INTL($V94,$W94,11,fériés!$D$4:$D$14),NETWORKDAYS.INTL($V94,AI$2,11,fériés!$D$4:$D$14)),IF(AND(MONTH($V94)&lt;MONTH(AI$1),MONTH($W94)&gt;MONTH(AI$2)),NETWORKDAYS.INTL(AI$1,AI$2,11,fériés!$D$4:$D$14),IF(MONTH($W94)=MONTH(AI$1),NETWORKDAYS.INTL(AI$1,$W94,11,fériés!$D$4:$D$14),0))))),0)&gt;NETWORKDAYS.INTL(AI$1,AI$2,11,fériés!$D$4:$D$14),NETWORKDAYS.INTL(AI$1,AI$2,11,fériés!$D$4:$D$14),IF(OR(YEAR($V94)=YEAR(AI$1),YEAR($W94)=YEAR(AI$1)),IF($C94="",0,IF($U94="Z",-IF(MONTH($V94)=MONTH(AI$1),IF(MONTH($W94)=MONTH(AI$1),NETWORKDAYS.INTL($V94,$W94,11,fériés!$D$4:$D$14),NETWORKDAYS.INTL($V94,AI$2,11,fériés!$D$4:$D$14)),IF(AND(MONTH($V94)&lt;MONTH(AI$1),MONTH($W94)&gt;MONTH(AI$2)),NETWORKDAYS.INTL(AI$1,AI$2,11,fériés!$D$4:$D$14),IF(MONTH($W94)=MONTH(AI$1),NETWORKDAYS.INTL(AI$1,$W94,11,fériés!$D$4:$D$14),0))),IF(MONTH($V94)=MONTH(AI$1),IF(MONTH($W94)=MONTH(AI$1),NETWORKDAYS.INTL($V94,$W94,11,fériés!$D$4:$D$14),NETWORKDAYS.INTL($V94,AI$2,11,fériés!$D$4:$D$14)),IF(AND(MONTH($V94)&lt;MONTH(AI$1),MONTH($W94)&gt;MONTH(AI$2)),NETWORKDAYS.INTL(AI$1,AI$2,11,fériés!$D$4:$D$14),IF(MONTH($W94)=MONTH(AI$1),NETWORKDAYS.INTL(AI$1,$W94,11,fériés!$D$4:$D$14),0))))),0)),0)</f>
        <v>0</v>
      </c>
      <c r="AJ94">
        <f>IFERROR(IF(IF(OR(YEAR($V94)=YEAR(AJ$1),YEAR($W94)=YEAR(AJ$1)),IF($C94="",0,IF($U94="Z",-IF(MONTH($V94)=MONTH(AJ$1),IF(MONTH($W94)=MONTH(AJ$1),NETWORKDAYS.INTL($V94,$W94,11,fériés!$D$4:$D$14),NETWORKDAYS.INTL($V94,AJ$2,11,fériés!$D$4:$D$14)),IF(AND(MONTH($V94)&lt;MONTH(AJ$1),MONTH($W94)&gt;MONTH(AJ$2)),NETWORKDAYS.INTL(AJ$1,AJ$2,11,fériés!$D$4:$D$14),IF(MONTH($W94)=MONTH(AJ$1),NETWORKDAYS.INTL(AJ$1,$W94,11,fériés!$D$4:$D$14),0))),IF(MONTH($V94)=MONTH(AJ$1),IF(MONTH($W94)=MONTH(AJ$1),NETWORKDAYS.INTL($V94,$W94,11,fériés!$D$4:$D$14),NETWORKDAYS.INTL($V94,AJ$2,11,fériés!$D$4:$D$14)),IF(AND(MONTH($V94)&lt;MONTH(AJ$1),MONTH($W94)&gt;MONTH(AJ$2)),NETWORKDAYS.INTL(AJ$1,AJ$2,11,fériés!$D$4:$D$14),IF(MONTH($W94)=MONTH(AJ$1),NETWORKDAYS.INTL(AJ$1,$W94,11,fériés!$D$4:$D$14),0))))),0)&gt;NETWORKDAYS.INTL(AJ$1,AJ$2,11,fériés!$D$4:$D$14),NETWORKDAYS.INTL(AJ$1,AJ$2,11,fériés!$D$4:$D$14),IF(OR(YEAR($V94)=YEAR(AJ$1),YEAR($W94)=YEAR(AJ$1)),IF($C94="",0,IF($U94="Z",-IF(MONTH($V94)=MONTH(AJ$1),IF(MONTH($W94)=MONTH(AJ$1),NETWORKDAYS.INTL($V94,$W94,11,fériés!$D$4:$D$14),NETWORKDAYS.INTL($V94,AJ$2,11,fériés!$D$4:$D$14)),IF(AND(MONTH($V94)&lt;MONTH(AJ$1),MONTH($W94)&gt;MONTH(AJ$2)),NETWORKDAYS.INTL(AJ$1,AJ$2,11,fériés!$D$4:$D$14),IF(MONTH($W94)=MONTH(AJ$1),NETWORKDAYS.INTL(AJ$1,$W94,11,fériés!$D$4:$D$14),0))),IF(MONTH($V94)=MONTH(AJ$1),IF(MONTH($W94)=MONTH(AJ$1),NETWORKDAYS.INTL($V94,$W94,11,fériés!$D$4:$D$14),NETWORKDAYS.INTL($V94,AJ$2,11,fériés!$D$4:$D$14)),IF(AND(MONTH($V94)&lt;MONTH(AJ$1),MONTH($W94)&gt;MONTH(AJ$2)),NETWORKDAYS.INTL(AJ$1,AJ$2,11,fériés!$D$4:$D$14),IF(MONTH($W94)=MONTH(AJ$1),NETWORKDAYS.INTL(AJ$1,$W94,11,fériés!$D$4:$D$14),0))))),0)),0)</f>
        <v>0</v>
      </c>
      <c r="AK94">
        <f>IFERROR(IF(IF(OR(YEAR($V94)=YEAR(AK$1),YEAR($W94)=YEAR(AK$1)),IF($C94="",0,IF($U94="Z",-IF(MONTH($V94)=MONTH(AK$1),IF(MONTH($W94)=MONTH(AK$1),NETWORKDAYS.INTL($V94,$W94,11,fériés!$D$4:$D$14),NETWORKDAYS.INTL($V94,AK$2,11,fériés!$D$4:$D$14)),IF(AND(MONTH($V94)&lt;MONTH(AK$1),MONTH($W94)&gt;MONTH(AK$2)),NETWORKDAYS.INTL(AK$1,AK$2,11,fériés!$D$4:$D$14),IF(MONTH($W94)=MONTH(AK$1),NETWORKDAYS.INTL(AK$1,$W94,11,fériés!$D$4:$D$14),0))),IF(MONTH($V94)=MONTH(AK$1),IF(MONTH($W94)=MONTH(AK$1),NETWORKDAYS.INTL($V94,$W94,11,fériés!$D$4:$D$14),NETWORKDAYS.INTL($V94,AK$2,11,fériés!$D$4:$D$14)),IF(AND(MONTH($V94)&lt;MONTH(AK$1),MONTH($W94)&gt;MONTH(AK$2)),NETWORKDAYS.INTL(AK$1,AK$2,11,fériés!$D$4:$D$14),IF(MONTH($W94)=MONTH(AK$1),NETWORKDAYS.INTL(AK$1,$W94,11,fériés!$D$4:$D$14),0))))),0)&gt;NETWORKDAYS.INTL(AK$1,AK$2,11,fériés!$D$4:$D$14),NETWORKDAYS.INTL(AK$1,AK$2,11,fériés!$D$4:$D$14),IF(OR(YEAR($V94)=YEAR(AK$1),YEAR($W94)=YEAR(AK$1)),IF($C94="",0,IF($U94="Z",-IF(MONTH($V94)=MONTH(AK$1),IF(MONTH($W94)=MONTH(AK$1),NETWORKDAYS.INTL($V94,$W94,11,fériés!$D$4:$D$14),NETWORKDAYS.INTL($V94,AK$2,11,fériés!$D$4:$D$14)),IF(AND(MONTH($V94)&lt;MONTH(AK$1),MONTH($W94)&gt;MONTH(AK$2)),NETWORKDAYS.INTL(AK$1,AK$2,11,fériés!$D$4:$D$14),IF(MONTH($W94)=MONTH(AK$1),NETWORKDAYS.INTL(AK$1,$W94,11,fériés!$D$4:$D$14),0))),IF(MONTH($V94)=MONTH(AK$1),IF(MONTH($W94)=MONTH(AK$1),NETWORKDAYS.INTL($V94,$W94,11,fériés!$D$4:$D$14),NETWORKDAYS.INTL($V94,AK$2,11,fériés!$D$4:$D$14)),IF(AND(MONTH($V94)&lt;MONTH(AK$1),MONTH($W94)&gt;MONTH(AK$2)),NETWORKDAYS.INTL(AK$1,AK$2,11,fériés!$D$4:$D$14),IF(MONTH($W94)=MONTH(AK$1),NETWORKDAYS.INTL(AK$1,$W94,11,fériés!$D$4:$D$14),0))))),0)),0)</f>
        <v>0</v>
      </c>
      <c r="AL94">
        <f>IFERROR(IF(IF(OR(YEAR($V94)=YEAR(AL$1),YEAR($W94)=YEAR(AL$1)),IF($C94="",0,IF($U94="Z",-IF(MONTH($V94)=MONTH(AL$1),IF(MONTH($W94)=MONTH(AL$1),NETWORKDAYS.INTL($V94,$W94,11,fériés!$D$4:$D$14),NETWORKDAYS.INTL($V94,AL$2,11,fériés!$D$4:$D$14)),IF(AND(MONTH($V94)&lt;MONTH(AL$1),MONTH($W94)&gt;MONTH(AL$2)),NETWORKDAYS.INTL(AL$1,AL$2,11,fériés!$D$4:$D$14),IF(MONTH($W94)=MONTH(AL$1),NETWORKDAYS.INTL(AL$1,$W94,11,fériés!$D$4:$D$14),0))),IF(MONTH($V94)=MONTH(AL$1),IF(MONTH($W94)=MONTH(AL$1),NETWORKDAYS.INTL($V94,$W94,11,fériés!$D$4:$D$14),NETWORKDAYS.INTL($V94,AL$2,11,fériés!$D$4:$D$14)),IF(AND(MONTH($V94)&lt;MONTH(AL$1),MONTH($W94)&gt;MONTH(AL$2)),NETWORKDAYS.INTL(AL$1,AL$2,11,fériés!$D$4:$D$14),IF(MONTH($W94)=MONTH(AL$1),NETWORKDAYS.INTL(AL$1,$W94,11,fériés!$D$4:$D$14),0))))),0)&gt;NETWORKDAYS.INTL(AL$1,AL$2,11,fériés!$D$4:$D$14),NETWORKDAYS.INTL(AL$1,AL$2,11,fériés!$D$4:$D$14),IF(OR(YEAR($V94)=YEAR(AL$1),YEAR($W94)=YEAR(AL$1)),IF($C94="",0,IF($U94="Z",-IF(MONTH($V94)=MONTH(AL$1),IF(MONTH($W94)=MONTH(AL$1),NETWORKDAYS.INTL($V94,$W94,11,fériés!$D$4:$D$14),NETWORKDAYS.INTL($V94,AL$2,11,fériés!$D$4:$D$14)),IF(AND(MONTH($V94)&lt;MONTH(AL$1),MONTH($W94)&gt;MONTH(AL$2)),NETWORKDAYS.INTL(AL$1,AL$2,11,fériés!$D$4:$D$14),IF(MONTH($W94)=MONTH(AL$1),NETWORKDAYS.INTL(AL$1,$W94,11,fériés!$D$4:$D$14),0))),IF(MONTH($V94)=MONTH(AL$1),IF(MONTH($W94)=MONTH(AL$1),NETWORKDAYS.INTL($V94,$W94,11,fériés!$D$4:$D$14),NETWORKDAYS.INTL($V94,AL$2,11,fériés!$D$4:$D$14)),IF(AND(MONTH($V94)&lt;MONTH(AL$1),MONTH($W94)&gt;MONTH(AL$2)),NETWORKDAYS.INTL(AL$1,AL$2,11,fériés!$D$4:$D$14),IF(MONTH($W94)=MONTH(AL$1),NETWORKDAYS.INTL(AL$1,$W94,11,fériés!$D$4:$D$14),0))))),0)),0)</f>
        <v>0</v>
      </c>
      <c r="AM94">
        <f>IFERROR(IF(IF(OR(YEAR($V94)=YEAR(AM$1),YEAR($W94)=YEAR(AM$1)),IF($C94="",0,IF($U94="Z",-IF(MONTH($V94)=MONTH(AM$1),IF(MONTH($W94)=MONTH(AM$1),NETWORKDAYS.INTL($V94,$W94,11,fériés!$D$4:$D$14),NETWORKDAYS.INTL($V94,AM$2,11,fériés!$D$4:$D$14)),IF(AND(MONTH($V94)&lt;MONTH(AM$1),MONTH($W94)&gt;MONTH(AM$2)),NETWORKDAYS.INTL(AM$1,AM$2,11,fériés!$D$4:$D$14),IF(MONTH($W94)=MONTH(AM$1),NETWORKDAYS.INTL(AM$1,$W94,11,fériés!$D$4:$D$14),0))),IF(MONTH($V94)=MONTH(AM$1),IF(MONTH($W94)=MONTH(AM$1),NETWORKDAYS.INTL($V94,$W94,11,fériés!$D$4:$D$14),NETWORKDAYS.INTL($V94,AM$2,11,fériés!$D$4:$D$14)),IF(AND(MONTH($V94)&lt;MONTH(AM$1),MONTH($W94)&gt;MONTH(AM$2)),NETWORKDAYS.INTL(AM$1,AM$2,11,fériés!$D$4:$D$14),IF(MONTH($W94)=MONTH(AM$1),NETWORKDAYS.INTL(AM$1,$W94,11,fériés!$D$4:$D$14),0))))),0)&gt;NETWORKDAYS.INTL(AM$1,AM$2,11,fériés!$D$4:$D$14),NETWORKDAYS.INTL(AM$1,AM$2,11,fériés!$D$4:$D$14),IF(OR(YEAR($V94)=YEAR(AM$1),YEAR($W94)=YEAR(AM$1)),IF($C94="",0,IF($U94="Z",-IF(MONTH($V94)=MONTH(AM$1),IF(MONTH($W94)=MONTH(AM$1),NETWORKDAYS.INTL($V94,$W94,11,fériés!$D$4:$D$14),NETWORKDAYS.INTL($V94,AM$2,11,fériés!$D$4:$D$14)),IF(AND(MONTH($V94)&lt;MONTH(AM$1),MONTH($W94)&gt;MONTH(AM$2)),NETWORKDAYS.INTL(AM$1,AM$2,11,fériés!$D$4:$D$14),IF(MONTH($W94)=MONTH(AM$1),NETWORKDAYS.INTL(AM$1,$W94,11,fériés!$D$4:$D$14),0))),IF(MONTH($V94)=MONTH(AM$1),IF(MONTH($W94)=MONTH(AM$1),NETWORKDAYS.INTL($V94,$W94,11,fériés!$D$4:$D$14),NETWORKDAYS.INTL($V94,AM$2,11,fériés!$D$4:$D$14)),IF(AND(MONTH($V94)&lt;MONTH(AM$1),MONTH($W94)&gt;MONTH(AM$2)),NETWORKDAYS.INTL(AM$1,AM$2,11,fériés!$D$4:$D$14),IF(MONTH($W94)=MONTH(AM$1),NETWORKDAYS.INTL(AM$1,$W94,11,fériés!$D$4:$D$14),0))))),0)),0)</f>
        <v>0</v>
      </c>
      <c r="AN94">
        <f>IFERROR(IF(IF(OR(YEAR($V94)=YEAR(AN$1),YEAR($W94)=YEAR(AN$1)),IF($C94="",0,IF($U94="Z",-IF(MONTH($V94)=MONTH(AN$1),IF(MONTH($W94)=MONTH(AN$1),NETWORKDAYS.INTL($V94,$W94,11,fériés!$D$4:$D$14),NETWORKDAYS.INTL($V94,AN$2,11,fériés!$D$4:$D$14)),IF(AND(MONTH($V94)&lt;MONTH(AN$1),MONTH($W94)&gt;MONTH(AN$2)),NETWORKDAYS.INTL(AN$1,AN$2,11,fériés!$D$4:$D$14),IF(MONTH($W94)=MONTH(AN$1),NETWORKDAYS.INTL(AN$1,$W94,11,fériés!$D$4:$D$14),0))),IF(MONTH($V94)=MONTH(AN$1),IF(MONTH($W94)=MONTH(AN$1),NETWORKDAYS.INTL($V94,$W94,11,fériés!$D$4:$D$14),NETWORKDAYS.INTL($V94,AN$2,11,fériés!$D$4:$D$14)),IF(AND(MONTH($V94)&lt;MONTH(AN$1),MONTH($W94)&gt;MONTH(AN$2)),NETWORKDAYS.INTL(AN$1,AN$2,11,fériés!$D$4:$D$14),IF(MONTH($W94)=MONTH(AN$1),NETWORKDAYS.INTL(AN$1,$W94,11,fériés!$D$4:$D$14),0))))),0)&gt;NETWORKDAYS.INTL(AN$1,AN$2,11,fériés!$D$4:$D$14),NETWORKDAYS.INTL(AN$1,AN$2,11,fériés!$D$4:$D$14),IF(OR(YEAR($V94)=YEAR(AN$1),YEAR($W94)=YEAR(AN$1)),IF($C94="",0,IF($U94="Z",-IF(MONTH($V94)=MONTH(AN$1),IF(MONTH($W94)=MONTH(AN$1),NETWORKDAYS.INTL($V94,$W94,11,fériés!$D$4:$D$14),NETWORKDAYS.INTL($V94,AN$2,11,fériés!$D$4:$D$14)),IF(AND(MONTH($V94)&lt;MONTH(AN$1),MONTH($W94)&gt;MONTH(AN$2)),NETWORKDAYS.INTL(AN$1,AN$2,11,fériés!$D$4:$D$14),IF(MONTH($W94)=MONTH(AN$1),NETWORKDAYS.INTL(AN$1,$W94,11,fériés!$D$4:$D$14),0))),IF(MONTH($V94)=MONTH(AN$1),IF(MONTH($W94)=MONTH(AN$1),NETWORKDAYS.INTL($V94,$W94,11,fériés!$D$4:$D$14),NETWORKDAYS.INTL($V94,AN$2,11,fériés!$D$4:$D$14)),IF(AND(MONTH($V94)&lt;MONTH(AN$1),MONTH($W94)&gt;MONTH(AN$2)),NETWORKDAYS.INTL(AN$1,AN$2,11,fériés!$D$4:$D$14),IF(MONTH($W94)=MONTH(AN$1),NETWORKDAYS.INTL(AN$1,$W94,11,fériés!$D$4:$D$14),0))))),0)),0)</f>
        <v>0</v>
      </c>
      <c r="AO94">
        <f>IFERROR(IF(IF(OR(YEAR($V94)=YEAR(AO$1),YEAR($W94)=YEAR(AO$1)),IF($C94="",0,IF($U94="Z",-IF(MONTH($V94)=MONTH(AO$1),IF(MONTH($W94)=MONTH(AO$1),NETWORKDAYS.INTL($V94,$W94,11,fériés!$D$4:$D$14),NETWORKDAYS.INTL($V94,AO$2,11,fériés!$D$4:$D$14)),IF(AND(MONTH($V94)&lt;MONTH(AO$1),MONTH($W94)&gt;MONTH(AO$2)),NETWORKDAYS.INTL(AO$1,AO$2,11,fériés!$D$4:$D$14),IF(MONTH($W94)=MONTH(AO$1),NETWORKDAYS.INTL(AO$1,$W94,11,fériés!$D$4:$D$14),0))),IF(MONTH($V94)=MONTH(AO$1),IF(MONTH($W94)=MONTH(AO$1),NETWORKDAYS.INTL($V94,$W94,11,fériés!$D$4:$D$14),NETWORKDAYS.INTL($V94,AO$2,11,fériés!$D$4:$D$14)),IF(AND(MONTH($V94)&lt;MONTH(AO$1),MONTH($W94)&gt;MONTH(AO$2)),NETWORKDAYS.INTL(AO$1,AO$2,11,fériés!$D$4:$D$14),IF(MONTH($W94)=MONTH(AO$1),NETWORKDAYS.INTL(AO$1,$W94,11,fériés!$D$4:$D$14),0))))),0)&gt;NETWORKDAYS.INTL(AO$1,AO$2,11,fériés!$D$4:$D$14),NETWORKDAYS.INTL(AO$1,AO$2,11,fériés!$D$4:$D$14),IF(OR(YEAR($V94)=YEAR(AO$1),YEAR($W94)=YEAR(AO$1)),IF($C94="",0,IF($U94="Z",-IF(MONTH($V94)=MONTH(AO$1),IF(MONTH($W94)=MONTH(AO$1),NETWORKDAYS.INTL($V94,$W94,11,fériés!$D$4:$D$14),NETWORKDAYS.INTL($V94,AO$2,11,fériés!$D$4:$D$14)),IF(AND(MONTH($V94)&lt;MONTH(AO$1),MONTH($W94)&gt;MONTH(AO$2)),NETWORKDAYS.INTL(AO$1,AO$2,11,fériés!$D$4:$D$14),IF(MONTH($W94)=MONTH(AO$1),NETWORKDAYS.INTL(AO$1,$W94,11,fériés!$D$4:$D$14),0))),IF(MONTH($V94)=MONTH(AO$1),IF(MONTH($W94)=MONTH(AO$1),NETWORKDAYS.INTL($V94,$W94,11,fériés!$D$4:$D$14),NETWORKDAYS.INTL($V94,AO$2,11,fériés!$D$4:$D$14)),IF(AND(MONTH($V94)&lt;MONTH(AO$1),MONTH($W94)&gt;MONTH(AO$2)),NETWORKDAYS.INTL(AO$1,AO$2,11,fériés!$D$4:$D$14),IF(MONTH($W94)=MONTH(AO$1),NETWORKDAYS.INTL(AO$1,$W94,11,fériés!$D$4:$D$14),0))))),0)),0)</f>
        <v>0</v>
      </c>
      <c r="AP94">
        <f>IFERROR(IF(IF(OR(YEAR($V94)=YEAR(AP$1),YEAR($W94)=YEAR(AP$1)),IF($C94="",0,IF($U94="Z",-IF(MONTH($V94)=MONTH(AP$1),IF(MONTH($W94)=MONTH(AP$1),NETWORKDAYS.INTL($V94,$W94,11,fériés!$D$4:$D$14),NETWORKDAYS.INTL($V94,AP$2,11,fériés!$D$4:$D$14)),IF(AND(MONTH($V94)&lt;MONTH(AP$1),MONTH($W94)&gt;MONTH(AP$2)),NETWORKDAYS.INTL(AP$1,AP$2,11,fériés!$D$4:$D$14),IF(MONTH($W94)=MONTH(AP$1),NETWORKDAYS.INTL(AP$1,$W94,11,fériés!$D$4:$D$14),0))),IF(MONTH($V94)=MONTH(AP$1),IF(MONTH($W94)=MONTH(AP$1),NETWORKDAYS.INTL($V94,$W94,11,fériés!$D$4:$D$14),NETWORKDAYS.INTL($V94,AP$2,11,fériés!$D$4:$D$14)),IF(AND(MONTH($V94)&lt;MONTH(AP$1),MONTH($W94)&gt;MONTH(AP$2)),NETWORKDAYS.INTL(AP$1,AP$2,11,fériés!$D$4:$D$14),IF(MONTH($W94)=MONTH(AP$1),NETWORKDAYS.INTL(AP$1,$W94,11,fériés!$D$4:$D$14),0))))),0)&gt;NETWORKDAYS.INTL(AP$1,AP$2,11,fériés!$D$4:$D$14),NETWORKDAYS.INTL(AP$1,AP$2,11,fériés!$D$4:$D$14),IF(OR(YEAR($V94)=YEAR(AP$1),YEAR($W94)=YEAR(AP$1)),IF($C94="",0,IF($U94="Z",-IF(MONTH($V94)=MONTH(AP$1),IF(MONTH($W94)=MONTH(AP$1),NETWORKDAYS.INTL($V94,$W94,11,fériés!$D$4:$D$14),NETWORKDAYS.INTL($V94,AP$2,11,fériés!$D$4:$D$14)),IF(AND(MONTH($V94)&lt;MONTH(AP$1),MONTH($W94)&gt;MONTH(AP$2)),NETWORKDAYS.INTL(AP$1,AP$2,11,fériés!$D$4:$D$14),IF(MONTH($W94)=MONTH(AP$1),NETWORKDAYS.INTL(AP$1,$W94,11,fériés!$D$4:$D$14),0))),IF(MONTH($V94)=MONTH(AP$1),IF(MONTH($W94)=MONTH(AP$1),NETWORKDAYS.INTL($V94,$W94,11,fériés!$D$4:$D$14),NETWORKDAYS.INTL($V94,AP$2,11,fériés!$D$4:$D$14)),IF(AND(MONTH($V94)&lt;MONTH(AP$1),MONTH($W94)&gt;MONTH(AP$2)),NETWORKDAYS.INTL(AP$1,AP$2,11,fériés!$D$4:$D$14),IF(MONTH($W94)=MONTH(AP$1),NETWORKDAYS.INTL(AP$1,$W94,11,fériés!$D$4:$D$14),0))))),0)),0)</f>
        <v>0</v>
      </c>
      <c r="AQ94">
        <f>IFERROR(IF(IF(OR(YEAR($V94)=YEAR(AQ$1),YEAR($W94)=YEAR(AQ$1)),IF($C94="",0,IF($U94="Z",-IF(MONTH($V94)=MONTH(AQ$1),IF(MONTH($W94)=MONTH(AQ$1),NETWORKDAYS.INTL($V94,$W94,11,fériés!$D$4:$D$14),NETWORKDAYS.INTL($V94,AQ$2,11,fériés!$D$4:$D$14)),IF(AND(MONTH($V94)&lt;MONTH(AQ$1),MONTH($W94)&gt;MONTH(AQ$2)),NETWORKDAYS.INTL(AQ$1,AQ$2,11,fériés!$D$4:$D$14),IF(MONTH($W94)=MONTH(AQ$1),NETWORKDAYS.INTL(AQ$1,$W94,11,fériés!$D$4:$D$14),0))),IF(MONTH($V94)=MONTH(AQ$1),IF(MONTH($W94)=MONTH(AQ$1),NETWORKDAYS.INTL($V94,$W94,11,fériés!$D$4:$D$14),NETWORKDAYS.INTL($V94,AQ$2,11,fériés!$D$4:$D$14)),IF(AND(MONTH($V94)&lt;MONTH(AQ$1),MONTH($W94)&gt;MONTH(AQ$2)),NETWORKDAYS.INTL(AQ$1,AQ$2,11,fériés!$D$4:$D$14),IF(MONTH($W94)=MONTH(AQ$1),NETWORKDAYS.INTL(AQ$1,$W94,11,fériés!$D$4:$D$14),0))))),0)&gt;NETWORKDAYS.INTL(AQ$1,AQ$2,11,fériés!$D$4:$D$14),NETWORKDAYS.INTL(AQ$1,AQ$2,11,fériés!$D$4:$D$14),IF(OR(YEAR($V94)=YEAR(AQ$1),YEAR($W94)=YEAR(AQ$1)),IF($C94="",0,IF($U94="Z",-IF(MONTH($V94)=MONTH(AQ$1),IF(MONTH($W94)=MONTH(AQ$1),NETWORKDAYS.INTL($V94,$W94,11,fériés!$D$4:$D$14),NETWORKDAYS.INTL($V94,AQ$2,11,fériés!$D$4:$D$14)),IF(AND(MONTH($V94)&lt;MONTH(AQ$1),MONTH($W94)&gt;MONTH(AQ$2)),NETWORKDAYS.INTL(AQ$1,AQ$2,11,fériés!$D$4:$D$14),IF(MONTH($W94)=MONTH(AQ$1),NETWORKDAYS.INTL(AQ$1,$W94,11,fériés!$D$4:$D$14),0))),IF(MONTH($V94)=MONTH(AQ$1),IF(MONTH($W94)=MONTH(AQ$1),NETWORKDAYS.INTL($V94,$W94,11,fériés!$D$4:$D$14),NETWORKDAYS.INTL($V94,AQ$2,11,fériés!$D$4:$D$14)),IF(AND(MONTH($V94)&lt;MONTH(AQ$1),MONTH($W94)&gt;MONTH(AQ$2)),NETWORKDAYS.INTL(AQ$1,AQ$2,11,fériés!$D$4:$D$14),IF(MONTH($W94)=MONTH(AQ$1),NETWORKDAYS.INTL(AQ$1,$W94,11,fériés!$D$4:$D$14),0))))),0)),0)</f>
        <v>0</v>
      </c>
      <c r="AR94">
        <f>IFERROR(IF(IF(OR(YEAR($V94)=YEAR(AR$1),YEAR($W94)=YEAR(AR$1)),IF($C94="",0,IF($U94="Z",-IF(MONTH($V94)=MONTH(AR$1),IF(MONTH($W94)=MONTH(AR$1),NETWORKDAYS.INTL($V94,$W94,11,fériés!$D$4:$D$14),NETWORKDAYS.INTL($V94,AR$2,11,fériés!$D$4:$D$14)),IF(AND(MONTH($V94)&lt;MONTH(AR$1),MONTH($W94)&gt;MONTH(AR$2)),NETWORKDAYS.INTL(AR$1,AR$2,11,fériés!$D$4:$D$14),IF(MONTH($W94)=MONTH(AR$1),NETWORKDAYS.INTL(AR$1,$W94,11,fériés!$D$4:$D$14),0))),IF(MONTH($V94)=MONTH(AR$1),IF(MONTH($W94)=MONTH(AR$1),NETWORKDAYS.INTL($V94,$W94,11,fériés!$D$4:$D$14),NETWORKDAYS.INTL($V94,AR$2,11,fériés!$D$4:$D$14)),IF(AND(MONTH($V94)&lt;MONTH(AR$1),MONTH($W94)&gt;MONTH(AR$2)),NETWORKDAYS.INTL(AR$1,AR$2,11,fériés!$D$4:$D$14),IF(MONTH($W94)=MONTH(AR$1),NETWORKDAYS.INTL(AR$1,$W94,11,fériés!$D$4:$D$14),0))))),0)&gt;NETWORKDAYS.INTL(AR$1,AR$2,11,fériés!$D$4:$D$14),NETWORKDAYS.INTL(AR$1,AR$2,11,fériés!$D$4:$D$14),IF(OR(YEAR($V94)=YEAR(AR$1),YEAR($W94)=YEAR(AR$1)),IF($C94="",0,IF($U94="Z",-IF(MONTH($V94)=MONTH(AR$1),IF(MONTH($W94)=MONTH(AR$1),NETWORKDAYS.INTL($V94,$W94,11,fériés!$D$4:$D$14),NETWORKDAYS.INTL($V94,AR$2,11,fériés!$D$4:$D$14)),IF(AND(MONTH($V94)&lt;MONTH(AR$1),MONTH($W94)&gt;MONTH(AR$2)),NETWORKDAYS.INTL(AR$1,AR$2,11,fériés!$D$4:$D$14),IF(MONTH($W94)=MONTH(AR$1),NETWORKDAYS.INTL(AR$1,$W94,11,fériés!$D$4:$D$14),0))),IF(MONTH($V94)=MONTH(AR$1),IF(MONTH($W94)=MONTH(AR$1),NETWORKDAYS.INTL($V94,$W94,11,fériés!$D$4:$D$14),NETWORKDAYS.INTL($V94,AR$2,11,fériés!$D$4:$D$14)),IF(AND(MONTH($V94)&lt;MONTH(AR$1),MONTH($W94)&gt;MONTH(AR$2)),NETWORKDAYS.INTL(AR$1,AR$2,11,fériés!$D$4:$D$14),IF(MONTH($W94)=MONTH(AR$1),NETWORKDAYS.INTL(AR$1,$W94,11,fériés!$D$4:$D$14),0))))),0)),0)</f>
        <v>0</v>
      </c>
      <c r="AS94">
        <f>IFERROR(IF(IF(OR(YEAR($V94)=YEAR(AS$1),YEAR($W94)=YEAR(AS$1)),IF($C94="",0,IF($U94="Z",-IF(MONTH($V94)=MONTH(AS$1),IF(MONTH($W94)=MONTH(AS$1),NETWORKDAYS.INTL($V94,$W94,11,fériés!$D$4:$D$14),NETWORKDAYS.INTL($V94,AS$2,11,fériés!$D$4:$D$14)),IF(AND(MONTH($V94)&lt;MONTH(AS$1),MONTH($W94)&gt;MONTH(AS$2)),NETWORKDAYS.INTL(AS$1,AS$2,11,fériés!$D$4:$D$14),IF(MONTH($W94)=MONTH(AS$1),NETWORKDAYS.INTL(AS$1,$W94,11,fériés!$D$4:$D$14),0))),IF(MONTH($V94)=MONTH(AS$1),IF(MONTH($W94)=MONTH(AS$1),NETWORKDAYS.INTL($V94,$W94,11,fériés!$D$4:$D$14),NETWORKDAYS.INTL($V94,AS$2,11,fériés!$D$4:$D$14)),IF(AND(MONTH($V94)&lt;MONTH(AS$1),MONTH($W94)&gt;MONTH(AS$2)),NETWORKDAYS.INTL(AS$1,AS$2,11,fériés!$D$4:$D$14),IF(MONTH($W94)=MONTH(AS$1),NETWORKDAYS.INTL(AS$1,$W94,11,fériés!$D$4:$D$14),0))))),0)&gt;NETWORKDAYS.INTL(AS$1,AS$2,11,fériés!$D$4:$D$14),NETWORKDAYS.INTL(AS$1,AS$2,11,fériés!$D$4:$D$14),IF(OR(YEAR($V94)=YEAR(AS$1),YEAR($W94)=YEAR(AS$1)),IF($C94="",0,IF($U94="Z",-IF(MONTH($V94)=MONTH(AS$1),IF(MONTH($W94)=MONTH(AS$1),NETWORKDAYS.INTL($V94,$W94,11,fériés!$D$4:$D$14),NETWORKDAYS.INTL($V94,AS$2,11,fériés!$D$4:$D$14)),IF(AND(MONTH($V94)&lt;MONTH(AS$1),MONTH($W94)&gt;MONTH(AS$2)),NETWORKDAYS.INTL(AS$1,AS$2,11,fériés!$D$4:$D$14),IF(MONTH($W94)=MONTH(AS$1),NETWORKDAYS.INTL(AS$1,$W94,11,fériés!$D$4:$D$14),0))),IF(MONTH($V94)=MONTH(AS$1),IF(MONTH($W94)=MONTH(AS$1),NETWORKDAYS.INTL($V94,$W94,11,fériés!$D$4:$D$14),NETWORKDAYS.INTL($V94,AS$2,11,fériés!$D$4:$D$14)),IF(AND(MONTH($V94)&lt;MONTH(AS$1),MONTH($W94)&gt;MONTH(AS$2)),NETWORKDAYS.INTL(AS$1,AS$2,11,fériés!$D$4:$D$14),IF(MONTH($W94)=MONTH(AS$1),NETWORKDAYS.INTL(AS$1,$W94,11,fériés!$D$4:$D$14),0))))),0)),0)</f>
        <v>0</v>
      </c>
      <c r="AT94">
        <f>IFERROR(IF(IF(OR(YEAR($V94)=YEAR(AT$1),YEAR($W94)=YEAR(AT$1)),IF($C94="",0,IF($U94="Z",-IF(MONTH($V94)=MONTH(AT$1),IF(MONTH($W94)=MONTH(AT$1),NETWORKDAYS.INTL($V94,$W94,11,fériés!$D$4:$D$14),NETWORKDAYS.INTL($V94,AT$2,11,fériés!$D$4:$D$14)),IF(AND(MONTH($V94)&lt;MONTH(AT$1),MONTH($W94)&gt;MONTH(AT$2)),NETWORKDAYS.INTL(AT$1,AT$2,11,fériés!$D$4:$D$14),IF(MONTH($W94)=MONTH(AT$1),NETWORKDAYS.INTL(AT$1,$W94,11,fériés!$D$4:$D$14),0))),IF(MONTH($V94)=MONTH(AT$1),IF(MONTH($W94)=MONTH(AT$1),NETWORKDAYS.INTL($V94,$W94,11,fériés!$D$4:$D$14),NETWORKDAYS.INTL($V94,AT$2,11,fériés!$D$4:$D$14)),IF(AND(MONTH($V94)&lt;MONTH(AT$1),MONTH($W94)&gt;MONTH(AT$2)),NETWORKDAYS.INTL(AT$1,AT$2,11,fériés!$D$4:$D$14),IF(MONTH($W94)=MONTH(AT$1),NETWORKDAYS.INTL(AT$1,$W94,11,fériés!$D$4:$D$14),0))))),0)&gt;NETWORKDAYS.INTL(AT$1,AT$2,11,fériés!$D$4:$D$14),NETWORKDAYS.INTL(AT$1,AT$2,11,fériés!$D$4:$D$14),IF(OR(YEAR($V94)=YEAR(AT$1),YEAR($W94)=YEAR(AT$1)),IF($C94="",0,IF($U94="Z",-IF(MONTH($V94)=MONTH(AT$1),IF(MONTH($W94)=MONTH(AT$1),NETWORKDAYS.INTL($V94,$W94,11,fériés!$D$4:$D$14),NETWORKDAYS.INTL($V94,AT$2,11,fériés!$D$4:$D$14)),IF(AND(MONTH($V94)&lt;MONTH(AT$1),MONTH($W94)&gt;MONTH(AT$2)),NETWORKDAYS.INTL(AT$1,AT$2,11,fériés!$D$4:$D$14),IF(MONTH($W94)=MONTH(AT$1),NETWORKDAYS.INTL(AT$1,$W94,11,fériés!$D$4:$D$14),0))),IF(MONTH($V94)=MONTH(AT$1),IF(MONTH($W94)=MONTH(AT$1),NETWORKDAYS.INTL($V94,$W94,11,fériés!$D$4:$D$14),NETWORKDAYS.INTL($V94,AT$2,11,fériés!$D$4:$D$14)),IF(AND(MONTH($V94)&lt;MONTH(AT$1),MONTH($W94)&gt;MONTH(AT$2)),NETWORKDAYS.INTL(AT$1,AT$2,11,fériés!$D$4:$D$14),IF(MONTH($W94)=MONTH(AT$1),NETWORKDAYS.INTL(AT$1,$W94,11,fériés!$D$4:$D$14),0))))),0)),0)</f>
        <v>0</v>
      </c>
      <c r="AU94">
        <f>IFERROR(IF(IF(OR(YEAR($V94)=YEAR(AU$1),YEAR($W94)=YEAR(AU$1)),IF($C94="",0,IF($U94="Z",-IF(MONTH($V94)=MONTH(AU$1),IF(MONTH($W94)=MONTH(AU$1),NETWORKDAYS.INTL($V94,$W94,11,fériés!$D$4:$D$14),NETWORKDAYS.INTL($V94,AU$2,11,fériés!$D$4:$D$14)),IF(AND(MONTH($V94)&lt;MONTH(AU$1),MONTH($W94)&gt;MONTH(AU$2)),NETWORKDAYS.INTL(AU$1,AU$2,11,fériés!$D$4:$D$14),IF(MONTH($W94)=MONTH(AU$1),NETWORKDAYS.INTL(AU$1,$W94,11,fériés!$D$4:$D$14),0))),IF(MONTH($V94)=MONTH(AU$1),IF(MONTH($W94)=MONTH(AU$1),NETWORKDAYS.INTL($V94,$W94,11,fériés!$D$4:$D$14),NETWORKDAYS.INTL($V94,AU$2,11,fériés!$D$4:$D$14)),IF(AND(MONTH($V94)&lt;MONTH(AU$1),MONTH($W94)&gt;MONTH(AU$2)),NETWORKDAYS.INTL(AU$1,AU$2,11,fériés!$D$4:$D$14),IF(MONTH($W94)=MONTH(AU$1),NETWORKDAYS.INTL(AU$1,$W94,11,fériés!$D$4:$D$14),0))))),0)&gt;NETWORKDAYS.INTL(AU$1,AU$2,11,fériés!$D$4:$D$14),NETWORKDAYS.INTL(AU$1,AU$2,11,fériés!$D$4:$D$14),IF(OR(YEAR($V94)=YEAR(AU$1),YEAR($W94)=YEAR(AU$1)),IF($C94="",0,IF($U94="Z",-IF(MONTH($V94)=MONTH(AU$1),IF(MONTH($W94)=MONTH(AU$1),NETWORKDAYS.INTL($V94,$W94,11,fériés!$D$4:$D$14),NETWORKDAYS.INTL($V94,AU$2,11,fériés!$D$4:$D$14)),IF(AND(MONTH($V94)&lt;MONTH(AU$1),MONTH($W94)&gt;MONTH(AU$2)),NETWORKDAYS.INTL(AU$1,AU$2,11,fériés!$D$4:$D$14),IF(MONTH($W94)=MONTH(AU$1),NETWORKDAYS.INTL(AU$1,$W94,11,fériés!$D$4:$D$14),0))),IF(MONTH($V94)=MONTH(AU$1),IF(MONTH($W94)=MONTH(AU$1),NETWORKDAYS.INTL($V94,$W94,11,fériés!$D$4:$D$14),NETWORKDAYS.INTL($V94,AU$2,11,fériés!$D$4:$D$14)),IF(AND(MONTH($V94)&lt;MONTH(AU$1),MONTH($W94)&gt;MONTH(AU$2)),NETWORKDAYS.INTL(AU$1,AU$2,11,fériés!$D$4:$D$14),IF(MONTH($W94)=MONTH(AU$1),NETWORKDAYS.INTL(AU$1,$W94,11,fériés!$D$4:$D$14),0))))),0)),0)</f>
        <v>0</v>
      </c>
      <c r="AV94">
        <f>IFERROR(IF(IF(OR(YEAR($V94)=YEAR(AV$1),YEAR($W94)=YEAR(AV$1)),IF($C94="",0,IF($U94="Z",-IF(MONTH($V94)=MONTH(AV$1),IF(MONTH($W94)=MONTH(AV$1),NETWORKDAYS.INTL($V94,$W94,11,fériés!$D$4:$D$14),NETWORKDAYS.INTL($V94,AV$2,11,fériés!$D$4:$D$14)),IF(AND(MONTH($V94)&lt;MONTH(AV$1),MONTH($W94)&gt;MONTH(AV$2)),NETWORKDAYS.INTL(AV$1,AV$2,11,fériés!$D$4:$D$14),IF(MONTH($W94)=MONTH(AV$1),NETWORKDAYS.INTL(AV$1,$W94,11,fériés!$D$4:$D$14),0))),IF(MONTH($V94)=MONTH(AV$1),IF(MONTH($W94)=MONTH(AV$1),NETWORKDAYS.INTL($V94,$W94,11,fériés!$D$4:$D$14),NETWORKDAYS.INTL($V94,AV$2,11,fériés!$D$4:$D$14)),IF(AND(MONTH($V94)&lt;MONTH(AV$1),MONTH($W94)&gt;MONTH(AV$2)),NETWORKDAYS.INTL(AV$1,AV$2,11,fériés!$D$4:$D$14),IF(MONTH($W94)=MONTH(AV$1),NETWORKDAYS.INTL(AV$1,$W94,11,fériés!$D$4:$D$14),0))))),0)&gt;NETWORKDAYS.INTL(AV$1,AV$2,11,fériés!$D$4:$D$14),NETWORKDAYS.INTL(AV$1,AV$2,11,fériés!$D$4:$D$14),IF(OR(YEAR($V94)=YEAR(AV$1),YEAR($W94)=YEAR(AV$1)),IF($C94="",0,IF($U94="Z",-IF(MONTH($V94)=MONTH(AV$1),IF(MONTH($W94)=MONTH(AV$1),NETWORKDAYS.INTL($V94,$W94,11,fériés!$D$4:$D$14),NETWORKDAYS.INTL($V94,AV$2,11,fériés!$D$4:$D$14)),IF(AND(MONTH($V94)&lt;MONTH(AV$1),MONTH($W94)&gt;MONTH(AV$2)),NETWORKDAYS.INTL(AV$1,AV$2,11,fériés!$D$4:$D$14),IF(MONTH($W94)=MONTH(AV$1),NETWORKDAYS.INTL(AV$1,$W94,11,fériés!$D$4:$D$14),0))),IF(MONTH($V94)=MONTH(AV$1),IF(MONTH($W94)=MONTH(AV$1),NETWORKDAYS.INTL($V94,$W94,11,fériés!$D$4:$D$14),NETWORKDAYS.INTL($V94,AV$2,11,fériés!$D$4:$D$14)),IF(AND(MONTH($V94)&lt;MONTH(AV$1),MONTH($W94)&gt;MONTH(AV$2)),NETWORKDAYS.INTL(AV$1,AV$2,11,fériés!$D$4:$D$14),IF(MONTH($W94)=MONTH(AV$1),NETWORKDAYS.INTL(AV$1,$W94,11,fériés!$D$4:$D$14),0))))),0)),0)</f>
        <v>0</v>
      </c>
    </row>
    <row r="95" spans="1:48" x14ac:dyDescent="0.2">
      <c r="A95" s="1"/>
      <c r="B95" s="1"/>
      <c r="C95" s="1" t="s">
        <v>69</v>
      </c>
      <c r="D95" s="1" t="s">
        <v>70</v>
      </c>
      <c r="E95" s="2">
        <v>43503.041666666664</v>
      </c>
      <c r="F95" s="2">
        <v>43504.041666666664</v>
      </c>
      <c r="G95" s="1" t="s">
        <v>16</v>
      </c>
      <c r="H95" s="1" t="s">
        <v>22</v>
      </c>
      <c r="I95" s="1" t="s">
        <v>16</v>
      </c>
      <c r="J95" s="1" t="s">
        <v>26</v>
      </c>
      <c r="K95" s="1" t="s">
        <v>26</v>
      </c>
      <c r="L95" s="1" t="s">
        <v>16</v>
      </c>
      <c r="M95" s="20" t="str">
        <f>IFERROR(VLOOKUP(D95,'type d''absences'!$A:$C,3,FALSE),"")</f>
        <v>ATM</v>
      </c>
      <c r="N95">
        <f>IFERROR(VLOOKUP(B95,'[1]CB PRISME'!$A:$N,5,FALSE),0)</f>
        <v>0</v>
      </c>
      <c r="O95">
        <f>IFERROR(VLOOKUP(N95,'Cadre-Non Cadre'!$A:$C,3),0)</f>
        <v>0</v>
      </c>
      <c r="P95">
        <f>IFERROR(VLOOKUP(B95,'[1]CB PRISME'!$A:$N,13,FALSE),0)</f>
        <v>0</v>
      </c>
      <c r="Q95">
        <f t="shared" si="47"/>
        <v>0</v>
      </c>
      <c r="R95">
        <f>IFERROR(VLOOKUP(B95,'[1]CB PRISME'!$A:$N,7,FALSE),0)</f>
        <v>0</v>
      </c>
      <c r="S95">
        <f>+VLOOKUP(B95,[2]FTP!$A:AL,23,FALSE)</f>
        <v>0</v>
      </c>
      <c r="T95">
        <f t="shared" si="48"/>
        <v>0</v>
      </c>
      <c r="U95" s="5" t="str">
        <f t="shared" si="49"/>
        <v>M</v>
      </c>
      <c r="V95" s="2">
        <f t="shared" si="50"/>
        <v>43503.041666666664</v>
      </c>
      <c r="W95" s="2">
        <f t="shared" si="51"/>
        <v>43504.041666666664</v>
      </c>
      <c r="X95" s="33">
        <f>NETWORKDAYS.INTL(V95,W95,11,fériés!$C$4:$J$16)</f>
        <v>2</v>
      </c>
      <c r="Y95">
        <f>IFERROR(IF(IF(OR(YEAR($V95)=YEAR(Y$1),YEAR($W95)=YEAR(Y$1)),IF($C95="",0,IF($U95="Z",-IF(MONTH($V95)=MONTH(Y$1),IF(MONTH($W95)=MONTH(Y$1),NETWORKDAYS.INTL($V95,$W95,11,fériés!$D$4:$D$14),NETWORKDAYS.INTL($V95,Y$2,11,fériés!$D$4:$D$14)),IF(AND(MONTH($V95)&lt;MONTH(Y$1),MONTH($W95)&gt;MONTH(Y$2)),NETWORKDAYS.INTL(Y$1,Y$2,11,fériés!$D$4:$D$14),IF(MONTH($W95)=MONTH(Y$1),NETWORKDAYS.INTL(Y$1,$W95,11,fériés!$D$4:$D$14),0))),IF(MONTH($V95)=MONTH(Y$1),IF(MONTH($W95)=MONTH(Y$1),NETWORKDAYS.INTL($V95,$W95,11,fériés!$D$4:$D$14),NETWORKDAYS.INTL($V95,Y$2,11,fériés!$D$4:$D$14)),IF(AND(MONTH($V95)&lt;MONTH(Y$1),MONTH($W95)&gt;MONTH(Y$2)),NETWORKDAYS.INTL(Y$1,Y$2,11,fériés!$D$4:$D$14),IF(MONTH($W95)=MONTH(Y$1),NETWORKDAYS.INTL(Y$1,$W95,11,fériés!$D$4:$D$14),0))))),0)&gt;NETWORKDAYS.INTL(Y$1,Y$2,11,fériés!$D$4:$D$14),NETWORKDAYS.INTL(Y$1,Y$2,11,fériés!$D$4:$D$14),IF(OR(YEAR($V95)=YEAR(Y$1),YEAR($W95)=YEAR(Y$1)),IF($C95="",0,IF($U95="Z",-IF(MONTH($V95)=MONTH(Y$1),IF(MONTH($W95)=MONTH(Y$1),NETWORKDAYS.INTL($V95,$W95,11,fériés!$D$4:$D$14),NETWORKDAYS.INTL($V95,Y$2,11,fériés!$D$4:$D$14)),IF(AND(MONTH($V95)&lt;MONTH(Y$1),MONTH($W95)&gt;MONTH(Y$2)),NETWORKDAYS.INTL(Y$1,Y$2,11,fériés!$D$4:$D$14),IF(MONTH($W95)=MONTH(Y$1),NETWORKDAYS.INTL(Y$1,$W95,11,fériés!$D$4:$D$14),0))),IF(MONTH($V95)=MONTH(Y$1),IF(MONTH($W95)=MONTH(Y$1),NETWORKDAYS.INTL($V95,$W95,11,fériés!$D$4:$D$14),NETWORKDAYS.INTL($V95,Y$2,11,fériés!$D$4:$D$14)),IF(AND(MONTH($V95)&lt;MONTH(Y$1),MONTH($W95)&gt;MONTH(Y$2)),NETWORKDAYS.INTL(Y$1,Y$2,11,fériés!$D$4:$D$14),IF(MONTH($W95)=MONTH(Y$1),NETWORKDAYS.INTL(Y$1,$W95,11,fériés!$D$4:$D$14),0))))),0)),0)</f>
        <v>0</v>
      </c>
      <c r="Z95">
        <f>IFERROR(IF(IF(OR(YEAR($V95)=YEAR(Z$1),YEAR($W95)=YEAR(Z$1)),IF($C95="",0,IF($U95="Z",-IF(MONTH($V95)=MONTH(Z$1),IF(MONTH($W95)=MONTH(Z$1),NETWORKDAYS.INTL($V95,$W95,11,fériés!$D$4:$D$14),NETWORKDAYS.INTL($V95,Z$2,11,fériés!$D$4:$D$14)),IF(AND(MONTH($V95)&lt;MONTH(Z$1),MONTH($W95)&gt;MONTH(Z$2)),NETWORKDAYS.INTL(Z$1,Z$2,11,fériés!$D$4:$D$14),IF(MONTH($W95)=MONTH(Z$1),NETWORKDAYS.INTL(Z$1,$W95,11,fériés!$D$4:$D$14),0))),IF(MONTH($V95)=MONTH(Z$1),IF(MONTH($W95)=MONTH(Z$1),NETWORKDAYS.INTL($V95,$W95,11,fériés!$D$4:$D$14),NETWORKDAYS.INTL($V95,Z$2,11,fériés!$D$4:$D$14)),IF(AND(MONTH($V95)&lt;MONTH(Z$1),MONTH($W95)&gt;MONTH(Z$2)),NETWORKDAYS.INTL(Z$1,Z$2,11,fériés!$D$4:$D$14),IF(MONTH($W95)=MONTH(Z$1),NETWORKDAYS.INTL(Z$1,$W95,11,fériés!$D$4:$D$14),0))))),0)&gt;NETWORKDAYS.INTL(Z$1,Z$2,11,fériés!$D$4:$D$14),NETWORKDAYS.INTL(Z$1,Z$2,11,fériés!$D$4:$D$14),IF(OR(YEAR($V95)=YEAR(Z$1),YEAR($W95)=YEAR(Z$1)),IF($C95="",0,IF($U95="Z",-IF(MONTH($V95)=MONTH(Z$1),IF(MONTH($W95)=MONTH(Z$1),NETWORKDAYS.INTL($V95,$W95,11,fériés!$D$4:$D$14),NETWORKDAYS.INTL($V95,Z$2,11,fériés!$D$4:$D$14)),IF(AND(MONTH($V95)&lt;MONTH(Z$1),MONTH($W95)&gt;MONTH(Z$2)),NETWORKDAYS.INTL(Z$1,Z$2,11,fériés!$D$4:$D$14),IF(MONTH($W95)=MONTH(Z$1),NETWORKDAYS.INTL(Z$1,$W95,11,fériés!$D$4:$D$14),0))),IF(MONTH($V95)=MONTH(Z$1),IF(MONTH($W95)=MONTH(Z$1),NETWORKDAYS.INTL($V95,$W95,11,fériés!$D$4:$D$14),NETWORKDAYS.INTL($V95,Z$2,11,fériés!$D$4:$D$14)),IF(AND(MONTH($V95)&lt;MONTH(Z$1),MONTH($W95)&gt;MONTH(Z$2)),NETWORKDAYS.INTL(Z$1,Z$2,11,fériés!$D$4:$D$14),IF(MONTH($W95)=MONTH(Z$1),NETWORKDAYS.INTL(Z$1,$W95,11,fériés!$D$4:$D$14),0))))),0)),0)</f>
        <v>2</v>
      </c>
      <c r="AA95">
        <f>IFERROR(IF(IF(OR(YEAR($V95)=YEAR(AA$1),YEAR($W95)=YEAR(AA$1)),IF($C95="",0,IF($U95="Z",-IF(MONTH($V95)=MONTH(AA$1),IF(MONTH($W95)=MONTH(AA$1),NETWORKDAYS.INTL($V95,$W95,11,fériés!$D$4:$D$14),NETWORKDAYS.INTL($V95,AA$2,11,fériés!$D$4:$D$14)),IF(AND(MONTH($V95)&lt;MONTH(AA$1),MONTH($W95)&gt;MONTH(AA$2)),NETWORKDAYS.INTL(AA$1,AA$2,11,fériés!$D$4:$D$14),IF(MONTH($W95)=MONTH(AA$1),NETWORKDAYS.INTL(AA$1,$W95,11,fériés!$D$4:$D$14),0))),IF(MONTH($V95)=MONTH(AA$1),IF(MONTH($W95)=MONTH(AA$1),NETWORKDAYS.INTL($V95,$W95,11,fériés!$D$4:$D$14),NETWORKDAYS.INTL($V95,AA$2,11,fériés!$D$4:$D$14)),IF(AND(MONTH($V95)&lt;MONTH(AA$1),MONTH($W95)&gt;MONTH(AA$2)),NETWORKDAYS.INTL(AA$1,AA$2,11,fériés!$D$4:$D$14),IF(MONTH($W95)=MONTH(AA$1),NETWORKDAYS.INTL(AA$1,$W95,11,fériés!$D$4:$D$14),0))))),0)&gt;NETWORKDAYS.INTL(AA$1,AA$2,11,fériés!$D$4:$D$14),NETWORKDAYS.INTL(AA$1,AA$2,11,fériés!$D$4:$D$14),IF(OR(YEAR($V95)=YEAR(AA$1),YEAR($W95)=YEAR(AA$1)),IF($C95="",0,IF($U95="Z",-IF(MONTH($V95)=MONTH(AA$1),IF(MONTH($W95)=MONTH(AA$1),NETWORKDAYS.INTL($V95,$W95,11,fériés!$D$4:$D$14),NETWORKDAYS.INTL($V95,AA$2,11,fériés!$D$4:$D$14)),IF(AND(MONTH($V95)&lt;MONTH(AA$1),MONTH($W95)&gt;MONTH(AA$2)),NETWORKDAYS.INTL(AA$1,AA$2,11,fériés!$D$4:$D$14),IF(MONTH($W95)=MONTH(AA$1),NETWORKDAYS.INTL(AA$1,$W95,11,fériés!$D$4:$D$14),0))),IF(MONTH($V95)=MONTH(AA$1),IF(MONTH($W95)=MONTH(AA$1),NETWORKDAYS.INTL($V95,$W95,11,fériés!$D$4:$D$14),NETWORKDAYS.INTL($V95,AA$2,11,fériés!$D$4:$D$14)),IF(AND(MONTH($V95)&lt;MONTH(AA$1),MONTH($W95)&gt;MONTH(AA$2)),NETWORKDAYS.INTL(AA$1,AA$2,11,fériés!$D$4:$D$14),IF(MONTH($W95)=MONTH(AA$1),NETWORKDAYS.INTL(AA$1,$W95,11,fériés!$D$4:$D$14),0))))),0)),0)</f>
        <v>0</v>
      </c>
      <c r="AB95">
        <f>IFERROR(IF(IF(OR(YEAR($V95)=YEAR(AB$1),YEAR($W95)=YEAR(AB$1)),IF($C95="",0,IF($U95="Z",-IF(MONTH($V95)=MONTH(AB$1),IF(MONTH($W95)=MONTH(AB$1),NETWORKDAYS.INTL($V95,$W95,11,fériés!$D$4:$D$14),NETWORKDAYS.INTL($V95,AB$2,11,fériés!$D$4:$D$14)),IF(AND(MONTH($V95)&lt;MONTH(AB$1),MONTH($W95)&gt;MONTH(AB$2)),NETWORKDAYS.INTL(AB$1,AB$2,11,fériés!$D$4:$D$14),IF(MONTH($W95)=MONTH(AB$1),NETWORKDAYS.INTL(AB$1,$W95,11,fériés!$D$4:$D$14),0))),IF(MONTH($V95)=MONTH(AB$1),IF(MONTH($W95)=MONTH(AB$1),NETWORKDAYS.INTL($V95,$W95,11,fériés!$D$4:$D$14),NETWORKDAYS.INTL($V95,AB$2,11,fériés!$D$4:$D$14)),IF(AND(MONTH($V95)&lt;MONTH(AB$1),MONTH($W95)&gt;MONTH(AB$2)),NETWORKDAYS.INTL(AB$1,AB$2,11,fériés!$D$4:$D$14),IF(MONTH($W95)=MONTH(AB$1),NETWORKDAYS.INTL(AB$1,$W95,11,fériés!$D$4:$D$14),0))))),0)&gt;NETWORKDAYS.INTL(AB$1,AB$2,11,fériés!$D$4:$D$14),NETWORKDAYS.INTL(AB$1,AB$2,11,fériés!$D$4:$D$14),IF(OR(YEAR($V95)=YEAR(AB$1),YEAR($W95)=YEAR(AB$1)),IF($C95="",0,IF($U95="Z",-IF(MONTH($V95)=MONTH(AB$1),IF(MONTH($W95)=MONTH(AB$1),NETWORKDAYS.INTL($V95,$W95,11,fériés!$D$4:$D$14),NETWORKDAYS.INTL($V95,AB$2,11,fériés!$D$4:$D$14)),IF(AND(MONTH($V95)&lt;MONTH(AB$1),MONTH($W95)&gt;MONTH(AB$2)),NETWORKDAYS.INTL(AB$1,AB$2,11,fériés!$D$4:$D$14),IF(MONTH($W95)=MONTH(AB$1),NETWORKDAYS.INTL(AB$1,$W95,11,fériés!$D$4:$D$14),0))),IF(MONTH($V95)=MONTH(AB$1),IF(MONTH($W95)=MONTH(AB$1),NETWORKDAYS.INTL($V95,$W95,11,fériés!$D$4:$D$14),NETWORKDAYS.INTL($V95,AB$2,11,fériés!$D$4:$D$14)),IF(AND(MONTH($V95)&lt;MONTH(AB$1),MONTH($W95)&gt;MONTH(AB$2)),NETWORKDAYS.INTL(AB$1,AB$2,11,fériés!$D$4:$D$14),IF(MONTH($W95)=MONTH(AB$1),NETWORKDAYS.INTL(AB$1,$W95,11,fériés!$D$4:$D$14),0))))),0)),0)</f>
        <v>0</v>
      </c>
      <c r="AC95">
        <f>IFERROR(IF(IF(OR(YEAR($V95)=YEAR(AC$1),YEAR($W95)=YEAR(AC$1)),IF($C95="",0,IF($U95="Z",-IF(MONTH($V95)=MONTH(AC$1),IF(MONTH($W95)=MONTH(AC$1),NETWORKDAYS.INTL($V95,$W95,11,fériés!$D$4:$D$14),NETWORKDAYS.INTL($V95,AC$2,11,fériés!$D$4:$D$14)),IF(AND(MONTH($V95)&lt;MONTH(AC$1),MONTH($W95)&gt;MONTH(AC$2)),NETWORKDAYS.INTL(AC$1,AC$2,11,fériés!$D$4:$D$14),IF(MONTH($W95)=MONTH(AC$1),NETWORKDAYS.INTL(AC$1,$W95,11,fériés!$D$4:$D$14),0))),IF(MONTH($V95)=MONTH(AC$1),IF(MONTH($W95)=MONTH(AC$1),NETWORKDAYS.INTL($V95,$W95,11,fériés!$D$4:$D$14),NETWORKDAYS.INTL($V95,AC$2,11,fériés!$D$4:$D$14)),IF(AND(MONTH($V95)&lt;MONTH(AC$1),MONTH($W95)&gt;MONTH(AC$2)),NETWORKDAYS.INTL(AC$1,AC$2,11,fériés!$D$4:$D$14),IF(MONTH($W95)=MONTH(AC$1),NETWORKDAYS.INTL(AC$1,$W95,11,fériés!$D$4:$D$14),0))))),0)&gt;NETWORKDAYS.INTL(AC$1,AC$2,11,fériés!$D$4:$D$14),NETWORKDAYS.INTL(AC$1,AC$2,11,fériés!$D$4:$D$14),IF(OR(YEAR($V95)=YEAR(AC$1),YEAR($W95)=YEAR(AC$1)),IF($C95="",0,IF($U95="Z",-IF(MONTH($V95)=MONTH(AC$1),IF(MONTH($W95)=MONTH(AC$1),NETWORKDAYS.INTL($V95,$W95,11,fériés!$D$4:$D$14),NETWORKDAYS.INTL($V95,AC$2,11,fériés!$D$4:$D$14)),IF(AND(MONTH($V95)&lt;MONTH(AC$1),MONTH($W95)&gt;MONTH(AC$2)),NETWORKDAYS.INTL(AC$1,AC$2,11,fériés!$D$4:$D$14),IF(MONTH($W95)=MONTH(AC$1),NETWORKDAYS.INTL(AC$1,$W95,11,fériés!$D$4:$D$14),0))),IF(MONTH($V95)=MONTH(AC$1),IF(MONTH($W95)=MONTH(AC$1),NETWORKDAYS.INTL($V95,$W95,11,fériés!$D$4:$D$14),NETWORKDAYS.INTL($V95,AC$2,11,fériés!$D$4:$D$14)),IF(AND(MONTH($V95)&lt;MONTH(AC$1),MONTH($W95)&gt;MONTH(AC$2)),NETWORKDAYS.INTL(AC$1,AC$2,11,fériés!$D$4:$D$14),IF(MONTH($W95)=MONTH(AC$1),NETWORKDAYS.INTL(AC$1,$W95,11,fériés!$D$4:$D$14),0))))),0)),0)</f>
        <v>0</v>
      </c>
      <c r="AD95">
        <f>IFERROR(IF(IF(OR(YEAR($V95)=YEAR(AD$1),YEAR($W95)=YEAR(AD$1)),IF($C95="",0,IF($U95="Z",-IF(MONTH($V95)=MONTH(AD$1),IF(MONTH($W95)=MONTH(AD$1),NETWORKDAYS.INTL($V95,$W95,11,fériés!$D$4:$D$14),NETWORKDAYS.INTL($V95,AD$2,11,fériés!$D$4:$D$14)),IF(AND(MONTH($V95)&lt;MONTH(AD$1),MONTH($W95)&gt;MONTH(AD$2)),NETWORKDAYS.INTL(AD$1,AD$2,11,fériés!$D$4:$D$14),IF(MONTH($W95)=MONTH(AD$1),NETWORKDAYS.INTL(AD$1,$W95,11,fériés!$D$4:$D$14),0))),IF(MONTH($V95)=MONTH(AD$1),IF(MONTH($W95)=MONTH(AD$1),NETWORKDAYS.INTL($V95,$W95,11,fériés!$D$4:$D$14),NETWORKDAYS.INTL($V95,AD$2,11,fériés!$D$4:$D$14)),IF(AND(MONTH($V95)&lt;MONTH(AD$1),MONTH($W95)&gt;MONTH(AD$2)),NETWORKDAYS.INTL(AD$1,AD$2,11,fériés!$D$4:$D$14),IF(MONTH($W95)=MONTH(AD$1),NETWORKDAYS.INTL(AD$1,$W95,11,fériés!$D$4:$D$14),0))))),0)&gt;NETWORKDAYS.INTL(AD$1,AD$2,11,fériés!$D$4:$D$14),NETWORKDAYS.INTL(AD$1,AD$2,11,fériés!$D$4:$D$14),IF(OR(YEAR($V95)=YEAR(AD$1),YEAR($W95)=YEAR(AD$1)),IF($C95="",0,IF($U95="Z",-IF(MONTH($V95)=MONTH(AD$1),IF(MONTH($W95)=MONTH(AD$1),NETWORKDAYS.INTL($V95,$W95,11,fériés!$D$4:$D$14),NETWORKDAYS.INTL($V95,AD$2,11,fériés!$D$4:$D$14)),IF(AND(MONTH($V95)&lt;MONTH(AD$1),MONTH($W95)&gt;MONTH(AD$2)),NETWORKDAYS.INTL(AD$1,AD$2,11,fériés!$D$4:$D$14),IF(MONTH($W95)=MONTH(AD$1),NETWORKDAYS.INTL(AD$1,$W95,11,fériés!$D$4:$D$14),0))),IF(MONTH($V95)=MONTH(AD$1),IF(MONTH($W95)=MONTH(AD$1),NETWORKDAYS.INTL($V95,$W95,11,fériés!$D$4:$D$14),NETWORKDAYS.INTL($V95,AD$2,11,fériés!$D$4:$D$14)),IF(AND(MONTH($V95)&lt;MONTH(AD$1),MONTH($W95)&gt;MONTH(AD$2)),NETWORKDAYS.INTL(AD$1,AD$2,11,fériés!$D$4:$D$14),IF(MONTH($W95)=MONTH(AD$1),NETWORKDAYS.INTL(AD$1,$W95,11,fériés!$D$4:$D$14),0))))),0)),0)</f>
        <v>0</v>
      </c>
      <c r="AE95">
        <f>IFERROR(IF(IF(OR(YEAR($V95)=YEAR(AE$1),YEAR($W95)=YEAR(AE$1)),IF($C95="",0,IF($U95="Z",-IF(MONTH($V95)=MONTH(AE$1),IF(MONTH($W95)=MONTH(AE$1),NETWORKDAYS.INTL($V95,$W95,11,fériés!$D$4:$D$14),NETWORKDAYS.INTL($V95,AE$2,11,fériés!$D$4:$D$14)),IF(AND(MONTH($V95)&lt;MONTH(AE$1),MONTH($W95)&gt;MONTH(AE$2)),NETWORKDAYS.INTL(AE$1,AE$2,11,fériés!$D$4:$D$14),IF(MONTH($W95)=MONTH(AE$1),NETWORKDAYS.INTL(AE$1,$W95,11,fériés!$D$4:$D$14),0))),IF(MONTH($V95)=MONTH(AE$1),IF(MONTH($W95)=MONTH(AE$1),NETWORKDAYS.INTL($V95,$W95,11,fériés!$D$4:$D$14),NETWORKDAYS.INTL($V95,AE$2,11,fériés!$D$4:$D$14)),IF(AND(MONTH($V95)&lt;MONTH(AE$1),MONTH($W95)&gt;MONTH(AE$2)),NETWORKDAYS.INTL(AE$1,AE$2,11,fériés!$D$4:$D$14),IF(MONTH($W95)=MONTH(AE$1),NETWORKDAYS.INTL(AE$1,$W95,11,fériés!$D$4:$D$14),0))))),0)&gt;NETWORKDAYS.INTL(AE$1,AE$2,11,fériés!$D$4:$D$14),NETWORKDAYS.INTL(AE$1,AE$2,11,fériés!$D$4:$D$14),IF(OR(YEAR($V95)=YEAR(AE$1),YEAR($W95)=YEAR(AE$1)),IF($C95="",0,IF($U95="Z",-IF(MONTH($V95)=MONTH(AE$1),IF(MONTH($W95)=MONTH(AE$1),NETWORKDAYS.INTL($V95,$W95,11,fériés!$D$4:$D$14),NETWORKDAYS.INTL($V95,AE$2,11,fériés!$D$4:$D$14)),IF(AND(MONTH($V95)&lt;MONTH(AE$1),MONTH($W95)&gt;MONTH(AE$2)),NETWORKDAYS.INTL(AE$1,AE$2,11,fériés!$D$4:$D$14),IF(MONTH($W95)=MONTH(AE$1),NETWORKDAYS.INTL(AE$1,$W95,11,fériés!$D$4:$D$14),0))),IF(MONTH($V95)=MONTH(AE$1),IF(MONTH($W95)=MONTH(AE$1),NETWORKDAYS.INTL($V95,$W95,11,fériés!$D$4:$D$14),NETWORKDAYS.INTL($V95,AE$2,11,fériés!$D$4:$D$14)),IF(AND(MONTH($V95)&lt;MONTH(AE$1),MONTH($W95)&gt;MONTH(AE$2)),NETWORKDAYS.INTL(AE$1,AE$2,11,fériés!$D$4:$D$14),IF(MONTH($W95)=MONTH(AE$1),NETWORKDAYS.INTL(AE$1,$W95,11,fériés!$D$4:$D$14),0))))),0)),0)</f>
        <v>0</v>
      </c>
      <c r="AF95">
        <f>IFERROR(IF(IF(OR(YEAR($V95)=YEAR(AF$1),YEAR($W95)=YEAR(AF$1)),IF($C95="",0,IF($U95="Z",-IF(MONTH($V95)=MONTH(AF$1),IF(MONTH($W95)=MONTH(AF$1),NETWORKDAYS.INTL($V95,$W95,11,fériés!$D$4:$D$14),NETWORKDAYS.INTL($V95,AF$2,11,fériés!$D$4:$D$14)),IF(AND(MONTH($V95)&lt;MONTH(AF$1),MONTH($W95)&gt;MONTH(AF$2)),NETWORKDAYS.INTL(AF$1,AF$2,11,fériés!$D$4:$D$14),IF(MONTH($W95)=MONTH(AF$1),NETWORKDAYS.INTL(AF$1,$W95,11,fériés!$D$4:$D$14),0))),IF(MONTH($V95)=MONTH(AF$1),IF(MONTH($W95)=MONTH(AF$1),NETWORKDAYS.INTL($V95,$W95,11,fériés!$D$4:$D$14),NETWORKDAYS.INTL($V95,AF$2,11,fériés!$D$4:$D$14)),IF(AND(MONTH($V95)&lt;MONTH(AF$1),MONTH($W95)&gt;MONTH(AF$2)),NETWORKDAYS.INTL(AF$1,AF$2,11,fériés!$D$4:$D$14),IF(MONTH($W95)=MONTH(AF$1),NETWORKDAYS.INTL(AF$1,$W95,11,fériés!$D$4:$D$14),0))))),0)&gt;NETWORKDAYS.INTL(AF$1,AF$2,11,fériés!$D$4:$D$14),NETWORKDAYS.INTL(AF$1,AF$2,11,fériés!$D$4:$D$14),IF(OR(YEAR($V95)=YEAR(AF$1),YEAR($W95)=YEAR(AF$1)),IF($C95="",0,IF($U95="Z",-IF(MONTH($V95)=MONTH(AF$1),IF(MONTH($W95)=MONTH(AF$1),NETWORKDAYS.INTL($V95,$W95,11,fériés!$D$4:$D$14),NETWORKDAYS.INTL($V95,AF$2,11,fériés!$D$4:$D$14)),IF(AND(MONTH($V95)&lt;MONTH(AF$1),MONTH($W95)&gt;MONTH(AF$2)),NETWORKDAYS.INTL(AF$1,AF$2,11,fériés!$D$4:$D$14),IF(MONTH($W95)=MONTH(AF$1),NETWORKDAYS.INTL(AF$1,$W95,11,fériés!$D$4:$D$14),0))),IF(MONTH($V95)=MONTH(AF$1),IF(MONTH($W95)=MONTH(AF$1),NETWORKDAYS.INTL($V95,$W95,11,fériés!$D$4:$D$14),NETWORKDAYS.INTL($V95,AF$2,11,fériés!$D$4:$D$14)),IF(AND(MONTH($V95)&lt;MONTH(AF$1),MONTH($W95)&gt;MONTH(AF$2)),NETWORKDAYS.INTL(AF$1,AF$2,11,fériés!$D$4:$D$14),IF(MONTH($W95)=MONTH(AF$1),NETWORKDAYS.INTL(AF$1,$W95,11,fériés!$D$4:$D$14),0))))),0)),0)</f>
        <v>0</v>
      </c>
      <c r="AG95">
        <f>IFERROR(IF(IF(OR(YEAR($V95)=YEAR(AG$1),YEAR($W95)=YEAR(AG$1)),IF($C95="",0,IF($U95="Z",-IF(MONTH($V95)=MONTH(AG$1),IF(MONTH($W95)=MONTH(AG$1),NETWORKDAYS.INTL($V95,$W95,11,fériés!$D$4:$D$14),NETWORKDAYS.INTL($V95,AG$2,11,fériés!$D$4:$D$14)),IF(AND(MONTH($V95)&lt;MONTH(AG$1),MONTH($W95)&gt;MONTH(AG$2)),NETWORKDAYS.INTL(AG$1,AG$2,11,fériés!$D$4:$D$14),IF(MONTH($W95)=MONTH(AG$1),NETWORKDAYS.INTL(AG$1,$W95,11,fériés!$D$4:$D$14),0))),IF(MONTH($V95)=MONTH(AG$1),IF(MONTH($W95)=MONTH(AG$1),NETWORKDAYS.INTL($V95,$W95,11,fériés!$D$4:$D$14),NETWORKDAYS.INTL($V95,AG$2,11,fériés!$D$4:$D$14)),IF(AND(MONTH($V95)&lt;MONTH(AG$1),MONTH($W95)&gt;MONTH(AG$2)),NETWORKDAYS.INTL(AG$1,AG$2,11,fériés!$D$4:$D$14),IF(MONTH($W95)=MONTH(AG$1),NETWORKDAYS.INTL(AG$1,$W95,11,fériés!$D$4:$D$14),0))))),0)&gt;NETWORKDAYS.INTL(AG$1,AG$2,11,fériés!$D$4:$D$14),NETWORKDAYS.INTL(AG$1,AG$2,11,fériés!$D$4:$D$14),IF(OR(YEAR($V95)=YEAR(AG$1),YEAR($W95)=YEAR(AG$1)),IF($C95="",0,IF($U95="Z",-IF(MONTH($V95)=MONTH(AG$1),IF(MONTH($W95)=MONTH(AG$1),NETWORKDAYS.INTL($V95,$W95,11,fériés!$D$4:$D$14),NETWORKDAYS.INTL($V95,AG$2,11,fériés!$D$4:$D$14)),IF(AND(MONTH($V95)&lt;MONTH(AG$1),MONTH($W95)&gt;MONTH(AG$2)),NETWORKDAYS.INTL(AG$1,AG$2,11,fériés!$D$4:$D$14),IF(MONTH($W95)=MONTH(AG$1),NETWORKDAYS.INTL(AG$1,$W95,11,fériés!$D$4:$D$14),0))),IF(MONTH($V95)=MONTH(AG$1),IF(MONTH($W95)=MONTH(AG$1),NETWORKDAYS.INTL($V95,$W95,11,fériés!$D$4:$D$14),NETWORKDAYS.INTL($V95,AG$2,11,fériés!$D$4:$D$14)),IF(AND(MONTH($V95)&lt;MONTH(AG$1),MONTH($W95)&gt;MONTH(AG$2)),NETWORKDAYS.INTL(AG$1,AG$2,11,fériés!$D$4:$D$14),IF(MONTH($W95)=MONTH(AG$1),NETWORKDAYS.INTL(AG$1,$W95,11,fériés!$D$4:$D$14),0))))),0)),0)</f>
        <v>0</v>
      </c>
      <c r="AH95">
        <f>IFERROR(IF(IF(OR(YEAR($V95)=YEAR(AH$1),YEAR($W95)=YEAR(AH$1)),IF($C95="",0,IF($U95="Z",-IF(MONTH($V95)=MONTH(AH$1),IF(MONTH($W95)=MONTH(AH$1),NETWORKDAYS.INTL($V95,$W95,11,fériés!$D$4:$D$14),NETWORKDAYS.INTL($V95,AH$2,11,fériés!$D$4:$D$14)),IF(AND(MONTH($V95)&lt;MONTH(AH$1),MONTH($W95)&gt;MONTH(AH$2)),NETWORKDAYS.INTL(AH$1,AH$2,11,fériés!$D$4:$D$14),IF(MONTH($W95)=MONTH(AH$1),NETWORKDAYS.INTL(AH$1,$W95,11,fériés!$D$4:$D$14),0))),IF(MONTH($V95)=MONTH(AH$1),IF(MONTH($W95)=MONTH(AH$1),NETWORKDAYS.INTL($V95,$W95,11,fériés!$D$4:$D$14),NETWORKDAYS.INTL($V95,AH$2,11,fériés!$D$4:$D$14)),IF(AND(MONTH($V95)&lt;MONTH(AH$1),MONTH($W95)&gt;MONTH(AH$2)),NETWORKDAYS.INTL(AH$1,AH$2,11,fériés!$D$4:$D$14),IF(MONTH($W95)=MONTH(AH$1),NETWORKDAYS.INTL(AH$1,$W95,11,fériés!$D$4:$D$14),0))))),0)&gt;NETWORKDAYS.INTL(AH$1,AH$2,11,fériés!$D$4:$D$14),NETWORKDAYS.INTL(AH$1,AH$2,11,fériés!$D$4:$D$14),IF(OR(YEAR($V95)=YEAR(AH$1),YEAR($W95)=YEAR(AH$1)),IF($C95="",0,IF($U95="Z",-IF(MONTH($V95)=MONTH(AH$1),IF(MONTH($W95)=MONTH(AH$1),NETWORKDAYS.INTL($V95,$W95,11,fériés!$D$4:$D$14),NETWORKDAYS.INTL($V95,AH$2,11,fériés!$D$4:$D$14)),IF(AND(MONTH($V95)&lt;MONTH(AH$1),MONTH($W95)&gt;MONTH(AH$2)),NETWORKDAYS.INTL(AH$1,AH$2,11,fériés!$D$4:$D$14),IF(MONTH($W95)=MONTH(AH$1),NETWORKDAYS.INTL(AH$1,$W95,11,fériés!$D$4:$D$14),0))),IF(MONTH($V95)=MONTH(AH$1),IF(MONTH($W95)=MONTH(AH$1),NETWORKDAYS.INTL($V95,$W95,11,fériés!$D$4:$D$14),NETWORKDAYS.INTL($V95,AH$2,11,fériés!$D$4:$D$14)),IF(AND(MONTH($V95)&lt;MONTH(AH$1),MONTH($W95)&gt;MONTH(AH$2)),NETWORKDAYS.INTL(AH$1,AH$2,11,fériés!$D$4:$D$14),IF(MONTH($W95)=MONTH(AH$1),NETWORKDAYS.INTL(AH$1,$W95,11,fériés!$D$4:$D$14),0))))),0)),0)</f>
        <v>0</v>
      </c>
      <c r="AI95">
        <f>IFERROR(IF(IF(OR(YEAR($V95)=YEAR(AI$1),YEAR($W95)=YEAR(AI$1)),IF($C95="",0,IF($U95="Z",-IF(MONTH($V95)=MONTH(AI$1),IF(MONTH($W95)=MONTH(AI$1),NETWORKDAYS.INTL($V95,$W95,11,fériés!$D$4:$D$14),NETWORKDAYS.INTL($V95,AI$2,11,fériés!$D$4:$D$14)),IF(AND(MONTH($V95)&lt;MONTH(AI$1),MONTH($W95)&gt;MONTH(AI$2)),NETWORKDAYS.INTL(AI$1,AI$2,11,fériés!$D$4:$D$14),IF(MONTH($W95)=MONTH(AI$1),NETWORKDAYS.INTL(AI$1,$W95,11,fériés!$D$4:$D$14),0))),IF(MONTH($V95)=MONTH(AI$1),IF(MONTH($W95)=MONTH(AI$1),NETWORKDAYS.INTL($V95,$W95,11,fériés!$D$4:$D$14),NETWORKDAYS.INTL($V95,AI$2,11,fériés!$D$4:$D$14)),IF(AND(MONTH($V95)&lt;MONTH(AI$1),MONTH($W95)&gt;MONTH(AI$2)),NETWORKDAYS.INTL(AI$1,AI$2,11,fériés!$D$4:$D$14),IF(MONTH($W95)=MONTH(AI$1),NETWORKDAYS.INTL(AI$1,$W95,11,fériés!$D$4:$D$14),0))))),0)&gt;NETWORKDAYS.INTL(AI$1,AI$2,11,fériés!$D$4:$D$14),NETWORKDAYS.INTL(AI$1,AI$2,11,fériés!$D$4:$D$14),IF(OR(YEAR($V95)=YEAR(AI$1),YEAR($W95)=YEAR(AI$1)),IF($C95="",0,IF($U95="Z",-IF(MONTH($V95)=MONTH(AI$1),IF(MONTH($W95)=MONTH(AI$1),NETWORKDAYS.INTL($V95,$W95,11,fériés!$D$4:$D$14),NETWORKDAYS.INTL($V95,AI$2,11,fériés!$D$4:$D$14)),IF(AND(MONTH($V95)&lt;MONTH(AI$1),MONTH($W95)&gt;MONTH(AI$2)),NETWORKDAYS.INTL(AI$1,AI$2,11,fériés!$D$4:$D$14),IF(MONTH($W95)=MONTH(AI$1),NETWORKDAYS.INTL(AI$1,$W95,11,fériés!$D$4:$D$14),0))),IF(MONTH($V95)=MONTH(AI$1),IF(MONTH($W95)=MONTH(AI$1),NETWORKDAYS.INTL($V95,$W95,11,fériés!$D$4:$D$14),NETWORKDAYS.INTL($V95,AI$2,11,fériés!$D$4:$D$14)),IF(AND(MONTH($V95)&lt;MONTH(AI$1),MONTH($W95)&gt;MONTH(AI$2)),NETWORKDAYS.INTL(AI$1,AI$2,11,fériés!$D$4:$D$14),IF(MONTH($W95)=MONTH(AI$1),NETWORKDAYS.INTL(AI$1,$W95,11,fériés!$D$4:$D$14),0))))),0)),0)</f>
        <v>0</v>
      </c>
      <c r="AJ95">
        <f>IFERROR(IF(IF(OR(YEAR($V95)=YEAR(AJ$1),YEAR($W95)=YEAR(AJ$1)),IF($C95="",0,IF($U95="Z",-IF(MONTH($V95)=MONTH(AJ$1),IF(MONTH($W95)=MONTH(AJ$1),NETWORKDAYS.INTL($V95,$W95,11,fériés!$D$4:$D$14),NETWORKDAYS.INTL($V95,AJ$2,11,fériés!$D$4:$D$14)),IF(AND(MONTH($V95)&lt;MONTH(AJ$1),MONTH($W95)&gt;MONTH(AJ$2)),NETWORKDAYS.INTL(AJ$1,AJ$2,11,fériés!$D$4:$D$14),IF(MONTH($W95)=MONTH(AJ$1),NETWORKDAYS.INTL(AJ$1,$W95,11,fériés!$D$4:$D$14),0))),IF(MONTH($V95)=MONTH(AJ$1),IF(MONTH($W95)=MONTH(AJ$1),NETWORKDAYS.INTL($V95,$W95,11,fériés!$D$4:$D$14),NETWORKDAYS.INTL($V95,AJ$2,11,fériés!$D$4:$D$14)),IF(AND(MONTH($V95)&lt;MONTH(AJ$1),MONTH($W95)&gt;MONTH(AJ$2)),NETWORKDAYS.INTL(AJ$1,AJ$2,11,fériés!$D$4:$D$14),IF(MONTH($W95)=MONTH(AJ$1),NETWORKDAYS.INTL(AJ$1,$W95,11,fériés!$D$4:$D$14),0))))),0)&gt;NETWORKDAYS.INTL(AJ$1,AJ$2,11,fériés!$D$4:$D$14),NETWORKDAYS.INTL(AJ$1,AJ$2,11,fériés!$D$4:$D$14),IF(OR(YEAR($V95)=YEAR(AJ$1),YEAR($W95)=YEAR(AJ$1)),IF($C95="",0,IF($U95="Z",-IF(MONTH($V95)=MONTH(AJ$1),IF(MONTH($W95)=MONTH(AJ$1),NETWORKDAYS.INTL($V95,$W95,11,fériés!$D$4:$D$14),NETWORKDAYS.INTL($V95,AJ$2,11,fériés!$D$4:$D$14)),IF(AND(MONTH($V95)&lt;MONTH(AJ$1),MONTH($W95)&gt;MONTH(AJ$2)),NETWORKDAYS.INTL(AJ$1,AJ$2,11,fériés!$D$4:$D$14),IF(MONTH($W95)=MONTH(AJ$1),NETWORKDAYS.INTL(AJ$1,$W95,11,fériés!$D$4:$D$14),0))),IF(MONTH($V95)=MONTH(AJ$1),IF(MONTH($W95)=MONTH(AJ$1),NETWORKDAYS.INTL($V95,$W95,11,fériés!$D$4:$D$14),NETWORKDAYS.INTL($V95,AJ$2,11,fériés!$D$4:$D$14)),IF(AND(MONTH($V95)&lt;MONTH(AJ$1),MONTH($W95)&gt;MONTH(AJ$2)),NETWORKDAYS.INTL(AJ$1,AJ$2,11,fériés!$D$4:$D$14),IF(MONTH($W95)=MONTH(AJ$1),NETWORKDAYS.INTL(AJ$1,$W95,11,fériés!$D$4:$D$14),0))))),0)),0)</f>
        <v>0</v>
      </c>
      <c r="AK95">
        <f>IFERROR(IF(IF(OR(YEAR($V95)=YEAR(AK$1),YEAR($W95)=YEAR(AK$1)),IF($C95="",0,IF($U95="Z",-IF(MONTH($V95)=MONTH(AK$1),IF(MONTH($W95)=MONTH(AK$1),NETWORKDAYS.INTL($V95,$W95,11,fériés!$D$4:$D$14),NETWORKDAYS.INTL($V95,AK$2,11,fériés!$D$4:$D$14)),IF(AND(MONTH($V95)&lt;MONTH(AK$1),MONTH($W95)&gt;MONTH(AK$2)),NETWORKDAYS.INTL(AK$1,AK$2,11,fériés!$D$4:$D$14),IF(MONTH($W95)=MONTH(AK$1),NETWORKDAYS.INTL(AK$1,$W95,11,fériés!$D$4:$D$14),0))),IF(MONTH($V95)=MONTH(AK$1),IF(MONTH($W95)=MONTH(AK$1),NETWORKDAYS.INTL($V95,$W95,11,fériés!$D$4:$D$14),NETWORKDAYS.INTL($V95,AK$2,11,fériés!$D$4:$D$14)),IF(AND(MONTH($V95)&lt;MONTH(AK$1),MONTH($W95)&gt;MONTH(AK$2)),NETWORKDAYS.INTL(AK$1,AK$2,11,fériés!$D$4:$D$14),IF(MONTH($W95)=MONTH(AK$1),NETWORKDAYS.INTL(AK$1,$W95,11,fériés!$D$4:$D$14),0))))),0)&gt;NETWORKDAYS.INTL(AK$1,AK$2,11,fériés!$D$4:$D$14),NETWORKDAYS.INTL(AK$1,AK$2,11,fériés!$D$4:$D$14),IF(OR(YEAR($V95)=YEAR(AK$1),YEAR($W95)=YEAR(AK$1)),IF($C95="",0,IF($U95="Z",-IF(MONTH($V95)=MONTH(AK$1),IF(MONTH($W95)=MONTH(AK$1),NETWORKDAYS.INTL($V95,$W95,11,fériés!$D$4:$D$14),NETWORKDAYS.INTL($V95,AK$2,11,fériés!$D$4:$D$14)),IF(AND(MONTH($V95)&lt;MONTH(AK$1),MONTH($W95)&gt;MONTH(AK$2)),NETWORKDAYS.INTL(AK$1,AK$2,11,fériés!$D$4:$D$14),IF(MONTH($W95)=MONTH(AK$1),NETWORKDAYS.INTL(AK$1,$W95,11,fériés!$D$4:$D$14),0))),IF(MONTH($V95)=MONTH(AK$1),IF(MONTH($W95)=MONTH(AK$1),NETWORKDAYS.INTL($V95,$W95,11,fériés!$D$4:$D$14),NETWORKDAYS.INTL($V95,AK$2,11,fériés!$D$4:$D$14)),IF(AND(MONTH($V95)&lt;MONTH(AK$1),MONTH($W95)&gt;MONTH(AK$2)),NETWORKDAYS.INTL(AK$1,AK$2,11,fériés!$D$4:$D$14),IF(MONTH($W95)=MONTH(AK$1),NETWORKDAYS.INTL(AK$1,$W95,11,fériés!$D$4:$D$14),0))))),0)),0)</f>
        <v>0</v>
      </c>
      <c r="AL95">
        <f>IFERROR(IF(IF(OR(YEAR($V95)=YEAR(AL$1),YEAR($W95)=YEAR(AL$1)),IF($C95="",0,IF($U95="Z",-IF(MONTH($V95)=MONTH(AL$1),IF(MONTH($W95)=MONTH(AL$1),NETWORKDAYS.INTL($V95,$W95,11,fériés!$D$4:$D$14),NETWORKDAYS.INTL($V95,AL$2,11,fériés!$D$4:$D$14)),IF(AND(MONTH($V95)&lt;MONTH(AL$1),MONTH($W95)&gt;MONTH(AL$2)),NETWORKDAYS.INTL(AL$1,AL$2,11,fériés!$D$4:$D$14),IF(MONTH($W95)=MONTH(AL$1),NETWORKDAYS.INTL(AL$1,$W95,11,fériés!$D$4:$D$14),0))),IF(MONTH($V95)=MONTH(AL$1),IF(MONTH($W95)=MONTH(AL$1),NETWORKDAYS.INTL($V95,$W95,11,fériés!$D$4:$D$14),NETWORKDAYS.INTL($V95,AL$2,11,fériés!$D$4:$D$14)),IF(AND(MONTH($V95)&lt;MONTH(AL$1),MONTH($W95)&gt;MONTH(AL$2)),NETWORKDAYS.INTL(AL$1,AL$2,11,fériés!$D$4:$D$14),IF(MONTH($W95)=MONTH(AL$1),NETWORKDAYS.INTL(AL$1,$W95,11,fériés!$D$4:$D$14),0))))),0)&gt;NETWORKDAYS.INTL(AL$1,AL$2,11,fériés!$D$4:$D$14),NETWORKDAYS.INTL(AL$1,AL$2,11,fériés!$D$4:$D$14),IF(OR(YEAR($V95)=YEAR(AL$1),YEAR($W95)=YEAR(AL$1)),IF($C95="",0,IF($U95="Z",-IF(MONTH($V95)=MONTH(AL$1),IF(MONTH($W95)=MONTH(AL$1),NETWORKDAYS.INTL($V95,$W95,11,fériés!$D$4:$D$14),NETWORKDAYS.INTL($V95,AL$2,11,fériés!$D$4:$D$14)),IF(AND(MONTH($V95)&lt;MONTH(AL$1),MONTH($W95)&gt;MONTH(AL$2)),NETWORKDAYS.INTL(AL$1,AL$2,11,fériés!$D$4:$D$14),IF(MONTH($W95)=MONTH(AL$1),NETWORKDAYS.INTL(AL$1,$W95,11,fériés!$D$4:$D$14),0))),IF(MONTH($V95)=MONTH(AL$1),IF(MONTH($W95)=MONTH(AL$1),NETWORKDAYS.INTL($V95,$W95,11,fériés!$D$4:$D$14),NETWORKDAYS.INTL($V95,AL$2,11,fériés!$D$4:$D$14)),IF(AND(MONTH($V95)&lt;MONTH(AL$1),MONTH($W95)&gt;MONTH(AL$2)),NETWORKDAYS.INTL(AL$1,AL$2,11,fériés!$D$4:$D$14),IF(MONTH($W95)=MONTH(AL$1),NETWORKDAYS.INTL(AL$1,$W95,11,fériés!$D$4:$D$14),0))))),0)),0)</f>
        <v>0</v>
      </c>
      <c r="AM95">
        <f>IFERROR(IF(IF(OR(YEAR($V95)=YEAR(AM$1),YEAR($W95)=YEAR(AM$1)),IF($C95="",0,IF($U95="Z",-IF(MONTH($V95)=MONTH(AM$1),IF(MONTH($W95)=MONTH(AM$1),NETWORKDAYS.INTL($V95,$W95,11,fériés!$D$4:$D$14),NETWORKDAYS.INTL($V95,AM$2,11,fériés!$D$4:$D$14)),IF(AND(MONTH($V95)&lt;MONTH(AM$1),MONTH($W95)&gt;MONTH(AM$2)),NETWORKDAYS.INTL(AM$1,AM$2,11,fériés!$D$4:$D$14),IF(MONTH($W95)=MONTH(AM$1),NETWORKDAYS.INTL(AM$1,$W95,11,fériés!$D$4:$D$14),0))),IF(MONTH($V95)=MONTH(AM$1),IF(MONTH($W95)=MONTH(AM$1),NETWORKDAYS.INTL($V95,$W95,11,fériés!$D$4:$D$14),NETWORKDAYS.INTL($V95,AM$2,11,fériés!$D$4:$D$14)),IF(AND(MONTH($V95)&lt;MONTH(AM$1),MONTH($W95)&gt;MONTH(AM$2)),NETWORKDAYS.INTL(AM$1,AM$2,11,fériés!$D$4:$D$14),IF(MONTH($W95)=MONTH(AM$1),NETWORKDAYS.INTL(AM$1,$W95,11,fériés!$D$4:$D$14),0))))),0)&gt;NETWORKDAYS.INTL(AM$1,AM$2,11,fériés!$D$4:$D$14),NETWORKDAYS.INTL(AM$1,AM$2,11,fériés!$D$4:$D$14),IF(OR(YEAR($V95)=YEAR(AM$1),YEAR($W95)=YEAR(AM$1)),IF($C95="",0,IF($U95="Z",-IF(MONTH($V95)=MONTH(AM$1),IF(MONTH($W95)=MONTH(AM$1),NETWORKDAYS.INTL($V95,$W95,11,fériés!$D$4:$D$14),NETWORKDAYS.INTL($V95,AM$2,11,fériés!$D$4:$D$14)),IF(AND(MONTH($V95)&lt;MONTH(AM$1),MONTH($W95)&gt;MONTH(AM$2)),NETWORKDAYS.INTL(AM$1,AM$2,11,fériés!$D$4:$D$14),IF(MONTH($W95)=MONTH(AM$1),NETWORKDAYS.INTL(AM$1,$W95,11,fériés!$D$4:$D$14),0))),IF(MONTH($V95)=MONTH(AM$1),IF(MONTH($W95)=MONTH(AM$1),NETWORKDAYS.INTL($V95,$W95,11,fériés!$D$4:$D$14),NETWORKDAYS.INTL($V95,AM$2,11,fériés!$D$4:$D$14)),IF(AND(MONTH($V95)&lt;MONTH(AM$1),MONTH($W95)&gt;MONTH(AM$2)),NETWORKDAYS.INTL(AM$1,AM$2,11,fériés!$D$4:$D$14),IF(MONTH($W95)=MONTH(AM$1),NETWORKDAYS.INTL(AM$1,$W95,11,fériés!$D$4:$D$14),0))))),0)),0)</f>
        <v>0</v>
      </c>
      <c r="AN95">
        <f>IFERROR(IF(IF(OR(YEAR($V95)=YEAR(AN$1),YEAR($W95)=YEAR(AN$1)),IF($C95="",0,IF($U95="Z",-IF(MONTH($V95)=MONTH(AN$1),IF(MONTH($W95)=MONTH(AN$1),NETWORKDAYS.INTL($V95,$W95,11,fériés!$D$4:$D$14),NETWORKDAYS.INTL($V95,AN$2,11,fériés!$D$4:$D$14)),IF(AND(MONTH($V95)&lt;MONTH(AN$1),MONTH($W95)&gt;MONTH(AN$2)),NETWORKDAYS.INTL(AN$1,AN$2,11,fériés!$D$4:$D$14),IF(MONTH($W95)=MONTH(AN$1),NETWORKDAYS.INTL(AN$1,$W95,11,fériés!$D$4:$D$14),0))),IF(MONTH($V95)=MONTH(AN$1),IF(MONTH($W95)=MONTH(AN$1),NETWORKDAYS.INTL($V95,$W95,11,fériés!$D$4:$D$14),NETWORKDAYS.INTL($V95,AN$2,11,fériés!$D$4:$D$14)),IF(AND(MONTH($V95)&lt;MONTH(AN$1),MONTH($W95)&gt;MONTH(AN$2)),NETWORKDAYS.INTL(AN$1,AN$2,11,fériés!$D$4:$D$14),IF(MONTH($W95)=MONTH(AN$1),NETWORKDAYS.INTL(AN$1,$W95,11,fériés!$D$4:$D$14),0))))),0)&gt;NETWORKDAYS.INTL(AN$1,AN$2,11,fériés!$D$4:$D$14),NETWORKDAYS.INTL(AN$1,AN$2,11,fériés!$D$4:$D$14),IF(OR(YEAR($V95)=YEAR(AN$1),YEAR($W95)=YEAR(AN$1)),IF($C95="",0,IF($U95="Z",-IF(MONTH($V95)=MONTH(AN$1),IF(MONTH($W95)=MONTH(AN$1),NETWORKDAYS.INTL($V95,$W95,11,fériés!$D$4:$D$14),NETWORKDAYS.INTL($V95,AN$2,11,fériés!$D$4:$D$14)),IF(AND(MONTH($V95)&lt;MONTH(AN$1),MONTH($W95)&gt;MONTH(AN$2)),NETWORKDAYS.INTL(AN$1,AN$2,11,fériés!$D$4:$D$14),IF(MONTH($W95)=MONTH(AN$1),NETWORKDAYS.INTL(AN$1,$W95,11,fériés!$D$4:$D$14),0))),IF(MONTH($V95)=MONTH(AN$1),IF(MONTH($W95)=MONTH(AN$1),NETWORKDAYS.INTL($V95,$W95,11,fériés!$D$4:$D$14),NETWORKDAYS.INTL($V95,AN$2,11,fériés!$D$4:$D$14)),IF(AND(MONTH($V95)&lt;MONTH(AN$1),MONTH($W95)&gt;MONTH(AN$2)),NETWORKDAYS.INTL(AN$1,AN$2,11,fériés!$D$4:$D$14),IF(MONTH($W95)=MONTH(AN$1),NETWORKDAYS.INTL(AN$1,$W95,11,fériés!$D$4:$D$14),0))))),0)),0)</f>
        <v>0</v>
      </c>
      <c r="AO95">
        <f>IFERROR(IF(IF(OR(YEAR($V95)=YEAR(AO$1),YEAR($W95)=YEAR(AO$1)),IF($C95="",0,IF($U95="Z",-IF(MONTH($V95)=MONTH(AO$1),IF(MONTH($W95)=MONTH(AO$1),NETWORKDAYS.INTL($V95,$W95,11,fériés!$D$4:$D$14),NETWORKDAYS.INTL($V95,AO$2,11,fériés!$D$4:$D$14)),IF(AND(MONTH($V95)&lt;MONTH(AO$1),MONTH($W95)&gt;MONTH(AO$2)),NETWORKDAYS.INTL(AO$1,AO$2,11,fériés!$D$4:$D$14),IF(MONTH($W95)=MONTH(AO$1),NETWORKDAYS.INTL(AO$1,$W95,11,fériés!$D$4:$D$14),0))),IF(MONTH($V95)=MONTH(AO$1),IF(MONTH($W95)=MONTH(AO$1),NETWORKDAYS.INTL($V95,$W95,11,fériés!$D$4:$D$14),NETWORKDAYS.INTL($V95,AO$2,11,fériés!$D$4:$D$14)),IF(AND(MONTH($V95)&lt;MONTH(AO$1),MONTH($W95)&gt;MONTH(AO$2)),NETWORKDAYS.INTL(AO$1,AO$2,11,fériés!$D$4:$D$14),IF(MONTH($W95)=MONTH(AO$1),NETWORKDAYS.INTL(AO$1,$W95,11,fériés!$D$4:$D$14),0))))),0)&gt;NETWORKDAYS.INTL(AO$1,AO$2,11,fériés!$D$4:$D$14),NETWORKDAYS.INTL(AO$1,AO$2,11,fériés!$D$4:$D$14),IF(OR(YEAR($V95)=YEAR(AO$1),YEAR($W95)=YEAR(AO$1)),IF($C95="",0,IF($U95="Z",-IF(MONTH($V95)=MONTH(AO$1),IF(MONTH($W95)=MONTH(AO$1),NETWORKDAYS.INTL($V95,$W95,11,fériés!$D$4:$D$14),NETWORKDAYS.INTL($V95,AO$2,11,fériés!$D$4:$D$14)),IF(AND(MONTH($V95)&lt;MONTH(AO$1),MONTH($W95)&gt;MONTH(AO$2)),NETWORKDAYS.INTL(AO$1,AO$2,11,fériés!$D$4:$D$14),IF(MONTH($W95)=MONTH(AO$1),NETWORKDAYS.INTL(AO$1,$W95,11,fériés!$D$4:$D$14),0))),IF(MONTH($V95)=MONTH(AO$1),IF(MONTH($W95)=MONTH(AO$1),NETWORKDAYS.INTL($V95,$W95,11,fériés!$D$4:$D$14),NETWORKDAYS.INTL($V95,AO$2,11,fériés!$D$4:$D$14)),IF(AND(MONTH($V95)&lt;MONTH(AO$1),MONTH($W95)&gt;MONTH(AO$2)),NETWORKDAYS.INTL(AO$1,AO$2,11,fériés!$D$4:$D$14),IF(MONTH($W95)=MONTH(AO$1),NETWORKDAYS.INTL(AO$1,$W95,11,fériés!$D$4:$D$14),0))))),0)),0)</f>
        <v>0</v>
      </c>
      <c r="AP95">
        <f>IFERROR(IF(IF(OR(YEAR($V95)=YEAR(AP$1),YEAR($W95)=YEAR(AP$1)),IF($C95="",0,IF($U95="Z",-IF(MONTH($V95)=MONTH(AP$1),IF(MONTH($W95)=MONTH(AP$1),NETWORKDAYS.INTL($V95,$W95,11,fériés!$D$4:$D$14),NETWORKDAYS.INTL($V95,AP$2,11,fériés!$D$4:$D$14)),IF(AND(MONTH($V95)&lt;MONTH(AP$1),MONTH($W95)&gt;MONTH(AP$2)),NETWORKDAYS.INTL(AP$1,AP$2,11,fériés!$D$4:$D$14),IF(MONTH($W95)=MONTH(AP$1),NETWORKDAYS.INTL(AP$1,$W95,11,fériés!$D$4:$D$14),0))),IF(MONTH($V95)=MONTH(AP$1),IF(MONTH($W95)=MONTH(AP$1),NETWORKDAYS.INTL($V95,$W95,11,fériés!$D$4:$D$14),NETWORKDAYS.INTL($V95,AP$2,11,fériés!$D$4:$D$14)),IF(AND(MONTH($V95)&lt;MONTH(AP$1),MONTH($W95)&gt;MONTH(AP$2)),NETWORKDAYS.INTL(AP$1,AP$2,11,fériés!$D$4:$D$14),IF(MONTH($W95)=MONTH(AP$1),NETWORKDAYS.INTL(AP$1,$W95,11,fériés!$D$4:$D$14),0))))),0)&gt;NETWORKDAYS.INTL(AP$1,AP$2,11,fériés!$D$4:$D$14),NETWORKDAYS.INTL(AP$1,AP$2,11,fériés!$D$4:$D$14),IF(OR(YEAR($V95)=YEAR(AP$1),YEAR($W95)=YEAR(AP$1)),IF($C95="",0,IF($U95="Z",-IF(MONTH($V95)=MONTH(AP$1),IF(MONTH($W95)=MONTH(AP$1),NETWORKDAYS.INTL($V95,$W95,11,fériés!$D$4:$D$14),NETWORKDAYS.INTL($V95,AP$2,11,fériés!$D$4:$D$14)),IF(AND(MONTH($V95)&lt;MONTH(AP$1),MONTH($W95)&gt;MONTH(AP$2)),NETWORKDAYS.INTL(AP$1,AP$2,11,fériés!$D$4:$D$14),IF(MONTH($W95)=MONTH(AP$1),NETWORKDAYS.INTL(AP$1,$W95,11,fériés!$D$4:$D$14),0))),IF(MONTH($V95)=MONTH(AP$1),IF(MONTH($W95)=MONTH(AP$1),NETWORKDAYS.INTL($V95,$W95,11,fériés!$D$4:$D$14),NETWORKDAYS.INTL($V95,AP$2,11,fériés!$D$4:$D$14)),IF(AND(MONTH($V95)&lt;MONTH(AP$1),MONTH($W95)&gt;MONTH(AP$2)),NETWORKDAYS.INTL(AP$1,AP$2,11,fériés!$D$4:$D$14),IF(MONTH($W95)=MONTH(AP$1),NETWORKDAYS.INTL(AP$1,$W95,11,fériés!$D$4:$D$14),0))))),0)),0)</f>
        <v>0</v>
      </c>
      <c r="AQ95">
        <f>IFERROR(IF(IF(OR(YEAR($V95)=YEAR(AQ$1),YEAR($W95)=YEAR(AQ$1)),IF($C95="",0,IF($U95="Z",-IF(MONTH($V95)=MONTH(AQ$1),IF(MONTH($W95)=MONTH(AQ$1),NETWORKDAYS.INTL($V95,$W95,11,fériés!$D$4:$D$14),NETWORKDAYS.INTL($V95,AQ$2,11,fériés!$D$4:$D$14)),IF(AND(MONTH($V95)&lt;MONTH(AQ$1),MONTH($W95)&gt;MONTH(AQ$2)),NETWORKDAYS.INTL(AQ$1,AQ$2,11,fériés!$D$4:$D$14),IF(MONTH($W95)=MONTH(AQ$1),NETWORKDAYS.INTL(AQ$1,$W95,11,fériés!$D$4:$D$14),0))),IF(MONTH($V95)=MONTH(AQ$1),IF(MONTH($W95)=MONTH(AQ$1),NETWORKDAYS.INTL($V95,$W95,11,fériés!$D$4:$D$14),NETWORKDAYS.INTL($V95,AQ$2,11,fériés!$D$4:$D$14)),IF(AND(MONTH($V95)&lt;MONTH(AQ$1),MONTH($W95)&gt;MONTH(AQ$2)),NETWORKDAYS.INTL(AQ$1,AQ$2,11,fériés!$D$4:$D$14),IF(MONTH($W95)=MONTH(AQ$1),NETWORKDAYS.INTL(AQ$1,$W95,11,fériés!$D$4:$D$14),0))))),0)&gt;NETWORKDAYS.INTL(AQ$1,AQ$2,11,fériés!$D$4:$D$14),NETWORKDAYS.INTL(AQ$1,AQ$2,11,fériés!$D$4:$D$14),IF(OR(YEAR($V95)=YEAR(AQ$1),YEAR($W95)=YEAR(AQ$1)),IF($C95="",0,IF($U95="Z",-IF(MONTH($V95)=MONTH(AQ$1),IF(MONTH($W95)=MONTH(AQ$1),NETWORKDAYS.INTL($V95,$W95,11,fériés!$D$4:$D$14),NETWORKDAYS.INTL($V95,AQ$2,11,fériés!$D$4:$D$14)),IF(AND(MONTH($V95)&lt;MONTH(AQ$1),MONTH($W95)&gt;MONTH(AQ$2)),NETWORKDAYS.INTL(AQ$1,AQ$2,11,fériés!$D$4:$D$14),IF(MONTH($W95)=MONTH(AQ$1),NETWORKDAYS.INTL(AQ$1,$W95,11,fériés!$D$4:$D$14),0))),IF(MONTH($V95)=MONTH(AQ$1),IF(MONTH($W95)=MONTH(AQ$1),NETWORKDAYS.INTL($V95,$W95,11,fériés!$D$4:$D$14),NETWORKDAYS.INTL($V95,AQ$2,11,fériés!$D$4:$D$14)),IF(AND(MONTH($V95)&lt;MONTH(AQ$1),MONTH($W95)&gt;MONTH(AQ$2)),NETWORKDAYS.INTL(AQ$1,AQ$2,11,fériés!$D$4:$D$14),IF(MONTH($W95)=MONTH(AQ$1),NETWORKDAYS.INTL(AQ$1,$W95,11,fériés!$D$4:$D$14),0))))),0)),0)</f>
        <v>0</v>
      </c>
      <c r="AR95">
        <f>IFERROR(IF(IF(OR(YEAR($V95)=YEAR(AR$1),YEAR($W95)=YEAR(AR$1)),IF($C95="",0,IF($U95="Z",-IF(MONTH($V95)=MONTH(AR$1),IF(MONTH($W95)=MONTH(AR$1),NETWORKDAYS.INTL($V95,$W95,11,fériés!$D$4:$D$14),NETWORKDAYS.INTL($V95,AR$2,11,fériés!$D$4:$D$14)),IF(AND(MONTH($V95)&lt;MONTH(AR$1),MONTH($W95)&gt;MONTH(AR$2)),NETWORKDAYS.INTL(AR$1,AR$2,11,fériés!$D$4:$D$14),IF(MONTH($W95)=MONTH(AR$1),NETWORKDAYS.INTL(AR$1,$W95,11,fériés!$D$4:$D$14),0))),IF(MONTH($V95)=MONTH(AR$1),IF(MONTH($W95)=MONTH(AR$1),NETWORKDAYS.INTL($V95,$W95,11,fériés!$D$4:$D$14),NETWORKDAYS.INTL($V95,AR$2,11,fériés!$D$4:$D$14)),IF(AND(MONTH($V95)&lt;MONTH(AR$1),MONTH($W95)&gt;MONTH(AR$2)),NETWORKDAYS.INTL(AR$1,AR$2,11,fériés!$D$4:$D$14),IF(MONTH($W95)=MONTH(AR$1),NETWORKDAYS.INTL(AR$1,$W95,11,fériés!$D$4:$D$14),0))))),0)&gt;NETWORKDAYS.INTL(AR$1,AR$2,11,fériés!$D$4:$D$14),NETWORKDAYS.INTL(AR$1,AR$2,11,fériés!$D$4:$D$14),IF(OR(YEAR($V95)=YEAR(AR$1),YEAR($W95)=YEAR(AR$1)),IF($C95="",0,IF($U95="Z",-IF(MONTH($V95)=MONTH(AR$1),IF(MONTH($W95)=MONTH(AR$1),NETWORKDAYS.INTL($V95,$W95,11,fériés!$D$4:$D$14),NETWORKDAYS.INTL($V95,AR$2,11,fériés!$D$4:$D$14)),IF(AND(MONTH($V95)&lt;MONTH(AR$1),MONTH($W95)&gt;MONTH(AR$2)),NETWORKDAYS.INTL(AR$1,AR$2,11,fériés!$D$4:$D$14),IF(MONTH($W95)=MONTH(AR$1),NETWORKDAYS.INTL(AR$1,$W95,11,fériés!$D$4:$D$14),0))),IF(MONTH($V95)=MONTH(AR$1),IF(MONTH($W95)=MONTH(AR$1),NETWORKDAYS.INTL($V95,$W95,11,fériés!$D$4:$D$14),NETWORKDAYS.INTL($V95,AR$2,11,fériés!$D$4:$D$14)),IF(AND(MONTH($V95)&lt;MONTH(AR$1),MONTH($W95)&gt;MONTH(AR$2)),NETWORKDAYS.INTL(AR$1,AR$2,11,fériés!$D$4:$D$14),IF(MONTH($W95)=MONTH(AR$1),NETWORKDAYS.INTL(AR$1,$W95,11,fériés!$D$4:$D$14),0))))),0)),0)</f>
        <v>0</v>
      </c>
      <c r="AS95">
        <f>IFERROR(IF(IF(OR(YEAR($V95)=YEAR(AS$1),YEAR($W95)=YEAR(AS$1)),IF($C95="",0,IF($U95="Z",-IF(MONTH($V95)=MONTH(AS$1),IF(MONTH($W95)=MONTH(AS$1),NETWORKDAYS.INTL($V95,$W95,11,fériés!$D$4:$D$14),NETWORKDAYS.INTL($V95,AS$2,11,fériés!$D$4:$D$14)),IF(AND(MONTH($V95)&lt;MONTH(AS$1),MONTH($W95)&gt;MONTH(AS$2)),NETWORKDAYS.INTL(AS$1,AS$2,11,fériés!$D$4:$D$14),IF(MONTH($W95)=MONTH(AS$1),NETWORKDAYS.INTL(AS$1,$W95,11,fériés!$D$4:$D$14),0))),IF(MONTH($V95)=MONTH(AS$1),IF(MONTH($W95)=MONTH(AS$1),NETWORKDAYS.INTL($V95,$W95,11,fériés!$D$4:$D$14),NETWORKDAYS.INTL($V95,AS$2,11,fériés!$D$4:$D$14)),IF(AND(MONTH($V95)&lt;MONTH(AS$1),MONTH($W95)&gt;MONTH(AS$2)),NETWORKDAYS.INTL(AS$1,AS$2,11,fériés!$D$4:$D$14),IF(MONTH($W95)=MONTH(AS$1),NETWORKDAYS.INTL(AS$1,$W95,11,fériés!$D$4:$D$14),0))))),0)&gt;NETWORKDAYS.INTL(AS$1,AS$2,11,fériés!$D$4:$D$14),NETWORKDAYS.INTL(AS$1,AS$2,11,fériés!$D$4:$D$14),IF(OR(YEAR($V95)=YEAR(AS$1),YEAR($W95)=YEAR(AS$1)),IF($C95="",0,IF($U95="Z",-IF(MONTH($V95)=MONTH(AS$1),IF(MONTH($W95)=MONTH(AS$1),NETWORKDAYS.INTL($V95,$W95,11,fériés!$D$4:$D$14),NETWORKDAYS.INTL($V95,AS$2,11,fériés!$D$4:$D$14)),IF(AND(MONTH($V95)&lt;MONTH(AS$1),MONTH($W95)&gt;MONTH(AS$2)),NETWORKDAYS.INTL(AS$1,AS$2,11,fériés!$D$4:$D$14),IF(MONTH($W95)=MONTH(AS$1),NETWORKDAYS.INTL(AS$1,$W95,11,fériés!$D$4:$D$14),0))),IF(MONTH($V95)=MONTH(AS$1),IF(MONTH($W95)=MONTH(AS$1),NETWORKDAYS.INTL($V95,$W95,11,fériés!$D$4:$D$14),NETWORKDAYS.INTL($V95,AS$2,11,fériés!$D$4:$D$14)),IF(AND(MONTH($V95)&lt;MONTH(AS$1),MONTH($W95)&gt;MONTH(AS$2)),NETWORKDAYS.INTL(AS$1,AS$2,11,fériés!$D$4:$D$14),IF(MONTH($W95)=MONTH(AS$1),NETWORKDAYS.INTL(AS$1,$W95,11,fériés!$D$4:$D$14),0))))),0)),0)</f>
        <v>0</v>
      </c>
      <c r="AT95">
        <f>IFERROR(IF(IF(OR(YEAR($V95)=YEAR(AT$1),YEAR($W95)=YEAR(AT$1)),IF($C95="",0,IF($U95="Z",-IF(MONTH($V95)=MONTH(AT$1),IF(MONTH($W95)=MONTH(AT$1),NETWORKDAYS.INTL($V95,$W95,11,fériés!$D$4:$D$14),NETWORKDAYS.INTL($V95,AT$2,11,fériés!$D$4:$D$14)),IF(AND(MONTH($V95)&lt;MONTH(AT$1),MONTH($W95)&gt;MONTH(AT$2)),NETWORKDAYS.INTL(AT$1,AT$2,11,fériés!$D$4:$D$14),IF(MONTH($W95)=MONTH(AT$1),NETWORKDAYS.INTL(AT$1,$W95,11,fériés!$D$4:$D$14),0))),IF(MONTH($V95)=MONTH(AT$1),IF(MONTH($W95)=MONTH(AT$1),NETWORKDAYS.INTL($V95,$W95,11,fériés!$D$4:$D$14),NETWORKDAYS.INTL($V95,AT$2,11,fériés!$D$4:$D$14)),IF(AND(MONTH($V95)&lt;MONTH(AT$1),MONTH($W95)&gt;MONTH(AT$2)),NETWORKDAYS.INTL(AT$1,AT$2,11,fériés!$D$4:$D$14),IF(MONTH($W95)=MONTH(AT$1),NETWORKDAYS.INTL(AT$1,$W95,11,fériés!$D$4:$D$14),0))))),0)&gt;NETWORKDAYS.INTL(AT$1,AT$2,11,fériés!$D$4:$D$14),NETWORKDAYS.INTL(AT$1,AT$2,11,fériés!$D$4:$D$14),IF(OR(YEAR($V95)=YEAR(AT$1),YEAR($W95)=YEAR(AT$1)),IF($C95="",0,IF($U95="Z",-IF(MONTH($V95)=MONTH(AT$1),IF(MONTH($W95)=MONTH(AT$1),NETWORKDAYS.INTL($V95,$W95,11,fériés!$D$4:$D$14),NETWORKDAYS.INTL($V95,AT$2,11,fériés!$D$4:$D$14)),IF(AND(MONTH($V95)&lt;MONTH(AT$1),MONTH($W95)&gt;MONTH(AT$2)),NETWORKDAYS.INTL(AT$1,AT$2,11,fériés!$D$4:$D$14),IF(MONTH($W95)=MONTH(AT$1),NETWORKDAYS.INTL(AT$1,$W95,11,fériés!$D$4:$D$14),0))),IF(MONTH($V95)=MONTH(AT$1),IF(MONTH($W95)=MONTH(AT$1),NETWORKDAYS.INTL($V95,$W95,11,fériés!$D$4:$D$14),NETWORKDAYS.INTL($V95,AT$2,11,fériés!$D$4:$D$14)),IF(AND(MONTH($V95)&lt;MONTH(AT$1),MONTH($W95)&gt;MONTH(AT$2)),NETWORKDAYS.INTL(AT$1,AT$2,11,fériés!$D$4:$D$14),IF(MONTH($W95)=MONTH(AT$1),NETWORKDAYS.INTL(AT$1,$W95,11,fériés!$D$4:$D$14),0))))),0)),0)</f>
        <v>0</v>
      </c>
      <c r="AU95">
        <f>IFERROR(IF(IF(OR(YEAR($V95)=YEAR(AU$1),YEAR($W95)=YEAR(AU$1)),IF($C95="",0,IF($U95="Z",-IF(MONTH($V95)=MONTH(AU$1),IF(MONTH($W95)=MONTH(AU$1),NETWORKDAYS.INTL($V95,$W95,11,fériés!$D$4:$D$14),NETWORKDAYS.INTL($V95,AU$2,11,fériés!$D$4:$D$14)),IF(AND(MONTH($V95)&lt;MONTH(AU$1),MONTH($W95)&gt;MONTH(AU$2)),NETWORKDAYS.INTL(AU$1,AU$2,11,fériés!$D$4:$D$14),IF(MONTH($W95)=MONTH(AU$1),NETWORKDAYS.INTL(AU$1,$W95,11,fériés!$D$4:$D$14),0))),IF(MONTH($V95)=MONTH(AU$1),IF(MONTH($W95)=MONTH(AU$1),NETWORKDAYS.INTL($V95,$W95,11,fériés!$D$4:$D$14),NETWORKDAYS.INTL($V95,AU$2,11,fériés!$D$4:$D$14)),IF(AND(MONTH($V95)&lt;MONTH(AU$1),MONTH($W95)&gt;MONTH(AU$2)),NETWORKDAYS.INTL(AU$1,AU$2,11,fériés!$D$4:$D$14),IF(MONTH($W95)=MONTH(AU$1),NETWORKDAYS.INTL(AU$1,$W95,11,fériés!$D$4:$D$14),0))))),0)&gt;NETWORKDAYS.INTL(AU$1,AU$2,11,fériés!$D$4:$D$14),NETWORKDAYS.INTL(AU$1,AU$2,11,fériés!$D$4:$D$14),IF(OR(YEAR($V95)=YEAR(AU$1),YEAR($W95)=YEAR(AU$1)),IF($C95="",0,IF($U95="Z",-IF(MONTH($V95)=MONTH(AU$1),IF(MONTH($W95)=MONTH(AU$1),NETWORKDAYS.INTL($V95,$W95,11,fériés!$D$4:$D$14),NETWORKDAYS.INTL($V95,AU$2,11,fériés!$D$4:$D$14)),IF(AND(MONTH($V95)&lt;MONTH(AU$1),MONTH($W95)&gt;MONTH(AU$2)),NETWORKDAYS.INTL(AU$1,AU$2,11,fériés!$D$4:$D$14),IF(MONTH($W95)=MONTH(AU$1),NETWORKDAYS.INTL(AU$1,$W95,11,fériés!$D$4:$D$14),0))),IF(MONTH($V95)=MONTH(AU$1),IF(MONTH($W95)=MONTH(AU$1),NETWORKDAYS.INTL($V95,$W95,11,fériés!$D$4:$D$14),NETWORKDAYS.INTL($V95,AU$2,11,fériés!$D$4:$D$14)),IF(AND(MONTH($V95)&lt;MONTH(AU$1),MONTH($W95)&gt;MONTH(AU$2)),NETWORKDAYS.INTL(AU$1,AU$2,11,fériés!$D$4:$D$14),IF(MONTH($W95)=MONTH(AU$1),NETWORKDAYS.INTL(AU$1,$W95,11,fériés!$D$4:$D$14),0))))),0)),0)</f>
        <v>0</v>
      </c>
      <c r="AV95">
        <f>IFERROR(IF(IF(OR(YEAR($V95)=YEAR(AV$1),YEAR($W95)=YEAR(AV$1)),IF($C95="",0,IF($U95="Z",-IF(MONTH($V95)=MONTH(AV$1),IF(MONTH($W95)=MONTH(AV$1),NETWORKDAYS.INTL($V95,$W95,11,fériés!$D$4:$D$14),NETWORKDAYS.INTL($V95,AV$2,11,fériés!$D$4:$D$14)),IF(AND(MONTH($V95)&lt;MONTH(AV$1),MONTH($W95)&gt;MONTH(AV$2)),NETWORKDAYS.INTL(AV$1,AV$2,11,fériés!$D$4:$D$14),IF(MONTH($W95)=MONTH(AV$1),NETWORKDAYS.INTL(AV$1,$W95,11,fériés!$D$4:$D$14),0))),IF(MONTH($V95)=MONTH(AV$1),IF(MONTH($W95)=MONTH(AV$1),NETWORKDAYS.INTL($V95,$W95,11,fériés!$D$4:$D$14),NETWORKDAYS.INTL($V95,AV$2,11,fériés!$D$4:$D$14)),IF(AND(MONTH($V95)&lt;MONTH(AV$1),MONTH($W95)&gt;MONTH(AV$2)),NETWORKDAYS.INTL(AV$1,AV$2,11,fériés!$D$4:$D$14),IF(MONTH($W95)=MONTH(AV$1),NETWORKDAYS.INTL(AV$1,$W95,11,fériés!$D$4:$D$14),0))))),0)&gt;NETWORKDAYS.INTL(AV$1,AV$2,11,fériés!$D$4:$D$14),NETWORKDAYS.INTL(AV$1,AV$2,11,fériés!$D$4:$D$14),IF(OR(YEAR($V95)=YEAR(AV$1),YEAR($W95)=YEAR(AV$1)),IF($C95="",0,IF($U95="Z",-IF(MONTH($V95)=MONTH(AV$1),IF(MONTH($W95)=MONTH(AV$1),NETWORKDAYS.INTL($V95,$W95,11,fériés!$D$4:$D$14),NETWORKDAYS.INTL($V95,AV$2,11,fériés!$D$4:$D$14)),IF(AND(MONTH($V95)&lt;MONTH(AV$1),MONTH($W95)&gt;MONTH(AV$2)),NETWORKDAYS.INTL(AV$1,AV$2,11,fériés!$D$4:$D$14),IF(MONTH($W95)=MONTH(AV$1),NETWORKDAYS.INTL(AV$1,$W95,11,fériés!$D$4:$D$14),0))),IF(MONTH($V95)=MONTH(AV$1),IF(MONTH($W95)=MONTH(AV$1),NETWORKDAYS.INTL($V95,$W95,11,fériés!$D$4:$D$14),NETWORKDAYS.INTL($V95,AV$2,11,fériés!$D$4:$D$14)),IF(AND(MONTH($V95)&lt;MONTH(AV$1),MONTH($W95)&gt;MONTH(AV$2)),NETWORKDAYS.INTL(AV$1,AV$2,11,fériés!$D$4:$D$14),IF(MONTH($W95)=MONTH(AV$1),NETWORKDAYS.INTL(AV$1,$W95,11,fériés!$D$4:$D$14),0))))),0)),0)</f>
        <v>0</v>
      </c>
    </row>
    <row r="96" spans="1:48" x14ac:dyDescent="0.2">
      <c r="A96" s="1"/>
      <c r="B96" s="1"/>
      <c r="C96" s="1" t="s">
        <v>69</v>
      </c>
      <c r="D96" s="1" t="s">
        <v>70</v>
      </c>
      <c r="E96" s="2">
        <v>43472.041666666664</v>
      </c>
      <c r="F96" s="2">
        <v>43472.041666666664</v>
      </c>
      <c r="G96" s="1" t="s">
        <v>16</v>
      </c>
      <c r="H96" s="1" t="s">
        <v>19</v>
      </c>
      <c r="I96" s="1" t="s">
        <v>16</v>
      </c>
      <c r="J96" s="1" t="s">
        <v>26</v>
      </c>
      <c r="K96" s="1" t="s">
        <v>26</v>
      </c>
      <c r="L96" s="1" t="s">
        <v>16</v>
      </c>
      <c r="M96" s="20" t="str">
        <f>IFERROR(VLOOKUP(D96,'type d''absences'!$A:$C,3,FALSE),"")</f>
        <v>ATM</v>
      </c>
      <c r="N96">
        <f>IFERROR(VLOOKUP(B96,'[1]CB PRISME'!$A:$N,5,FALSE),0)</f>
        <v>0</v>
      </c>
      <c r="O96">
        <f>IFERROR(VLOOKUP(N96,'Cadre-Non Cadre'!$A:$C,3),0)</f>
        <v>0</v>
      </c>
      <c r="P96">
        <f>IFERROR(VLOOKUP(B96,'[1]CB PRISME'!$A:$N,13,FALSE),0)</f>
        <v>0</v>
      </c>
      <c r="Q96">
        <f t="shared" si="47"/>
        <v>0</v>
      </c>
      <c r="R96">
        <f>IFERROR(VLOOKUP(B96,'[1]CB PRISME'!$A:$N,7,FALSE),0)</f>
        <v>0</v>
      </c>
      <c r="S96">
        <f>+VLOOKUP(B96,[2]FTP!$A:AL,23,FALSE)</f>
        <v>0</v>
      </c>
      <c r="T96">
        <f t="shared" si="48"/>
        <v>0</v>
      </c>
      <c r="U96" s="5" t="str">
        <f t="shared" si="49"/>
        <v>M</v>
      </c>
      <c r="V96" s="2">
        <f t="shared" si="50"/>
        <v>43472.041666666664</v>
      </c>
      <c r="W96" s="2">
        <f t="shared" si="51"/>
        <v>43472.041666666664</v>
      </c>
      <c r="X96" s="33">
        <f>NETWORKDAYS.INTL(V96,W96,11,fériés!$C$4:$J$16)</f>
        <v>1</v>
      </c>
      <c r="Y96">
        <f>IFERROR(IF(IF(OR(YEAR($V96)=YEAR(Y$1),YEAR($W96)=YEAR(Y$1)),IF($C96="",0,IF($U96="Z",-IF(MONTH($V96)=MONTH(Y$1),IF(MONTH($W96)=MONTH(Y$1),NETWORKDAYS.INTL($V96,$W96,11,fériés!$D$4:$D$14),NETWORKDAYS.INTL($V96,Y$2,11,fériés!$D$4:$D$14)),IF(AND(MONTH($V96)&lt;MONTH(Y$1),MONTH($W96)&gt;MONTH(Y$2)),NETWORKDAYS.INTL(Y$1,Y$2,11,fériés!$D$4:$D$14),IF(MONTH($W96)=MONTH(Y$1),NETWORKDAYS.INTL(Y$1,$W96,11,fériés!$D$4:$D$14),0))),IF(MONTH($V96)=MONTH(Y$1),IF(MONTH($W96)=MONTH(Y$1),NETWORKDAYS.INTL($V96,$W96,11,fériés!$D$4:$D$14),NETWORKDAYS.INTL($V96,Y$2,11,fériés!$D$4:$D$14)),IF(AND(MONTH($V96)&lt;MONTH(Y$1),MONTH($W96)&gt;MONTH(Y$2)),NETWORKDAYS.INTL(Y$1,Y$2,11,fériés!$D$4:$D$14),IF(MONTH($W96)=MONTH(Y$1),NETWORKDAYS.INTL(Y$1,$W96,11,fériés!$D$4:$D$14),0))))),0)&gt;NETWORKDAYS.INTL(Y$1,Y$2,11,fériés!$D$4:$D$14),NETWORKDAYS.INTL(Y$1,Y$2,11,fériés!$D$4:$D$14),IF(OR(YEAR($V96)=YEAR(Y$1),YEAR($W96)=YEAR(Y$1)),IF($C96="",0,IF($U96="Z",-IF(MONTH($V96)=MONTH(Y$1),IF(MONTH($W96)=MONTH(Y$1),NETWORKDAYS.INTL($V96,$W96,11,fériés!$D$4:$D$14),NETWORKDAYS.INTL($V96,Y$2,11,fériés!$D$4:$D$14)),IF(AND(MONTH($V96)&lt;MONTH(Y$1),MONTH($W96)&gt;MONTH(Y$2)),NETWORKDAYS.INTL(Y$1,Y$2,11,fériés!$D$4:$D$14),IF(MONTH($W96)=MONTH(Y$1),NETWORKDAYS.INTL(Y$1,$W96,11,fériés!$D$4:$D$14),0))),IF(MONTH($V96)=MONTH(Y$1),IF(MONTH($W96)=MONTH(Y$1),NETWORKDAYS.INTL($V96,$W96,11,fériés!$D$4:$D$14),NETWORKDAYS.INTL($V96,Y$2,11,fériés!$D$4:$D$14)),IF(AND(MONTH($V96)&lt;MONTH(Y$1),MONTH($W96)&gt;MONTH(Y$2)),NETWORKDAYS.INTL(Y$1,Y$2,11,fériés!$D$4:$D$14),IF(MONTH($W96)=MONTH(Y$1),NETWORKDAYS.INTL(Y$1,$W96,11,fériés!$D$4:$D$14),0))))),0)),0)</f>
        <v>1</v>
      </c>
      <c r="Z96">
        <f>IFERROR(IF(IF(OR(YEAR($V96)=YEAR(Z$1),YEAR($W96)=YEAR(Z$1)),IF($C96="",0,IF($U96="Z",-IF(MONTH($V96)=MONTH(Z$1),IF(MONTH($W96)=MONTH(Z$1),NETWORKDAYS.INTL($V96,$W96,11,fériés!$D$4:$D$14),NETWORKDAYS.INTL($V96,Z$2,11,fériés!$D$4:$D$14)),IF(AND(MONTH($V96)&lt;MONTH(Z$1),MONTH($W96)&gt;MONTH(Z$2)),NETWORKDAYS.INTL(Z$1,Z$2,11,fériés!$D$4:$D$14),IF(MONTH($W96)=MONTH(Z$1),NETWORKDAYS.INTL(Z$1,$W96,11,fériés!$D$4:$D$14),0))),IF(MONTH($V96)=MONTH(Z$1),IF(MONTH($W96)=MONTH(Z$1),NETWORKDAYS.INTL($V96,$W96,11,fériés!$D$4:$D$14),NETWORKDAYS.INTL($V96,Z$2,11,fériés!$D$4:$D$14)),IF(AND(MONTH($V96)&lt;MONTH(Z$1),MONTH($W96)&gt;MONTH(Z$2)),NETWORKDAYS.INTL(Z$1,Z$2,11,fériés!$D$4:$D$14),IF(MONTH($W96)=MONTH(Z$1),NETWORKDAYS.INTL(Z$1,$W96,11,fériés!$D$4:$D$14),0))))),0)&gt;NETWORKDAYS.INTL(Z$1,Z$2,11,fériés!$D$4:$D$14),NETWORKDAYS.INTL(Z$1,Z$2,11,fériés!$D$4:$D$14),IF(OR(YEAR($V96)=YEAR(Z$1),YEAR($W96)=YEAR(Z$1)),IF($C96="",0,IF($U96="Z",-IF(MONTH($V96)=MONTH(Z$1),IF(MONTH($W96)=MONTH(Z$1),NETWORKDAYS.INTL($V96,$W96,11,fériés!$D$4:$D$14),NETWORKDAYS.INTL($V96,Z$2,11,fériés!$D$4:$D$14)),IF(AND(MONTH($V96)&lt;MONTH(Z$1),MONTH($W96)&gt;MONTH(Z$2)),NETWORKDAYS.INTL(Z$1,Z$2,11,fériés!$D$4:$D$14),IF(MONTH($W96)=MONTH(Z$1),NETWORKDAYS.INTL(Z$1,$W96,11,fériés!$D$4:$D$14),0))),IF(MONTH($V96)=MONTH(Z$1),IF(MONTH($W96)=MONTH(Z$1),NETWORKDAYS.INTL($V96,$W96,11,fériés!$D$4:$D$14),NETWORKDAYS.INTL($V96,Z$2,11,fériés!$D$4:$D$14)),IF(AND(MONTH($V96)&lt;MONTH(Z$1),MONTH($W96)&gt;MONTH(Z$2)),NETWORKDAYS.INTL(Z$1,Z$2,11,fériés!$D$4:$D$14),IF(MONTH($W96)=MONTH(Z$1),NETWORKDAYS.INTL(Z$1,$W96,11,fériés!$D$4:$D$14),0))))),0)),0)</f>
        <v>0</v>
      </c>
      <c r="AA96">
        <f>IFERROR(IF(IF(OR(YEAR($V96)=YEAR(AA$1),YEAR($W96)=YEAR(AA$1)),IF($C96="",0,IF($U96="Z",-IF(MONTH($V96)=MONTH(AA$1),IF(MONTH($W96)=MONTH(AA$1),NETWORKDAYS.INTL($V96,$W96,11,fériés!$D$4:$D$14),NETWORKDAYS.INTL($V96,AA$2,11,fériés!$D$4:$D$14)),IF(AND(MONTH($V96)&lt;MONTH(AA$1),MONTH($W96)&gt;MONTH(AA$2)),NETWORKDAYS.INTL(AA$1,AA$2,11,fériés!$D$4:$D$14),IF(MONTH($W96)=MONTH(AA$1),NETWORKDAYS.INTL(AA$1,$W96,11,fériés!$D$4:$D$14),0))),IF(MONTH($V96)=MONTH(AA$1),IF(MONTH($W96)=MONTH(AA$1),NETWORKDAYS.INTL($V96,$W96,11,fériés!$D$4:$D$14),NETWORKDAYS.INTL($V96,AA$2,11,fériés!$D$4:$D$14)),IF(AND(MONTH($V96)&lt;MONTH(AA$1),MONTH($W96)&gt;MONTH(AA$2)),NETWORKDAYS.INTL(AA$1,AA$2,11,fériés!$D$4:$D$14),IF(MONTH($W96)=MONTH(AA$1),NETWORKDAYS.INTL(AA$1,$W96,11,fériés!$D$4:$D$14),0))))),0)&gt;NETWORKDAYS.INTL(AA$1,AA$2,11,fériés!$D$4:$D$14),NETWORKDAYS.INTL(AA$1,AA$2,11,fériés!$D$4:$D$14),IF(OR(YEAR($V96)=YEAR(AA$1),YEAR($W96)=YEAR(AA$1)),IF($C96="",0,IF($U96="Z",-IF(MONTH($V96)=MONTH(AA$1),IF(MONTH($W96)=MONTH(AA$1),NETWORKDAYS.INTL($V96,$W96,11,fériés!$D$4:$D$14),NETWORKDAYS.INTL($V96,AA$2,11,fériés!$D$4:$D$14)),IF(AND(MONTH($V96)&lt;MONTH(AA$1),MONTH($W96)&gt;MONTH(AA$2)),NETWORKDAYS.INTL(AA$1,AA$2,11,fériés!$D$4:$D$14),IF(MONTH($W96)=MONTH(AA$1),NETWORKDAYS.INTL(AA$1,$W96,11,fériés!$D$4:$D$14),0))),IF(MONTH($V96)=MONTH(AA$1),IF(MONTH($W96)=MONTH(AA$1),NETWORKDAYS.INTL($V96,$W96,11,fériés!$D$4:$D$14),NETWORKDAYS.INTL($V96,AA$2,11,fériés!$D$4:$D$14)),IF(AND(MONTH($V96)&lt;MONTH(AA$1),MONTH($W96)&gt;MONTH(AA$2)),NETWORKDAYS.INTL(AA$1,AA$2,11,fériés!$D$4:$D$14),IF(MONTH($W96)=MONTH(AA$1),NETWORKDAYS.INTL(AA$1,$W96,11,fériés!$D$4:$D$14),0))))),0)),0)</f>
        <v>0</v>
      </c>
      <c r="AB96">
        <f>IFERROR(IF(IF(OR(YEAR($V96)=YEAR(AB$1),YEAR($W96)=YEAR(AB$1)),IF($C96="",0,IF($U96="Z",-IF(MONTH($V96)=MONTH(AB$1),IF(MONTH($W96)=MONTH(AB$1),NETWORKDAYS.INTL($V96,$W96,11,fériés!$D$4:$D$14),NETWORKDAYS.INTL($V96,AB$2,11,fériés!$D$4:$D$14)),IF(AND(MONTH($V96)&lt;MONTH(AB$1),MONTH($W96)&gt;MONTH(AB$2)),NETWORKDAYS.INTL(AB$1,AB$2,11,fériés!$D$4:$D$14),IF(MONTH($W96)=MONTH(AB$1),NETWORKDAYS.INTL(AB$1,$W96,11,fériés!$D$4:$D$14),0))),IF(MONTH($V96)=MONTH(AB$1),IF(MONTH($W96)=MONTH(AB$1),NETWORKDAYS.INTL($V96,$W96,11,fériés!$D$4:$D$14),NETWORKDAYS.INTL($V96,AB$2,11,fériés!$D$4:$D$14)),IF(AND(MONTH($V96)&lt;MONTH(AB$1),MONTH($W96)&gt;MONTH(AB$2)),NETWORKDAYS.INTL(AB$1,AB$2,11,fériés!$D$4:$D$14),IF(MONTH($W96)=MONTH(AB$1),NETWORKDAYS.INTL(AB$1,$W96,11,fériés!$D$4:$D$14),0))))),0)&gt;NETWORKDAYS.INTL(AB$1,AB$2,11,fériés!$D$4:$D$14),NETWORKDAYS.INTL(AB$1,AB$2,11,fériés!$D$4:$D$14),IF(OR(YEAR($V96)=YEAR(AB$1),YEAR($W96)=YEAR(AB$1)),IF($C96="",0,IF($U96="Z",-IF(MONTH($V96)=MONTH(AB$1),IF(MONTH($W96)=MONTH(AB$1),NETWORKDAYS.INTL($V96,$W96,11,fériés!$D$4:$D$14),NETWORKDAYS.INTL($V96,AB$2,11,fériés!$D$4:$D$14)),IF(AND(MONTH($V96)&lt;MONTH(AB$1),MONTH($W96)&gt;MONTH(AB$2)),NETWORKDAYS.INTL(AB$1,AB$2,11,fériés!$D$4:$D$14),IF(MONTH($W96)=MONTH(AB$1),NETWORKDAYS.INTL(AB$1,$W96,11,fériés!$D$4:$D$14),0))),IF(MONTH($V96)=MONTH(AB$1),IF(MONTH($W96)=MONTH(AB$1),NETWORKDAYS.INTL($V96,$W96,11,fériés!$D$4:$D$14),NETWORKDAYS.INTL($V96,AB$2,11,fériés!$D$4:$D$14)),IF(AND(MONTH($V96)&lt;MONTH(AB$1),MONTH($W96)&gt;MONTH(AB$2)),NETWORKDAYS.INTL(AB$1,AB$2,11,fériés!$D$4:$D$14),IF(MONTH($W96)=MONTH(AB$1),NETWORKDAYS.INTL(AB$1,$W96,11,fériés!$D$4:$D$14),0))))),0)),0)</f>
        <v>0</v>
      </c>
      <c r="AC96">
        <f>IFERROR(IF(IF(OR(YEAR($V96)=YEAR(AC$1),YEAR($W96)=YEAR(AC$1)),IF($C96="",0,IF($U96="Z",-IF(MONTH($V96)=MONTH(AC$1),IF(MONTH($W96)=MONTH(AC$1),NETWORKDAYS.INTL($V96,$W96,11,fériés!$D$4:$D$14),NETWORKDAYS.INTL($V96,AC$2,11,fériés!$D$4:$D$14)),IF(AND(MONTH($V96)&lt;MONTH(AC$1),MONTH($W96)&gt;MONTH(AC$2)),NETWORKDAYS.INTL(AC$1,AC$2,11,fériés!$D$4:$D$14),IF(MONTH($W96)=MONTH(AC$1),NETWORKDAYS.INTL(AC$1,$W96,11,fériés!$D$4:$D$14),0))),IF(MONTH($V96)=MONTH(AC$1),IF(MONTH($W96)=MONTH(AC$1),NETWORKDAYS.INTL($V96,$W96,11,fériés!$D$4:$D$14),NETWORKDAYS.INTL($V96,AC$2,11,fériés!$D$4:$D$14)),IF(AND(MONTH($V96)&lt;MONTH(AC$1),MONTH($W96)&gt;MONTH(AC$2)),NETWORKDAYS.INTL(AC$1,AC$2,11,fériés!$D$4:$D$14),IF(MONTH($W96)=MONTH(AC$1),NETWORKDAYS.INTL(AC$1,$W96,11,fériés!$D$4:$D$14),0))))),0)&gt;NETWORKDAYS.INTL(AC$1,AC$2,11,fériés!$D$4:$D$14),NETWORKDAYS.INTL(AC$1,AC$2,11,fériés!$D$4:$D$14),IF(OR(YEAR($V96)=YEAR(AC$1),YEAR($W96)=YEAR(AC$1)),IF($C96="",0,IF($U96="Z",-IF(MONTH($V96)=MONTH(AC$1),IF(MONTH($W96)=MONTH(AC$1),NETWORKDAYS.INTL($V96,$W96,11,fériés!$D$4:$D$14),NETWORKDAYS.INTL($V96,AC$2,11,fériés!$D$4:$D$14)),IF(AND(MONTH($V96)&lt;MONTH(AC$1),MONTH($W96)&gt;MONTH(AC$2)),NETWORKDAYS.INTL(AC$1,AC$2,11,fériés!$D$4:$D$14),IF(MONTH($W96)=MONTH(AC$1),NETWORKDAYS.INTL(AC$1,$W96,11,fériés!$D$4:$D$14),0))),IF(MONTH($V96)=MONTH(AC$1),IF(MONTH($W96)=MONTH(AC$1),NETWORKDAYS.INTL($V96,$W96,11,fériés!$D$4:$D$14),NETWORKDAYS.INTL($V96,AC$2,11,fériés!$D$4:$D$14)),IF(AND(MONTH($V96)&lt;MONTH(AC$1),MONTH($W96)&gt;MONTH(AC$2)),NETWORKDAYS.INTL(AC$1,AC$2,11,fériés!$D$4:$D$14),IF(MONTH($W96)=MONTH(AC$1),NETWORKDAYS.INTL(AC$1,$W96,11,fériés!$D$4:$D$14),0))))),0)),0)</f>
        <v>0</v>
      </c>
      <c r="AD96">
        <f>IFERROR(IF(IF(OR(YEAR($V96)=YEAR(AD$1),YEAR($W96)=YEAR(AD$1)),IF($C96="",0,IF($U96="Z",-IF(MONTH($V96)=MONTH(AD$1),IF(MONTH($W96)=MONTH(AD$1),NETWORKDAYS.INTL($V96,$W96,11,fériés!$D$4:$D$14),NETWORKDAYS.INTL($V96,AD$2,11,fériés!$D$4:$D$14)),IF(AND(MONTH($V96)&lt;MONTH(AD$1),MONTH($W96)&gt;MONTH(AD$2)),NETWORKDAYS.INTL(AD$1,AD$2,11,fériés!$D$4:$D$14),IF(MONTH($W96)=MONTH(AD$1),NETWORKDAYS.INTL(AD$1,$W96,11,fériés!$D$4:$D$14),0))),IF(MONTH($V96)=MONTH(AD$1),IF(MONTH($W96)=MONTH(AD$1),NETWORKDAYS.INTL($V96,$W96,11,fériés!$D$4:$D$14),NETWORKDAYS.INTL($V96,AD$2,11,fériés!$D$4:$D$14)),IF(AND(MONTH($V96)&lt;MONTH(AD$1),MONTH($W96)&gt;MONTH(AD$2)),NETWORKDAYS.INTL(AD$1,AD$2,11,fériés!$D$4:$D$14),IF(MONTH($W96)=MONTH(AD$1),NETWORKDAYS.INTL(AD$1,$W96,11,fériés!$D$4:$D$14),0))))),0)&gt;NETWORKDAYS.INTL(AD$1,AD$2,11,fériés!$D$4:$D$14),NETWORKDAYS.INTL(AD$1,AD$2,11,fériés!$D$4:$D$14),IF(OR(YEAR($V96)=YEAR(AD$1),YEAR($W96)=YEAR(AD$1)),IF($C96="",0,IF($U96="Z",-IF(MONTH($V96)=MONTH(AD$1),IF(MONTH($W96)=MONTH(AD$1),NETWORKDAYS.INTL($V96,$W96,11,fériés!$D$4:$D$14),NETWORKDAYS.INTL($V96,AD$2,11,fériés!$D$4:$D$14)),IF(AND(MONTH($V96)&lt;MONTH(AD$1),MONTH($W96)&gt;MONTH(AD$2)),NETWORKDAYS.INTL(AD$1,AD$2,11,fériés!$D$4:$D$14),IF(MONTH($W96)=MONTH(AD$1),NETWORKDAYS.INTL(AD$1,$W96,11,fériés!$D$4:$D$14),0))),IF(MONTH($V96)=MONTH(AD$1),IF(MONTH($W96)=MONTH(AD$1),NETWORKDAYS.INTL($V96,$W96,11,fériés!$D$4:$D$14),NETWORKDAYS.INTL($V96,AD$2,11,fériés!$D$4:$D$14)),IF(AND(MONTH($V96)&lt;MONTH(AD$1),MONTH($W96)&gt;MONTH(AD$2)),NETWORKDAYS.INTL(AD$1,AD$2,11,fériés!$D$4:$D$14),IF(MONTH($W96)=MONTH(AD$1),NETWORKDAYS.INTL(AD$1,$W96,11,fériés!$D$4:$D$14),0))))),0)),0)</f>
        <v>0</v>
      </c>
      <c r="AE96">
        <f>IFERROR(IF(IF(OR(YEAR($V96)=YEAR(AE$1),YEAR($W96)=YEAR(AE$1)),IF($C96="",0,IF($U96="Z",-IF(MONTH($V96)=MONTH(AE$1),IF(MONTH($W96)=MONTH(AE$1),NETWORKDAYS.INTL($V96,$W96,11,fériés!$D$4:$D$14),NETWORKDAYS.INTL($V96,AE$2,11,fériés!$D$4:$D$14)),IF(AND(MONTH($V96)&lt;MONTH(AE$1),MONTH($W96)&gt;MONTH(AE$2)),NETWORKDAYS.INTL(AE$1,AE$2,11,fériés!$D$4:$D$14),IF(MONTH($W96)=MONTH(AE$1),NETWORKDAYS.INTL(AE$1,$W96,11,fériés!$D$4:$D$14),0))),IF(MONTH($V96)=MONTH(AE$1),IF(MONTH($W96)=MONTH(AE$1),NETWORKDAYS.INTL($V96,$W96,11,fériés!$D$4:$D$14),NETWORKDAYS.INTL($V96,AE$2,11,fériés!$D$4:$D$14)),IF(AND(MONTH($V96)&lt;MONTH(AE$1),MONTH($W96)&gt;MONTH(AE$2)),NETWORKDAYS.INTL(AE$1,AE$2,11,fériés!$D$4:$D$14),IF(MONTH($W96)=MONTH(AE$1),NETWORKDAYS.INTL(AE$1,$W96,11,fériés!$D$4:$D$14),0))))),0)&gt;NETWORKDAYS.INTL(AE$1,AE$2,11,fériés!$D$4:$D$14),NETWORKDAYS.INTL(AE$1,AE$2,11,fériés!$D$4:$D$14),IF(OR(YEAR($V96)=YEAR(AE$1),YEAR($W96)=YEAR(AE$1)),IF($C96="",0,IF($U96="Z",-IF(MONTH($V96)=MONTH(AE$1),IF(MONTH($W96)=MONTH(AE$1),NETWORKDAYS.INTL($V96,$W96,11,fériés!$D$4:$D$14),NETWORKDAYS.INTL($V96,AE$2,11,fériés!$D$4:$D$14)),IF(AND(MONTH($V96)&lt;MONTH(AE$1),MONTH($W96)&gt;MONTH(AE$2)),NETWORKDAYS.INTL(AE$1,AE$2,11,fériés!$D$4:$D$14),IF(MONTH($W96)=MONTH(AE$1),NETWORKDAYS.INTL(AE$1,$W96,11,fériés!$D$4:$D$14),0))),IF(MONTH($V96)=MONTH(AE$1),IF(MONTH($W96)=MONTH(AE$1),NETWORKDAYS.INTL($V96,$W96,11,fériés!$D$4:$D$14),NETWORKDAYS.INTL($V96,AE$2,11,fériés!$D$4:$D$14)),IF(AND(MONTH($V96)&lt;MONTH(AE$1),MONTH($W96)&gt;MONTH(AE$2)),NETWORKDAYS.INTL(AE$1,AE$2,11,fériés!$D$4:$D$14),IF(MONTH($W96)=MONTH(AE$1),NETWORKDAYS.INTL(AE$1,$W96,11,fériés!$D$4:$D$14),0))))),0)),0)</f>
        <v>0</v>
      </c>
      <c r="AF96">
        <f>IFERROR(IF(IF(OR(YEAR($V96)=YEAR(AF$1),YEAR($W96)=YEAR(AF$1)),IF($C96="",0,IF($U96="Z",-IF(MONTH($V96)=MONTH(AF$1),IF(MONTH($W96)=MONTH(AF$1),NETWORKDAYS.INTL($V96,$W96,11,fériés!$D$4:$D$14),NETWORKDAYS.INTL($V96,AF$2,11,fériés!$D$4:$D$14)),IF(AND(MONTH($V96)&lt;MONTH(AF$1),MONTH($W96)&gt;MONTH(AF$2)),NETWORKDAYS.INTL(AF$1,AF$2,11,fériés!$D$4:$D$14),IF(MONTH($W96)=MONTH(AF$1),NETWORKDAYS.INTL(AF$1,$W96,11,fériés!$D$4:$D$14),0))),IF(MONTH($V96)=MONTH(AF$1),IF(MONTH($W96)=MONTH(AF$1),NETWORKDAYS.INTL($V96,$W96,11,fériés!$D$4:$D$14),NETWORKDAYS.INTL($V96,AF$2,11,fériés!$D$4:$D$14)),IF(AND(MONTH($V96)&lt;MONTH(AF$1),MONTH($W96)&gt;MONTH(AF$2)),NETWORKDAYS.INTL(AF$1,AF$2,11,fériés!$D$4:$D$14),IF(MONTH($W96)=MONTH(AF$1),NETWORKDAYS.INTL(AF$1,$W96,11,fériés!$D$4:$D$14),0))))),0)&gt;NETWORKDAYS.INTL(AF$1,AF$2,11,fériés!$D$4:$D$14),NETWORKDAYS.INTL(AF$1,AF$2,11,fériés!$D$4:$D$14),IF(OR(YEAR($V96)=YEAR(AF$1),YEAR($W96)=YEAR(AF$1)),IF($C96="",0,IF($U96="Z",-IF(MONTH($V96)=MONTH(AF$1),IF(MONTH($W96)=MONTH(AF$1),NETWORKDAYS.INTL($V96,$W96,11,fériés!$D$4:$D$14),NETWORKDAYS.INTL($V96,AF$2,11,fériés!$D$4:$D$14)),IF(AND(MONTH($V96)&lt;MONTH(AF$1),MONTH($W96)&gt;MONTH(AF$2)),NETWORKDAYS.INTL(AF$1,AF$2,11,fériés!$D$4:$D$14),IF(MONTH($W96)=MONTH(AF$1),NETWORKDAYS.INTL(AF$1,$W96,11,fériés!$D$4:$D$14),0))),IF(MONTH($V96)=MONTH(AF$1),IF(MONTH($W96)=MONTH(AF$1),NETWORKDAYS.INTL($V96,$W96,11,fériés!$D$4:$D$14),NETWORKDAYS.INTL($V96,AF$2,11,fériés!$D$4:$D$14)),IF(AND(MONTH($V96)&lt;MONTH(AF$1),MONTH($W96)&gt;MONTH(AF$2)),NETWORKDAYS.INTL(AF$1,AF$2,11,fériés!$D$4:$D$14),IF(MONTH($W96)=MONTH(AF$1),NETWORKDAYS.INTL(AF$1,$W96,11,fériés!$D$4:$D$14),0))))),0)),0)</f>
        <v>0</v>
      </c>
      <c r="AG96">
        <f>IFERROR(IF(IF(OR(YEAR($V96)=YEAR(AG$1),YEAR($W96)=YEAR(AG$1)),IF($C96="",0,IF($U96="Z",-IF(MONTH($V96)=MONTH(AG$1),IF(MONTH($W96)=MONTH(AG$1),NETWORKDAYS.INTL($V96,$W96,11,fériés!$D$4:$D$14),NETWORKDAYS.INTL($V96,AG$2,11,fériés!$D$4:$D$14)),IF(AND(MONTH($V96)&lt;MONTH(AG$1),MONTH($W96)&gt;MONTH(AG$2)),NETWORKDAYS.INTL(AG$1,AG$2,11,fériés!$D$4:$D$14),IF(MONTH($W96)=MONTH(AG$1),NETWORKDAYS.INTL(AG$1,$W96,11,fériés!$D$4:$D$14),0))),IF(MONTH($V96)=MONTH(AG$1),IF(MONTH($W96)=MONTH(AG$1),NETWORKDAYS.INTL($V96,$W96,11,fériés!$D$4:$D$14),NETWORKDAYS.INTL($V96,AG$2,11,fériés!$D$4:$D$14)),IF(AND(MONTH($V96)&lt;MONTH(AG$1),MONTH($W96)&gt;MONTH(AG$2)),NETWORKDAYS.INTL(AG$1,AG$2,11,fériés!$D$4:$D$14),IF(MONTH($W96)=MONTH(AG$1),NETWORKDAYS.INTL(AG$1,$W96,11,fériés!$D$4:$D$14),0))))),0)&gt;NETWORKDAYS.INTL(AG$1,AG$2,11,fériés!$D$4:$D$14),NETWORKDAYS.INTL(AG$1,AG$2,11,fériés!$D$4:$D$14),IF(OR(YEAR($V96)=YEAR(AG$1),YEAR($W96)=YEAR(AG$1)),IF($C96="",0,IF($U96="Z",-IF(MONTH($V96)=MONTH(AG$1),IF(MONTH($W96)=MONTH(AG$1),NETWORKDAYS.INTL($V96,$W96,11,fériés!$D$4:$D$14),NETWORKDAYS.INTL($V96,AG$2,11,fériés!$D$4:$D$14)),IF(AND(MONTH($V96)&lt;MONTH(AG$1),MONTH($W96)&gt;MONTH(AG$2)),NETWORKDAYS.INTL(AG$1,AG$2,11,fériés!$D$4:$D$14),IF(MONTH($W96)=MONTH(AG$1),NETWORKDAYS.INTL(AG$1,$W96,11,fériés!$D$4:$D$14),0))),IF(MONTH($V96)=MONTH(AG$1),IF(MONTH($W96)=MONTH(AG$1),NETWORKDAYS.INTL($V96,$W96,11,fériés!$D$4:$D$14),NETWORKDAYS.INTL($V96,AG$2,11,fériés!$D$4:$D$14)),IF(AND(MONTH($V96)&lt;MONTH(AG$1),MONTH($W96)&gt;MONTH(AG$2)),NETWORKDAYS.INTL(AG$1,AG$2,11,fériés!$D$4:$D$14),IF(MONTH($W96)=MONTH(AG$1),NETWORKDAYS.INTL(AG$1,$W96,11,fériés!$D$4:$D$14),0))))),0)),0)</f>
        <v>0</v>
      </c>
      <c r="AH96">
        <f>IFERROR(IF(IF(OR(YEAR($V96)=YEAR(AH$1),YEAR($W96)=YEAR(AH$1)),IF($C96="",0,IF($U96="Z",-IF(MONTH($V96)=MONTH(AH$1),IF(MONTH($W96)=MONTH(AH$1),NETWORKDAYS.INTL($V96,$W96,11,fériés!$D$4:$D$14),NETWORKDAYS.INTL($V96,AH$2,11,fériés!$D$4:$D$14)),IF(AND(MONTH($V96)&lt;MONTH(AH$1),MONTH($W96)&gt;MONTH(AH$2)),NETWORKDAYS.INTL(AH$1,AH$2,11,fériés!$D$4:$D$14),IF(MONTH($W96)=MONTH(AH$1),NETWORKDAYS.INTL(AH$1,$W96,11,fériés!$D$4:$D$14),0))),IF(MONTH($V96)=MONTH(AH$1),IF(MONTH($W96)=MONTH(AH$1),NETWORKDAYS.INTL($V96,$W96,11,fériés!$D$4:$D$14),NETWORKDAYS.INTL($V96,AH$2,11,fériés!$D$4:$D$14)),IF(AND(MONTH($V96)&lt;MONTH(AH$1),MONTH($W96)&gt;MONTH(AH$2)),NETWORKDAYS.INTL(AH$1,AH$2,11,fériés!$D$4:$D$14),IF(MONTH($W96)=MONTH(AH$1),NETWORKDAYS.INTL(AH$1,$W96,11,fériés!$D$4:$D$14),0))))),0)&gt;NETWORKDAYS.INTL(AH$1,AH$2,11,fériés!$D$4:$D$14),NETWORKDAYS.INTL(AH$1,AH$2,11,fériés!$D$4:$D$14),IF(OR(YEAR($V96)=YEAR(AH$1),YEAR($W96)=YEAR(AH$1)),IF($C96="",0,IF($U96="Z",-IF(MONTH($V96)=MONTH(AH$1),IF(MONTH($W96)=MONTH(AH$1),NETWORKDAYS.INTL($V96,$W96,11,fériés!$D$4:$D$14),NETWORKDAYS.INTL($V96,AH$2,11,fériés!$D$4:$D$14)),IF(AND(MONTH($V96)&lt;MONTH(AH$1),MONTH($W96)&gt;MONTH(AH$2)),NETWORKDAYS.INTL(AH$1,AH$2,11,fériés!$D$4:$D$14),IF(MONTH($W96)=MONTH(AH$1),NETWORKDAYS.INTL(AH$1,$W96,11,fériés!$D$4:$D$14),0))),IF(MONTH($V96)=MONTH(AH$1),IF(MONTH($W96)=MONTH(AH$1),NETWORKDAYS.INTL($V96,$W96,11,fériés!$D$4:$D$14),NETWORKDAYS.INTL($V96,AH$2,11,fériés!$D$4:$D$14)),IF(AND(MONTH($V96)&lt;MONTH(AH$1),MONTH($W96)&gt;MONTH(AH$2)),NETWORKDAYS.INTL(AH$1,AH$2,11,fériés!$D$4:$D$14),IF(MONTH($W96)=MONTH(AH$1),NETWORKDAYS.INTL(AH$1,$W96,11,fériés!$D$4:$D$14),0))))),0)),0)</f>
        <v>0</v>
      </c>
      <c r="AI96">
        <f>IFERROR(IF(IF(OR(YEAR($V96)=YEAR(AI$1),YEAR($W96)=YEAR(AI$1)),IF($C96="",0,IF($U96="Z",-IF(MONTH($V96)=MONTH(AI$1),IF(MONTH($W96)=MONTH(AI$1),NETWORKDAYS.INTL($V96,$W96,11,fériés!$D$4:$D$14),NETWORKDAYS.INTL($V96,AI$2,11,fériés!$D$4:$D$14)),IF(AND(MONTH($V96)&lt;MONTH(AI$1),MONTH($W96)&gt;MONTH(AI$2)),NETWORKDAYS.INTL(AI$1,AI$2,11,fériés!$D$4:$D$14),IF(MONTH($W96)=MONTH(AI$1),NETWORKDAYS.INTL(AI$1,$W96,11,fériés!$D$4:$D$14),0))),IF(MONTH($V96)=MONTH(AI$1),IF(MONTH($W96)=MONTH(AI$1),NETWORKDAYS.INTL($V96,$W96,11,fériés!$D$4:$D$14),NETWORKDAYS.INTL($V96,AI$2,11,fériés!$D$4:$D$14)),IF(AND(MONTH($V96)&lt;MONTH(AI$1),MONTH($W96)&gt;MONTH(AI$2)),NETWORKDAYS.INTL(AI$1,AI$2,11,fériés!$D$4:$D$14),IF(MONTH($W96)=MONTH(AI$1),NETWORKDAYS.INTL(AI$1,$W96,11,fériés!$D$4:$D$14),0))))),0)&gt;NETWORKDAYS.INTL(AI$1,AI$2,11,fériés!$D$4:$D$14),NETWORKDAYS.INTL(AI$1,AI$2,11,fériés!$D$4:$D$14),IF(OR(YEAR($V96)=YEAR(AI$1),YEAR($W96)=YEAR(AI$1)),IF($C96="",0,IF($U96="Z",-IF(MONTH($V96)=MONTH(AI$1),IF(MONTH($W96)=MONTH(AI$1),NETWORKDAYS.INTL($V96,$W96,11,fériés!$D$4:$D$14),NETWORKDAYS.INTL($V96,AI$2,11,fériés!$D$4:$D$14)),IF(AND(MONTH($V96)&lt;MONTH(AI$1),MONTH($W96)&gt;MONTH(AI$2)),NETWORKDAYS.INTL(AI$1,AI$2,11,fériés!$D$4:$D$14),IF(MONTH($W96)=MONTH(AI$1),NETWORKDAYS.INTL(AI$1,$W96,11,fériés!$D$4:$D$14),0))),IF(MONTH($V96)=MONTH(AI$1),IF(MONTH($W96)=MONTH(AI$1),NETWORKDAYS.INTL($V96,$W96,11,fériés!$D$4:$D$14),NETWORKDAYS.INTL($V96,AI$2,11,fériés!$D$4:$D$14)),IF(AND(MONTH($V96)&lt;MONTH(AI$1),MONTH($W96)&gt;MONTH(AI$2)),NETWORKDAYS.INTL(AI$1,AI$2,11,fériés!$D$4:$D$14),IF(MONTH($W96)=MONTH(AI$1),NETWORKDAYS.INTL(AI$1,$W96,11,fériés!$D$4:$D$14),0))))),0)),0)</f>
        <v>0</v>
      </c>
      <c r="AJ96">
        <f>IFERROR(IF(IF(OR(YEAR($V96)=YEAR(AJ$1),YEAR($W96)=YEAR(AJ$1)),IF($C96="",0,IF($U96="Z",-IF(MONTH($V96)=MONTH(AJ$1),IF(MONTH($W96)=MONTH(AJ$1),NETWORKDAYS.INTL($V96,$W96,11,fériés!$D$4:$D$14),NETWORKDAYS.INTL($V96,AJ$2,11,fériés!$D$4:$D$14)),IF(AND(MONTH($V96)&lt;MONTH(AJ$1),MONTH($W96)&gt;MONTH(AJ$2)),NETWORKDAYS.INTL(AJ$1,AJ$2,11,fériés!$D$4:$D$14),IF(MONTH($W96)=MONTH(AJ$1),NETWORKDAYS.INTL(AJ$1,$W96,11,fériés!$D$4:$D$14),0))),IF(MONTH($V96)=MONTH(AJ$1),IF(MONTH($W96)=MONTH(AJ$1),NETWORKDAYS.INTL($V96,$W96,11,fériés!$D$4:$D$14),NETWORKDAYS.INTL($V96,AJ$2,11,fériés!$D$4:$D$14)),IF(AND(MONTH($V96)&lt;MONTH(AJ$1),MONTH($W96)&gt;MONTH(AJ$2)),NETWORKDAYS.INTL(AJ$1,AJ$2,11,fériés!$D$4:$D$14),IF(MONTH($W96)=MONTH(AJ$1),NETWORKDAYS.INTL(AJ$1,$W96,11,fériés!$D$4:$D$14),0))))),0)&gt;NETWORKDAYS.INTL(AJ$1,AJ$2,11,fériés!$D$4:$D$14),NETWORKDAYS.INTL(AJ$1,AJ$2,11,fériés!$D$4:$D$14),IF(OR(YEAR($V96)=YEAR(AJ$1),YEAR($W96)=YEAR(AJ$1)),IF($C96="",0,IF($U96="Z",-IF(MONTH($V96)=MONTH(AJ$1),IF(MONTH($W96)=MONTH(AJ$1),NETWORKDAYS.INTL($V96,$W96,11,fériés!$D$4:$D$14),NETWORKDAYS.INTL($V96,AJ$2,11,fériés!$D$4:$D$14)),IF(AND(MONTH($V96)&lt;MONTH(AJ$1),MONTH($W96)&gt;MONTH(AJ$2)),NETWORKDAYS.INTL(AJ$1,AJ$2,11,fériés!$D$4:$D$14),IF(MONTH($W96)=MONTH(AJ$1),NETWORKDAYS.INTL(AJ$1,$W96,11,fériés!$D$4:$D$14),0))),IF(MONTH($V96)=MONTH(AJ$1),IF(MONTH($W96)=MONTH(AJ$1),NETWORKDAYS.INTL($V96,$W96,11,fériés!$D$4:$D$14),NETWORKDAYS.INTL($V96,AJ$2,11,fériés!$D$4:$D$14)),IF(AND(MONTH($V96)&lt;MONTH(AJ$1),MONTH($W96)&gt;MONTH(AJ$2)),NETWORKDAYS.INTL(AJ$1,AJ$2,11,fériés!$D$4:$D$14),IF(MONTH($W96)=MONTH(AJ$1),NETWORKDAYS.INTL(AJ$1,$W96,11,fériés!$D$4:$D$14),0))))),0)),0)</f>
        <v>0</v>
      </c>
      <c r="AK96">
        <f>IFERROR(IF(IF(OR(YEAR($V96)=YEAR(AK$1),YEAR($W96)=YEAR(AK$1)),IF($C96="",0,IF($U96="Z",-IF(MONTH($V96)=MONTH(AK$1),IF(MONTH($W96)=MONTH(AK$1),NETWORKDAYS.INTL($V96,$W96,11,fériés!$D$4:$D$14),NETWORKDAYS.INTL($V96,AK$2,11,fériés!$D$4:$D$14)),IF(AND(MONTH($V96)&lt;MONTH(AK$1),MONTH($W96)&gt;MONTH(AK$2)),NETWORKDAYS.INTL(AK$1,AK$2,11,fériés!$D$4:$D$14),IF(MONTH($W96)=MONTH(AK$1),NETWORKDAYS.INTL(AK$1,$W96,11,fériés!$D$4:$D$14),0))),IF(MONTH($V96)=MONTH(AK$1),IF(MONTH($W96)=MONTH(AK$1),NETWORKDAYS.INTL($V96,$W96,11,fériés!$D$4:$D$14),NETWORKDAYS.INTL($V96,AK$2,11,fériés!$D$4:$D$14)),IF(AND(MONTH($V96)&lt;MONTH(AK$1),MONTH($W96)&gt;MONTH(AK$2)),NETWORKDAYS.INTL(AK$1,AK$2,11,fériés!$D$4:$D$14),IF(MONTH($W96)=MONTH(AK$1),NETWORKDAYS.INTL(AK$1,$W96,11,fériés!$D$4:$D$14),0))))),0)&gt;NETWORKDAYS.INTL(AK$1,AK$2,11,fériés!$D$4:$D$14),NETWORKDAYS.INTL(AK$1,AK$2,11,fériés!$D$4:$D$14),IF(OR(YEAR($V96)=YEAR(AK$1),YEAR($W96)=YEAR(AK$1)),IF($C96="",0,IF($U96="Z",-IF(MONTH($V96)=MONTH(AK$1),IF(MONTH($W96)=MONTH(AK$1),NETWORKDAYS.INTL($V96,$W96,11,fériés!$D$4:$D$14),NETWORKDAYS.INTL($V96,AK$2,11,fériés!$D$4:$D$14)),IF(AND(MONTH($V96)&lt;MONTH(AK$1),MONTH($W96)&gt;MONTH(AK$2)),NETWORKDAYS.INTL(AK$1,AK$2,11,fériés!$D$4:$D$14),IF(MONTH($W96)=MONTH(AK$1),NETWORKDAYS.INTL(AK$1,$W96,11,fériés!$D$4:$D$14),0))),IF(MONTH($V96)=MONTH(AK$1),IF(MONTH($W96)=MONTH(AK$1),NETWORKDAYS.INTL($V96,$W96,11,fériés!$D$4:$D$14),NETWORKDAYS.INTL($V96,AK$2,11,fériés!$D$4:$D$14)),IF(AND(MONTH($V96)&lt;MONTH(AK$1),MONTH($W96)&gt;MONTH(AK$2)),NETWORKDAYS.INTL(AK$1,AK$2,11,fériés!$D$4:$D$14),IF(MONTH($W96)=MONTH(AK$1),NETWORKDAYS.INTL(AK$1,$W96,11,fériés!$D$4:$D$14),0))))),0)),0)</f>
        <v>0</v>
      </c>
      <c r="AL96">
        <f>IFERROR(IF(IF(OR(YEAR($V96)=YEAR(AL$1),YEAR($W96)=YEAR(AL$1)),IF($C96="",0,IF($U96="Z",-IF(MONTH($V96)=MONTH(AL$1),IF(MONTH($W96)=MONTH(AL$1),NETWORKDAYS.INTL($V96,$W96,11,fériés!$D$4:$D$14),NETWORKDAYS.INTL($V96,AL$2,11,fériés!$D$4:$D$14)),IF(AND(MONTH($V96)&lt;MONTH(AL$1),MONTH($W96)&gt;MONTH(AL$2)),NETWORKDAYS.INTL(AL$1,AL$2,11,fériés!$D$4:$D$14),IF(MONTH($W96)=MONTH(AL$1),NETWORKDAYS.INTL(AL$1,$W96,11,fériés!$D$4:$D$14),0))),IF(MONTH($V96)=MONTH(AL$1),IF(MONTH($W96)=MONTH(AL$1),NETWORKDAYS.INTL($V96,$W96,11,fériés!$D$4:$D$14),NETWORKDAYS.INTL($V96,AL$2,11,fériés!$D$4:$D$14)),IF(AND(MONTH($V96)&lt;MONTH(AL$1),MONTH($W96)&gt;MONTH(AL$2)),NETWORKDAYS.INTL(AL$1,AL$2,11,fériés!$D$4:$D$14),IF(MONTH($W96)=MONTH(AL$1),NETWORKDAYS.INTL(AL$1,$W96,11,fériés!$D$4:$D$14),0))))),0)&gt;NETWORKDAYS.INTL(AL$1,AL$2,11,fériés!$D$4:$D$14),NETWORKDAYS.INTL(AL$1,AL$2,11,fériés!$D$4:$D$14),IF(OR(YEAR($V96)=YEAR(AL$1),YEAR($W96)=YEAR(AL$1)),IF($C96="",0,IF($U96="Z",-IF(MONTH($V96)=MONTH(AL$1),IF(MONTH($W96)=MONTH(AL$1),NETWORKDAYS.INTL($V96,$W96,11,fériés!$D$4:$D$14),NETWORKDAYS.INTL($V96,AL$2,11,fériés!$D$4:$D$14)),IF(AND(MONTH($V96)&lt;MONTH(AL$1),MONTH($W96)&gt;MONTH(AL$2)),NETWORKDAYS.INTL(AL$1,AL$2,11,fériés!$D$4:$D$14),IF(MONTH($W96)=MONTH(AL$1),NETWORKDAYS.INTL(AL$1,$W96,11,fériés!$D$4:$D$14),0))),IF(MONTH($V96)=MONTH(AL$1),IF(MONTH($W96)=MONTH(AL$1),NETWORKDAYS.INTL($V96,$W96,11,fériés!$D$4:$D$14),NETWORKDAYS.INTL($V96,AL$2,11,fériés!$D$4:$D$14)),IF(AND(MONTH($V96)&lt;MONTH(AL$1),MONTH($W96)&gt;MONTH(AL$2)),NETWORKDAYS.INTL(AL$1,AL$2,11,fériés!$D$4:$D$14),IF(MONTH($W96)=MONTH(AL$1),NETWORKDAYS.INTL(AL$1,$W96,11,fériés!$D$4:$D$14),0))))),0)),0)</f>
        <v>0</v>
      </c>
      <c r="AM96">
        <f>IFERROR(IF(IF(OR(YEAR($V96)=YEAR(AM$1),YEAR($W96)=YEAR(AM$1)),IF($C96="",0,IF($U96="Z",-IF(MONTH($V96)=MONTH(AM$1),IF(MONTH($W96)=MONTH(AM$1),NETWORKDAYS.INTL($V96,$W96,11,fériés!$D$4:$D$14),NETWORKDAYS.INTL($V96,AM$2,11,fériés!$D$4:$D$14)),IF(AND(MONTH($V96)&lt;MONTH(AM$1),MONTH($W96)&gt;MONTH(AM$2)),NETWORKDAYS.INTL(AM$1,AM$2,11,fériés!$D$4:$D$14),IF(MONTH($W96)=MONTH(AM$1),NETWORKDAYS.INTL(AM$1,$W96,11,fériés!$D$4:$D$14),0))),IF(MONTH($V96)=MONTH(AM$1),IF(MONTH($W96)=MONTH(AM$1),NETWORKDAYS.INTL($V96,$W96,11,fériés!$D$4:$D$14),NETWORKDAYS.INTL($V96,AM$2,11,fériés!$D$4:$D$14)),IF(AND(MONTH($V96)&lt;MONTH(AM$1),MONTH($W96)&gt;MONTH(AM$2)),NETWORKDAYS.INTL(AM$1,AM$2,11,fériés!$D$4:$D$14),IF(MONTH($W96)=MONTH(AM$1),NETWORKDAYS.INTL(AM$1,$W96,11,fériés!$D$4:$D$14),0))))),0)&gt;NETWORKDAYS.INTL(AM$1,AM$2,11,fériés!$D$4:$D$14),NETWORKDAYS.INTL(AM$1,AM$2,11,fériés!$D$4:$D$14),IF(OR(YEAR($V96)=YEAR(AM$1),YEAR($W96)=YEAR(AM$1)),IF($C96="",0,IF($U96="Z",-IF(MONTH($V96)=MONTH(AM$1),IF(MONTH($W96)=MONTH(AM$1),NETWORKDAYS.INTL($V96,$W96,11,fériés!$D$4:$D$14),NETWORKDAYS.INTL($V96,AM$2,11,fériés!$D$4:$D$14)),IF(AND(MONTH($V96)&lt;MONTH(AM$1),MONTH($W96)&gt;MONTH(AM$2)),NETWORKDAYS.INTL(AM$1,AM$2,11,fériés!$D$4:$D$14),IF(MONTH($W96)=MONTH(AM$1),NETWORKDAYS.INTL(AM$1,$W96,11,fériés!$D$4:$D$14),0))),IF(MONTH($V96)=MONTH(AM$1),IF(MONTH($W96)=MONTH(AM$1),NETWORKDAYS.INTL($V96,$W96,11,fériés!$D$4:$D$14),NETWORKDAYS.INTL($V96,AM$2,11,fériés!$D$4:$D$14)),IF(AND(MONTH($V96)&lt;MONTH(AM$1),MONTH($W96)&gt;MONTH(AM$2)),NETWORKDAYS.INTL(AM$1,AM$2,11,fériés!$D$4:$D$14),IF(MONTH($W96)=MONTH(AM$1),NETWORKDAYS.INTL(AM$1,$W96,11,fériés!$D$4:$D$14),0))))),0)),0)</f>
        <v>0</v>
      </c>
      <c r="AN96">
        <f>IFERROR(IF(IF(OR(YEAR($V96)=YEAR(AN$1),YEAR($W96)=YEAR(AN$1)),IF($C96="",0,IF($U96="Z",-IF(MONTH($V96)=MONTH(AN$1),IF(MONTH($W96)=MONTH(AN$1),NETWORKDAYS.INTL($V96,$W96,11,fériés!$D$4:$D$14),NETWORKDAYS.INTL($V96,AN$2,11,fériés!$D$4:$D$14)),IF(AND(MONTH($V96)&lt;MONTH(AN$1),MONTH($W96)&gt;MONTH(AN$2)),NETWORKDAYS.INTL(AN$1,AN$2,11,fériés!$D$4:$D$14),IF(MONTH($W96)=MONTH(AN$1),NETWORKDAYS.INTL(AN$1,$W96,11,fériés!$D$4:$D$14),0))),IF(MONTH($V96)=MONTH(AN$1),IF(MONTH($W96)=MONTH(AN$1),NETWORKDAYS.INTL($V96,$W96,11,fériés!$D$4:$D$14),NETWORKDAYS.INTL($V96,AN$2,11,fériés!$D$4:$D$14)),IF(AND(MONTH($V96)&lt;MONTH(AN$1),MONTH($W96)&gt;MONTH(AN$2)),NETWORKDAYS.INTL(AN$1,AN$2,11,fériés!$D$4:$D$14),IF(MONTH($W96)=MONTH(AN$1),NETWORKDAYS.INTL(AN$1,$W96,11,fériés!$D$4:$D$14),0))))),0)&gt;NETWORKDAYS.INTL(AN$1,AN$2,11,fériés!$D$4:$D$14),NETWORKDAYS.INTL(AN$1,AN$2,11,fériés!$D$4:$D$14),IF(OR(YEAR($V96)=YEAR(AN$1),YEAR($W96)=YEAR(AN$1)),IF($C96="",0,IF($U96="Z",-IF(MONTH($V96)=MONTH(AN$1),IF(MONTH($W96)=MONTH(AN$1),NETWORKDAYS.INTL($V96,$W96,11,fériés!$D$4:$D$14),NETWORKDAYS.INTL($V96,AN$2,11,fériés!$D$4:$D$14)),IF(AND(MONTH($V96)&lt;MONTH(AN$1),MONTH($W96)&gt;MONTH(AN$2)),NETWORKDAYS.INTL(AN$1,AN$2,11,fériés!$D$4:$D$14),IF(MONTH($W96)=MONTH(AN$1),NETWORKDAYS.INTL(AN$1,$W96,11,fériés!$D$4:$D$14),0))),IF(MONTH($V96)=MONTH(AN$1),IF(MONTH($W96)=MONTH(AN$1),NETWORKDAYS.INTL($V96,$W96,11,fériés!$D$4:$D$14),NETWORKDAYS.INTL($V96,AN$2,11,fériés!$D$4:$D$14)),IF(AND(MONTH($V96)&lt;MONTH(AN$1),MONTH($W96)&gt;MONTH(AN$2)),NETWORKDAYS.INTL(AN$1,AN$2,11,fériés!$D$4:$D$14),IF(MONTH($W96)=MONTH(AN$1),NETWORKDAYS.INTL(AN$1,$W96,11,fériés!$D$4:$D$14),0))))),0)),0)</f>
        <v>0</v>
      </c>
      <c r="AO96">
        <f>IFERROR(IF(IF(OR(YEAR($V96)=YEAR(AO$1),YEAR($W96)=YEAR(AO$1)),IF($C96="",0,IF($U96="Z",-IF(MONTH($V96)=MONTH(AO$1),IF(MONTH($W96)=MONTH(AO$1),NETWORKDAYS.INTL($V96,$W96,11,fériés!$D$4:$D$14),NETWORKDAYS.INTL($V96,AO$2,11,fériés!$D$4:$D$14)),IF(AND(MONTH($V96)&lt;MONTH(AO$1),MONTH($W96)&gt;MONTH(AO$2)),NETWORKDAYS.INTL(AO$1,AO$2,11,fériés!$D$4:$D$14),IF(MONTH($W96)=MONTH(AO$1),NETWORKDAYS.INTL(AO$1,$W96,11,fériés!$D$4:$D$14),0))),IF(MONTH($V96)=MONTH(AO$1),IF(MONTH($W96)=MONTH(AO$1),NETWORKDAYS.INTL($V96,$W96,11,fériés!$D$4:$D$14),NETWORKDAYS.INTL($V96,AO$2,11,fériés!$D$4:$D$14)),IF(AND(MONTH($V96)&lt;MONTH(AO$1),MONTH($W96)&gt;MONTH(AO$2)),NETWORKDAYS.INTL(AO$1,AO$2,11,fériés!$D$4:$D$14),IF(MONTH($W96)=MONTH(AO$1),NETWORKDAYS.INTL(AO$1,$W96,11,fériés!$D$4:$D$14),0))))),0)&gt;NETWORKDAYS.INTL(AO$1,AO$2,11,fériés!$D$4:$D$14),NETWORKDAYS.INTL(AO$1,AO$2,11,fériés!$D$4:$D$14),IF(OR(YEAR($V96)=YEAR(AO$1),YEAR($W96)=YEAR(AO$1)),IF($C96="",0,IF($U96="Z",-IF(MONTH($V96)=MONTH(AO$1),IF(MONTH($W96)=MONTH(AO$1),NETWORKDAYS.INTL($V96,$W96,11,fériés!$D$4:$D$14),NETWORKDAYS.INTL($V96,AO$2,11,fériés!$D$4:$D$14)),IF(AND(MONTH($V96)&lt;MONTH(AO$1),MONTH($W96)&gt;MONTH(AO$2)),NETWORKDAYS.INTL(AO$1,AO$2,11,fériés!$D$4:$D$14),IF(MONTH($W96)=MONTH(AO$1),NETWORKDAYS.INTL(AO$1,$W96,11,fériés!$D$4:$D$14),0))),IF(MONTH($V96)=MONTH(AO$1),IF(MONTH($W96)=MONTH(AO$1),NETWORKDAYS.INTL($V96,$W96,11,fériés!$D$4:$D$14),NETWORKDAYS.INTL($V96,AO$2,11,fériés!$D$4:$D$14)),IF(AND(MONTH($V96)&lt;MONTH(AO$1),MONTH($W96)&gt;MONTH(AO$2)),NETWORKDAYS.INTL(AO$1,AO$2,11,fériés!$D$4:$D$14),IF(MONTH($W96)=MONTH(AO$1),NETWORKDAYS.INTL(AO$1,$W96,11,fériés!$D$4:$D$14),0))))),0)),0)</f>
        <v>0</v>
      </c>
      <c r="AP96">
        <f>IFERROR(IF(IF(OR(YEAR($V96)=YEAR(AP$1),YEAR($W96)=YEAR(AP$1)),IF($C96="",0,IF($U96="Z",-IF(MONTH($V96)=MONTH(AP$1),IF(MONTH($W96)=MONTH(AP$1),NETWORKDAYS.INTL($V96,$W96,11,fériés!$D$4:$D$14),NETWORKDAYS.INTL($V96,AP$2,11,fériés!$D$4:$D$14)),IF(AND(MONTH($V96)&lt;MONTH(AP$1),MONTH($W96)&gt;MONTH(AP$2)),NETWORKDAYS.INTL(AP$1,AP$2,11,fériés!$D$4:$D$14),IF(MONTH($W96)=MONTH(AP$1),NETWORKDAYS.INTL(AP$1,$W96,11,fériés!$D$4:$D$14),0))),IF(MONTH($V96)=MONTH(AP$1),IF(MONTH($W96)=MONTH(AP$1),NETWORKDAYS.INTL($V96,$W96,11,fériés!$D$4:$D$14),NETWORKDAYS.INTL($V96,AP$2,11,fériés!$D$4:$D$14)),IF(AND(MONTH($V96)&lt;MONTH(AP$1),MONTH($W96)&gt;MONTH(AP$2)),NETWORKDAYS.INTL(AP$1,AP$2,11,fériés!$D$4:$D$14),IF(MONTH($W96)=MONTH(AP$1),NETWORKDAYS.INTL(AP$1,$W96,11,fériés!$D$4:$D$14),0))))),0)&gt;NETWORKDAYS.INTL(AP$1,AP$2,11,fériés!$D$4:$D$14),NETWORKDAYS.INTL(AP$1,AP$2,11,fériés!$D$4:$D$14),IF(OR(YEAR($V96)=YEAR(AP$1),YEAR($W96)=YEAR(AP$1)),IF($C96="",0,IF($U96="Z",-IF(MONTH($V96)=MONTH(AP$1),IF(MONTH($W96)=MONTH(AP$1),NETWORKDAYS.INTL($V96,$W96,11,fériés!$D$4:$D$14),NETWORKDAYS.INTL($V96,AP$2,11,fériés!$D$4:$D$14)),IF(AND(MONTH($V96)&lt;MONTH(AP$1),MONTH($W96)&gt;MONTH(AP$2)),NETWORKDAYS.INTL(AP$1,AP$2,11,fériés!$D$4:$D$14),IF(MONTH($W96)=MONTH(AP$1),NETWORKDAYS.INTL(AP$1,$W96,11,fériés!$D$4:$D$14),0))),IF(MONTH($V96)=MONTH(AP$1),IF(MONTH($W96)=MONTH(AP$1),NETWORKDAYS.INTL($V96,$W96,11,fériés!$D$4:$D$14),NETWORKDAYS.INTL($V96,AP$2,11,fériés!$D$4:$D$14)),IF(AND(MONTH($V96)&lt;MONTH(AP$1),MONTH($W96)&gt;MONTH(AP$2)),NETWORKDAYS.INTL(AP$1,AP$2,11,fériés!$D$4:$D$14),IF(MONTH($W96)=MONTH(AP$1),NETWORKDAYS.INTL(AP$1,$W96,11,fériés!$D$4:$D$14),0))))),0)),0)</f>
        <v>0</v>
      </c>
      <c r="AQ96">
        <f>IFERROR(IF(IF(OR(YEAR($V96)=YEAR(AQ$1),YEAR($W96)=YEAR(AQ$1)),IF($C96="",0,IF($U96="Z",-IF(MONTH($V96)=MONTH(AQ$1),IF(MONTH($W96)=MONTH(AQ$1),NETWORKDAYS.INTL($V96,$W96,11,fériés!$D$4:$D$14),NETWORKDAYS.INTL($V96,AQ$2,11,fériés!$D$4:$D$14)),IF(AND(MONTH($V96)&lt;MONTH(AQ$1),MONTH($W96)&gt;MONTH(AQ$2)),NETWORKDAYS.INTL(AQ$1,AQ$2,11,fériés!$D$4:$D$14),IF(MONTH($W96)=MONTH(AQ$1),NETWORKDAYS.INTL(AQ$1,$W96,11,fériés!$D$4:$D$14),0))),IF(MONTH($V96)=MONTH(AQ$1),IF(MONTH($W96)=MONTH(AQ$1),NETWORKDAYS.INTL($V96,$W96,11,fériés!$D$4:$D$14),NETWORKDAYS.INTL($V96,AQ$2,11,fériés!$D$4:$D$14)),IF(AND(MONTH($V96)&lt;MONTH(AQ$1),MONTH($W96)&gt;MONTH(AQ$2)),NETWORKDAYS.INTL(AQ$1,AQ$2,11,fériés!$D$4:$D$14),IF(MONTH($W96)=MONTH(AQ$1),NETWORKDAYS.INTL(AQ$1,$W96,11,fériés!$D$4:$D$14),0))))),0)&gt;NETWORKDAYS.INTL(AQ$1,AQ$2,11,fériés!$D$4:$D$14),NETWORKDAYS.INTL(AQ$1,AQ$2,11,fériés!$D$4:$D$14),IF(OR(YEAR($V96)=YEAR(AQ$1),YEAR($W96)=YEAR(AQ$1)),IF($C96="",0,IF($U96="Z",-IF(MONTH($V96)=MONTH(AQ$1),IF(MONTH($W96)=MONTH(AQ$1),NETWORKDAYS.INTL($V96,$W96,11,fériés!$D$4:$D$14),NETWORKDAYS.INTL($V96,AQ$2,11,fériés!$D$4:$D$14)),IF(AND(MONTH($V96)&lt;MONTH(AQ$1),MONTH($W96)&gt;MONTH(AQ$2)),NETWORKDAYS.INTL(AQ$1,AQ$2,11,fériés!$D$4:$D$14),IF(MONTH($W96)=MONTH(AQ$1),NETWORKDAYS.INTL(AQ$1,$W96,11,fériés!$D$4:$D$14),0))),IF(MONTH($V96)=MONTH(AQ$1),IF(MONTH($W96)=MONTH(AQ$1),NETWORKDAYS.INTL($V96,$W96,11,fériés!$D$4:$D$14),NETWORKDAYS.INTL($V96,AQ$2,11,fériés!$D$4:$D$14)),IF(AND(MONTH($V96)&lt;MONTH(AQ$1),MONTH($W96)&gt;MONTH(AQ$2)),NETWORKDAYS.INTL(AQ$1,AQ$2,11,fériés!$D$4:$D$14),IF(MONTH($W96)=MONTH(AQ$1),NETWORKDAYS.INTL(AQ$1,$W96,11,fériés!$D$4:$D$14),0))))),0)),0)</f>
        <v>0</v>
      </c>
      <c r="AR96">
        <f>IFERROR(IF(IF(OR(YEAR($V96)=YEAR(AR$1),YEAR($W96)=YEAR(AR$1)),IF($C96="",0,IF($U96="Z",-IF(MONTH($V96)=MONTH(AR$1),IF(MONTH($W96)=MONTH(AR$1),NETWORKDAYS.INTL($V96,$W96,11,fériés!$D$4:$D$14),NETWORKDAYS.INTL($V96,AR$2,11,fériés!$D$4:$D$14)),IF(AND(MONTH($V96)&lt;MONTH(AR$1),MONTH($W96)&gt;MONTH(AR$2)),NETWORKDAYS.INTL(AR$1,AR$2,11,fériés!$D$4:$D$14),IF(MONTH($W96)=MONTH(AR$1),NETWORKDAYS.INTL(AR$1,$W96,11,fériés!$D$4:$D$14),0))),IF(MONTH($V96)=MONTH(AR$1),IF(MONTH($W96)=MONTH(AR$1),NETWORKDAYS.INTL($V96,$W96,11,fériés!$D$4:$D$14),NETWORKDAYS.INTL($V96,AR$2,11,fériés!$D$4:$D$14)),IF(AND(MONTH($V96)&lt;MONTH(AR$1),MONTH($W96)&gt;MONTH(AR$2)),NETWORKDAYS.INTL(AR$1,AR$2,11,fériés!$D$4:$D$14),IF(MONTH($W96)=MONTH(AR$1),NETWORKDAYS.INTL(AR$1,$W96,11,fériés!$D$4:$D$14),0))))),0)&gt;NETWORKDAYS.INTL(AR$1,AR$2,11,fériés!$D$4:$D$14),NETWORKDAYS.INTL(AR$1,AR$2,11,fériés!$D$4:$D$14),IF(OR(YEAR($V96)=YEAR(AR$1),YEAR($W96)=YEAR(AR$1)),IF($C96="",0,IF($U96="Z",-IF(MONTH($V96)=MONTH(AR$1),IF(MONTH($W96)=MONTH(AR$1),NETWORKDAYS.INTL($V96,$W96,11,fériés!$D$4:$D$14),NETWORKDAYS.INTL($V96,AR$2,11,fériés!$D$4:$D$14)),IF(AND(MONTH($V96)&lt;MONTH(AR$1),MONTH($W96)&gt;MONTH(AR$2)),NETWORKDAYS.INTL(AR$1,AR$2,11,fériés!$D$4:$D$14),IF(MONTH($W96)=MONTH(AR$1),NETWORKDAYS.INTL(AR$1,$W96,11,fériés!$D$4:$D$14),0))),IF(MONTH($V96)=MONTH(AR$1),IF(MONTH($W96)=MONTH(AR$1),NETWORKDAYS.INTL($V96,$W96,11,fériés!$D$4:$D$14),NETWORKDAYS.INTL($V96,AR$2,11,fériés!$D$4:$D$14)),IF(AND(MONTH($V96)&lt;MONTH(AR$1),MONTH($W96)&gt;MONTH(AR$2)),NETWORKDAYS.INTL(AR$1,AR$2,11,fériés!$D$4:$D$14),IF(MONTH($W96)=MONTH(AR$1),NETWORKDAYS.INTL(AR$1,$W96,11,fériés!$D$4:$D$14),0))))),0)),0)</f>
        <v>0</v>
      </c>
      <c r="AS96">
        <f>IFERROR(IF(IF(OR(YEAR($V96)=YEAR(AS$1),YEAR($W96)=YEAR(AS$1)),IF($C96="",0,IF($U96="Z",-IF(MONTH($V96)=MONTH(AS$1),IF(MONTH($W96)=MONTH(AS$1),NETWORKDAYS.INTL($V96,$W96,11,fériés!$D$4:$D$14),NETWORKDAYS.INTL($V96,AS$2,11,fériés!$D$4:$D$14)),IF(AND(MONTH($V96)&lt;MONTH(AS$1),MONTH($W96)&gt;MONTH(AS$2)),NETWORKDAYS.INTL(AS$1,AS$2,11,fériés!$D$4:$D$14),IF(MONTH($W96)=MONTH(AS$1),NETWORKDAYS.INTL(AS$1,$W96,11,fériés!$D$4:$D$14),0))),IF(MONTH($V96)=MONTH(AS$1),IF(MONTH($W96)=MONTH(AS$1),NETWORKDAYS.INTL($V96,$W96,11,fériés!$D$4:$D$14),NETWORKDAYS.INTL($V96,AS$2,11,fériés!$D$4:$D$14)),IF(AND(MONTH($V96)&lt;MONTH(AS$1),MONTH($W96)&gt;MONTH(AS$2)),NETWORKDAYS.INTL(AS$1,AS$2,11,fériés!$D$4:$D$14),IF(MONTH($W96)=MONTH(AS$1),NETWORKDAYS.INTL(AS$1,$W96,11,fériés!$D$4:$D$14),0))))),0)&gt;NETWORKDAYS.INTL(AS$1,AS$2,11,fériés!$D$4:$D$14),NETWORKDAYS.INTL(AS$1,AS$2,11,fériés!$D$4:$D$14),IF(OR(YEAR($V96)=YEAR(AS$1),YEAR($W96)=YEAR(AS$1)),IF($C96="",0,IF($U96="Z",-IF(MONTH($V96)=MONTH(AS$1),IF(MONTH($W96)=MONTH(AS$1),NETWORKDAYS.INTL($V96,$W96,11,fériés!$D$4:$D$14),NETWORKDAYS.INTL($V96,AS$2,11,fériés!$D$4:$D$14)),IF(AND(MONTH($V96)&lt;MONTH(AS$1),MONTH($W96)&gt;MONTH(AS$2)),NETWORKDAYS.INTL(AS$1,AS$2,11,fériés!$D$4:$D$14),IF(MONTH($W96)=MONTH(AS$1),NETWORKDAYS.INTL(AS$1,$W96,11,fériés!$D$4:$D$14),0))),IF(MONTH($V96)=MONTH(AS$1),IF(MONTH($W96)=MONTH(AS$1),NETWORKDAYS.INTL($V96,$W96,11,fériés!$D$4:$D$14),NETWORKDAYS.INTL($V96,AS$2,11,fériés!$D$4:$D$14)),IF(AND(MONTH($V96)&lt;MONTH(AS$1),MONTH($W96)&gt;MONTH(AS$2)),NETWORKDAYS.INTL(AS$1,AS$2,11,fériés!$D$4:$D$14),IF(MONTH($W96)=MONTH(AS$1),NETWORKDAYS.INTL(AS$1,$W96,11,fériés!$D$4:$D$14),0))))),0)),0)</f>
        <v>0</v>
      </c>
      <c r="AT96">
        <f>IFERROR(IF(IF(OR(YEAR($V96)=YEAR(AT$1),YEAR($W96)=YEAR(AT$1)),IF($C96="",0,IF($U96="Z",-IF(MONTH($V96)=MONTH(AT$1),IF(MONTH($W96)=MONTH(AT$1),NETWORKDAYS.INTL($V96,$W96,11,fériés!$D$4:$D$14),NETWORKDAYS.INTL($V96,AT$2,11,fériés!$D$4:$D$14)),IF(AND(MONTH($V96)&lt;MONTH(AT$1),MONTH($W96)&gt;MONTH(AT$2)),NETWORKDAYS.INTL(AT$1,AT$2,11,fériés!$D$4:$D$14),IF(MONTH($W96)=MONTH(AT$1),NETWORKDAYS.INTL(AT$1,$W96,11,fériés!$D$4:$D$14),0))),IF(MONTH($V96)=MONTH(AT$1),IF(MONTH($W96)=MONTH(AT$1),NETWORKDAYS.INTL($V96,$W96,11,fériés!$D$4:$D$14),NETWORKDAYS.INTL($V96,AT$2,11,fériés!$D$4:$D$14)),IF(AND(MONTH($V96)&lt;MONTH(AT$1),MONTH($W96)&gt;MONTH(AT$2)),NETWORKDAYS.INTL(AT$1,AT$2,11,fériés!$D$4:$D$14),IF(MONTH($W96)=MONTH(AT$1),NETWORKDAYS.INTL(AT$1,$W96,11,fériés!$D$4:$D$14),0))))),0)&gt;NETWORKDAYS.INTL(AT$1,AT$2,11,fériés!$D$4:$D$14),NETWORKDAYS.INTL(AT$1,AT$2,11,fériés!$D$4:$D$14),IF(OR(YEAR($V96)=YEAR(AT$1),YEAR($W96)=YEAR(AT$1)),IF($C96="",0,IF($U96="Z",-IF(MONTH($V96)=MONTH(AT$1),IF(MONTH($W96)=MONTH(AT$1),NETWORKDAYS.INTL($V96,$W96,11,fériés!$D$4:$D$14),NETWORKDAYS.INTL($V96,AT$2,11,fériés!$D$4:$D$14)),IF(AND(MONTH($V96)&lt;MONTH(AT$1),MONTH($W96)&gt;MONTH(AT$2)),NETWORKDAYS.INTL(AT$1,AT$2,11,fériés!$D$4:$D$14),IF(MONTH($W96)=MONTH(AT$1),NETWORKDAYS.INTL(AT$1,$W96,11,fériés!$D$4:$D$14),0))),IF(MONTH($V96)=MONTH(AT$1),IF(MONTH($W96)=MONTH(AT$1),NETWORKDAYS.INTL($V96,$W96,11,fériés!$D$4:$D$14),NETWORKDAYS.INTL($V96,AT$2,11,fériés!$D$4:$D$14)),IF(AND(MONTH($V96)&lt;MONTH(AT$1),MONTH($W96)&gt;MONTH(AT$2)),NETWORKDAYS.INTL(AT$1,AT$2,11,fériés!$D$4:$D$14),IF(MONTH($W96)=MONTH(AT$1),NETWORKDAYS.INTL(AT$1,$W96,11,fériés!$D$4:$D$14),0))))),0)),0)</f>
        <v>0</v>
      </c>
      <c r="AU96">
        <f>IFERROR(IF(IF(OR(YEAR($V96)=YEAR(AU$1),YEAR($W96)=YEAR(AU$1)),IF($C96="",0,IF($U96="Z",-IF(MONTH($V96)=MONTH(AU$1),IF(MONTH($W96)=MONTH(AU$1),NETWORKDAYS.INTL($V96,$W96,11,fériés!$D$4:$D$14),NETWORKDAYS.INTL($V96,AU$2,11,fériés!$D$4:$D$14)),IF(AND(MONTH($V96)&lt;MONTH(AU$1),MONTH($W96)&gt;MONTH(AU$2)),NETWORKDAYS.INTL(AU$1,AU$2,11,fériés!$D$4:$D$14),IF(MONTH($W96)=MONTH(AU$1),NETWORKDAYS.INTL(AU$1,$W96,11,fériés!$D$4:$D$14),0))),IF(MONTH($V96)=MONTH(AU$1),IF(MONTH($W96)=MONTH(AU$1),NETWORKDAYS.INTL($V96,$W96,11,fériés!$D$4:$D$14),NETWORKDAYS.INTL($V96,AU$2,11,fériés!$D$4:$D$14)),IF(AND(MONTH($V96)&lt;MONTH(AU$1),MONTH($W96)&gt;MONTH(AU$2)),NETWORKDAYS.INTL(AU$1,AU$2,11,fériés!$D$4:$D$14),IF(MONTH($W96)=MONTH(AU$1),NETWORKDAYS.INTL(AU$1,$W96,11,fériés!$D$4:$D$14),0))))),0)&gt;NETWORKDAYS.INTL(AU$1,AU$2,11,fériés!$D$4:$D$14),NETWORKDAYS.INTL(AU$1,AU$2,11,fériés!$D$4:$D$14),IF(OR(YEAR($V96)=YEAR(AU$1),YEAR($W96)=YEAR(AU$1)),IF($C96="",0,IF($U96="Z",-IF(MONTH($V96)=MONTH(AU$1),IF(MONTH($W96)=MONTH(AU$1),NETWORKDAYS.INTL($V96,$W96,11,fériés!$D$4:$D$14),NETWORKDAYS.INTL($V96,AU$2,11,fériés!$D$4:$D$14)),IF(AND(MONTH($V96)&lt;MONTH(AU$1),MONTH($W96)&gt;MONTH(AU$2)),NETWORKDAYS.INTL(AU$1,AU$2,11,fériés!$D$4:$D$14),IF(MONTH($W96)=MONTH(AU$1),NETWORKDAYS.INTL(AU$1,$W96,11,fériés!$D$4:$D$14),0))),IF(MONTH($V96)=MONTH(AU$1),IF(MONTH($W96)=MONTH(AU$1),NETWORKDAYS.INTL($V96,$W96,11,fériés!$D$4:$D$14),NETWORKDAYS.INTL($V96,AU$2,11,fériés!$D$4:$D$14)),IF(AND(MONTH($V96)&lt;MONTH(AU$1),MONTH($W96)&gt;MONTH(AU$2)),NETWORKDAYS.INTL(AU$1,AU$2,11,fériés!$D$4:$D$14),IF(MONTH($W96)=MONTH(AU$1),NETWORKDAYS.INTL(AU$1,$W96,11,fériés!$D$4:$D$14),0))))),0)),0)</f>
        <v>0</v>
      </c>
      <c r="AV96">
        <f>IFERROR(IF(IF(OR(YEAR($V96)=YEAR(AV$1),YEAR($W96)=YEAR(AV$1)),IF($C96="",0,IF($U96="Z",-IF(MONTH($V96)=MONTH(AV$1),IF(MONTH($W96)=MONTH(AV$1),NETWORKDAYS.INTL($V96,$W96,11,fériés!$D$4:$D$14),NETWORKDAYS.INTL($V96,AV$2,11,fériés!$D$4:$D$14)),IF(AND(MONTH($V96)&lt;MONTH(AV$1),MONTH($W96)&gt;MONTH(AV$2)),NETWORKDAYS.INTL(AV$1,AV$2,11,fériés!$D$4:$D$14),IF(MONTH($W96)=MONTH(AV$1),NETWORKDAYS.INTL(AV$1,$W96,11,fériés!$D$4:$D$14),0))),IF(MONTH($V96)=MONTH(AV$1),IF(MONTH($W96)=MONTH(AV$1),NETWORKDAYS.INTL($V96,$W96,11,fériés!$D$4:$D$14),NETWORKDAYS.INTL($V96,AV$2,11,fériés!$D$4:$D$14)),IF(AND(MONTH($V96)&lt;MONTH(AV$1),MONTH($W96)&gt;MONTH(AV$2)),NETWORKDAYS.INTL(AV$1,AV$2,11,fériés!$D$4:$D$14),IF(MONTH($W96)=MONTH(AV$1),NETWORKDAYS.INTL(AV$1,$W96,11,fériés!$D$4:$D$14),0))))),0)&gt;NETWORKDAYS.INTL(AV$1,AV$2,11,fériés!$D$4:$D$14),NETWORKDAYS.INTL(AV$1,AV$2,11,fériés!$D$4:$D$14),IF(OR(YEAR($V96)=YEAR(AV$1),YEAR($W96)=YEAR(AV$1)),IF($C96="",0,IF($U96="Z",-IF(MONTH($V96)=MONTH(AV$1),IF(MONTH($W96)=MONTH(AV$1),NETWORKDAYS.INTL($V96,$W96,11,fériés!$D$4:$D$14),NETWORKDAYS.INTL($V96,AV$2,11,fériés!$D$4:$D$14)),IF(AND(MONTH($V96)&lt;MONTH(AV$1),MONTH($W96)&gt;MONTH(AV$2)),NETWORKDAYS.INTL(AV$1,AV$2,11,fériés!$D$4:$D$14),IF(MONTH($W96)=MONTH(AV$1),NETWORKDAYS.INTL(AV$1,$W96,11,fériés!$D$4:$D$14),0))),IF(MONTH($V96)=MONTH(AV$1),IF(MONTH($W96)=MONTH(AV$1),NETWORKDAYS.INTL($V96,$W96,11,fériés!$D$4:$D$14),NETWORKDAYS.INTL($V96,AV$2,11,fériés!$D$4:$D$14)),IF(AND(MONTH($V96)&lt;MONTH(AV$1),MONTH($W96)&gt;MONTH(AV$2)),NETWORKDAYS.INTL(AV$1,AV$2,11,fériés!$D$4:$D$14),IF(MONTH($W96)=MONTH(AV$1),NETWORKDAYS.INTL(AV$1,$W96,11,fériés!$D$4:$D$14),0))))),0)),0)</f>
        <v>0</v>
      </c>
    </row>
    <row r="97" spans="1:48" x14ac:dyDescent="0.2">
      <c r="A97" s="1"/>
      <c r="B97" s="1"/>
      <c r="C97" s="1" t="s">
        <v>69</v>
      </c>
      <c r="D97" s="1" t="s">
        <v>70</v>
      </c>
      <c r="E97" s="2">
        <v>43913.041666666664</v>
      </c>
      <c r="F97" s="2">
        <v>43926.083333333336</v>
      </c>
      <c r="G97" s="1" t="s">
        <v>16</v>
      </c>
      <c r="H97" s="1" t="s">
        <v>29</v>
      </c>
      <c r="I97" s="1" t="s">
        <v>16</v>
      </c>
      <c r="J97" s="1" t="s">
        <v>26</v>
      </c>
      <c r="K97" s="1" t="s">
        <v>26</v>
      </c>
      <c r="L97" s="1" t="s">
        <v>16</v>
      </c>
      <c r="M97" s="20" t="str">
        <f>IFERROR(VLOOKUP(D97,'type d''absences'!$A:$C,3,FALSE),"")</f>
        <v>ATM</v>
      </c>
      <c r="N97">
        <f>IFERROR(VLOOKUP(B97,'[1]CB PRISME'!$A:$N,5,FALSE),0)</f>
        <v>0</v>
      </c>
      <c r="O97">
        <f>IFERROR(VLOOKUP(N97,'Cadre-Non Cadre'!$A:$C,3),0)</f>
        <v>0</v>
      </c>
      <c r="P97">
        <f>IFERROR(VLOOKUP(B97,'[1]CB PRISME'!$A:$N,13,FALSE),0)</f>
        <v>0</v>
      </c>
      <c r="Q97">
        <f t="shared" si="47"/>
        <v>0</v>
      </c>
      <c r="R97">
        <f>IFERROR(VLOOKUP(B97,'[1]CB PRISME'!$A:$N,7,FALSE),0)</f>
        <v>0</v>
      </c>
      <c r="S97">
        <f>+VLOOKUP(B97,[2]FTP!$A:AL,23,FALSE)</f>
        <v>0</v>
      </c>
      <c r="T97">
        <f t="shared" si="48"/>
        <v>0</v>
      </c>
      <c r="U97" s="5" t="str">
        <f t="shared" si="49"/>
        <v>M</v>
      </c>
      <c r="V97" s="2">
        <f t="shared" si="50"/>
        <v>43913.041666666664</v>
      </c>
      <c r="W97" s="2">
        <f t="shared" si="51"/>
        <v>43926.083333333336</v>
      </c>
      <c r="X97" s="33">
        <f>NETWORKDAYS.INTL(V97,W97,11,fériés!$C$4:$J$16)</f>
        <v>12</v>
      </c>
      <c r="Y97">
        <f>IFERROR(IF(IF(OR(YEAR($V97)=YEAR(Y$1),YEAR($W97)=YEAR(Y$1)),IF($C97="",0,IF($U97="Z",-IF(MONTH($V97)=MONTH(Y$1),IF(MONTH($W97)=MONTH(Y$1),NETWORKDAYS.INTL($V97,$W97,11,fériés!$D$4:$D$14),NETWORKDAYS.INTL($V97,Y$2,11,fériés!$D$4:$D$14)),IF(AND(MONTH($V97)&lt;MONTH(Y$1),MONTH($W97)&gt;MONTH(Y$2)),NETWORKDAYS.INTL(Y$1,Y$2,11,fériés!$D$4:$D$14),IF(MONTH($W97)=MONTH(Y$1),NETWORKDAYS.INTL(Y$1,$W97,11,fériés!$D$4:$D$14),0))),IF(MONTH($V97)=MONTH(Y$1),IF(MONTH($W97)=MONTH(Y$1),NETWORKDAYS.INTL($V97,$W97,11,fériés!$D$4:$D$14),NETWORKDAYS.INTL($V97,Y$2,11,fériés!$D$4:$D$14)),IF(AND(MONTH($V97)&lt;MONTH(Y$1),MONTH($W97)&gt;MONTH(Y$2)),NETWORKDAYS.INTL(Y$1,Y$2,11,fériés!$D$4:$D$14),IF(MONTH($W97)=MONTH(Y$1),NETWORKDAYS.INTL(Y$1,$W97,11,fériés!$D$4:$D$14),0))))),0)&gt;NETWORKDAYS.INTL(Y$1,Y$2,11,fériés!$D$4:$D$14),NETWORKDAYS.INTL(Y$1,Y$2,11,fériés!$D$4:$D$14),IF(OR(YEAR($V97)=YEAR(Y$1),YEAR($W97)=YEAR(Y$1)),IF($C97="",0,IF($U97="Z",-IF(MONTH($V97)=MONTH(Y$1),IF(MONTH($W97)=MONTH(Y$1),NETWORKDAYS.INTL($V97,$W97,11,fériés!$D$4:$D$14),NETWORKDAYS.INTL($V97,Y$2,11,fériés!$D$4:$D$14)),IF(AND(MONTH($V97)&lt;MONTH(Y$1),MONTH($W97)&gt;MONTH(Y$2)),NETWORKDAYS.INTL(Y$1,Y$2,11,fériés!$D$4:$D$14),IF(MONTH($W97)=MONTH(Y$1),NETWORKDAYS.INTL(Y$1,$W97,11,fériés!$D$4:$D$14),0))),IF(MONTH($V97)=MONTH(Y$1),IF(MONTH($W97)=MONTH(Y$1),NETWORKDAYS.INTL($V97,$W97,11,fériés!$D$4:$D$14),NETWORKDAYS.INTL($V97,Y$2,11,fériés!$D$4:$D$14)),IF(AND(MONTH($V97)&lt;MONTH(Y$1),MONTH($W97)&gt;MONTH(Y$2)),NETWORKDAYS.INTL(Y$1,Y$2,11,fériés!$D$4:$D$14),IF(MONTH($W97)=MONTH(Y$1),NETWORKDAYS.INTL(Y$1,$W97,11,fériés!$D$4:$D$14),0))))),0)),0)</f>
        <v>0</v>
      </c>
      <c r="Z97">
        <f>IFERROR(IF(IF(OR(YEAR($V97)=YEAR(Z$1),YEAR($W97)=YEAR(Z$1)),IF($C97="",0,IF($U97="Z",-IF(MONTH($V97)=MONTH(Z$1),IF(MONTH($W97)=MONTH(Z$1),NETWORKDAYS.INTL($V97,$W97,11,fériés!$D$4:$D$14),NETWORKDAYS.INTL($V97,Z$2,11,fériés!$D$4:$D$14)),IF(AND(MONTH($V97)&lt;MONTH(Z$1),MONTH($W97)&gt;MONTH(Z$2)),NETWORKDAYS.INTL(Z$1,Z$2,11,fériés!$D$4:$D$14),IF(MONTH($W97)=MONTH(Z$1),NETWORKDAYS.INTL(Z$1,$W97,11,fériés!$D$4:$D$14),0))),IF(MONTH($V97)=MONTH(Z$1),IF(MONTH($W97)=MONTH(Z$1),NETWORKDAYS.INTL($V97,$W97,11,fériés!$D$4:$D$14),NETWORKDAYS.INTL($V97,Z$2,11,fériés!$D$4:$D$14)),IF(AND(MONTH($V97)&lt;MONTH(Z$1),MONTH($W97)&gt;MONTH(Z$2)),NETWORKDAYS.INTL(Z$1,Z$2,11,fériés!$D$4:$D$14),IF(MONTH($W97)=MONTH(Z$1),NETWORKDAYS.INTL(Z$1,$W97,11,fériés!$D$4:$D$14),0))))),0)&gt;NETWORKDAYS.INTL(Z$1,Z$2,11,fériés!$D$4:$D$14),NETWORKDAYS.INTL(Z$1,Z$2,11,fériés!$D$4:$D$14),IF(OR(YEAR($V97)=YEAR(Z$1),YEAR($W97)=YEAR(Z$1)),IF($C97="",0,IF($U97="Z",-IF(MONTH($V97)=MONTH(Z$1),IF(MONTH($W97)=MONTH(Z$1),NETWORKDAYS.INTL($V97,$W97,11,fériés!$D$4:$D$14),NETWORKDAYS.INTL($V97,Z$2,11,fériés!$D$4:$D$14)),IF(AND(MONTH($V97)&lt;MONTH(Z$1),MONTH($W97)&gt;MONTH(Z$2)),NETWORKDAYS.INTL(Z$1,Z$2,11,fériés!$D$4:$D$14),IF(MONTH($W97)=MONTH(Z$1),NETWORKDAYS.INTL(Z$1,$W97,11,fériés!$D$4:$D$14),0))),IF(MONTH($V97)=MONTH(Z$1),IF(MONTH($W97)=MONTH(Z$1),NETWORKDAYS.INTL($V97,$W97,11,fériés!$D$4:$D$14),NETWORKDAYS.INTL($V97,Z$2,11,fériés!$D$4:$D$14)),IF(AND(MONTH($V97)&lt;MONTH(Z$1),MONTH($W97)&gt;MONTH(Z$2)),NETWORKDAYS.INTL(Z$1,Z$2,11,fériés!$D$4:$D$14),IF(MONTH($W97)=MONTH(Z$1),NETWORKDAYS.INTL(Z$1,$W97,11,fériés!$D$4:$D$14),0))))),0)),0)</f>
        <v>0</v>
      </c>
      <c r="AA97">
        <f>IFERROR(IF(IF(OR(YEAR($V97)=YEAR(AA$1),YEAR($W97)=YEAR(AA$1)),IF($C97="",0,IF($U97="Z",-IF(MONTH($V97)=MONTH(AA$1),IF(MONTH($W97)=MONTH(AA$1),NETWORKDAYS.INTL($V97,$W97,11,fériés!$D$4:$D$14),NETWORKDAYS.INTL($V97,AA$2,11,fériés!$D$4:$D$14)),IF(AND(MONTH($V97)&lt;MONTH(AA$1),MONTH($W97)&gt;MONTH(AA$2)),NETWORKDAYS.INTL(AA$1,AA$2,11,fériés!$D$4:$D$14),IF(MONTH($W97)=MONTH(AA$1),NETWORKDAYS.INTL(AA$1,$W97,11,fériés!$D$4:$D$14),0))),IF(MONTH($V97)=MONTH(AA$1),IF(MONTH($W97)=MONTH(AA$1),NETWORKDAYS.INTL($V97,$W97,11,fériés!$D$4:$D$14),NETWORKDAYS.INTL($V97,AA$2,11,fériés!$D$4:$D$14)),IF(AND(MONTH($V97)&lt;MONTH(AA$1),MONTH($W97)&gt;MONTH(AA$2)),NETWORKDAYS.INTL(AA$1,AA$2,11,fériés!$D$4:$D$14),IF(MONTH($W97)=MONTH(AA$1),NETWORKDAYS.INTL(AA$1,$W97,11,fériés!$D$4:$D$14),0))))),0)&gt;NETWORKDAYS.INTL(AA$1,AA$2,11,fériés!$D$4:$D$14),NETWORKDAYS.INTL(AA$1,AA$2,11,fériés!$D$4:$D$14),IF(OR(YEAR($V97)=YEAR(AA$1),YEAR($W97)=YEAR(AA$1)),IF($C97="",0,IF($U97="Z",-IF(MONTH($V97)=MONTH(AA$1),IF(MONTH($W97)=MONTH(AA$1),NETWORKDAYS.INTL($V97,$W97,11,fériés!$D$4:$D$14),NETWORKDAYS.INTL($V97,AA$2,11,fériés!$D$4:$D$14)),IF(AND(MONTH($V97)&lt;MONTH(AA$1),MONTH($W97)&gt;MONTH(AA$2)),NETWORKDAYS.INTL(AA$1,AA$2,11,fériés!$D$4:$D$14),IF(MONTH($W97)=MONTH(AA$1),NETWORKDAYS.INTL(AA$1,$W97,11,fériés!$D$4:$D$14),0))),IF(MONTH($V97)=MONTH(AA$1),IF(MONTH($W97)=MONTH(AA$1),NETWORKDAYS.INTL($V97,$W97,11,fériés!$D$4:$D$14),NETWORKDAYS.INTL($V97,AA$2,11,fériés!$D$4:$D$14)),IF(AND(MONTH($V97)&lt;MONTH(AA$1),MONTH($W97)&gt;MONTH(AA$2)),NETWORKDAYS.INTL(AA$1,AA$2,11,fériés!$D$4:$D$14),IF(MONTH($W97)=MONTH(AA$1),NETWORKDAYS.INTL(AA$1,$W97,11,fériés!$D$4:$D$14),0))))),0)),0)</f>
        <v>0</v>
      </c>
      <c r="AB97">
        <f>IFERROR(IF(IF(OR(YEAR($V97)=YEAR(AB$1),YEAR($W97)=YEAR(AB$1)),IF($C97="",0,IF($U97="Z",-IF(MONTH($V97)=MONTH(AB$1),IF(MONTH($W97)=MONTH(AB$1),NETWORKDAYS.INTL($V97,$W97,11,fériés!$D$4:$D$14),NETWORKDAYS.INTL($V97,AB$2,11,fériés!$D$4:$D$14)),IF(AND(MONTH($V97)&lt;MONTH(AB$1),MONTH($W97)&gt;MONTH(AB$2)),NETWORKDAYS.INTL(AB$1,AB$2,11,fériés!$D$4:$D$14),IF(MONTH($W97)=MONTH(AB$1),NETWORKDAYS.INTL(AB$1,$W97,11,fériés!$D$4:$D$14),0))),IF(MONTH($V97)=MONTH(AB$1),IF(MONTH($W97)=MONTH(AB$1),NETWORKDAYS.INTL($V97,$W97,11,fériés!$D$4:$D$14),NETWORKDAYS.INTL($V97,AB$2,11,fériés!$D$4:$D$14)),IF(AND(MONTH($V97)&lt;MONTH(AB$1),MONTH($W97)&gt;MONTH(AB$2)),NETWORKDAYS.INTL(AB$1,AB$2,11,fériés!$D$4:$D$14),IF(MONTH($W97)=MONTH(AB$1),NETWORKDAYS.INTL(AB$1,$W97,11,fériés!$D$4:$D$14),0))))),0)&gt;NETWORKDAYS.INTL(AB$1,AB$2,11,fériés!$D$4:$D$14),NETWORKDAYS.INTL(AB$1,AB$2,11,fériés!$D$4:$D$14),IF(OR(YEAR($V97)=YEAR(AB$1),YEAR($W97)=YEAR(AB$1)),IF($C97="",0,IF($U97="Z",-IF(MONTH($V97)=MONTH(AB$1),IF(MONTH($W97)=MONTH(AB$1),NETWORKDAYS.INTL($V97,$W97,11,fériés!$D$4:$D$14),NETWORKDAYS.INTL($V97,AB$2,11,fériés!$D$4:$D$14)),IF(AND(MONTH($V97)&lt;MONTH(AB$1),MONTH($W97)&gt;MONTH(AB$2)),NETWORKDAYS.INTL(AB$1,AB$2,11,fériés!$D$4:$D$14),IF(MONTH($W97)=MONTH(AB$1),NETWORKDAYS.INTL(AB$1,$W97,11,fériés!$D$4:$D$14),0))),IF(MONTH($V97)=MONTH(AB$1),IF(MONTH($W97)=MONTH(AB$1),NETWORKDAYS.INTL($V97,$W97,11,fériés!$D$4:$D$14),NETWORKDAYS.INTL($V97,AB$2,11,fériés!$D$4:$D$14)),IF(AND(MONTH($V97)&lt;MONTH(AB$1),MONTH($W97)&gt;MONTH(AB$2)),NETWORKDAYS.INTL(AB$1,AB$2,11,fériés!$D$4:$D$14),IF(MONTH($W97)=MONTH(AB$1),NETWORKDAYS.INTL(AB$1,$W97,11,fériés!$D$4:$D$14),0))))),0)),0)</f>
        <v>0</v>
      </c>
      <c r="AC97">
        <f>IFERROR(IF(IF(OR(YEAR($V97)=YEAR(AC$1),YEAR($W97)=YEAR(AC$1)),IF($C97="",0,IF($U97="Z",-IF(MONTH($V97)=MONTH(AC$1),IF(MONTH($W97)=MONTH(AC$1),NETWORKDAYS.INTL($V97,$W97,11,fériés!$D$4:$D$14),NETWORKDAYS.INTL($V97,AC$2,11,fériés!$D$4:$D$14)),IF(AND(MONTH($V97)&lt;MONTH(AC$1),MONTH($W97)&gt;MONTH(AC$2)),NETWORKDAYS.INTL(AC$1,AC$2,11,fériés!$D$4:$D$14),IF(MONTH($W97)=MONTH(AC$1),NETWORKDAYS.INTL(AC$1,$W97,11,fériés!$D$4:$D$14),0))),IF(MONTH($V97)=MONTH(AC$1),IF(MONTH($W97)=MONTH(AC$1),NETWORKDAYS.INTL($V97,$W97,11,fériés!$D$4:$D$14),NETWORKDAYS.INTL($V97,AC$2,11,fériés!$D$4:$D$14)),IF(AND(MONTH($V97)&lt;MONTH(AC$1),MONTH($W97)&gt;MONTH(AC$2)),NETWORKDAYS.INTL(AC$1,AC$2,11,fériés!$D$4:$D$14),IF(MONTH($W97)=MONTH(AC$1),NETWORKDAYS.INTL(AC$1,$W97,11,fériés!$D$4:$D$14),0))))),0)&gt;NETWORKDAYS.INTL(AC$1,AC$2,11,fériés!$D$4:$D$14),NETWORKDAYS.INTL(AC$1,AC$2,11,fériés!$D$4:$D$14),IF(OR(YEAR($V97)=YEAR(AC$1),YEAR($W97)=YEAR(AC$1)),IF($C97="",0,IF($U97="Z",-IF(MONTH($V97)=MONTH(AC$1),IF(MONTH($W97)=MONTH(AC$1),NETWORKDAYS.INTL($V97,$W97,11,fériés!$D$4:$D$14),NETWORKDAYS.INTL($V97,AC$2,11,fériés!$D$4:$D$14)),IF(AND(MONTH($V97)&lt;MONTH(AC$1),MONTH($W97)&gt;MONTH(AC$2)),NETWORKDAYS.INTL(AC$1,AC$2,11,fériés!$D$4:$D$14),IF(MONTH($W97)=MONTH(AC$1),NETWORKDAYS.INTL(AC$1,$W97,11,fériés!$D$4:$D$14),0))),IF(MONTH($V97)=MONTH(AC$1),IF(MONTH($W97)=MONTH(AC$1),NETWORKDAYS.INTL($V97,$W97,11,fériés!$D$4:$D$14),NETWORKDAYS.INTL($V97,AC$2,11,fériés!$D$4:$D$14)),IF(AND(MONTH($V97)&lt;MONTH(AC$1),MONTH($W97)&gt;MONTH(AC$2)),NETWORKDAYS.INTL(AC$1,AC$2,11,fériés!$D$4:$D$14),IF(MONTH($W97)=MONTH(AC$1),NETWORKDAYS.INTL(AC$1,$W97,11,fériés!$D$4:$D$14),0))))),0)),0)</f>
        <v>0</v>
      </c>
      <c r="AD97">
        <f>IFERROR(IF(IF(OR(YEAR($V97)=YEAR(AD$1),YEAR($W97)=YEAR(AD$1)),IF($C97="",0,IF($U97="Z",-IF(MONTH($V97)=MONTH(AD$1),IF(MONTH($W97)=MONTH(AD$1),NETWORKDAYS.INTL($V97,$W97,11,fériés!$D$4:$D$14),NETWORKDAYS.INTL($V97,AD$2,11,fériés!$D$4:$D$14)),IF(AND(MONTH($V97)&lt;MONTH(AD$1),MONTH($W97)&gt;MONTH(AD$2)),NETWORKDAYS.INTL(AD$1,AD$2,11,fériés!$D$4:$D$14),IF(MONTH($W97)=MONTH(AD$1),NETWORKDAYS.INTL(AD$1,$W97,11,fériés!$D$4:$D$14),0))),IF(MONTH($V97)=MONTH(AD$1),IF(MONTH($W97)=MONTH(AD$1),NETWORKDAYS.INTL($V97,$W97,11,fériés!$D$4:$D$14),NETWORKDAYS.INTL($V97,AD$2,11,fériés!$D$4:$D$14)),IF(AND(MONTH($V97)&lt;MONTH(AD$1),MONTH($W97)&gt;MONTH(AD$2)),NETWORKDAYS.INTL(AD$1,AD$2,11,fériés!$D$4:$D$14),IF(MONTH($W97)=MONTH(AD$1),NETWORKDAYS.INTL(AD$1,$W97,11,fériés!$D$4:$D$14),0))))),0)&gt;NETWORKDAYS.INTL(AD$1,AD$2,11,fériés!$D$4:$D$14),NETWORKDAYS.INTL(AD$1,AD$2,11,fériés!$D$4:$D$14),IF(OR(YEAR($V97)=YEAR(AD$1),YEAR($W97)=YEAR(AD$1)),IF($C97="",0,IF($U97="Z",-IF(MONTH($V97)=MONTH(AD$1),IF(MONTH($W97)=MONTH(AD$1),NETWORKDAYS.INTL($V97,$W97,11,fériés!$D$4:$D$14),NETWORKDAYS.INTL($V97,AD$2,11,fériés!$D$4:$D$14)),IF(AND(MONTH($V97)&lt;MONTH(AD$1),MONTH($W97)&gt;MONTH(AD$2)),NETWORKDAYS.INTL(AD$1,AD$2,11,fériés!$D$4:$D$14),IF(MONTH($W97)=MONTH(AD$1),NETWORKDAYS.INTL(AD$1,$W97,11,fériés!$D$4:$D$14),0))),IF(MONTH($V97)=MONTH(AD$1),IF(MONTH($W97)=MONTH(AD$1),NETWORKDAYS.INTL($V97,$W97,11,fériés!$D$4:$D$14),NETWORKDAYS.INTL($V97,AD$2,11,fériés!$D$4:$D$14)),IF(AND(MONTH($V97)&lt;MONTH(AD$1),MONTH($W97)&gt;MONTH(AD$2)),NETWORKDAYS.INTL(AD$1,AD$2,11,fériés!$D$4:$D$14),IF(MONTH($W97)=MONTH(AD$1),NETWORKDAYS.INTL(AD$1,$W97,11,fériés!$D$4:$D$14),0))))),0)),0)</f>
        <v>0</v>
      </c>
      <c r="AE97">
        <f>IFERROR(IF(IF(OR(YEAR($V97)=YEAR(AE$1),YEAR($W97)=YEAR(AE$1)),IF($C97="",0,IF($U97="Z",-IF(MONTH($V97)=MONTH(AE$1),IF(MONTH($W97)=MONTH(AE$1),NETWORKDAYS.INTL($V97,$W97,11,fériés!$D$4:$D$14),NETWORKDAYS.INTL($V97,AE$2,11,fériés!$D$4:$D$14)),IF(AND(MONTH($V97)&lt;MONTH(AE$1),MONTH($W97)&gt;MONTH(AE$2)),NETWORKDAYS.INTL(AE$1,AE$2,11,fériés!$D$4:$D$14),IF(MONTH($W97)=MONTH(AE$1),NETWORKDAYS.INTL(AE$1,$W97,11,fériés!$D$4:$D$14),0))),IF(MONTH($V97)=MONTH(AE$1),IF(MONTH($W97)=MONTH(AE$1),NETWORKDAYS.INTL($V97,$W97,11,fériés!$D$4:$D$14),NETWORKDAYS.INTL($V97,AE$2,11,fériés!$D$4:$D$14)),IF(AND(MONTH($V97)&lt;MONTH(AE$1),MONTH($W97)&gt;MONTH(AE$2)),NETWORKDAYS.INTL(AE$1,AE$2,11,fériés!$D$4:$D$14),IF(MONTH($W97)=MONTH(AE$1),NETWORKDAYS.INTL(AE$1,$W97,11,fériés!$D$4:$D$14),0))))),0)&gt;NETWORKDAYS.INTL(AE$1,AE$2,11,fériés!$D$4:$D$14),NETWORKDAYS.INTL(AE$1,AE$2,11,fériés!$D$4:$D$14),IF(OR(YEAR($V97)=YEAR(AE$1),YEAR($W97)=YEAR(AE$1)),IF($C97="",0,IF($U97="Z",-IF(MONTH($V97)=MONTH(AE$1),IF(MONTH($W97)=MONTH(AE$1),NETWORKDAYS.INTL($V97,$W97,11,fériés!$D$4:$D$14),NETWORKDAYS.INTL($V97,AE$2,11,fériés!$D$4:$D$14)),IF(AND(MONTH($V97)&lt;MONTH(AE$1),MONTH($W97)&gt;MONTH(AE$2)),NETWORKDAYS.INTL(AE$1,AE$2,11,fériés!$D$4:$D$14),IF(MONTH($W97)=MONTH(AE$1),NETWORKDAYS.INTL(AE$1,$W97,11,fériés!$D$4:$D$14),0))),IF(MONTH($V97)=MONTH(AE$1),IF(MONTH($W97)=MONTH(AE$1),NETWORKDAYS.INTL($V97,$W97,11,fériés!$D$4:$D$14),NETWORKDAYS.INTL($V97,AE$2,11,fériés!$D$4:$D$14)),IF(AND(MONTH($V97)&lt;MONTH(AE$1),MONTH($W97)&gt;MONTH(AE$2)),NETWORKDAYS.INTL(AE$1,AE$2,11,fériés!$D$4:$D$14),IF(MONTH($W97)=MONTH(AE$1),NETWORKDAYS.INTL(AE$1,$W97,11,fériés!$D$4:$D$14),0))))),0)),0)</f>
        <v>0</v>
      </c>
      <c r="AF97">
        <f>IFERROR(IF(IF(OR(YEAR($V97)=YEAR(AF$1),YEAR($W97)=YEAR(AF$1)),IF($C97="",0,IF($U97="Z",-IF(MONTH($V97)=MONTH(AF$1),IF(MONTH($W97)=MONTH(AF$1),NETWORKDAYS.INTL($V97,$W97,11,fériés!$D$4:$D$14),NETWORKDAYS.INTL($V97,AF$2,11,fériés!$D$4:$D$14)),IF(AND(MONTH($V97)&lt;MONTH(AF$1),MONTH($W97)&gt;MONTH(AF$2)),NETWORKDAYS.INTL(AF$1,AF$2,11,fériés!$D$4:$D$14),IF(MONTH($W97)=MONTH(AF$1),NETWORKDAYS.INTL(AF$1,$W97,11,fériés!$D$4:$D$14),0))),IF(MONTH($V97)=MONTH(AF$1),IF(MONTH($W97)=MONTH(AF$1),NETWORKDAYS.INTL($V97,$W97,11,fériés!$D$4:$D$14),NETWORKDAYS.INTL($V97,AF$2,11,fériés!$D$4:$D$14)),IF(AND(MONTH($V97)&lt;MONTH(AF$1),MONTH($W97)&gt;MONTH(AF$2)),NETWORKDAYS.INTL(AF$1,AF$2,11,fériés!$D$4:$D$14),IF(MONTH($W97)=MONTH(AF$1),NETWORKDAYS.INTL(AF$1,$W97,11,fériés!$D$4:$D$14),0))))),0)&gt;NETWORKDAYS.INTL(AF$1,AF$2,11,fériés!$D$4:$D$14),NETWORKDAYS.INTL(AF$1,AF$2,11,fériés!$D$4:$D$14),IF(OR(YEAR($V97)=YEAR(AF$1),YEAR($W97)=YEAR(AF$1)),IF($C97="",0,IF($U97="Z",-IF(MONTH($V97)=MONTH(AF$1),IF(MONTH($W97)=MONTH(AF$1),NETWORKDAYS.INTL($V97,$W97,11,fériés!$D$4:$D$14),NETWORKDAYS.INTL($V97,AF$2,11,fériés!$D$4:$D$14)),IF(AND(MONTH($V97)&lt;MONTH(AF$1),MONTH($W97)&gt;MONTH(AF$2)),NETWORKDAYS.INTL(AF$1,AF$2,11,fériés!$D$4:$D$14),IF(MONTH($W97)=MONTH(AF$1),NETWORKDAYS.INTL(AF$1,$W97,11,fériés!$D$4:$D$14),0))),IF(MONTH($V97)=MONTH(AF$1),IF(MONTH($W97)=MONTH(AF$1),NETWORKDAYS.INTL($V97,$W97,11,fériés!$D$4:$D$14),NETWORKDAYS.INTL($V97,AF$2,11,fériés!$D$4:$D$14)),IF(AND(MONTH($V97)&lt;MONTH(AF$1),MONTH($W97)&gt;MONTH(AF$2)),NETWORKDAYS.INTL(AF$1,AF$2,11,fériés!$D$4:$D$14),IF(MONTH($W97)=MONTH(AF$1),NETWORKDAYS.INTL(AF$1,$W97,11,fériés!$D$4:$D$14),0))))),0)),0)</f>
        <v>0</v>
      </c>
      <c r="AG97">
        <f>IFERROR(IF(IF(OR(YEAR($V97)=YEAR(AG$1),YEAR($W97)=YEAR(AG$1)),IF($C97="",0,IF($U97="Z",-IF(MONTH($V97)=MONTH(AG$1),IF(MONTH($W97)=MONTH(AG$1),NETWORKDAYS.INTL($V97,$W97,11,fériés!$D$4:$D$14),NETWORKDAYS.INTL($V97,AG$2,11,fériés!$D$4:$D$14)),IF(AND(MONTH($V97)&lt;MONTH(AG$1),MONTH($W97)&gt;MONTH(AG$2)),NETWORKDAYS.INTL(AG$1,AG$2,11,fériés!$D$4:$D$14),IF(MONTH($W97)=MONTH(AG$1),NETWORKDAYS.INTL(AG$1,$W97,11,fériés!$D$4:$D$14),0))),IF(MONTH($V97)=MONTH(AG$1),IF(MONTH($W97)=MONTH(AG$1),NETWORKDAYS.INTL($V97,$W97,11,fériés!$D$4:$D$14),NETWORKDAYS.INTL($V97,AG$2,11,fériés!$D$4:$D$14)),IF(AND(MONTH($V97)&lt;MONTH(AG$1),MONTH($W97)&gt;MONTH(AG$2)),NETWORKDAYS.INTL(AG$1,AG$2,11,fériés!$D$4:$D$14),IF(MONTH($W97)=MONTH(AG$1),NETWORKDAYS.INTL(AG$1,$W97,11,fériés!$D$4:$D$14),0))))),0)&gt;NETWORKDAYS.INTL(AG$1,AG$2,11,fériés!$D$4:$D$14),NETWORKDAYS.INTL(AG$1,AG$2,11,fériés!$D$4:$D$14),IF(OR(YEAR($V97)=YEAR(AG$1),YEAR($W97)=YEAR(AG$1)),IF($C97="",0,IF($U97="Z",-IF(MONTH($V97)=MONTH(AG$1),IF(MONTH($W97)=MONTH(AG$1),NETWORKDAYS.INTL($V97,$W97,11,fériés!$D$4:$D$14),NETWORKDAYS.INTL($V97,AG$2,11,fériés!$D$4:$D$14)),IF(AND(MONTH($V97)&lt;MONTH(AG$1),MONTH($W97)&gt;MONTH(AG$2)),NETWORKDAYS.INTL(AG$1,AG$2,11,fériés!$D$4:$D$14),IF(MONTH($W97)=MONTH(AG$1),NETWORKDAYS.INTL(AG$1,$W97,11,fériés!$D$4:$D$14),0))),IF(MONTH($V97)=MONTH(AG$1),IF(MONTH($W97)=MONTH(AG$1),NETWORKDAYS.INTL($V97,$W97,11,fériés!$D$4:$D$14),NETWORKDAYS.INTL($V97,AG$2,11,fériés!$D$4:$D$14)),IF(AND(MONTH($V97)&lt;MONTH(AG$1),MONTH($W97)&gt;MONTH(AG$2)),NETWORKDAYS.INTL(AG$1,AG$2,11,fériés!$D$4:$D$14),IF(MONTH($W97)=MONTH(AG$1),NETWORKDAYS.INTL(AG$1,$W97,11,fériés!$D$4:$D$14),0))))),0)),0)</f>
        <v>0</v>
      </c>
      <c r="AH97">
        <f>IFERROR(IF(IF(OR(YEAR($V97)=YEAR(AH$1),YEAR($W97)=YEAR(AH$1)),IF($C97="",0,IF($U97="Z",-IF(MONTH($V97)=MONTH(AH$1),IF(MONTH($W97)=MONTH(AH$1),NETWORKDAYS.INTL($V97,$W97,11,fériés!$D$4:$D$14),NETWORKDAYS.INTL($V97,AH$2,11,fériés!$D$4:$D$14)),IF(AND(MONTH($V97)&lt;MONTH(AH$1),MONTH($W97)&gt;MONTH(AH$2)),NETWORKDAYS.INTL(AH$1,AH$2,11,fériés!$D$4:$D$14),IF(MONTH($W97)=MONTH(AH$1),NETWORKDAYS.INTL(AH$1,$W97,11,fériés!$D$4:$D$14),0))),IF(MONTH($V97)=MONTH(AH$1),IF(MONTH($W97)=MONTH(AH$1),NETWORKDAYS.INTL($V97,$W97,11,fériés!$D$4:$D$14),NETWORKDAYS.INTL($V97,AH$2,11,fériés!$D$4:$D$14)),IF(AND(MONTH($V97)&lt;MONTH(AH$1),MONTH($W97)&gt;MONTH(AH$2)),NETWORKDAYS.INTL(AH$1,AH$2,11,fériés!$D$4:$D$14),IF(MONTH($W97)=MONTH(AH$1),NETWORKDAYS.INTL(AH$1,$W97,11,fériés!$D$4:$D$14),0))))),0)&gt;NETWORKDAYS.INTL(AH$1,AH$2,11,fériés!$D$4:$D$14),NETWORKDAYS.INTL(AH$1,AH$2,11,fériés!$D$4:$D$14),IF(OR(YEAR($V97)=YEAR(AH$1),YEAR($W97)=YEAR(AH$1)),IF($C97="",0,IF($U97="Z",-IF(MONTH($V97)=MONTH(AH$1),IF(MONTH($W97)=MONTH(AH$1),NETWORKDAYS.INTL($V97,$W97,11,fériés!$D$4:$D$14),NETWORKDAYS.INTL($V97,AH$2,11,fériés!$D$4:$D$14)),IF(AND(MONTH($V97)&lt;MONTH(AH$1),MONTH($W97)&gt;MONTH(AH$2)),NETWORKDAYS.INTL(AH$1,AH$2,11,fériés!$D$4:$D$14),IF(MONTH($W97)=MONTH(AH$1),NETWORKDAYS.INTL(AH$1,$W97,11,fériés!$D$4:$D$14),0))),IF(MONTH($V97)=MONTH(AH$1),IF(MONTH($W97)=MONTH(AH$1),NETWORKDAYS.INTL($V97,$W97,11,fériés!$D$4:$D$14),NETWORKDAYS.INTL($V97,AH$2,11,fériés!$D$4:$D$14)),IF(AND(MONTH($V97)&lt;MONTH(AH$1),MONTH($W97)&gt;MONTH(AH$2)),NETWORKDAYS.INTL(AH$1,AH$2,11,fériés!$D$4:$D$14),IF(MONTH($W97)=MONTH(AH$1),NETWORKDAYS.INTL(AH$1,$W97,11,fériés!$D$4:$D$14),0))))),0)),0)</f>
        <v>0</v>
      </c>
      <c r="AI97">
        <f>IFERROR(IF(IF(OR(YEAR($V97)=YEAR(AI$1),YEAR($W97)=YEAR(AI$1)),IF($C97="",0,IF($U97="Z",-IF(MONTH($V97)=MONTH(AI$1),IF(MONTH($W97)=MONTH(AI$1),NETWORKDAYS.INTL($V97,$W97,11,fériés!$D$4:$D$14),NETWORKDAYS.INTL($V97,AI$2,11,fériés!$D$4:$D$14)),IF(AND(MONTH($V97)&lt;MONTH(AI$1),MONTH($W97)&gt;MONTH(AI$2)),NETWORKDAYS.INTL(AI$1,AI$2,11,fériés!$D$4:$D$14),IF(MONTH($W97)=MONTH(AI$1),NETWORKDAYS.INTL(AI$1,$W97,11,fériés!$D$4:$D$14),0))),IF(MONTH($V97)=MONTH(AI$1),IF(MONTH($W97)=MONTH(AI$1),NETWORKDAYS.INTL($V97,$W97,11,fériés!$D$4:$D$14),NETWORKDAYS.INTL($V97,AI$2,11,fériés!$D$4:$D$14)),IF(AND(MONTH($V97)&lt;MONTH(AI$1),MONTH($W97)&gt;MONTH(AI$2)),NETWORKDAYS.INTL(AI$1,AI$2,11,fériés!$D$4:$D$14),IF(MONTH($W97)=MONTH(AI$1),NETWORKDAYS.INTL(AI$1,$W97,11,fériés!$D$4:$D$14),0))))),0)&gt;NETWORKDAYS.INTL(AI$1,AI$2,11,fériés!$D$4:$D$14),NETWORKDAYS.INTL(AI$1,AI$2,11,fériés!$D$4:$D$14),IF(OR(YEAR($V97)=YEAR(AI$1),YEAR($W97)=YEAR(AI$1)),IF($C97="",0,IF($U97="Z",-IF(MONTH($V97)=MONTH(AI$1),IF(MONTH($W97)=MONTH(AI$1),NETWORKDAYS.INTL($V97,$W97,11,fériés!$D$4:$D$14),NETWORKDAYS.INTL($V97,AI$2,11,fériés!$D$4:$D$14)),IF(AND(MONTH($V97)&lt;MONTH(AI$1),MONTH($W97)&gt;MONTH(AI$2)),NETWORKDAYS.INTL(AI$1,AI$2,11,fériés!$D$4:$D$14),IF(MONTH($W97)=MONTH(AI$1),NETWORKDAYS.INTL(AI$1,$W97,11,fériés!$D$4:$D$14),0))),IF(MONTH($V97)=MONTH(AI$1),IF(MONTH($W97)=MONTH(AI$1),NETWORKDAYS.INTL($V97,$W97,11,fériés!$D$4:$D$14),NETWORKDAYS.INTL($V97,AI$2,11,fériés!$D$4:$D$14)),IF(AND(MONTH($V97)&lt;MONTH(AI$1),MONTH($W97)&gt;MONTH(AI$2)),NETWORKDAYS.INTL(AI$1,AI$2,11,fériés!$D$4:$D$14),IF(MONTH($W97)=MONTH(AI$1),NETWORKDAYS.INTL(AI$1,$W97,11,fériés!$D$4:$D$14),0))))),0)),0)</f>
        <v>0</v>
      </c>
      <c r="AJ97">
        <f>IFERROR(IF(IF(OR(YEAR($V97)=YEAR(AJ$1),YEAR($W97)=YEAR(AJ$1)),IF($C97="",0,IF($U97="Z",-IF(MONTH($V97)=MONTH(AJ$1),IF(MONTH($W97)=MONTH(AJ$1),NETWORKDAYS.INTL($V97,$W97,11,fériés!$D$4:$D$14),NETWORKDAYS.INTL($V97,AJ$2,11,fériés!$D$4:$D$14)),IF(AND(MONTH($V97)&lt;MONTH(AJ$1),MONTH($W97)&gt;MONTH(AJ$2)),NETWORKDAYS.INTL(AJ$1,AJ$2,11,fériés!$D$4:$D$14),IF(MONTH($W97)=MONTH(AJ$1),NETWORKDAYS.INTL(AJ$1,$W97,11,fériés!$D$4:$D$14),0))),IF(MONTH($V97)=MONTH(AJ$1),IF(MONTH($W97)=MONTH(AJ$1),NETWORKDAYS.INTL($V97,$W97,11,fériés!$D$4:$D$14),NETWORKDAYS.INTL($V97,AJ$2,11,fériés!$D$4:$D$14)),IF(AND(MONTH($V97)&lt;MONTH(AJ$1),MONTH($W97)&gt;MONTH(AJ$2)),NETWORKDAYS.INTL(AJ$1,AJ$2,11,fériés!$D$4:$D$14),IF(MONTH($W97)=MONTH(AJ$1),NETWORKDAYS.INTL(AJ$1,$W97,11,fériés!$D$4:$D$14),0))))),0)&gt;NETWORKDAYS.INTL(AJ$1,AJ$2,11,fériés!$D$4:$D$14),NETWORKDAYS.INTL(AJ$1,AJ$2,11,fériés!$D$4:$D$14),IF(OR(YEAR($V97)=YEAR(AJ$1),YEAR($W97)=YEAR(AJ$1)),IF($C97="",0,IF($U97="Z",-IF(MONTH($V97)=MONTH(AJ$1),IF(MONTH($W97)=MONTH(AJ$1),NETWORKDAYS.INTL($V97,$W97,11,fériés!$D$4:$D$14),NETWORKDAYS.INTL($V97,AJ$2,11,fériés!$D$4:$D$14)),IF(AND(MONTH($V97)&lt;MONTH(AJ$1),MONTH($W97)&gt;MONTH(AJ$2)),NETWORKDAYS.INTL(AJ$1,AJ$2,11,fériés!$D$4:$D$14),IF(MONTH($W97)=MONTH(AJ$1),NETWORKDAYS.INTL(AJ$1,$W97,11,fériés!$D$4:$D$14),0))),IF(MONTH($V97)=MONTH(AJ$1),IF(MONTH($W97)=MONTH(AJ$1),NETWORKDAYS.INTL($V97,$W97,11,fériés!$D$4:$D$14),NETWORKDAYS.INTL($V97,AJ$2,11,fériés!$D$4:$D$14)),IF(AND(MONTH($V97)&lt;MONTH(AJ$1),MONTH($W97)&gt;MONTH(AJ$2)),NETWORKDAYS.INTL(AJ$1,AJ$2,11,fériés!$D$4:$D$14),IF(MONTH($W97)=MONTH(AJ$1),NETWORKDAYS.INTL(AJ$1,$W97,11,fériés!$D$4:$D$14),0))))),0)),0)</f>
        <v>0</v>
      </c>
      <c r="AK97">
        <f>IFERROR(IF(IF(OR(YEAR($V97)=YEAR(AK$1),YEAR($W97)=YEAR(AK$1)),IF($C97="",0,IF($U97="Z",-IF(MONTH($V97)=MONTH(AK$1),IF(MONTH($W97)=MONTH(AK$1),NETWORKDAYS.INTL($V97,$W97,11,fériés!$D$4:$D$14),NETWORKDAYS.INTL($V97,AK$2,11,fériés!$D$4:$D$14)),IF(AND(MONTH($V97)&lt;MONTH(AK$1),MONTH($W97)&gt;MONTH(AK$2)),NETWORKDAYS.INTL(AK$1,AK$2,11,fériés!$D$4:$D$14),IF(MONTH($W97)=MONTH(AK$1),NETWORKDAYS.INTL(AK$1,$W97,11,fériés!$D$4:$D$14),0))),IF(MONTH($V97)=MONTH(AK$1),IF(MONTH($W97)=MONTH(AK$1),NETWORKDAYS.INTL($V97,$W97,11,fériés!$D$4:$D$14),NETWORKDAYS.INTL($V97,AK$2,11,fériés!$D$4:$D$14)),IF(AND(MONTH($V97)&lt;MONTH(AK$1),MONTH($W97)&gt;MONTH(AK$2)),NETWORKDAYS.INTL(AK$1,AK$2,11,fériés!$D$4:$D$14),IF(MONTH($W97)=MONTH(AK$1),NETWORKDAYS.INTL(AK$1,$W97,11,fériés!$D$4:$D$14),0))))),0)&gt;NETWORKDAYS.INTL(AK$1,AK$2,11,fériés!$D$4:$D$14),NETWORKDAYS.INTL(AK$1,AK$2,11,fériés!$D$4:$D$14),IF(OR(YEAR($V97)=YEAR(AK$1),YEAR($W97)=YEAR(AK$1)),IF($C97="",0,IF($U97="Z",-IF(MONTH($V97)=MONTH(AK$1),IF(MONTH($W97)=MONTH(AK$1),NETWORKDAYS.INTL($V97,$W97,11,fériés!$D$4:$D$14),NETWORKDAYS.INTL($V97,AK$2,11,fériés!$D$4:$D$14)),IF(AND(MONTH($V97)&lt;MONTH(AK$1),MONTH($W97)&gt;MONTH(AK$2)),NETWORKDAYS.INTL(AK$1,AK$2,11,fériés!$D$4:$D$14),IF(MONTH($W97)=MONTH(AK$1),NETWORKDAYS.INTL(AK$1,$W97,11,fériés!$D$4:$D$14),0))),IF(MONTH($V97)=MONTH(AK$1),IF(MONTH($W97)=MONTH(AK$1),NETWORKDAYS.INTL($V97,$W97,11,fériés!$D$4:$D$14),NETWORKDAYS.INTL($V97,AK$2,11,fériés!$D$4:$D$14)),IF(AND(MONTH($V97)&lt;MONTH(AK$1),MONTH($W97)&gt;MONTH(AK$2)),NETWORKDAYS.INTL(AK$1,AK$2,11,fériés!$D$4:$D$14),IF(MONTH($W97)=MONTH(AK$1),NETWORKDAYS.INTL(AK$1,$W97,11,fériés!$D$4:$D$14),0))))),0)),0)</f>
        <v>0</v>
      </c>
      <c r="AL97">
        <f>IFERROR(IF(IF(OR(YEAR($V97)=YEAR(AL$1),YEAR($W97)=YEAR(AL$1)),IF($C97="",0,IF($U97="Z",-IF(MONTH($V97)=MONTH(AL$1),IF(MONTH($W97)=MONTH(AL$1),NETWORKDAYS.INTL($V97,$W97,11,fériés!$D$4:$D$14),NETWORKDAYS.INTL($V97,AL$2,11,fériés!$D$4:$D$14)),IF(AND(MONTH($V97)&lt;MONTH(AL$1),MONTH($W97)&gt;MONTH(AL$2)),NETWORKDAYS.INTL(AL$1,AL$2,11,fériés!$D$4:$D$14),IF(MONTH($W97)=MONTH(AL$1),NETWORKDAYS.INTL(AL$1,$W97,11,fériés!$D$4:$D$14),0))),IF(MONTH($V97)=MONTH(AL$1),IF(MONTH($W97)=MONTH(AL$1),NETWORKDAYS.INTL($V97,$W97,11,fériés!$D$4:$D$14),NETWORKDAYS.INTL($V97,AL$2,11,fériés!$D$4:$D$14)),IF(AND(MONTH($V97)&lt;MONTH(AL$1),MONTH($W97)&gt;MONTH(AL$2)),NETWORKDAYS.INTL(AL$1,AL$2,11,fériés!$D$4:$D$14),IF(MONTH($W97)=MONTH(AL$1),NETWORKDAYS.INTL(AL$1,$W97,11,fériés!$D$4:$D$14),0))))),0)&gt;NETWORKDAYS.INTL(AL$1,AL$2,11,fériés!$D$4:$D$14),NETWORKDAYS.INTL(AL$1,AL$2,11,fériés!$D$4:$D$14),IF(OR(YEAR($V97)=YEAR(AL$1),YEAR($W97)=YEAR(AL$1)),IF($C97="",0,IF($U97="Z",-IF(MONTH($V97)=MONTH(AL$1),IF(MONTH($W97)=MONTH(AL$1),NETWORKDAYS.INTL($V97,$W97,11,fériés!$D$4:$D$14),NETWORKDAYS.INTL($V97,AL$2,11,fériés!$D$4:$D$14)),IF(AND(MONTH($V97)&lt;MONTH(AL$1),MONTH($W97)&gt;MONTH(AL$2)),NETWORKDAYS.INTL(AL$1,AL$2,11,fériés!$D$4:$D$14),IF(MONTH($W97)=MONTH(AL$1),NETWORKDAYS.INTL(AL$1,$W97,11,fériés!$D$4:$D$14),0))),IF(MONTH($V97)=MONTH(AL$1),IF(MONTH($W97)=MONTH(AL$1),NETWORKDAYS.INTL($V97,$W97,11,fériés!$D$4:$D$14),NETWORKDAYS.INTL($V97,AL$2,11,fériés!$D$4:$D$14)),IF(AND(MONTH($V97)&lt;MONTH(AL$1),MONTH($W97)&gt;MONTH(AL$2)),NETWORKDAYS.INTL(AL$1,AL$2,11,fériés!$D$4:$D$14),IF(MONTH($W97)=MONTH(AL$1),NETWORKDAYS.INTL(AL$1,$W97,11,fériés!$D$4:$D$14),0))))),0)),0)</f>
        <v>0</v>
      </c>
      <c r="AM97">
        <f>IFERROR(IF(IF(OR(YEAR($V97)=YEAR(AM$1),YEAR($W97)=YEAR(AM$1)),IF($C97="",0,IF($U97="Z",-IF(MONTH($V97)=MONTH(AM$1),IF(MONTH($W97)=MONTH(AM$1),NETWORKDAYS.INTL($V97,$W97,11,fériés!$D$4:$D$14),NETWORKDAYS.INTL($V97,AM$2,11,fériés!$D$4:$D$14)),IF(AND(MONTH($V97)&lt;MONTH(AM$1),MONTH($W97)&gt;MONTH(AM$2)),NETWORKDAYS.INTL(AM$1,AM$2,11,fériés!$D$4:$D$14),IF(MONTH($W97)=MONTH(AM$1),NETWORKDAYS.INTL(AM$1,$W97,11,fériés!$D$4:$D$14),0))),IF(MONTH($V97)=MONTH(AM$1),IF(MONTH($W97)=MONTH(AM$1),NETWORKDAYS.INTL($V97,$W97,11,fériés!$D$4:$D$14),NETWORKDAYS.INTL($V97,AM$2,11,fériés!$D$4:$D$14)),IF(AND(MONTH($V97)&lt;MONTH(AM$1),MONTH($W97)&gt;MONTH(AM$2)),NETWORKDAYS.INTL(AM$1,AM$2,11,fériés!$D$4:$D$14),IF(MONTH($W97)=MONTH(AM$1),NETWORKDAYS.INTL(AM$1,$W97,11,fériés!$D$4:$D$14),0))))),0)&gt;NETWORKDAYS.INTL(AM$1,AM$2,11,fériés!$D$4:$D$14),NETWORKDAYS.INTL(AM$1,AM$2,11,fériés!$D$4:$D$14),IF(OR(YEAR($V97)=YEAR(AM$1),YEAR($W97)=YEAR(AM$1)),IF($C97="",0,IF($U97="Z",-IF(MONTH($V97)=MONTH(AM$1),IF(MONTH($W97)=MONTH(AM$1),NETWORKDAYS.INTL($V97,$W97,11,fériés!$D$4:$D$14),NETWORKDAYS.INTL($V97,AM$2,11,fériés!$D$4:$D$14)),IF(AND(MONTH($V97)&lt;MONTH(AM$1),MONTH($W97)&gt;MONTH(AM$2)),NETWORKDAYS.INTL(AM$1,AM$2,11,fériés!$D$4:$D$14),IF(MONTH($W97)=MONTH(AM$1),NETWORKDAYS.INTL(AM$1,$W97,11,fériés!$D$4:$D$14),0))),IF(MONTH($V97)=MONTH(AM$1),IF(MONTH($W97)=MONTH(AM$1),NETWORKDAYS.INTL($V97,$W97,11,fériés!$D$4:$D$14),NETWORKDAYS.INTL($V97,AM$2,11,fériés!$D$4:$D$14)),IF(AND(MONTH($V97)&lt;MONTH(AM$1),MONTH($W97)&gt;MONTH(AM$2)),NETWORKDAYS.INTL(AM$1,AM$2,11,fériés!$D$4:$D$14),IF(MONTH($W97)=MONTH(AM$1),NETWORKDAYS.INTL(AM$1,$W97,11,fériés!$D$4:$D$14),0))))),0)),0)</f>
        <v>8</v>
      </c>
      <c r="AN97">
        <f>IFERROR(IF(IF(OR(YEAR($V97)=YEAR(AN$1),YEAR($W97)=YEAR(AN$1)),IF($C97="",0,IF($U97="Z",-IF(MONTH($V97)=MONTH(AN$1),IF(MONTH($W97)=MONTH(AN$1),NETWORKDAYS.INTL($V97,$W97,11,fériés!$D$4:$D$14),NETWORKDAYS.INTL($V97,AN$2,11,fériés!$D$4:$D$14)),IF(AND(MONTH($V97)&lt;MONTH(AN$1),MONTH($W97)&gt;MONTH(AN$2)),NETWORKDAYS.INTL(AN$1,AN$2,11,fériés!$D$4:$D$14),IF(MONTH($W97)=MONTH(AN$1),NETWORKDAYS.INTL(AN$1,$W97,11,fériés!$D$4:$D$14),0))),IF(MONTH($V97)=MONTH(AN$1),IF(MONTH($W97)=MONTH(AN$1),NETWORKDAYS.INTL($V97,$W97,11,fériés!$D$4:$D$14),NETWORKDAYS.INTL($V97,AN$2,11,fériés!$D$4:$D$14)),IF(AND(MONTH($V97)&lt;MONTH(AN$1),MONTH($W97)&gt;MONTH(AN$2)),NETWORKDAYS.INTL(AN$1,AN$2,11,fériés!$D$4:$D$14),IF(MONTH($W97)=MONTH(AN$1),NETWORKDAYS.INTL(AN$1,$W97,11,fériés!$D$4:$D$14),0))))),0)&gt;NETWORKDAYS.INTL(AN$1,AN$2,11,fériés!$D$4:$D$14),NETWORKDAYS.INTL(AN$1,AN$2,11,fériés!$D$4:$D$14),IF(OR(YEAR($V97)=YEAR(AN$1),YEAR($W97)=YEAR(AN$1)),IF($C97="",0,IF($U97="Z",-IF(MONTH($V97)=MONTH(AN$1),IF(MONTH($W97)=MONTH(AN$1),NETWORKDAYS.INTL($V97,$W97,11,fériés!$D$4:$D$14),NETWORKDAYS.INTL($V97,AN$2,11,fériés!$D$4:$D$14)),IF(AND(MONTH($V97)&lt;MONTH(AN$1),MONTH($W97)&gt;MONTH(AN$2)),NETWORKDAYS.INTL(AN$1,AN$2,11,fériés!$D$4:$D$14),IF(MONTH($W97)=MONTH(AN$1),NETWORKDAYS.INTL(AN$1,$W97,11,fériés!$D$4:$D$14),0))),IF(MONTH($V97)=MONTH(AN$1),IF(MONTH($W97)=MONTH(AN$1),NETWORKDAYS.INTL($V97,$W97,11,fériés!$D$4:$D$14),NETWORKDAYS.INTL($V97,AN$2,11,fériés!$D$4:$D$14)),IF(AND(MONTH($V97)&lt;MONTH(AN$1),MONTH($W97)&gt;MONTH(AN$2)),NETWORKDAYS.INTL(AN$1,AN$2,11,fériés!$D$4:$D$14),IF(MONTH($W97)=MONTH(AN$1),NETWORKDAYS.INTL(AN$1,$W97,11,fériés!$D$4:$D$14),0))))),0)),0)</f>
        <v>4</v>
      </c>
      <c r="AO97">
        <f>IFERROR(IF(IF(OR(YEAR($V97)=YEAR(AO$1),YEAR($W97)=YEAR(AO$1)),IF($C97="",0,IF($U97="Z",-IF(MONTH($V97)=MONTH(AO$1),IF(MONTH($W97)=MONTH(AO$1),NETWORKDAYS.INTL($V97,$W97,11,fériés!$D$4:$D$14),NETWORKDAYS.INTL($V97,AO$2,11,fériés!$D$4:$D$14)),IF(AND(MONTH($V97)&lt;MONTH(AO$1),MONTH($W97)&gt;MONTH(AO$2)),NETWORKDAYS.INTL(AO$1,AO$2,11,fériés!$D$4:$D$14),IF(MONTH($W97)=MONTH(AO$1),NETWORKDAYS.INTL(AO$1,$W97,11,fériés!$D$4:$D$14),0))),IF(MONTH($V97)=MONTH(AO$1),IF(MONTH($W97)=MONTH(AO$1),NETWORKDAYS.INTL($V97,$W97,11,fériés!$D$4:$D$14),NETWORKDAYS.INTL($V97,AO$2,11,fériés!$D$4:$D$14)),IF(AND(MONTH($V97)&lt;MONTH(AO$1),MONTH($W97)&gt;MONTH(AO$2)),NETWORKDAYS.INTL(AO$1,AO$2,11,fériés!$D$4:$D$14),IF(MONTH($W97)=MONTH(AO$1),NETWORKDAYS.INTL(AO$1,$W97,11,fériés!$D$4:$D$14),0))))),0)&gt;NETWORKDAYS.INTL(AO$1,AO$2,11,fériés!$D$4:$D$14),NETWORKDAYS.INTL(AO$1,AO$2,11,fériés!$D$4:$D$14),IF(OR(YEAR($V97)=YEAR(AO$1),YEAR($W97)=YEAR(AO$1)),IF($C97="",0,IF($U97="Z",-IF(MONTH($V97)=MONTH(AO$1),IF(MONTH($W97)=MONTH(AO$1),NETWORKDAYS.INTL($V97,$W97,11,fériés!$D$4:$D$14),NETWORKDAYS.INTL($V97,AO$2,11,fériés!$D$4:$D$14)),IF(AND(MONTH($V97)&lt;MONTH(AO$1),MONTH($W97)&gt;MONTH(AO$2)),NETWORKDAYS.INTL(AO$1,AO$2,11,fériés!$D$4:$D$14),IF(MONTH($W97)=MONTH(AO$1),NETWORKDAYS.INTL(AO$1,$W97,11,fériés!$D$4:$D$14),0))),IF(MONTH($V97)=MONTH(AO$1),IF(MONTH($W97)=MONTH(AO$1),NETWORKDAYS.INTL($V97,$W97,11,fériés!$D$4:$D$14),NETWORKDAYS.INTL($V97,AO$2,11,fériés!$D$4:$D$14)),IF(AND(MONTH($V97)&lt;MONTH(AO$1),MONTH($W97)&gt;MONTH(AO$2)),NETWORKDAYS.INTL(AO$1,AO$2,11,fériés!$D$4:$D$14),IF(MONTH($W97)=MONTH(AO$1),NETWORKDAYS.INTL(AO$1,$W97,11,fériés!$D$4:$D$14),0))))),0)),0)</f>
        <v>0</v>
      </c>
      <c r="AP97">
        <f>IFERROR(IF(IF(OR(YEAR($V97)=YEAR(AP$1),YEAR($W97)=YEAR(AP$1)),IF($C97="",0,IF($U97="Z",-IF(MONTH($V97)=MONTH(AP$1),IF(MONTH($W97)=MONTH(AP$1),NETWORKDAYS.INTL($V97,$W97,11,fériés!$D$4:$D$14),NETWORKDAYS.INTL($V97,AP$2,11,fériés!$D$4:$D$14)),IF(AND(MONTH($V97)&lt;MONTH(AP$1),MONTH($W97)&gt;MONTH(AP$2)),NETWORKDAYS.INTL(AP$1,AP$2,11,fériés!$D$4:$D$14),IF(MONTH($W97)=MONTH(AP$1),NETWORKDAYS.INTL(AP$1,$W97,11,fériés!$D$4:$D$14),0))),IF(MONTH($V97)=MONTH(AP$1),IF(MONTH($W97)=MONTH(AP$1),NETWORKDAYS.INTL($V97,$W97,11,fériés!$D$4:$D$14),NETWORKDAYS.INTL($V97,AP$2,11,fériés!$D$4:$D$14)),IF(AND(MONTH($V97)&lt;MONTH(AP$1),MONTH($W97)&gt;MONTH(AP$2)),NETWORKDAYS.INTL(AP$1,AP$2,11,fériés!$D$4:$D$14),IF(MONTH($W97)=MONTH(AP$1),NETWORKDAYS.INTL(AP$1,$W97,11,fériés!$D$4:$D$14),0))))),0)&gt;NETWORKDAYS.INTL(AP$1,AP$2,11,fériés!$D$4:$D$14),NETWORKDAYS.INTL(AP$1,AP$2,11,fériés!$D$4:$D$14),IF(OR(YEAR($V97)=YEAR(AP$1),YEAR($W97)=YEAR(AP$1)),IF($C97="",0,IF($U97="Z",-IF(MONTH($V97)=MONTH(AP$1),IF(MONTH($W97)=MONTH(AP$1),NETWORKDAYS.INTL($V97,$W97,11,fériés!$D$4:$D$14),NETWORKDAYS.INTL($V97,AP$2,11,fériés!$D$4:$D$14)),IF(AND(MONTH($V97)&lt;MONTH(AP$1),MONTH($W97)&gt;MONTH(AP$2)),NETWORKDAYS.INTL(AP$1,AP$2,11,fériés!$D$4:$D$14),IF(MONTH($W97)=MONTH(AP$1),NETWORKDAYS.INTL(AP$1,$W97,11,fériés!$D$4:$D$14),0))),IF(MONTH($V97)=MONTH(AP$1),IF(MONTH($W97)=MONTH(AP$1),NETWORKDAYS.INTL($V97,$W97,11,fériés!$D$4:$D$14),NETWORKDAYS.INTL($V97,AP$2,11,fériés!$D$4:$D$14)),IF(AND(MONTH($V97)&lt;MONTH(AP$1),MONTH($W97)&gt;MONTH(AP$2)),NETWORKDAYS.INTL(AP$1,AP$2,11,fériés!$D$4:$D$14),IF(MONTH($W97)=MONTH(AP$1),NETWORKDAYS.INTL(AP$1,$W97,11,fériés!$D$4:$D$14),0))))),0)),0)</f>
        <v>0</v>
      </c>
      <c r="AQ97">
        <f>IFERROR(IF(IF(OR(YEAR($V97)=YEAR(AQ$1),YEAR($W97)=YEAR(AQ$1)),IF($C97="",0,IF($U97="Z",-IF(MONTH($V97)=MONTH(AQ$1),IF(MONTH($W97)=MONTH(AQ$1),NETWORKDAYS.INTL($V97,$W97,11,fériés!$D$4:$D$14),NETWORKDAYS.INTL($V97,AQ$2,11,fériés!$D$4:$D$14)),IF(AND(MONTH($V97)&lt;MONTH(AQ$1),MONTH($W97)&gt;MONTH(AQ$2)),NETWORKDAYS.INTL(AQ$1,AQ$2,11,fériés!$D$4:$D$14),IF(MONTH($W97)=MONTH(AQ$1),NETWORKDAYS.INTL(AQ$1,$W97,11,fériés!$D$4:$D$14),0))),IF(MONTH($V97)=MONTH(AQ$1),IF(MONTH($W97)=MONTH(AQ$1),NETWORKDAYS.INTL($V97,$W97,11,fériés!$D$4:$D$14),NETWORKDAYS.INTL($V97,AQ$2,11,fériés!$D$4:$D$14)),IF(AND(MONTH($V97)&lt;MONTH(AQ$1),MONTH($W97)&gt;MONTH(AQ$2)),NETWORKDAYS.INTL(AQ$1,AQ$2,11,fériés!$D$4:$D$14),IF(MONTH($W97)=MONTH(AQ$1),NETWORKDAYS.INTL(AQ$1,$W97,11,fériés!$D$4:$D$14),0))))),0)&gt;NETWORKDAYS.INTL(AQ$1,AQ$2,11,fériés!$D$4:$D$14),NETWORKDAYS.INTL(AQ$1,AQ$2,11,fériés!$D$4:$D$14),IF(OR(YEAR($V97)=YEAR(AQ$1),YEAR($W97)=YEAR(AQ$1)),IF($C97="",0,IF($U97="Z",-IF(MONTH($V97)=MONTH(AQ$1),IF(MONTH($W97)=MONTH(AQ$1),NETWORKDAYS.INTL($V97,$W97,11,fériés!$D$4:$D$14),NETWORKDAYS.INTL($V97,AQ$2,11,fériés!$D$4:$D$14)),IF(AND(MONTH($V97)&lt;MONTH(AQ$1),MONTH($W97)&gt;MONTH(AQ$2)),NETWORKDAYS.INTL(AQ$1,AQ$2,11,fériés!$D$4:$D$14),IF(MONTH($W97)=MONTH(AQ$1),NETWORKDAYS.INTL(AQ$1,$W97,11,fériés!$D$4:$D$14),0))),IF(MONTH($V97)=MONTH(AQ$1),IF(MONTH($W97)=MONTH(AQ$1),NETWORKDAYS.INTL($V97,$W97,11,fériés!$D$4:$D$14),NETWORKDAYS.INTL($V97,AQ$2,11,fériés!$D$4:$D$14)),IF(AND(MONTH($V97)&lt;MONTH(AQ$1),MONTH($W97)&gt;MONTH(AQ$2)),NETWORKDAYS.INTL(AQ$1,AQ$2,11,fériés!$D$4:$D$14),IF(MONTH($W97)=MONTH(AQ$1),NETWORKDAYS.INTL(AQ$1,$W97,11,fériés!$D$4:$D$14),0))))),0)),0)</f>
        <v>0</v>
      </c>
      <c r="AR97">
        <f>IFERROR(IF(IF(OR(YEAR($V97)=YEAR(AR$1),YEAR($W97)=YEAR(AR$1)),IF($C97="",0,IF($U97="Z",-IF(MONTH($V97)=MONTH(AR$1),IF(MONTH($W97)=MONTH(AR$1),NETWORKDAYS.INTL($V97,$W97,11,fériés!$D$4:$D$14),NETWORKDAYS.INTL($V97,AR$2,11,fériés!$D$4:$D$14)),IF(AND(MONTH($V97)&lt;MONTH(AR$1),MONTH($W97)&gt;MONTH(AR$2)),NETWORKDAYS.INTL(AR$1,AR$2,11,fériés!$D$4:$D$14),IF(MONTH($W97)=MONTH(AR$1),NETWORKDAYS.INTL(AR$1,$W97,11,fériés!$D$4:$D$14),0))),IF(MONTH($V97)=MONTH(AR$1),IF(MONTH($W97)=MONTH(AR$1),NETWORKDAYS.INTL($V97,$W97,11,fériés!$D$4:$D$14),NETWORKDAYS.INTL($V97,AR$2,11,fériés!$D$4:$D$14)),IF(AND(MONTH($V97)&lt;MONTH(AR$1),MONTH($W97)&gt;MONTH(AR$2)),NETWORKDAYS.INTL(AR$1,AR$2,11,fériés!$D$4:$D$14),IF(MONTH($W97)=MONTH(AR$1),NETWORKDAYS.INTL(AR$1,$W97,11,fériés!$D$4:$D$14),0))))),0)&gt;NETWORKDAYS.INTL(AR$1,AR$2,11,fériés!$D$4:$D$14),NETWORKDAYS.INTL(AR$1,AR$2,11,fériés!$D$4:$D$14),IF(OR(YEAR($V97)=YEAR(AR$1),YEAR($W97)=YEAR(AR$1)),IF($C97="",0,IF($U97="Z",-IF(MONTH($V97)=MONTH(AR$1),IF(MONTH($W97)=MONTH(AR$1),NETWORKDAYS.INTL($V97,$W97,11,fériés!$D$4:$D$14),NETWORKDAYS.INTL($V97,AR$2,11,fériés!$D$4:$D$14)),IF(AND(MONTH($V97)&lt;MONTH(AR$1),MONTH($W97)&gt;MONTH(AR$2)),NETWORKDAYS.INTL(AR$1,AR$2,11,fériés!$D$4:$D$14),IF(MONTH($W97)=MONTH(AR$1),NETWORKDAYS.INTL(AR$1,$W97,11,fériés!$D$4:$D$14),0))),IF(MONTH($V97)=MONTH(AR$1),IF(MONTH($W97)=MONTH(AR$1),NETWORKDAYS.INTL($V97,$W97,11,fériés!$D$4:$D$14),NETWORKDAYS.INTL($V97,AR$2,11,fériés!$D$4:$D$14)),IF(AND(MONTH($V97)&lt;MONTH(AR$1),MONTH($W97)&gt;MONTH(AR$2)),NETWORKDAYS.INTL(AR$1,AR$2,11,fériés!$D$4:$D$14),IF(MONTH($W97)=MONTH(AR$1),NETWORKDAYS.INTL(AR$1,$W97,11,fériés!$D$4:$D$14),0))))),0)),0)</f>
        <v>0</v>
      </c>
      <c r="AS97">
        <f>IFERROR(IF(IF(OR(YEAR($V97)=YEAR(AS$1),YEAR($W97)=YEAR(AS$1)),IF($C97="",0,IF($U97="Z",-IF(MONTH($V97)=MONTH(AS$1),IF(MONTH($W97)=MONTH(AS$1),NETWORKDAYS.INTL($V97,$W97,11,fériés!$D$4:$D$14),NETWORKDAYS.INTL($V97,AS$2,11,fériés!$D$4:$D$14)),IF(AND(MONTH($V97)&lt;MONTH(AS$1),MONTH($W97)&gt;MONTH(AS$2)),NETWORKDAYS.INTL(AS$1,AS$2,11,fériés!$D$4:$D$14),IF(MONTH($W97)=MONTH(AS$1),NETWORKDAYS.INTL(AS$1,$W97,11,fériés!$D$4:$D$14),0))),IF(MONTH($V97)=MONTH(AS$1),IF(MONTH($W97)=MONTH(AS$1),NETWORKDAYS.INTL($V97,$W97,11,fériés!$D$4:$D$14),NETWORKDAYS.INTL($V97,AS$2,11,fériés!$D$4:$D$14)),IF(AND(MONTH($V97)&lt;MONTH(AS$1),MONTH($W97)&gt;MONTH(AS$2)),NETWORKDAYS.INTL(AS$1,AS$2,11,fériés!$D$4:$D$14),IF(MONTH($W97)=MONTH(AS$1),NETWORKDAYS.INTL(AS$1,$W97,11,fériés!$D$4:$D$14),0))))),0)&gt;NETWORKDAYS.INTL(AS$1,AS$2,11,fériés!$D$4:$D$14),NETWORKDAYS.INTL(AS$1,AS$2,11,fériés!$D$4:$D$14),IF(OR(YEAR($V97)=YEAR(AS$1),YEAR($W97)=YEAR(AS$1)),IF($C97="",0,IF($U97="Z",-IF(MONTH($V97)=MONTH(AS$1),IF(MONTH($W97)=MONTH(AS$1),NETWORKDAYS.INTL($V97,$W97,11,fériés!$D$4:$D$14),NETWORKDAYS.INTL($V97,AS$2,11,fériés!$D$4:$D$14)),IF(AND(MONTH($V97)&lt;MONTH(AS$1),MONTH($W97)&gt;MONTH(AS$2)),NETWORKDAYS.INTL(AS$1,AS$2,11,fériés!$D$4:$D$14),IF(MONTH($W97)=MONTH(AS$1),NETWORKDAYS.INTL(AS$1,$W97,11,fériés!$D$4:$D$14),0))),IF(MONTH($V97)=MONTH(AS$1),IF(MONTH($W97)=MONTH(AS$1),NETWORKDAYS.INTL($V97,$W97,11,fériés!$D$4:$D$14),NETWORKDAYS.INTL($V97,AS$2,11,fériés!$D$4:$D$14)),IF(AND(MONTH($V97)&lt;MONTH(AS$1),MONTH($W97)&gt;MONTH(AS$2)),NETWORKDAYS.INTL(AS$1,AS$2,11,fériés!$D$4:$D$14),IF(MONTH($W97)=MONTH(AS$1),NETWORKDAYS.INTL(AS$1,$W97,11,fériés!$D$4:$D$14),0))))),0)),0)</f>
        <v>0</v>
      </c>
      <c r="AT97">
        <f>IFERROR(IF(IF(OR(YEAR($V97)=YEAR(AT$1),YEAR($W97)=YEAR(AT$1)),IF($C97="",0,IF($U97="Z",-IF(MONTH($V97)=MONTH(AT$1),IF(MONTH($W97)=MONTH(AT$1),NETWORKDAYS.INTL($V97,$W97,11,fériés!$D$4:$D$14),NETWORKDAYS.INTL($V97,AT$2,11,fériés!$D$4:$D$14)),IF(AND(MONTH($V97)&lt;MONTH(AT$1),MONTH($W97)&gt;MONTH(AT$2)),NETWORKDAYS.INTL(AT$1,AT$2,11,fériés!$D$4:$D$14),IF(MONTH($W97)=MONTH(AT$1),NETWORKDAYS.INTL(AT$1,$W97,11,fériés!$D$4:$D$14),0))),IF(MONTH($V97)=MONTH(AT$1),IF(MONTH($W97)=MONTH(AT$1),NETWORKDAYS.INTL($V97,$W97,11,fériés!$D$4:$D$14),NETWORKDAYS.INTL($V97,AT$2,11,fériés!$D$4:$D$14)),IF(AND(MONTH($V97)&lt;MONTH(AT$1),MONTH($W97)&gt;MONTH(AT$2)),NETWORKDAYS.INTL(AT$1,AT$2,11,fériés!$D$4:$D$14),IF(MONTH($W97)=MONTH(AT$1),NETWORKDAYS.INTL(AT$1,$W97,11,fériés!$D$4:$D$14),0))))),0)&gt;NETWORKDAYS.INTL(AT$1,AT$2,11,fériés!$D$4:$D$14),NETWORKDAYS.INTL(AT$1,AT$2,11,fériés!$D$4:$D$14),IF(OR(YEAR($V97)=YEAR(AT$1),YEAR($W97)=YEAR(AT$1)),IF($C97="",0,IF($U97="Z",-IF(MONTH($V97)=MONTH(AT$1),IF(MONTH($W97)=MONTH(AT$1),NETWORKDAYS.INTL($V97,$W97,11,fériés!$D$4:$D$14),NETWORKDAYS.INTL($V97,AT$2,11,fériés!$D$4:$D$14)),IF(AND(MONTH($V97)&lt;MONTH(AT$1),MONTH($W97)&gt;MONTH(AT$2)),NETWORKDAYS.INTL(AT$1,AT$2,11,fériés!$D$4:$D$14),IF(MONTH($W97)=MONTH(AT$1),NETWORKDAYS.INTL(AT$1,$W97,11,fériés!$D$4:$D$14),0))),IF(MONTH($V97)=MONTH(AT$1),IF(MONTH($W97)=MONTH(AT$1),NETWORKDAYS.INTL($V97,$W97,11,fériés!$D$4:$D$14),NETWORKDAYS.INTL($V97,AT$2,11,fériés!$D$4:$D$14)),IF(AND(MONTH($V97)&lt;MONTH(AT$1),MONTH($W97)&gt;MONTH(AT$2)),NETWORKDAYS.INTL(AT$1,AT$2,11,fériés!$D$4:$D$14),IF(MONTH($W97)=MONTH(AT$1),NETWORKDAYS.INTL(AT$1,$W97,11,fériés!$D$4:$D$14),0))))),0)),0)</f>
        <v>0</v>
      </c>
      <c r="AU97">
        <f>IFERROR(IF(IF(OR(YEAR($V97)=YEAR(AU$1),YEAR($W97)=YEAR(AU$1)),IF($C97="",0,IF($U97="Z",-IF(MONTH($V97)=MONTH(AU$1),IF(MONTH($W97)=MONTH(AU$1),NETWORKDAYS.INTL($V97,$W97,11,fériés!$D$4:$D$14),NETWORKDAYS.INTL($V97,AU$2,11,fériés!$D$4:$D$14)),IF(AND(MONTH($V97)&lt;MONTH(AU$1),MONTH($W97)&gt;MONTH(AU$2)),NETWORKDAYS.INTL(AU$1,AU$2,11,fériés!$D$4:$D$14),IF(MONTH($W97)=MONTH(AU$1),NETWORKDAYS.INTL(AU$1,$W97,11,fériés!$D$4:$D$14),0))),IF(MONTH($V97)=MONTH(AU$1),IF(MONTH($W97)=MONTH(AU$1),NETWORKDAYS.INTL($V97,$W97,11,fériés!$D$4:$D$14),NETWORKDAYS.INTL($V97,AU$2,11,fériés!$D$4:$D$14)),IF(AND(MONTH($V97)&lt;MONTH(AU$1),MONTH($W97)&gt;MONTH(AU$2)),NETWORKDAYS.INTL(AU$1,AU$2,11,fériés!$D$4:$D$14),IF(MONTH($W97)=MONTH(AU$1),NETWORKDAYS.INTL(AU$1,$W97,11,fériés!$D$4:$D$14),0))))),0)&gt;NETWORKDAYS.INTL(AU$1,AU$2,11,fériés!$D$4:$D$14),NETWORKDAYS.INTL(AU$1,AU$2,11,fériés!$D$4:$D$14),IF(OR(YEAR($V97)=YEAR(AU$1),YEAR($W97)=YEAR(AU$1)),IF($C97="",0,IF($U97="Z",-IF(MONTH($V97)=MONTH(AU$1),IF(MONTH($W97)=MONTH(AU$1),NETWORKDAYS.INTL($V97,$W97,11,fériés!$D$4:$D$14),NETWORKDAYS.INTL($V97,AU$2,11,fériés!$D$4:$D$14)),IF(AND(MONTH($V97)&lt;MONTH(AU$1),MONTH($W97)&gt;MONTH(AU$2)),NETWORKDAYS.INTL(AU$1,AU$2,11,fériés!$D$4:$D$14),IF(MONTH($W97)=MONTH(AU$1),NETWORKDAYS.INTL(AU$1,$W97,11,fériés!$D$4:$D$14),0))),IF(MONTH($V97)=MONTH(AU$1),IF(MONTH($W97)=MONTH(AU$1),NETWORKDAYS.INTL($V97,$W97,11,fériés!$D$4:$D$14),NETWORKDAYS.INTL($V97,AU$2,11,fériés!$D$4:$D$14)),IF(AND(MONTH($V97)&lt;MONTH(AU$1),MONTH($W97)&gt;MONTH(AU$2)),NETWORKDAYS.INTL(AU$1,AU$2,11,fériés!$D$4:$D$14),IF(MONTH($W97)=MONTH(AU$1),NETWORKDAYS.INTL(AU$1,$W97,11,fériés!$D$4:$D$14),0))))),0)),0)</f>
        <v>0</v>
      </c>
      <c r="AV97">
        <f>IFERROR(IF(IF(OR(YEAR($V97)=YEAR(AV$1),YEAR($W97)=YEAR(AV$1)),IF($C97="",0,IF($U97="Z",-IF(MONTH($V97)=MONTH(AV$1),IF(MONTH($W97)=MONTH(AV$1),NETWORKDAYS.INTL($V97,$W97,11,fériés!$D$4:$D$14),NETWORKDAYS.INTL($V97,AV$2,11,fériés!$D$4:$D$14)),IF(AND(MONTH($V97)&lt;MONTH(AV$1),MONTH($W97)&gt;MONTH(AV$2)),NETWORKDAYS.INTL(AV$1,AV$2,11,fériés!$D$4:$D$14),IF(MONTH($W97)=MONTH(AV$1),NETWORKDAYS.INTL(AV$1,$W97,11,fériés!$D$4:$D$14),0))),IF(MONTH($V97)=MONTH(AV$1),IF(MONTH($W97)=MONTH(AV$1),NETWORKDAYS.INTL($V97,$W97,11,fériés!$D$4:$D$14),NETWORKDAYS.INTL($V97,AV$2,11,fériés!$D$4:$D$14)),IF(AND(MONTH($V97)&lt;MONTH(AV$1),MONTH($W97)&gt;MONTH(AV$2)),NETWORKDAYS.INTL(AV$1,AV$2,11,fériés!$D$4:$D$14),IF(MONTH($W97)=MONTH(AV$1),NETWORKDAYS.INTL(AV$1,$W97,11,fériés!$D$4:$D$14),0))))),0)&gt;NETWORKDAYS.INTL(AV$1,AV$2,11,fériés!$D$4:$D$14),NETWORKDAYS.INTL(AV$1,AV$2,11,fériés!$D$4:$D$14),IF(OR(YEAR($V97)=YEAR(AV$1),YEAR($W97)=YEAR(AV$1)),IF($C97="",0,IF($U97="Z",-IF(MONTH($V97)=MONTH(AV$1),IF(MONTH($W97)=MONTH(AV$1),NETWORKDAYS.INTL($V97,$W97,11,fériés!$D$4:$D$14),NETWORKDAYS.INTL($V97,AV$2,11,fériés!$D$4:$D$14)),IF(AND(MONTH($V97)&lt;MONTH(AV$1),MONTH($W97)&gt;MONTH(AV$2)),NETWORKDAYS.INTL(AV$1,AV$2,11,fériés!$D$4:$D$14),IF(MONTH($W97)=MONTH(AV$1),NETWORKDAYS.INTL(AV$1,$W97,11,fériés!$D$4:$D$14),0))),IF(MONTH($V97)=MONTH(AV$1),IF(MONTH($W97)=MONTH(AV$1),NETWORKDAYS.INTL($V97,$W97,11,fériés!$D$4:$D$14),NETWORKDAYS.INTL($V97,AV$2,11,fériés!$D$4:$D$14)),IF(AND(MONTH($V97)&lt;MONTH(AV$1),MONTH($W97)&gt;MONTH(AV$2)),NETWORKDAYS.INTL(AV$1,AV$2,11,fériés!$D$4:$D$14),IF(MONTH($W97)=MONTH(AV$1),NETWORKDAYS.INTL(AV$1,$W97,11,fériés!$D$4:$D$14),0))))),0)),0)</f>
        <v>0</v>
      </c>
    </row>
    <row r="98" spans="1:48" x14ac:dyDescent="0.2">
      <c r="A98" s="1"/>
      <c r="B98" s="1"/>
      <c r="C98" s="1" t="s">
        <v>69</v>
      </c>
      <c r="D98" s="1" t="s">
        <v>70</v>
      </c>
      <c r="E98" s="2">
        <v>43860.041666666664</v>
      </c>
      <c r="F98" s="2">
        <v>43862.041666666664</v>
      </c>
      <c r="G98" s="1" t="s">
        <v>16</v>
      </c>
      <c r="H98" s="1" t="s">
        <v>20</v>
      </c>
      <c r="I98" s="1" t="s">
        <v>16</v>
      </c>
      <c r="J98" s="1" t="s">
        <v>26</v>
      </c>
      <c r="K98" s="1" t="s">
        <v>26</v>
      </c>
      <c r="L98" s="1" t="s">
        <v>16</v>
      </c>
      <c r="M98" s="20" t="str">
        <f>IFERROR(VLOOKUP(D98,'type d''absences'!$A:$C,3,FALSE),"")</f>
        <v>ATM</v>
      </c>
      <c r="N98">
        <f>IFERROR(VLOOKUP(B98,'[1]CB PRISME'!$A:$N,5,FALSE),0)</f>
        <v>0</v>
      </c>
      <c r="O98">
        <f>IFERROR(VLOOKUP(N98,'Cadre-Non Cadre'!$A:$C,3),0)</f>
        <v>0</v>
      </c>
      <c r="P98">
        <f>IFERROR(VLOOKUP(B98,'[1]CB PRISME'!$A:$N,13,FALSE),0)</f>
        <v>0</v>
      </c>
      <c r="Q98">
        <f t="shared" ref="Q98:Q99" si="52">+IFERROR(IF(OR(P98="02 - CDI",P98="01 - FONCT"),1,0),0)</f>
        <v>0</v>
      </c>
      <c r="R98">
        <f>IFERROR(VLOOKUP(B98,'[1]CB PRISME'!$A:$N,7,FALSE),0)</f>
        <v>0</v>
      </c>
      <c r="S98">
        <f>+VLOOKUP(B98,[2]FTP!$A:AL,23,FALSE)</f>
        <v>0</v>
      </c>
      <c r="T98">
        <f t="shared" ref="T98:T99" si="53">IF(P98=$T$1,1,0)</f>
        <v>0</v>
      </c>
      <c r="U98" s="5" t="str">
        <f t="shared" ref="U98:U99" si="54">LEFT(C98,1)</f>
        <v>M</v>
      </c>
      <c r="V98" s="2">
        <f t="shared" ref="V98:V99" si="55">IFERROR(IF($E98&lt;$Y$1,$Y$1,$E98),0)</f>
        <v>43860.041666666664</v>
      </c>
      <c r="W98" s="2">
        <f t="shared" ref="W98:W99" si="56">IFERROR(IF($F98&gt;$AV$2,$AV$2,$F98),0)</f>
        <v>43862.041666666664</v>
      </c>
      <c r="X98" s="33">
        <f>NETWORKDAYS.INTL(V98,W98,11,fériés!$C$4:$J$16)</f>
        <v>3</v>
      </c>
      <c r="Y98">
        <f>IFERROR(IF(IF(OR(YEAR($V98)=YEAR(Y$1),YEAR($W98)=YEAR(Y$1)),IF($C98="",0,IF($U98="Z",-IF(MONTH($V98)=MONTH(Y$1),IF(MONTH($W98)=MONTH(Y$1),NETWORKDAYS.INTL($V98,$W98,11,fériés!$D$4:$D$14),NETWORKDAYS.INTL($V98,Y$2,11,fériés!$D$4:$D$14)),IF(AND(MONTH($V98)&lt;MONTH(Y$1),MONTH($W98)&gt;MONTH(Y$2)),NETWORKDAYS.INTL(Y$1,Y$2,11,fériés!$D$4:$D$14),IF(MONTH($W98)=MONTH(Y$1),NETWORKDAYS.INTL(Y$1,$W98,11,fériés!$D$4:$D$14),0))),IF(MONTH($V98)=MONTH(Y$1),IF(MONTH($W98)=MONTH(Y$1),NETWORKDAYS.INTL($V98,$W98,11,fériés!$D$4:$D$14),NETWORKDAYS.INTL($V98,Y$2,11,fériés!$D$4:$D$14)),IF(AND(MONTH($V98)&lt;MONTH(Y$1),MONTH($W98)&gt;MONTH(Y$2)),NETWORKDAYS.INTL(Y$1,Y$2,11,fériés!$D$4:$D$14),IF(MONTH($W98)=MONTH(Y$1),NETWORKDAYS.INTL(Y$1,$W98,11,fériés!$D$4:$D$14),0))))),0)&gt;NETWORKDAYS.INTL(Y$1,Y$2,11,fériés!$D$4:$D$14),NETWORKDAYS.INTL(Y$1,Y$2,11,fériés!$D$4:$D$14),IF(OR(YEAR($V98)=YEAR(Y$1),YEAR($W98)=YEAR(Y$1)),IF($C98="",0,IF($U98="Z",-IF(MONTH($V98)=MONTH(Y$1),IF(MONTH($W98)=MONTH(Y$1),NETWORKDAYS.INTL($V98,$W98,11,fériés!$D$4:$D$14),NETWORKDAYS.INTL($V98,Y$2,11,fériés!$D$4:$D$14)),IF(AND(MONTH($V98)&lt;MONTH(Y$1),MONTH($W98)&gt;MONTH(Y$2)),NETWORKDAYS.INTL(Y$1,Y$2,11,fériés!$D$4:$D$14),IF(MONTH($W98)=MONTH(Y$1),NETWORKDAYS.INTL(Y$1,$W98,11,fériés!$D$4:$D$14),0))),IF(MONTH($V98)=MONTH(Y$1),IF(MONTH($W98)=MONTH(Y$1),NETWORKDAYS.INTL($V98,$W98,11,fériés!$D$4:$D$14),NETWORKDAYS.INTL($V98,Y$2,11,fériés!$D$4:$D$14)),IF(AND(MONTH($V98)&lt;MONTH(Y$1),MONTH($W98)&gt;MONTH(Y$2)),NETWORKDAYS.INTL(Y$1,Y$2,11,fériés!$D$4:$D$14),IF(MONTH($W98)=MONTH(Y$1),NETWORKDAYS.INTL(Y$1,$W98,11,fériés!$D$4:$D$14),0))))),0)),0)</f>
        <v>0</v>
      </c>
      <c r="Z98">
        <f>IFERROR(IF(IF(OR(YEAR($V98)=YEAR(Z$1),YEAR($W98)=YEAR(Z$1)),IF($C98="",0,IF($U98="Z",-IF(MONTH($V98)=MONTH(Z$1),IF(MONTH($W98)=MONTH(Z$1),NETWORKDAYS.INTL($V98,$W98,11,fériés!$D$4:$D$14),NETWORKDAYS.INTL($V98,Z$2,11,fériés!$D$4:$D$14)),IF(AND(MONTH($V98)&lt;MONTH(Z$1),MONTH($W98)&gt;MONTH(Z$2)),NETWORKDAYS.INTL(Z$1,Z$2,11,fériés!$D$4:$D$14),IF(MONTH($W98)=MONTH(Z$1),NETWORKDAYS.INTL(Z$1,$W98,11,fériés!$D$4:$D$14),0))),IF(MONTH($V98)=MONTH(Z$1),IF(MONTH($W98)=MONTH(Z$1),NETWORKDAYS.INTL($V98,$W98,11,fériés!$D$4:$D$14),NETWORKDAYS.INTL($V98,Z$2,11,fériés!$D$4:$D$14)),IF(AND(MONTH($V98)&lt;MONTH(Z$1),MONTH($W98)&gt;MONTH(Z$2)),NETWORKDAYS.INTL(Z$1,Z$2,11,fériés!$D$4:$D$14),IF(MONTH($W98)=MONTH(Z$1),NETWORKDAYS.INTL(Z$1,$W98,11,fériés!$D$4:$D$14),0))))),0)&gt;NETWORKDAYS.INTL(Z$1,Z$2,11,fériés!$D$4:$D$14),NETWORKDAYS.INTL(Z$1,Z$2,11,fériés!$D$4:$D$14),IF(OR(YEAR($V98)=YEAR(Z$1),YEAR($W98)=YEAR(Z$1)),IF($C98="",0,IF($U98="Z",-IF(MONTH($V98)=MONTH(Z$1),IF(MONTH($W98)=MONTH(Z$1),NETWORKDAYS.INTL($V98,$W98,11,fériés!$D$4:$D$14),NETWORKDAYS.INTL($V98,Z$2,11,fériés!$D$4:$D$14)),IF(AND(MONTH($V98)&lt;MONTH(Z$1),MONTH($W98)&gt;MONTH(Z$2)),NETWORKDAYS.INTL(Z$1,Z$2,11,fériés!$D$4:$D$14),IF(MONTH($W98)=MONTH(Z$1),NETWORKDAYS.INTL(Z$1,$W98,11,fériés!$D$4:$D$14),0))),IF(MONTH($V98)=MONTH(Z$1),IF(MONTH($W98)=MONTH(Z$1),NETWORKDAYS.INTL($V98,$W98,11,fériés!$D$4:$D$14),NETWORKDAYS.INTL($V98,Z$2,11,fériés!$D$4:$D$14)),IF(AND(MONTH($V98)&lt;MONTH(Z$1),MONTH($W98)&gt;MONTH(Z$2)),NETWORKDAYS.INTL(Z$1,Z$2,11,fériés!$D$4:$D$14),IF(MONTH($W98)=MONTH(Z$1),NETWORKDAYS.INTL(Z$1,$W98,11,fériés!$D$4:$D$14),0))))),0)),0)</f>
        <v>0</v>
      </c>
      <c r="AA98">
        <f>IFERROR(IF(IF(OR(YEAR($V98)=YEAR(AA$1),YEAR($W98)=YEAR(AA$1)),IF($C98="",0,IF($U98="Z",-IF(MONTH($V98)=MONTH(AA$1),IF(MONTH($W98)=MONTH(AA$1),NETWORKDAYS.INTL($V98,$W98,11,fériés!$D$4:$D$14),NETWORKDAYS.INTL($V98,AA$2,11,fériés!$D$4:$D$14)),IF(AND(MONTH($V98)&lt;MONTH(AA$1),MONTH($W98)&gt;MONTH(AA$2)),NETWORKDAYS.INTL(AA$1,AA$2,11,fériés!$D$4:$D$14),IF(MONTH($W98)=MONTH(AA$1),NETWORKDAYS.INTL(AA$1,$W98,11,fériés!$D$4:$D$14),0))),IF(MONTH($V98)=MONTH(AA$1),IF(MONTH($W98)=MONTH(AA$1),NETWORKDAYS.INTL($V98,$W98,11,fériés!$D$4:$D$14),NETWORKDAYS.INTL($V98,AA$2,11,fériés!$D$4:$D$14)),IF(AND(MONTH($V98)&lt;MONTH(AA$1),MONTH($W98)&gt;MONTH(AA$2)),NETWORKDAYS.INTL(AA$1,AA$2,11,fériés!$D$4:$D$14),IF(MONTH($W98)=MONTH(AA$1),NETWORKDAYS.INTL(AA$1,$W98,11,fériés!$D$4:$D$14),0))))),0)&gt;NETWORKDAYS.INTL(AA$1,AA$2,11,fériés!$D$4:$D$14),NETWORKDAYS.INTL(AA$1,AA$2,11,fériés!$D$4:$D$14),IF(OR(YEAR($V98)=YEAR(AA$1),YEAR($W98)=YEAR(AA$1)),IF($C98="",0,IF($U98="Z",-IF(MONTH($V98)=MONTH(AA$1),IF(MONTH($W98)=MONTH(AA$1),NETWORKDAYS.INTL($V98,$W98,11,fériés!$D$4:$D$14),NETWORKDAYS.INTL($V98,AA$2,11,fériés!$D$4:$D$14)),IF(AND(MONTH($V98)&lt;MONTH(AA$1),MONTH($W98)&gt;MONTH(AA$2)),NETWORKDAYS.INTL(AA$1,AA$2,11,fériés!$D$4:$D$14),IF(MONTH($W98)=MONTH(AA$1),NETWORKDAYS.INTL(AA$1,$W98,11,fériés!$D$4:$D$14),0))),IF(MONTH($V98)=MONTH(AA$1),IF(MONTH($W98)=MONTH(AA$1),NETWORKDAYS.INTL($V98,$W98,11,fériés!$D$4:$D$14),NETWORKDAYS.INTL($V98,AA$2,11,fériés!$D$4:$D$14)),IF(AND(MONTH($V98)&lt;MONTH(AA$1),MONTH($W98)&gt;MONTH(AA$2)),NETWORKDAYS.INTL(AA$1,AA$2,11,fériés!$D$4:$D$14),IF(MONTH($W98)=MONTH(AA$1),NETWORKDAYS.INTL(AA$1,$W98,11,fériés!$D$4:$D$14),0))))),0)),0)</f>
        <v>0</v>
      </c>
      <c r="AB98">
        <f>IFERROR(IF(IF(OR(YEAR($V98)=YEAR(AB$1),YEAR($W98)=YEAR(AB$1)),IF($C98="",0,IF($U98="Z",-IF(MONTH($V98)=MONTH(AB$1),IF(MONTH($W98)=MONTH(AB$1),NETWORKDAYS.INTL($V98,$W98,11,fériés!$D$4:$D$14),NETWORKDAYS.INTL($V98,AB$2,11,fériés!$D$4:$D$14)),IF(AND(MONTH($V98)&lt;MONTH(AB$1),MONTH($W98)&gt;MONTH(AB$2)),NETWORKDAYS.INTL(AB$1,AB$2,11,fériés!$D$4:$D$14),IF(MONTH($W98)=MONTH(AB$1),NETWORKDAYS.INTL(AB$1,$W98,11,fériés!$D$4:$D$14),0))),IF(MONTH($V98)=MONTH(AB$1),IF(MONTH($W98)=MONTH(AB$1),NETWORKDAYS.INTL($V98,$W98,11,fériés!$D$4:$D$14),NETWORKDAYS.INTL($V98,AB$2,11,fériés!$D$4:$D$14)),IF(AND(MONTH($V98)&lt;MONTH(AB$1),MONTH($W98)&gt;MONTH(AB$2)),NETWORKDAYS.INTL(AB$1,AB$2,11,fériés!$D$4:$D$14),IF(MONTH($W98)=MONTH(AB$1),NETWORKDAYS.INTL(AB$1,$W98,11,fériés!$D$4:$D$14),0))))),0)&gt;NETWORKDAYS.INTL(AB$1,AB$2,11,fériés!$D$4:$D$14),NETWORKDAYS.INTL(AB$1,AB$2,11,fériés!$D$4:$D$14),IF(OR(YEAR($V98)=YEAR(AB$1),YEAR($W98)=YEAR(AB$1)),IF($C98="",0,IF($U98="Z",-IF(MONTH($V98)=MONTH(AB$1),IF(MONTH($W98)=MONTH(AB$1),NETWORKDAYS.INTL($V98,$W98,11,fériés!$D$4:$D$14),NETWORKDAYS.INTL($V98,AB$2,11,fériés!$D$4:$D$14)),IF(AND(MONTH($V98)&lt;MONTH(AB$1),MONTH($W98)&gt;MONTH(AB$2)),NETWORKDAYS.INTL(AB$1,AB$2,11,fériés!$D$4:$D$14),IF(MONTH($W98)=MONTH(AB$1),NETWORKDAYS.INTL(AB$1,$W98,11,fériés!$D$4:$D$14),0))),IF(MONTH($V98)=MONTH(AB$1),IF(MONTH($W98)=MONTH(AB$1),NETWORKDAYS.INTL($V98,$W98,11,fériés!$D$4:$D$14),NETWORKDAYS.INTL($V98,AB$2,11,fériés!$D$4:$D$14)),IF(AND(MONTH($V98)&lt;MONTH(AB$1),MONTH($W98)&gt;MONTH(AB$2)),NETWORKDAYS.INTL(AB$1,AB$2,11,fériés!$D$4:$D$14),IF(MONTH($W98)=MONTH(AB$1),NETWORKDAYS.INTL(AB$1,$W98,11,fériés!$D$4:$D$14),0))))),0)),0)</f>
        <v>0</v>
      </c>
      <c r="AC98">
        <f>IFERROR(IF(IF(OR(YEAR($V98)=YEAR(AC$1),YEAR($W98)=YEAR(AC$1)),IF($C98="",0,IF($U98="Z",-IF(MONTH($V98)=MONTH(AC$1),IF(MONTH($W98)=MONTH(AC$1),NETWORKDAYS.INTL($V98,$W98,11,fériés!$D$4:$D$14),NETWORKDAYS.INTL($V98,AC$2,11,fériés!$D$4:$D$14)),IF(AND(MONTH($V98)&lt;MONTH(AC$1),MONTH($W98)&gt;MONTH(AC$2)),NETWORKDAYS.INTL(AC$1,AC$2,11,fériés!$D$4:$D$14),IF(MONTH($W98)=MONTH(AC$1),NETWORKDAYS.INTL(AC$1,$W98,11,fériés!$D$4:$D$14),0))),IF(MONTH($V98)=MONTH(AC$1),IF(MONTH($W98)=MONTH(AC$1),NETWORKDAYS.INTL($V98,$W98,11,fériés!$D$4:$D$14),NETWORKDAYS.INTL($V98,AC$2,11,fériés!$D$4:$D$14)),IF(AND(MONTH($V98)&lt;MONTH(AC$1),MONTH($W98)&gt;MONTH(AC$2)),NETWORKDAYS.INTL(AC$1,AC$2,11,fériés!$D$4:$D$14),IF(MONTH($W98)=MONTH(AC$1),NETWORKDAYS.INTL(AC$1,$W98,11,fériés!$D$4:$D$14),0))))),0)&gt;NETWORKDAYS.INTL(AC$1,AC$2,11,fériés!$D$4:$D$14),NETWORKDAYS.INTL(AC$1,AC$2,11,fériés!$D$4:$D$14),IF(OR(YEAR($V98)=YEAR(AC$1),YEAR($W98)=YEAR(AC$1)),IF($C98="",0,IF($U98="Z",-IF(MONTH($V98)=MONTH(AC$1),IF(MONTH($W98)=MONTH(AC$1),NETWORKDAYS.INTL($V98,$W98,11,fériés!$D$4:$D$14),NETWORKDAYS.INTL($V98,AC$2,11,fériés!$D$4:$D$14)),IF(AND(MONTH($V98)&lt;MONTH(AC$1),MONTH($W98)&gt;MONTH(AC$2)),NETWORKDAYS.INTL(AC$1,AC$2,11,fériés!$D$4:$D$14),IF(MONTH($W98)=MONTH(AC$1),NETWORKDAYS.INTL(AC$1,$W98,11,fériés!$D$4:$D$14),0))),IF(MONTH($V98)=MONTH(AC$1),IF(MONTH($W98)=MONTH(AC$1),NETWORKDAYS.INTL($V98,$W98,11,fériés!$D$4:$D$14),NETWORKDAYS.INTL($V98,AC$2,11,fériés!$D$4:$D$14)),IF(AND(MONTH($V98)&lt;MONTH(AC$1),MONTH($W98)&gt;MONTH(AC$2)),NETWORKDAYS.INTL(AC$1,AC$2,11,fériés!$D$4:$D$14),IF(MONTH($W98)=MONTH(AC$1),NETWORKDAYS.INTL(AC$1,$W98,11,fériés!$D$4:$D$14),0))))),0)),0)</f>
        <v>0</v>
      </c>
      <c r="AD98">
        <f>IFERROR(IF(IF(OR(YEAR($V98)=YEAR(AD$1),YEAR($W98)=YEAR(AD$1)),IF($C98="",0,IF($U98="Z",-IF(MONTH($V98)=MONTH(AD$1),IF(MONTH($W98)=MONTH(AD$1),NETWORKDAYS.INTL($V98,$W98,11,fériés!$D$4:$D$14),NETWORKDAYS.INTL($V98,AD$2,11,fériés!$D$4:$D$14)),IF(AND(MONTH($V98)&lt;MONTH(AD$1),MONTH($W98)&gt;MONTH(AD$2)),NETWORKDAYS.INTL(AD$1,AD$2,11,fériés!$D$4:$D$14),IF(MONTH($W98)=MONTH(AD$1),NETWORKDAYS.INTL(AD$1,$W98,11,fériés!$D$4:$D$14),0))),IF(MONTH($V98)=MONTH(AD$1),IF(MONTH($W98)=MONTH(AD$1),NETWORKDAYS.INTL($V98,$W98,11,fériés!$D$4:$D$14),NETWORKDAYS.INTL($V98,AD$2,11,fériés!$D$4:$D$14)),IF(AND(MONTH($V98)&lt;MONTH(AD$1),MONTH($W98)&gt;MONTH(AD$2)),NETWORKDAYS.INTL(AD$1,AD$2,11,fériés!$D$4:$D$14),IF(MONTH($W98)=MONTH(AD$1),NETWORKDAYS.INTL(AD$1,$W98,11,fériés!$D$4:$D$14),0))))),0)&gt;NETWORKDAYS.INTL(AD$1,AD$2,11,fériés!$D$4:$D$14),NETWORKDAYS.INTL(AD$1,AD$2,11,fériés!$D$4:$D$14),IF(OR(YEAR($V98)=YEAR(AD$1),YEAR($W98)=YEAR(AD$1)),IF($C98="",0,IF($U98="Z",-IF(MONTH($V98)=MONTH(AD$1),IF(MONTH($W98)=MONTH(AD$1),NETWORKDAYS.INTL($V98,$W98,11,fériés!$D$4:$D$14),NETWORKDAYS.INTL($V98,AD$2,11,fériés!$D$4:$D$14)),IF(AND(MONTH($V98)&lt;MONTH(AD$1),MONTH($W98)&gt;MONTH(AD$2)),NETWORKDAYS.INTL(AD$1,AD$2,11,fériés!$D$4:$D$14),IF(MONTH($W98)=MONTH(AD$1),NETWORKDAYS.INTL(AD$1,$W98,11,fériés!$D$4:$D$14),0))),IF(MONTH($V98)=MONTH(AD$1),IF(MONTH($W98)=MONTH(AD$1),NETWORKDAYS.INTL($V98,$W98,11,fériés!$D$4:$D$14),NETWORKDAYS.INTL($V98,AD$2,11,fériés!$D$4:$D$14)),IF(AND(MONTH($V98)&lt;MONTH(AD$1),MONTH($W98)&gt;MONTH(AD$2)),NETWORKDAYS.INTL(AD$1,AD$2,11,fériés!$D$4:$D$14),IF(MONTH($W98)=MONTH(AD$1),NETWORKDAYS.INTL(AD$1,$W98,11,fériés!$D$4:$D$14),0))))),0)),0)</f>
        <v>0</v>
      </c>
      <c r="AE98">
        <f>IFERROR(IF(IF(OR(YEAR($V98)=YEAR(AE$1),YEAR($W98)=YEAR(AE$1)),IF($C98="",0,IF($U98="Z",-IF(MONTH($V98)=MONTH(AE$1),IF(MONTH($W98)=MONTH(AE$1),NETWORKDAYS.INTL($V98,$W98,11,fériés!$D$4:$D$14),NETWORKDAYS.INTL($V98,AE$2,11,fériés!$D$4:$D$14)),IF(AND(MONTH($V98)&lt;MONTH(AE$1),MONTH($W98)&gt;MONTH(AE$2)),NETWORKDAYS.INTL(AE$1,AE$2,11,fériés!$D$4:$D$14),IF(MONTH($W98)=MONTH(AE$1),NETWORKDAYS.INTL(AE$1,$W98,11,fériés!$D$4:$D$14),0))),IF(MONTH($V98)=MONTH(AE$1),IF(MONTH($W98)=MONTH(AE$1),NETWORKDAYS.INTL($V98,$W98,11,fériés!$D$4:$D$14),NETWORKDAYS.INTL($V98,AE$2,11,fériés!$D$4:$D$14)),IF(AND(MONTH($V98)&lt;MONTH(AE$1),MONTH($W98)&gt;MONTH(AE$2)),NETWORKDAYS.INTL(AE$1,AE$2,11,fériés!$D$4:$D$14),IF(MONTH($W98)=MONTH(AE$1),NETWORKDAYS.INTL(AE$1,$W98,11,fériés!$D$4:$D$14),0))))),0)&gt;NETWORKDAYS.INTL(AE$1,AE$2,11,fériés!$D$4:$D$14),NETWORKDAYS.INTL(AE$1,AE$2,11,fériés!$D$4:$D$14),IF(OR(YEAR($V98)=YEAR(AE$1),YEAR($W98)=YEAR(AE$1)),IF($C98="",0,IF($U98="Z",-IF(MONTH($V98)=MONTH(AE$1),IF(MONTH($W98)=MONTH(AE$1),NETWORKDAYS.INTL($V98,$W98,11,fériés!$D$4:$D$14),NETWORKDAYS.INTL($V98,AE$2,11,fériés!$D$4:$D$14)),IF(AND(MONTH($V98)&lt;MONTH(AE$1),MONTH($W98)&gt;MONTH(AE$2)),NETWORKDAYS.INTL(AE$1,AE$2,11,fériés!$D$4:$D$14),IF(MONTH($W98)=MONTH(AE$1),NETWORKDAYS.INTL(AE$1,$W98,11,fériés!$D$4:$D$14),0))),IF(MONTH($V98)=MONTH(AE$1),IF(MONTH($W98)=MONTH(AE$1),NETWORKDAYS.INTL($V98,$W98,11,fériés!$D$4:$D$14),NETWORKDAYS.INTL($V98,AE$2,11,fériés!$D$4:$D$14)),IF(AND(MONTH($V98)&lt;MONTH(AE$1),MONTH($W98)&gt;MONTH(AE$2)),NETWORKDAYS.INTL(AE$1,AE$2,11,fériés!$D$4:$D$14),IF(MONTH($W98)=MONTH(AE$1),NETWORKDAYS.INTL(AE$1,$W98,11,fériés!$D$4:$D$14),0))))),0)),0)</f>
        <v>0</v>
      </c>
      <c r="AF98">
        <f>IFERROR(IF(IF(OR(YEAR($V98)=YEAR(AF$1),YEAR($W98)=YEAR(AF$1)),IF($C98="",0,IF($U98="Z",-IF(MONTH($V98)=MONTH(AF$1),IF(MONTH($W98)=MONTH(AF$1),NETWORKDAYS.INTL($V98,$W98,11,fériés!$D$4:$D$14),NETWORKDAYS.INTL($V98,AF$2,11,fériés!$D$4:$D$14)),IF(AND(MONTH($V98)&lt;MONTH(AF$1),MONTH($W98)&gt;MONTH(AF$2)),NETWORKDAYS.INTL(AF$1,AF$2,11,fériés!$D$4:$D$14),IF(MONTH($W98)=MONTH(AF$1),NETWORKDAYS.INTL(AF$1,$W98,11,fériés!$D$4:$D$14),0))),IF(MONTH($V98)=MONTH(AF$1),IF(MONTH($W98)=MONTH(AF$1),NETWORKDAYS.INTL($V98,$W98,11,fériés!$D$4:$D$14),NETWORKDAYS.INTL($V98,AF$2,11,fériés!$D$4:$D$14)),IF(AND(MONTH($V98)&lt;MONTH(AF$1),MONTH($W98)&gt;MONTH(AF$2)),NETWORKDAYS.INTL(AF$1,AF$2,11,fériés!$D$4:$D$14),IF(MONTH($W98)=MONTH(AF$1),NETWORKDAYS.INTL(AF$1,$W98,11,fériés!$D$4:$D$14),0))))),0)&gt;NETWORKDAYS.INTL(AF$1,AF$2,11,fériés!$D$4:$D$14),NETWORKDAYS.INTL(AF$1,AF$2,11,fériés!$D$4:$D$14),IF(OR(YEAR($V98)=YEAR(AF$1),YEAR($W98)=YEAR(AF$1)),IF($C98="",0,IF($U98="Z",-IF(MONTH($V98)=MONTH(AF$1),IF(MONTH($W98)=MONTH(AF$1),NETWORKDAYS.INTL($V98,$W98,11,fériés!$D$4:$D$14),NETWORKDAYS.INTL($V98,AF$2,11,fériés!$D$4:$D$14)),IF(AND(MONTH($V98)&lt;MONTH(AF$1),MONTH($W98)&gt;MONTH(AF$2)),NETWORKDAYS.INTL(AF$1,AF$2,11,fériés!$D$4:$D$14),IF(MONTH($W98)=MONTH(AF$1),NETWORKDAYS.INTL(AF$1,$W98,11,fériés!$D$4:$D$14),0))),IF(MONTH($V98)=MONTH(AF$1),IF(MONTH($W98)=MONTH(AF$1),NETWORKDAYS.INTL($V98,$W98,11,fériés!$D$4:$D$14),NETWORKDAYS.INTL($V98,AF$2,11,fériés!$D$4:$D$14)),IF(AND(MONTH($V98)&lt;MONTH(AF$1),MONTH($W98)&gt;MONTH(AF$2)),NETWORKDAYS.INTL(AF$1,AF$2,11,fériés!$D$4:$D$14),IF(MONTH($W98)=MONTH(AF$1),NETWORKDAYS.INTL(AF$1,$W98,11,fériés!$D$4:$D$14),0))))),0)),0)</f>
        <v>0</v>
      </c>
      <c r="AG98">
        <f>IFERROR(IF(IF(OR(YEAR($V98)=YEAR(AG$1),YEAR($W98)=YEAR(AG$1)),IF($C98="",0,IF($U98="Z",-IF(MONTH($V98)=MONTH(AG$1),IF(MONTH($W98)=MONTH(AG$1),NETWORKDAYS.INTL($V98,$W98,11,fériés!$D$4:$D$14),NETWORKDAYS.INTL($V98,AG$2,11,fériés!$D$4:$D$14)),IF(AND(MONTH($V98)&lt;MONTH(AG$1),MONTH($W98)&gt;MONTH(AG$2)),NETWORKDAYS.INTL(AG$1,AG$2,11,fériés!$D$4:$D$14),IF(MONTH($W98)=MONTH(AG$1),NETWORKDAYS.INTL(AG$1,$W98,11,fériés!$D$4:$D$14),0))),IF(MONTH($V98)=MONTH(AG$1),IF(MONTH($W98)=MONTH(AG$1),NETWORKDAYS.INTL($V98,$W98,11,fériés!$D$4:$D$14),NETWORKDAYS.INTL($V98,AG$2,11,fériés!$D$4:$D$14)),IF(AND(MONTH($V98)&lt;MONTH(AG$1),MONTH($W98)&gt;MONTH(AG$2)),NETWORKDAYS.INTL(AG$1,AG$2,11,fériés!$D$4:$D$14),IF(MONTH($W98)=MONTH(AG$1),NETWORKDAYS.INTL(AG$1,$W98,11,fériés!$D$4:$D$14),0))))),0)&gt;NETWORKDAYS.INTL(AG$1,AG$2,11,fériés!$D$4:$D$14),NETWORKDAYS.INTL(AG$1,AG$2,11,fériés!$D$4:$D$14),IF(OR(YEAR($V98)=YEAR(AG$1),YEAR($W98)=YEAR(AG$1)),IF($C98="",0,IF($U98="Z",-IF(MONTH($V98)=MONTH(AG$1),IF(MONTH($W98)=MONTH(AG$1),NETWORKDAYS.INTL($V98,$W98,11,fériés!$D$4:$D$14),NETWORKDAYS.INTL($V98,AG$2,11,fériés!$D$4:$D$14)),IF(AND(MONTH($V98)&lt;MONTH(AG$1),MONTH($W98)&gt;MONTH(AG$2)),NETWORKDAYS.INTL(AG$1,AG$2,11,fériés!$D$4:$D$14),IF(MONTH($W98)=MONTH(AG$1),NETWORKDAYS.INTL(AG$1,$W98,11,fériés!$D$4:$D$14),0))),IF(MONTH($V98)=MONTH(AG$1),IF(MONTH($W98)=MONTH(AG$1),NETWORKDAYS.INTL($V98,$W98,11,fériés!$D$4:$D$14),NETWORKDAYS.INTL($V98,AG$2,11,fériés!$D$4:$D$14)),IF(AND(MONTH($V98)&lt;MONTH(AG$1),MONTH($W98)&gt;MONTH(AG$2)),NETWORKDAYS.INTL(AG$1,AG$2,11,fériés!$D$4:$D$14),IF(MONTH($W98)=MONTH(AG$1),NETWORKDAYS.INTL(AG$1,$W98,11,fériés!$D$4:$D$14),0))))),0)),0)</f>
        <v>0</v>
      </c>
      <c r="AH98">
        <f>IFERROR(IF(IF(OR(YEAR($V98)=YEAR(AH$1),YEAR($W98)=YEAR(AH$1)),IF($C98="",0,IF($U98="Z",-IF(MONTH($V98)=MONTH(AH$1),IF(MONTH($W98)=MONTH(AH$1),NETWORKDAYS.INTL($V98,$W98,11,fériés!$D$4:$D$14),NETWORKDAYS.INTL($V98,AH$2,11,fériés!$D$4:$D$14)),IF(AND(MONTH($V98)&lt;MONTH(AH$1),MONTH($W98)&gt;MONTH(AH$2)),NETWORKDAYS.INTL(AH$1,AH$2,11,fériés!$D$4:$D$14),IF(MONTH($W98)=MONTH(AH$1),NETWORKDAYS.INTL(AH$1,$W98,11,fériés!$D$4:$D$14),0))),IF(MONTH($V98)=MONTH(AH$1),IF(MONTH($W98)=MONTH(AH$1),NETWORKDAYS.INTL($V98,$W98,11,fériés!$D$4:$D$14),NETWORKDAYS.INTL($V98,AH$2,11,fériés!$D$4:$D$14)),IF(AND(MONTH($V98)&lt;MONTH(AH$1),MONTH($W98)&gt;MONTH(AH$2)),NETWORKDAYS.INTL(AH$1,AH$2,11,fériés!$D$4:$D$14),IF(MONTH($W98)=MONTH(AH$1),NETWORKDAYS.INTL(AH$1,$W98,11,fériés!$D$4:$D$14),0))))),0)&gt;NETWORKDAYS.INTL(AH$1,AH$2,11,fériés!$D$4:$D$14),NETWORKDAYS.INTL(AH$1,AH$2,11,fériés!$D$4:$D$14),IF(OR(YEAR($V98)=YEAR(AH$1),YEAR($W98)=YEAR(AH$1)),IF($C98="",0,IF($U98="Z",-IF(MONTH($V98)=MONTH(AH$1),IF(MONTH($W98)=MONTH(AH$1),NETWORKDAYS.INTL($V98,$W98,11,fériés!$D$4:$D$14),NETWORKDAYS.INTL($V98,AH$2,11,fériés!$D$4:$D$14)),IF(AND(MONTH($V98)&lt;MONTH(AH$1),MONTH($W98)&gt;MONTH(AH$2)),NETWORKDAYS.INTL(AH$1,AH$2,11,fériés!$D$4:$D$14),IF(MONTH($W98)=MONTH(AH$1),NETWORKDAYS.INTL(AH$1,$W98,11,fériés!$D$4:$D$14),0))),IF(MONTH($V98)=MONTH(AH$1),IF(MONTH($W98)=MONTH(AH$1),NETWORKDAYS.INTL($V98,$W98,11,fériés!$D$4:$D$14),NETWORKDAYS.INTL($V98,AH$2,11,fériés!$D$4:$D$14)),IF(AND(MONTH($V98)&lt;MONTH(AH$1),MONTH($W98)&gt;MONTH(AH$2)),NETWORKDAYS.INTL(AH$1,AH$2,11,fériés!$D$4:$D$14),IF(MONTH($W98)=MONTH(AH$1),NETWORKDAYS.INTL(AH$1,$W98,11,fériés!$D$4:$D$14),0))))),0)),0)</f>
        <v>0</v>
      </c>
      <c r="AI98">
        <f>IFERROR(IF(IF(OR(YEAR($V98)=YEAR(AI$1),YEAR($W98)=YEAR(AI$1)),IF($C98="",0,IF($U98="Z",-IF(MONTH($V98)=MONTH(AI$1),IF(MONTH($W98)=MONTH(AI$1),NETWORKDAYS.INTL($V98,$W98,11,fériés!$D$4:$D$14),NETWORKDAYS.INTL($V98,AI$2,11,fériés!$D$4:$D$14)),IF(AND(MONTH($V98)&lt;MONTH(AI$1),MONTH($W98)&gt;MONTH(AI$2)),NETWORKDAYS.INTL(AI$1,AI$2,11,fériés!$D$4:$D$14),IF(MONTH($W98)=MONTH(AI$1),NETWORKDAYS.INTL(AI$1,$W98,11,fériés!$D$4:$D$14),0))),IF(MONTH($V98)=MONTH(AI$1),IF(MONTH($W98)=MONTH(AI$1),NETWORKDAYS.INTL($V98,$W98,11,fériés!$D$4:$D$14),NETWORKDAYS.INTL($V98,AI$2,11,fériés!$D$4:$D$14)),IF(AND(MONTH($V98)&lt;MONTH(AI$1),MONTH($W98)&gt;MONTH(AI$2)),NETWORKDAYS.INTL(AI$1,AI$2,11,fériés!$D$4:$D$14),IF(MONTH($W98)=MONTH(AI$1),NETWORKDAYS.INTL(AI$1,$W98,11,fériés!$D$4:$D$14),0))))),0)&gt;NETWORKDAYS.INTL(AI$1,AI$2,11,fériés!$D$4:$D$14),NETWORKDAYS.INTL(AI$1,AI$2,11,fériés!$D$4:$D$14),IF(OR(YEAR($V98)=YEAR(AI$1),YEAR($W98)=YEAR(AI$1)),IF($C98="",0,IF($U98="Z",-IF(MONTH($V98)=MONTH(AI$1),IF(MONTH($W98)=MONTH(AI$1),NETWORKDAYS.INTL($V98,$W98,11,fériés!$D$4:$D$14),NETWORKDAYS.INTL($V98,AI$2,11,fériés!$D$4:$D$14)),IF(AND(MONTH($V98)&lt;MONTH(AI$1),MONTH($W98)&gt;MONTH(AI$2)),NETWORKDAYS.INTL(AI$1,AI$2,11,fériés!$D$4:$D$14),IF(MONTH($W98)=MONTH(AI$1),NETWORKDAYS.INTL(AI$1,$W98,11,fériés!$D$4:$D$14),0))),IF(MONTH($V98)=MONTH(AI$1),IF(MONTH($W98)=MONTH(AI$1),NETWORKDAYS.INTL($V98,$W98,11,fériés!$D$4:$D$14),NETWORKDAYS.INTL($V98,AI$2,11,fériés!$D$4:$D$14)),IF(AND(MONTH($V98)&lt;MONTH(AI$1),MONTH($W98)&gt;MONTH(AI$2)),NETWORKDAYS.INTL(AI$1,AI$2,11,fériés!$D$4:$D$14),IF(MONTH($W98)=MONTH(AI$1),NETWORKDAYS.INTL(AI$1,$W98,11,fériés!$D$4:$D$14),0))))),0)),0)</f>
        <v>0</v>
      </c>
      <c r="AJ98">
        <f>IFERROR(IF(IF(OR(YEAR($V98)=YEAR(AJ$1),YEAR($W98)=YEAR(AJ$1)),IF($C98="",0,IF($U98="Z",-IF(MONTH($V98)=MONTH(AJ$1),IF(MONTH($W98)=MONTH(AJ$1),NETWORKDAYS.INTL($V98,$W98,11,fériés!$D$4:$D$14),NETWORKDAYS.INTL($V98,AJ$2,11,fériés!$D$4:$D$14)),IF(AND(MONTH($V98)&lt;MONTH(AJ$1),MONTH($W98)&gt;MONTH(AJ$2)),NETWORKDAYS.INTL(AJ$1,AJ$2,11,fériés!$D$4:$D$14),IF(MONTH($W98)=MONTH(AJ$1),NETWORKDAYS.INTL(AJ$1,$W98,11,fériés!$D$4:$D$14),0))),IF(MONTH($V98)=MONTH(AJ$1),IF(MONTH($W98)=MONTH(AJ$1),NETWORKDAYS.INTL($V98,$W98,11,fériés!$D$4:$D$14),NETWORKDAYS.INTL($V98,AJ$2,11,fériés!$D$4:$D$14)),IF(AND(MONTH($V98)&lt;MONTH(AJ$1),MONTH($W98)&gt;MONTH(AJ$2)),NETWORKDAYS.INTL(AJ$1,AJ$2,11,fériés!$D$4:$D$14),IF(MONTH($W98)=MONTH(AJ$1),NETWORKDAYS.INTL(AJ$1,$W98,11,fériés!$D$4:$D$14),0))))),0)&gt;NETWORKDAYS.INTL(AJ$1,AJ$2,11,fériés!$D$4:$D$14),NETWORKDAYS.INTL(AJ$1,AJ$2,11,fériés!$D$4:$D$14),IF(OR(YEAR($V98)=YEAR(AJ$1),YEAR($W98)=YEAR(AJ$1)),IF($C98="",0,IF($U98="Z",-IF(MONTH($V98)=MONTH(AJ$1),IF(MONTH($W98)=MONTH(AJ$1),NETWORKDAYS.INTL($V98,$W98,11,fériés!$D$4:$D$14),NETWORKDAYS.INTL($V98,AJ$2,11,fériés!$D$4:$D$14)),IF(AND(MONTH($V98)&lt;MONTH(AJ$1),MONTH($W98)&gt;MONTH(AJ$2)),NETWORKDAYS.INTL(AJ$1,AJ$2,11,fériés!$D$4:$D$14),IF(MONTH($W98)=MONTH(AJ$1),NETWORKDAYS.INTL(AJ$1,$W98,11,fériés!$D$4:$D$14),0))),IF(MONTH($V98)=MONTH(AJ$1),IF(MONTH($W98)=MONTH(AJ$1),NETWORKDAYS.INTL($V98,$W98,11,fériés!$D$4:$D$14),NETWORKDAYS.INTL($V98,AJ$2,11,fériés!$D$4:$D$14)),IF(AND(MONTH($V98)&lt;MONTH(AJ$1),MONTH($W98)&gt;MONTH(AJ$2)),NETWORKDAYS.INTL(AJ$1,AJ$2,11,fériés!$D$4:$D$14),IF(MONTH($W98)=MONTH(AJ$1),NETWORKDAYS.INTL(AJ$1,$W98,11,fériés!$D$4:$D$14),0))))),0)),0)</f>
        <v>0</v>
      </c>
      <c r="AK98">
        <f>IFERROR(IF(IF(OR(YEAR($V98)=YEAR(AK$1),YEAR($W98)=YEAR(AK$1)),IF($C98="",0,IF($U98="Z",-IF(MONTH($V98)=MONTH(AK$1),IF(MONTH($W98)=MONTH(AK$1),NETWORKDAYS.INTL($V98,$W98,11,fériés!$D$4:$D$14),NETWORKDAYS.INTL($V98,AK$2,11,fériés!$D$4:$D$14)),IF(AND(MONTH($V98)&lt;MONTH(AK$1),MONTH($W98)&gt;MONTH(AK$2)),NETWORKDAYS.INTL(AK$1,AK$2,11,fériés!$D$4:$D$14),IF(MONTH($W98)=MONTH(AK$1),NETWORKDAYS.INTL(AK$1,$W98,11,fériés!$D$4:$D$14),0))),IF(MONTH($V98)=MONTH(AK$1),IF(MONTH($W98)=MONTH(AK$1),NETWORKDAYS.INTL($V98,$W98,11,fériés!$D$4:$D$14),NETWORKDAYS.INTL($V98,AK$2,11,fériés!$D$4:$D$14)),IF(AND(MONTH($V98)&lt;MONTH(AK$1),MONTH($W98)&gt;MONTH(AK$2)),NETWORKDAYS.INTL(AK$1,AK$2,11,fériés!$D$4:$D$14),IF(MONTH($W98)=MONTH(AK$1),NETWORKDAYS.INTL(AK$1,$W98,11,fériés!$D$4:$D$14),0))))),0)&gt;NETWORKDAYS.INTL(AK$1,AK$2,11,fériés!$D$4:$D$14),NETWORKDAYS.INTL(AK$1,AK$2,11,fériés!$D$4:$D$14),IF(OR(YEAR($V98)=YEAR(AK$1),YEAR($W98)=YEAR(AK$1)),IF($C98="",0,IF($U98="Z",-IF(MONTH($V98)=MONTH(AK$1),IF(MONTH($W98)=MONTH(AK$1),NETWORKDAYS.INTL($V98,$W98,11,fériés!$D$4:$D$14),NETWORKDAYS.INTL($V98,AK$2,11,fériés!$D$4:$D$14)),IF(AND(MONTH($V98)&lt;MONTH(AK$1),MONTH($W98)&gt;MONTH(AK$2)),NETWORKDAYS.INTL(AK$1,AK$2,11,fériés!$D$4:$D$14),IF(MONTH($W98)=MONTH(AK$1),NETWORKDAYS.INTL(AK$1,$W98,11,fériés!$D$4:$D$14),0))),IF(MONTH($V98)=MONTH(AK$1),IF(MONTH($W98)=MONTH(AK$1),NETWORKDAYS.INTL($V98,$W98,11,fériés!$D$4:$D$14),NETWORKDAYS.INTL($V98,AK$2,11,fériés!$D$4:$D$14)),IF(AND(MONTH($V98)&lt;MONTH(AK$1),MONTH($W98)&gt;MONTH(AK$2)),NETWORKDAYS.INTL(AK$1,AK$2,11,fériés!$D$4:$D$14),IF(MONTH($W98)=MONTH(AK$1),NETWORKDAYS.INTL(AK$1,$W98,11,fériés!$D$4:$D$14),0))))),0)),0)</f>
        <v>2</v>
      </c>
      <c r="AL98">
        <f>IFERROR(IF(IF(OR(YEAR($V98)=YEAR(AL$1),YEAR($W98)=YEAR(AL$1)),IF($C98="",0,IF($U98="Z",-IF(MONTH($V98)=MONTH(AL$1),IF(MONTH($W98)=MONTH(AL$1),NETWORKDAYS.INTL($V98,$W98,11,fériés!$D$4:$D$14),NETWORKDAYS.INTL($V98,AL$2,11,fériés!$D$4:$D$14)),IF(AND(MONTH($V98)&lt;MONTH(AL$1),MONTH($W98)&gt;MONTH(AL$2)),NETWORKDAYS.INTL(AL$1,AL$2,11,fériés!$D$4:$D$14),IF(MONTH($W98)=MONTH(AL$1),NETWORKDAYS.INTL(AL$1,$W98,11,fériés!$D$4:$D$14),0))),IF(MONTH($V98)=MONTH(AL$1),IF(MONTH($W98)=MONTH(AL$1),NETWORKDAYS.INTL($V98,$W98,11,fériés!$D$4:$D$14),NETWORKDAYS.INTL($V98,AL$2,11,fériés!$D$4:$D$14)),IF(AND(MONTH($V98)&lt;MONTH(AL$1),MONTH($W98)&gt;MONTH(AL$2)),NETWORKDAYS.INTL(AL$1,AL$2,11,fériés!$D$4:$D$14),IF(MONTH($W98)=MONTH(AL$1),NETWORKDAYS.INTL(AL$1,$W98,11,fériés!$D$4:$D$14),0))))),0)&gt;NETWORKDAYS.INTL(AL$1,AL$2,11,fériés!$D$4:$D$14),NETWORKDAYS.INTL(AL$1,AL$2,11,fériés!$D$4:$D$14),IF(OR(YEAR($V98)=YEAR(AL$1),YEAR($W98)=YEAR(AL$1)),IF($C98="",0,IF($U98="Z",-IF(MONTH($V98)=MONTH(AL$1),IF(MONTH($W98)=MONTH(AL$1),NETWORKDAYS.INTL($V98,$W98,11,fériés!$D$4:$D$14),NETWORKDAYS.INTL($V98,AL$2,11,fériés!$D$4:$D$14)),IF(AND(MONTH($V98)&lt;MONTH(AL$1),MONTH($W98)&gt;MONTH(AL$2)),NETWORKDAYS.INTL(AL$1,AL$2,11,fériés!$D$4:$D$14),IF(MONTH($W98)=MONTH(AL$1),NETWORKDAYS.INTL(AL$1,$W98,11,fériés!$D$4:$D$14),0))),IF(MONTH($V98)=MONTH(AL$1),IF(MONTH($W98)=MONTH(AL$1),NETWORKDAYS.INTL($V98,$W98,11,fériés!$D$4:$D$14),NETWORKDAYS.INTL($V98,AL$2,11,fériés!$D$4:$D$14)),IF(AND(MONTH($V98)&lt;MONTH(AL$1),MONTH($W98)&gt;MONTH(AL$2)),NETWORKDAYS.INTL(AL$1,AL$2,11,fériés!$D$4:$D$14),IF(MONTH($W98)=MONTH(AL$1),NETWORKDAYS.INTL(AL$1,$W98,11,fériés!$D$4:$D$14),0))))),0)),0)</f>
        <v>1</v>
      </c>
      <c r="AM98">
        <f>IFERROR(IF(IF(OR(YEAR($V98)=YEAR(AM$1),YEAR($W98)=YEAR(AM$1)),IF($C98="",0,IF($U98="Z",-IF(MONTH($V98)=MONTH(AM$1),IF(MONTH($W98)=MONTH(AM$1),NETWORKDAYS.INTL($V98,$W98,11,fériés!$D$4:$D$14),NETWORKDAYS.INTL($V98,AM$2,11,fériés!$D$4:$D$14)),IF(AND(MONTH($V98)&lt;MONTH(AM$1),MONTH($W98)&gt;MONTH(AM$2)),NETWORKDAYS.INTL(AM$1,AM$2,11,fériés!$D$4:$D$14),IF(MONTH($W98)=MONTH(AM$1),NETWORKDAYS.INTL(AM$1,$W98,11,fériés!$D$4:$D$14),0))),IF(MONTH($V98)=MONTH(AM$1),IF(MONTH($W98)=MONTH(AM$1),NETWORKDAYS.INTL($V98,$W98,11,fériés!$D$4:$D$14),NETWORKDAYS.INTL($V98,AM$2,11,fériés!$D$4:$D$14)),IF(AND(MONTH($V98)&lt;MONTH(AM$1),MONTH($W98)&gt;MONTH(AM$2)),NETWORKDAYS.INTL(AM$1,AM$2,11,fériés!$D$4:$D$14),IF(MONTH($W98)=MONTH(AM$1),NETWORKDAYS.INTL(AM$1,$W98,11,fériés!$D$4:$D$14),0))))),0)&gt;NETWORKDAYS.INTL(AM$1,AM$2,11,fériés!$D$4:$D$14),NETWORKDAYS.INTL(AM$1,AM$2,11,fériés!$D$4:$D$14),IF(OR(YEAR($V98)=YEAR(AM$1),YEAR($W98)=YEAR(AM$1)),IF($C98="",0,IF($U98="Z",-IF(MONTH($V98)=MONTH(AM$1),IF(MONTH($W98)=MONTH(AM$1),NETWORKDAYS.INTL($V98,$W98,11,fériés!$D$4:$D$14),NETWORKDAYS.INTL($V98,AM$2,11,fériés!$D$4:$D$14)),IF(AND(MONTH($V98)&lt;MONTH(AM$1),MONTH($W98)&gt;MONTH(AM$2)),NETWORKDAYS.INTL(AM$1,AM$2,11,fériés!$D$4:$D$14),IF(MONTH($W98)=MONTH(AM$1),NETWORKDAYS.INTL(AM$1,$W98,11,fériés!$D$4:$D$14),0))),IF(MONTH($V98)=MONTH(AM$1),IF(MONTH($W98)=MONTH(AM$1),NETWORKDAYS.INTL($V98,$W98,11,fériés!$D$4:$D$14),NETWORKDAYS.INTL($V98,AM$2,11,fériés!$D$4:$D$14)),IF(AND(MONTH($V98)&lt;MONTH(AM$1),MONTH($W98)&gt;MONTH(AM$2)),NETWORKDAYS.INTL(AM$1,AM$2,11,fériés!$D$4:$D$14),IF(MONTH($W98)=MONTH(AM$1),NETWORKDAYS.INTL(AM$1,$W98,11,fériés!$D$4:$D$14),0))))),0)),0)</f>
        <v>0</v>
      </c>
      <c r="AN98">
        <f>IFERROR(IF(IF(OR(YEAR($V98)=YEAR(AN$1),YEAR($W98)=YEAR(AN$1)),IF($C98="",0,IF($U98="Z",-IF(MONTH($V98)=MONTH(AN$1),IF(MONTH($W98)=MONTH(AN$1),NETWORKDAYS.INTL($V98,$W98,11,fériés!$D$4:$D$14),NETWORKDAYS.INTL($V98,AN$2,11,fériés!$D$4:$D$14)),IF(AND(MONTH($V98)&lt;MONTH(AN$1),MONTH($W98)&gt;MONTH(AN$2)),NETWORKDAYS.INTL(AN$1,AN$2,11,fériés!$D$4:$D$14),IF(MONTH($W98)=MONTH(AN$1),NETWORKDAYS.INTL(AN$1,$W98,11,fériés!$D$4:$D$14),0))),IF(MONTH($V98)=MONTH(AN$1),IF(MONTH($W98)=MONTH(AN$1),NETWORKDAYS.INTL($V98,$W98,11,fériés!$D$4:$D$14),NETWORKDAYS.INTL($V98,AN$2,11,fériés!$D$4:$D$14)),IF(AND(MONTH($V98)&lt;MONTH(AN$1),MONTH($W98)&gt;MONTH(AN$2)),NETWORKDAYS.INTL(AN$1,AN$2,11,fériés!$D$4:$D$14),IF(MONTH($W98)=MONTH(AN$1),NETWORKDAYS.INTL(AN$1,$W98,11,fériés!$D$4:$D$14),0))))),0)&gt;NETWORKDAYS.INTL(AN$1,AN$2,11,fériés!$D$4:$D$14),NETWORKDAYS.INTL(AN$1,AN$2,11,fériés!$D$4:$D$14),IF(OR(YEAR($V98)=YEAR(AN$1),YEAR($W98)=YEAR(AN$1)),IF($C98="",0,IF($U98="Z",-IF(MONTH($V98)=MONTH(AN$1),IF(MONTH($W98)=MONTH(AN$1),NETWORKDAYS.INTL($V98,$W98,11,fériés!$D$4:$D$14),NETWORKDAYS.INTL($V98,AN$2,11,fériés!$D$4:$D$14)),IF(AND(MONTH($V98)&lt;MONTH(AN$1),MONTH($W98)&gt;MONTH(AN$2)),NETWORKDAYS.INTL(AN$1,AN$2,11,fériés!$D$4:$D$14),IF(MONTH($W98)=MONTH(AN$1),NETWORKDAYS.INTL(AN$1,$W98,11,fériés!$D$4:$D$14),0))),IF(MONTH($V98)=MONTH(AN$1),IF(MONTH($W98)=MONTH(AN$1),NETWORKDAYS.INTL($V98,$W98,11,fériés!$D$4:$D$14),NETWORKDAYS.INTL($V98,AN$2,11,fériés!$D$4:$D$14)),IF(AND(MONTH($V98)&lt;MONTH(AN$1),MONTH($W98)&gt;MONTH(AN$2)),NETWORKDAYS.INTL(AN$1,AN$2,11,fériés!$D$4:$D$14),IF(MONTH($W98)=MONTH(AN$1),NETWORKDAYS.INTL(AN$1,$W98,11,fériés!$D$4:$D$14),0))))),0)),0)</f>
        <v>0</v>
      </c>
      <c r="AO98">
        <f>IFERROR(IF(IF(OR(YEAR($V98)=YEAR(AO$1),YEAR($W98)=YEAR(AO$1)),IF($C98="",0,IF($U98="Z",-IF(MONTH($V98)=MONTH(AO$1),IF(MONTH($W98)=MONTH(AO$1),NETWORKDAYS.INTL($V98,$W98,11,fériés!$D$4:$D$14),NETWORKDAYS.INTL($V98,AO$2,11,fériés!$D$4:$D$14)),IF(AND(MONTH($V98)&lt;MONTH(AO$1),MONTH($W98)&gt;MONTH(AO$2)),NETWORKDAYS.INTL(AO$1,AO$2,11,fériés!$D$4:$D$14),IF(MONTH($W98)=MONTH(AO$1),NETWORKDAYS.INTL(AO$1,$W98,11,fériés!$D$4:$D$14),0))),IF(MONTH($V98)=MONTH(AO$1),IF(MONTH($W98)=MONTH(AO$1),NETWORKDAYS.INTL($V98,$W98,11,fériés!$D$4:$D$14),NETWORKDAYS.INTL($V98,AO$2,11,fériés!$D$4:$D$14)),IF(AND(MONTH($V98)&lt;MONTH(AO$1),MONTH($W98)&gt;MONTH(AO$2)),NETWORKDAYS.INTL(AO$1,AO$2,11,fériés!$D$4:$D$14),IF(MONTH($W98)=MONTH(AO$1),NETWORKDAYS.INTL(AO$1,$W98,11,fériés!$D$4:$D$14),0))))),0)&gt;NETWORKDAYS.INTL(AO$1,AO$2,11,fériés!$D$4:$D$14),NETWORKDAYS.INTL(AO$1,AO$2,11,fériés!$D$4:$D$14),IF(OR(YEAR($V98)=YEAR(AO$1),YEAR($W98)=YEAR(AO$1)),IF($C98="",0,IF($U98="Z",-IF(MONTH($V98)=MONTH(AO$1),IF(MONTH($W98)=MONTH(AO$1),NETWORKDAYS.INTL($V98,$W98,11,fériés!$D$4:$D$14),NETWORKDAYS.INTL($V98,AO$2,11,fériés!$D$4:$D$14)),IF(AND(MONTH($V98)&lt;MONTH(AO$1),MONTH($W98)&gt;MONTH(AO$2)),NETWORKDAYS.INTL(AO$1,AO$2,11,fériés!$D$4:$D$14),IF(MONTH($W98)=MONTH(AO$1),NETWORKDAYS.INTL(AO$1,$W98,11,fériés!$D$4:$D$14),0))),IF(MONTH($V98)=MONTH(AO$1),IF(MONTH($W98)=MONTH(AO$1),NETWORKDAYS.INTL($V98,$W98,11,fériés!$D$4:$D$14),NETWORKDAYS.INTL($V98,AO$2,11,fériés!$D$4:$D$14)),IF(AND(MONTH($V98)&lt;MONTH(AO$1),MONTH($W98)&gt;MONTH(AO$2)),NETWORKDAYS.INTL(AO$1,AO$2,11,fériés!$D$4:$D$14),IF(MONTH($W98)=MONTH(AO$1),NETWORKDAYS.INTL(AO$1,$W98,11,fériés!$D$4:$D$14),0))))),0)),0)</f>
        <v>0</v>
      </c>
      <c r="AP98">
        <f>IFERROR(IF(IF(OR(YEAR($V98)=YEAR(AP$1),YEAR($W98)=YEAR(AP$1)),IF($C98="",0,IF($U98="Z",-IF(MONTH($V98)=MONTH(AP$1),IF(MONTH($W98)=MONTH(AP$1),NETWORKDAYS.INTL($V98,$W98,11,fériés!$D$4:$D$14),NETWORKDAYS.INTL($V98,AP$2,11,fériés!$D$4:$D$14)),IF(AND(MONTH($V98)&lt;MONTH(AP$1),MONTH($W98)&gt;MONTH(AP$2)),NETWORKDAYS.INTL(AP$1,AP$2,11,fériés!$D$4:$D$14),IF(MONTH($W98)=MONTH(AP$1),NETWORKDAYS.INTL(AP$1,$W98,11,fériés!$D$4:$D$14),0))),IF(MONTH($V98)=MONTH(AP$1),IF(MONTH($W98)=MONTH(AP$1),NETWORKDAYS.INTL($V98,$W98,11,fériés!$D$4:$D$14),NETWORKDAYS.INTL($V98,AP$2,11,fériés!$D$4:$D$14)),IF(AND(MONTH($V98)&lt;MONTH(AP$1),MONTH($W98)&gt;MONTH(AP$2)),NETWORKDAYS.INTL(AP$1,AP$2,11,fériés!$D$4:$D$14),IF(MONTH($W98)=MONTH(AP$1),NETWORKDAYS.INTL(AP$1,$W98,11,fériés!$D$4:$D$14),0))))),0)&gt;NETWORKDAYS.INTL(AP$1,AP$2,11,fériés!$D$4:$D$14),NETWORKDAYS.INTL(AP$1,AP$2,11,fériés!$D$4:$D$14),IF(OR(YEAR($V98)=YEAR(AP$1),YEAR($W98)=YEAR(AP$1)),IF($C98="",0,IF($U98="Z",-IF(MONTH($V98)=MONTH(AP$1),IF(MONTH($W98)=MONTH(AP$1),NETWORKDAYS.INTL($V98,$W98,11,fériés!$D$4:$D$14),NETWORKDAYS.INTL($V98,AP$2,11,fériés!$D$4:$D$14)),IF(AND(MONTH($V98)&lt;MONTH(AP$1),MONTH($W98)&gt;MONTH(AP$2)),NETWORKDAYS.INTL(AP$1,AP$2,11,fériés!$D$4:$D$14),IF(MONTH($W98)=MONTH(AP$1),NETWORKDAYS.INTL(AP$1,$W98,11,fériés!$D$4:$D$14),0))),IF(MONTH($V98)=MONTH(AP$1),IF(MONTH($W98)=MONTH(AP$1),NETWORKDAYS.INTL($V98,$W98,11,fériés!$D$4:$D$14),NETWORKDAYS.INTL($V98,AP$2,11,fériés!$D$4:$D$14)),IF(AND(MONTH($V98)&lt;MONTH(AP$1),MONTH($W98)&gt;MONTH(AP$2)),NETWORKDAYS.INTL(AP$1,AP$2,11,fériés!$D$4:$D$14),IF(MONTH($W98)=MONTH(AP$1),NETWORKDAYS.INTL(AP$1,$W98,11,fériés!$D$4:$D$14),0))))),0)),0)</f>
        <v>0</v>
      </c>
      <c r="AQ98">
        <f>IFERROR(IF(IF(OR(YEAR($V98)=YEAR(AQ$1),YEAR($W98)=YEAR(AQ$1)),IF($C98="",0,IF($U98="Z",-IF(MONTH($V98)=MONTH(AQ$1),IF(MONTH($W98)=MONTH(AQ$1),NETWORKDAYS.INTL($V98,$W98,11,fériés!$D$4:$D$14),NETWORKDAYS.INTL($V98,AQ$2,11,fériés!$D$4:$D$14)),IF(AND(MONTH($V98)&lt;MONTH(AQ$1),MONTH($W98)&gt;MONTH(AQ$2)),NETWORKDAYS.INTL(AQ$1,AQ$2,11,fériés!$D$4:$D$14),IF(MONTH($W98)=MONTH(AQ$1),NETWORKDAYS.INTL(AQ$1,$W98,11,fériés!$D$4:$D$14),0))),IF(MONTH($V98)=MONTH(AQ$1),IF(MONTH($W98)=MONTH(AQ$1),NETWORKDAYS.INTL($V98,$W98,11,fériés!$D$4:$D$14),NETWORKDAYS.INTL($V98,AQ$2,11,fériés!$D$4:$D$14)),IF(AND(MONTH($V98)&lt;MONTH(AQ$1),MONTH($W98)&gt;MONTH(AQ$2)),NETWORKDAYS.INTL(AQ$1,AQ$2,11,fériés!$D$4:$D$14),IF(MONTH($W98)=MONTH(AQ$1),NETWORKDAYS.INTL(AQ$1,$W98,11,fériés!$D$4:$D$14),0))))),0)&gt;NETWORKDAYS.INTL(AQ$1,AQ$2,11,fériés!$D$4:$D$14),NETWORKDAYS.INTL(AQ$1,AQ$2,11,fériés!$D$4:$D$14),IF(OR(YEAR($V98)=YEAR(AQ$1),YEAR($W98)=YEAR(AQ$1)),IF($C98="",0,IF($U98="Z",-IF(MONTH($V98)=MONTH(AQ$1),IF(MONTH($W98)=MONTH(AQ$1),NETWORKDAYS.INTL($V98,$W98,11,fériés!$D$4:$D$14),NETWORKDAYS.INTL($V98,AQ$2,11,fériés!$D$4:$D$14)),IF(AND(MONTH($V98)&lt;MONTH(AQ$1),MONTH($W98)&gt;MONTH(AQ$2)),NETWORKDAYS.INTL(AQ$1,AQ$2,11,fériés!$D$4:$D$14),IF(MONTH($W98)=MONTH(AQ$1),NETWORKDAYS.INTL(AQ$1,$W98,11,fériés!$D$4:$D$14),0))),IF(MONTH($V98)=MONTH(AQ$1),IF(MONTH($W98)=MONTH(AQ$1),NETWORKDAYS.INTL($V98,$W98,11,fériés!$D$4:$D$14),NETWORKDAYS.INTL($V98,AQ$2,11,fériés!$D$4:$D$14)),IF(AND(MONTH($V98)&lt;MONTH(AQ$1),MONTH($W98)&gt;MONTH(AQ$2)),NETWORKDAYS.INTL(AQ$1,AQ$2,11,fériés!$D$4:$D$14),IF(MONTH($W98)=MONTH(AQ$1),NETWORKDAYS.INTL(AQ$1,$W98,11,fériés!$D$4:$D$14),0))))),0)),0)</f>
        <v>0</v>
      </c>
      <c r="AR98">
        <f>IFERROR(IF(IF(OR(YEAR($V98)=YEAR(AR$1),YEAR($W98)=YEAR(AR$1)),IF($C98="",0,IF($U98="Z",-IF(MONTH($V98)=MONTH(AR$1),IF(MONTH($W98)=MONTH(AR$1),NETWORKDAYS.INTL($V98,$W98,11,fériés!$D$4:$D$14),NETWORKDAYS.INTL($V98,AR$2,11,fériés!$D$4:$D$14)),IF(AND(MONTH($V98)&lt;MONTH(AR$1),MONTH($W98)&gt;MONTH(AR$2)),NETWORKDAYS.INTL(AR$1,AR$2,11,fériés!$D$4:$D$14),IF(MONTH($W98)=MONTH(AR$1),NETWORKDAYS.INTL(AR$1,$W98,11,fériés!$D$4:$D$14),0))),IF(MONTH($V98)=MONTH(AR$1),IF(MONTH($W98)=MONTH(AR$1),NETWORKDAYS.INTL($V98,$W98,11,fériés!$D$4:$D$14),NETWORKDAYS.INTL($V98,AR$2,11,fériés!$D$4:$D$14)),IF(AND(MONTH($V98)&lt;MONTH(AR$1),MONTH($W98)&gt;MONTH(AR$2)),NETWORKDAYS.INTL(AR$1,AR$2,11,fériés!$D$4:$D$14),IF(MONTH($W98)=MONTH(AR$1),NETWORKDAYS.INTL(AR$1,$W98,11,fériés!$D$4:$D$14),0))))),0)&gt;NETWORKDAYS.INTL(AR$1,AR$2,11,fériés!$D$4:$D$14),NETWORKDAYS.INTL(AR$1,AR$2,11,fériés!$D$4:$D$14),IF(OR(YEAR($V98)=YEAR(AR$1),YEAR($W98)=YEAR(AR$1)),IF($C98="",0,IF($U98="Z",-IF(MONTH($V98)=MONTH(AR$1),IF(MONTH($W98)=MONTH(AR$1),NETWORKDAYS.INTL($V98,$W98,11,fériés!$D$4:$D$14),NETWORKDAYS.INTL($V98,AR$2,11,fériés!$D$4:$D$14)),IF(AND(MONTH($V98)&lt;MONTH(AR$1),MONTH($W98)&gt;MONTH(AR$2)),NETWORKDAYS.INTL(AR$1,AR$2,11,fériés!$D$4:$D$14),IF(MONTH($W98)=MONTH(AR$1),NETWORKDAYS.INTL(AR$1,$W98,11,fériés!$D$4:$D$14),0))),IF(MONTH($V98)=MONTH(AR$1),IF(MONTH($W98)=MONTH(AR$1),NETWORKDAYS.INTL($V98,$W98,11,fériés!$D$4:$D$14),NETWORKDAYS.INTL($V98,AR$2,11,fériés!$D$4:$D$14)),IF(AND(MONTH($V98)&lt;MONTH(AR$1),MONTH($W98)&gt;MONTH(AR$2)),NETWORKDAYS.INTL(AR$1,AR$2,11,fériés!$D$4:$D$14),IF(MONTH($W98)=MONTH(AR$1),NETWORKDAYS.INTL(AR$1,$W98,11,fériés!$D$4:$D$14),0))))),0)),0)</f>
        <v>0</v>
      </c>
      <c r="AS98">
        <f>IFERROR(IF(IF(OR(YEAR($V98)=YEAR(AS$1),YEAR($W98)=YEAR(AS$1)),IF($C98="",0,IF($U98="Z",-IF(MONTH($V98)=MONTH(AS$1),IF(MONTH($W98)=MONTH(AS$1),NETWORKDAYS.INTL($V98,$W98,11,fériés!$D$4:$D$14),NETWORKDAYS.INTL($V98,AS$2,11,fériés!$D$4:$D$14)),IF(AND(MONTH($V98)&lt;MONTH(AS$1),MONTH($W98)&gt;MONTH(AS$2)),NETWORKDAYS.INTL(AS$1,AS$2,11,fériés!$D$4:$D$14),IF(MONTH($W98)=MONTH(AS$1),NETWORKDAYS.INTL(AS$1,$W98,11,fériés!$D$4:$D$14),0))),IF(MONTH($V98)=MONTH(AS$1),IF(MONTH($W98)=MONTH(AS$1),NETWORKDAYS.INTL($V98,$W98,11,fériés!$D$4:$D$14),NETWORKDAYS.INTL($V98,AS$2,11,fériés!$D$4:$D$14)),IF(AND(MONTH($V98)&lt;MONTH(AS$1),MONTH($W98)&gt;MONTH(AS$2)),NETWORKDAYS.INTL(AS$1,AS$2,11,fériés!$D$4:$D$14),IF(MONTH($W98)=MONTH(AS$1),NETWORKDAYS.INTL(AS$1,$W98,11,fériés!$D$4:$D$14),0))))),0)&gt;NETWORKDAYS.INTL(AS$1,AS$2,11,fériés!$D$4:$D$14),NETWORKDAYS.INTL(AS$1,AS$2,11,fériés!$D$4:$D$14),IF(OR(YEAR($V98)=YEAR(AS$1),YEAR($W98)=YEAR(AS$1)),IF($C98="",0,IF($U98="Z",-IF(MONTH($V98)=MONTH(AS$1),IF(MONTH($W98)=MONTH(AS$1),NETWORKDAYS.INTL($V98,$W98,11,fériés!$D$4:$D$14),NETWORKDAYS.INTL($V98,AS$2,11,fériés!$D$4:$D$14)),IF(AND(MONTH($V98)&lt;MONTH(AS$1),MONTH($W98)&gt;MONTH(AS$2)),NETWORKDAYS.INTL(AS$1,AS$2,11,fériés!$D$4:$D$14),IF(MONTH($W98)=MONTH(AS$1),NETWORKDAYS.INTL(AS$1,$W98,11,fériés!$D$4:$D$14),0))),IF(MONTH($V98)=MONTH(AS$1),IF(MONTH($W98)=MONTH(AS$1),NETWORKDAYS.INTL($V98,$W98,11,fériés!$D$4:$D$14),NETWORKDAYS.INTL($V98,AS$2,11,fériés!$D$4:$D$14)),IF(AND(MONTH($V98)&lt;MONTH(AS$1),MONTH($W98)&gt;MONTH(AS$2)),NETWORKDAYS.INTL(AS$1,AS$2,11,fériés!$D$4:$D$14),IF(MONTH($W98)=MONTH(AS$1),NETWORKDAYS.INTL(AS$1,$W98,11,fériés!$D$4:$D$14),0))))),0)),0)</f>
        <v>0</v>
      </c>
      <c r="AT98">
        <f>IFERROR(IF(IF(OR(YEAR($V98)=YEAR(AT$1),YEAR($W98)=YEAR(AT$1)),IF($C98="",0,IF($U98="Z",-IF(MONTH($V98)=MONTH(AT$1),IF(MONTH($W98)=MONTH(AT$1),NETWORKDAYS.INTL($V98,$W98,11,fériés!$D$4:$D$14),NETWORKDAYS.INTL($V98,AT$2,11,fériés!$D$4:$D$14)),IF(AND(MONTH($V98)&lt;MONTH(AT$1),MONTH($W98)&gt;MONTH(AT$2)),NETWORKDAYS.INTL(AT$1,AT$2,11,fériés!$D$4:$D$14),IF(MONTH($W98)=MONTH(AT$1),NETWORKDAYS.INTL(AT$1,$W98,11,fériés!$D$4:$D$14),0))),IF(MONTH($V98)=MONTH(AT$1),IF(MONTH($W98)=MONTH(AT$1),NETWORKDAYS.INTL($V98,$W98,11,fériés!$D$4:$D$14),NETWORKDAYS.INTL($V98,AT$2,11,fériés!$D$4:$D$14)),IF(AND(MONTH($V98)&lt;MONTH(AT$1),MONTH($W98)&gt;MONTH(AT$2)),NETWORKDAYS.INTL(AT$1,AT$2,11,fériés!$D$4:$D$14),IF(MONTH($W98)=MONTH(AT$1),NETWORKDAYS.INTL(AT$1,$W98,11,fériés!$D$4:$D$14),0))))),0)&gt;NETWORKDAYS.INTL(AT$1,AT$2,11,fériés!$D$4:$D$14),NETWORKDAYS.INTL(AT$1,AT$2,11,fériés!$D$4:$D$14),IF(OR(YEAR($V98)=YEAR(AT$1),YEAR($W98)=YEAR(AT$1)),IF($C98="",0,IF($U98="Z",-IF(MONTH($V98)=MONTH(AT$1),IF(MONTH($W98)=MONTH(AT$1),NETWORKDAYS.INTL($V98,$W98,11,fériés!$D$4:$D$14),NETWORKDAYS.INTL($V98,AT$2,11,fériés!$D$4:$D$14)),IF(AND(MONTH($V98)&lt;MONTH(AT$1),MONTH($W98)&gt;MONTH(AT$2)),NETWORKDAYS.INTL(AT$1,AT$2,11,fériés!$D$4:$D$14),IF(MONTH($W98)=MONTH(AT$1),NETWORKDAYS.INTL(AT$1,$W98,11,fériés!$D$4:$D$14),0))),IF(MONTH($V98)=MONTH(AT$1),IF(MONTH($W98)=MONTH(AT$1),NETWORKDAYS.INTL($V98,$W98,11,fériés!$D$4:$D$14),NETWORKDAYS.INTL($V98,AT$2,11,fériés!$D$4:$D$14)),IF(AND(MONTH($V98)&lt;MONTH(AT$1),MONTH($W98)&gt;MONTH(AT$2)),NETWORKDAYS.INTL(AT$1,AT$2,11,fériés!$D$4:$D$14),IF(MONTH($W98)=MONTH(AT$1),NETWORKDAYS.INTL(AT$1,$W98,11,fériés!$D$4:$D$14),0))))),0)),0)</f>
        <v>0</v>
      </c>
      <c r="AU98">
        <f>IFERROR(IF(IF(OR(YEAR($V98)=YEAR(AU$1),YEAR($W98)=YEAR(AU$1)),IF($C98="",0,IF($U98="Z",-IF(MONTH($V98)=MONTH(AU$1),IF(MONTH($W98)=MONTH(AU$1),NETWORKDAYS.INTL($V98,$W98,11,fériés!$D$4:$D$14),NETWORKDAYS.INTL($V98,AU$2,11,fériés!$D$4:$D$14)),IF(AND(MONTH($V98)&lt;MONTH(AU$1),MONTH($W98)&gt;MONTH(AU$2)),NETWORKDAYS.INTL(AU$1,AU$2,11,fériés!$D$4:$D$14),IF(MONTH($W98)=MONTH(AU$1),NETWORKDAYS.INTL(AU$1,$W98,11,fériés!$D$4:$D$14),0))),IF(MONTH($V98)=MONTH(AU$1),IF(MONTH($W98)=MONTH(AU$1),NETWORKDAYS.INTL($V98,$W98,11,fériés!$D$4:$D$14),NETWORKDAYS.INTL($V98,AU$2,11,fériés!$D$4:$D$14)),IF(AND(MONTH($V98)&lt;MONTH(AU$1),MONTH($W98)&gt;MONTH(AU$2)),NETWORKDAYS.INTL(AU$1,AU$2,11,fériés!$D$4:$D$14),IF(MONTH($W98)=MONTH(AU$1),NETWORKDAYS.INTL(AU$1,$W98,11,fériés!$D$4:$D$14),0))))),0)&gt;NETWORKDAYS.INTL(AU$1,AU$2,11,fériés!$D$4:$D$14),NETWORKDAYS.INTL(AU$1,AU$2,11,fériés!$D$4:$D$14),IF(OR(YEAR($V98)=YEAR(AU$1),YEAR($W98)=YEAR(AU$1)),IF($C98="",0,IF($U98="Z",-IF(MONTH($V98)=MONTH(AU$1),IF(MONTH($W98)=MONTH(AU$1),NETWORKDAYS.INTL($V98,$W98,11,fériés!$D$4:$D$14),NETWORKDAYS.INTL($V98,AU$2,11,fériés!$D$4:$D$14)),IF(AND(MONTH($V98)&lt;MONTH(AU$1),MONTH($W98)&gt;MONTH(AU$2)),NETWORKDAYS.INTL(AU$1,AU$2,11,fériés!$D$4:$D$14),IF(MONTH($W98)=MONTH(AU$1),NETWORKDAYS.INTL(AU$1,$W98,11,fériés!$D$4:$D$14),0))),IF(MONTH($V98)=MONTH(AU$1),IF(MONTH($W98)=MONTH(AU$1),NETWORKDAYS.INTL($V98,$W98,11,fériés!$D$4:$D$14),NETWORKDAYS.INTL($V98,AU$2,11,fériés!$D$4:$D$14)),IF(AND(MONTH($V98)&lt;MONTH(AU$1),MONTH($W98)&gt;MONTH(AU$2)),NETWORKDAYS.INTL(AU$1,AU$2,11,fériés!$D$4:$D$14),IF(MONTH($W98)=MONTH(AU$1),NETWORKDAYS.INTL(AU$1,$W98,11,fériés!$D$4:$D$14),0))))),0)),0)</f>
        <v>0</v>
      </c>
      <c r="AV98">
        <f>IFERROR(IF(IF(OR(YEAR($V98)=YEAR(AV$1),YEAR($W98)=YEAR(AV$1)),IF($C98="",0,IF($U98="Z",-IF(MONTH($V98)=MONTH(AV$1),IF(MONTH($W98)=MONTH(AV$1),NETWORKDAYS.INTL($V98,$W98,11,fériés!$D$4:$D$14),NETWORKDAYS.INTL($V98,AV$2,11,fériés!$D$4:$D$14)),IF(AND(MONTH($V98)&lt;MONTH(AV$1),MONTH($W98)&gt;MONTH(AV$2)),NETWORKDAYS.INTL(AV$1,AV$2,11,fériés!$D$4:$D$14),IF(MONTH($W98)=MONTH(AV$1),NETWORKDAYS.INTL(AV$1,$W98,11,fériés!$D$4:$D$14),0))),IF(MONTH($V98)=MONTH(AV$1),IF(MONTH($W98)=MONTH(AV$1),NETWORKDAYS.INTL($V98,$W98,11,fériés!$D$4:$D$14),NETWORKDAYS.INTL($V98,AV$2,11,fériés!$D$4:$D$14)),IF(AND(MONTH($V98)&lt;MONTH(AV$1),MONTH($W98)&gt;MONTH(AV$2)),NETWORKDAYS.INTL(AV$1,AV$2,11,fériés!$D$4:$D$14),IF(MONTH($W98)=MONTH(AV$1),NETWORKDAYS.INTL(AV$1,$W98,11,fériés!$D$4:$D$14),0))))),0)&gt;NETWORKDAYS.INTL(AV$1,AV$2,11,fériés!$D$4:$D$14),NETWORKDAYS.INTL(AV$1,AV$2,11,fériés!$D$4:$D$14),IF(OR(YEAR($V98)=YEAR(AV$1),YEAR($W98)=YEAR(AV$1)),IF($C98="",0,IF($U98="Z",-IF(MONTH($V98)=MONTH(AV$1),IF(MONTH($W98)=MONTH(AV$1),NETWORKDAYS.INTL($V98,$W98,11,fériés!$D$4:$D$14),NETWORKDAYS.INTL($V98,AV$2,11,fériés!$D$4:$D$14)),IF(AND(MONTH($V98)&lt;MONTH(AV$1),MONTH($W98)&gt;MONTH(AV$2)),NETWORKDAYS.INTL(AV$1,AV$2,11,fériés!$D$4:$D$14),IF(MONTH($W98)=MONTH(AV$1),NETWORKDAYS.INTL(AV$1,$W98,11,fériés!$D$4:$D$14),0))),IF(MONTH($V98)=MONTH(AV$1),IF(MONTH($W98)=MONTH(AV$1),NETWORKDAYS.INTL($V98,$W98,11,fériés!$D$4:$D$14),NETWORKDAYS.INTL($V98,AV$2,11,fériés!$D$4:$D$14)),IF(AND(MONTH($V98)&lt;MONTH(AV$1),MONTH($W98)&gt;MONTH(AV$2)),NETWORKDAYS.INTL(AV$1,AV$2,11,fériés!$D$4:$D$14),IF(MONTH($W98)=MONTH(AV$1),NETWORKDAYS.INTL(AV$1,$W98,11,fériés!$D$4:$D$14),0))))),0)),0)</f>
        <v>0</v>
      </c>
    </row>
    <row r="99" spans="1:48" x14ac:dyDescent="0.2">
      <c r="A99" s="1"/>
      <c r="B99" s="1"/>
      <c r="C99" s="1" t="s">
        <v>69</v>
      </c>
      <c r="D99" s="1" t="s">
        <v>70</v>
      </c>
      <c r="E99" s="2">
        <v>43858.041666666664</v>
      </c>
      <c r="F99" s="2">
        <v>43859.041666666664</v>
      </c>
      <c r="G99" s="1" t="s">
        <v>16</v>
      </c>
      <c r="H99" s="1" t="s">
        <v>22</v>
      </c>
      <c r="I99" s="1" t="s">
        <v>16</v>
      </c>
      <c r="J99" s="1" t="s">
        <v>26</v>
      </c>
      <c r="K99" s="1" t="s">
        <v>26</v>
      </c>
      <c r="L99" s="1" t="s">
        <v>16</v>
      </c>
      <c r="M99" s="20" t="str">
        <f>IFERROR(VLOOKUP(D99,'type d''absences'!$A:$C,3,FALSE),"")</f>
        <v>ATM</v>
      </c>
      <c r="N99">
        <f>IFERROR(VLOOKUP(B99,'[1]CB PRISME'!$A:$N,5,FALSE),0)</f>
        <v>0</v>
      </c>
      <c r="O99">
        <f>IFERROR(VLOOKUP(N99,'Cadre-Non Cadre'!$A:$C,3),0)</f>
        <v>0</v>
      </c>
      <c r="P99">
        <f>IFERROR(VLOOKUP(B99,'[1]CB PRISME'!$A:$N,13,FALSE),0)</f>
        <v>0</v>
      </c>
      <c r="Q99">
        <f t="shared" si="52"/>
        <v>0</v>
      </c>
      <c r="R99">
        <f>IFERROR(VLOOKUP(B99,'[1]CB PRISME'!$A:$N,7,FALSE),0)</f>
        <v>0</v>
      </c>
      <c r="S99">
        <f>+VLOOKUP(B99,[2]FTP!$A:AL,23,FALSE)</f>
        <v>0</v>
      </c>
      <c r="T99">
        <f t="shared" si="53"/>
        <v>0</v>
      </c>
      <c r="U99" s="5" t="str">
        <f t="shared" si="54"/>
        <v>M</v>
      </c>
      <c r="V99" s="2">
        <f t="shared" si="55"/>
        <v>43858.041666666664</v>
      </c>
      <c r="W99" s="2">
        <f t="shared" si="56"/>
        <v>43859.041666666664</v>
      </c>
      <c r="X99" s="33">
        <f>NETWORKDAYS.INTL(V99,W99,11,fériés!$C$4:$J$16)</f>
        <v>2</v>
      </c>
      <c r="Y99">
        <f>IFERROR(IF(IF(OR(YEAR($V99)=YEAR(Y$1),YEAR($W99)=YEAR(Y$1)),IF($C99="",0,IF($U99="Z",-IF(MONTH($V99)=MONTH(Y$1),IF(MONTH($W99)=MONTH(Y$1),NETWORKDAYS.INTL($V99,$W99,11,fériés!$D$4:$D$14),NETWORKDAYS.INTL($V99,Y$2,11,fériés!$D$4:$D$14)),IF(AND(MONTH($V99)&lt;MONTH(Y$1),MONTH($W99)&gt;MONTH(Y$2)),NETWORKDAYS.INTL(Y$1,Y$2,11,fériés!$D$4:$D$14),IF(MONTH($W99)=MONTH(Y$1),NETWORKDAYS.INTL(Y$1,$W99,11,fériés!$D$4:$D$14),0))),IF(MONTH($V99)=MONTH(Y$1),IF(MONTH($W99)=MONTH(Y$1),NETWORKDAYS.INTL($V99,$W99,11,fériés!$D$4:$D$14),NETWORKDAYS.INTL($V99,Y$2,11,fériés!$D$4:$D$14)),IF(AND(MONTH($V99)&lt;MONTH(Y$1),MONTH($W99)&gt;MONTH(Y$2)),NETWORKDAYS.INTL(Y$1,Y$2,11,fériés!$D$4:$D$14),IF(MONTH($W99)=MONTH(Y$1),NETWORKDAYS.INTL(Y$1,$W99,11,fériés!$D$4:$D$14),0))))),0)&gt;NETWORKDAYS.INTL(Y$1,Y$2,11,fériés!$D$4:$D$14),NETWORKDAYS.INTL(Y$1,Y$2,11,fériés!$D$4:$D$14),IF(OR(YEAR($V99)=YEAR(Y$1),YEAR($W99)=YEAR(Y$1)),IF($C99="",0,IF($U99="Z",-IF(MONTH($V99)=MONTH(Y$1),IF(MONTH($W99)=MONTH(Y$1),NETWORKDAYS.INTL($V99,$W99,11,fériés!$D$4:$D$14),NETWORKDAYS.INTL($V99,Y$2,11,fériés!$D$4:$D$14)),IF(AND(MONTH($V99)&lt;MONTH(Y$1),MONTH($W99)&gt;MONTH(Y$2)),NETWORKDAYS.INTL(Y$1,Y$2,11,fériés!$D$4:$D$14),IF(MONTH($W99)=MONTH(Y$1),NETWORKDAYS.INTL(Y$1,$W99,11,fériés!$D$4:$D$14),0))),IF(MONTH($V99)=MONTH(Y$1),IF(MONTH($W99)=MONTH(Y$1),NETWORKDAYS.INTL($V99,$W99,11,fériés!$D$4:$D$14),NETWORKDAYS.INTL($V99,Y$2,11,fériés!$D$4:$D$14)),IF(AND(MONTH($V99)&lt;MONTH(Y$1),MONTH($W99)&gt;MONTH(Y$2)),NETWORKDAYS.INTL(Y$1,Y$2,11,fériés!$D$4:$D$14),IF(MONTH($W99)=MONTH(Y$1),NETWORKDAYS.INTL(Y$1,$W99,11,fériés!$D$4:$D$14),0))))),0)),0)</f>
        <v>0</v>
      </c>
      <c r="Z99">
        <f>IFERROR(IF(IF(OR(YEAR($V99)=YEAR(Z$1),YEAR($W99)=YEAR(Z$1)),IF($C99="",0,IF($U99="Z",-IF(MONTH($V99)=MONTH(Z$1),IF(MONTH($W99)=MONTH(Z$1),NETWORKDAYS.INTL($V99,$W99,11,fériés!$D$4:$D$14),NETWORKDAYS.INTL($V99,Z$2,11,fériés!$D$4:$D$14)),IF(AND(MONTH($V99)&lt;MONTH(Z$1),MONTH($W99)&gt;MONTH(Z$2)),NETWORKDAYS.INTL(Z$1,Z$2,11,fériés!$D$4:$D$14),IF(MONTH($W99)=MONTH(Z$1),NETWORKDAYS.INTL(Z$1,$W99,11,fériés!$D$4:$D$14),0))),IF(MONTH($V99)=MONTH(Z$1),IF(MONTH($W99)=MONTH(Z$1),NETWORKDAYS.INTL($V99,$W99,11,fériés!$D$4:$D$14),NETWORKDAYS.INTL($V99,Z$2,11,fériés!$D$4:$D$14)),IF(AND(MONTH($V99)&lt;MONTH(Z$1),MONTH($W99)&gt;MONTH(Z$2)),NETWORKDAYS.INTL(Z$1,Z$2,11,fériés!$D$4:$D$14),IF(MONTH($W99)=MONTH(Z$1),NETWORKDAYS.INTL(Z$1,$W99,11,fériés!$D$4:$D$14),0))))),0)&gt;NETWORKDAYS.INTL(Z$1,Z$2,11,fériés!$D$4:$D$14),NETWORKDAYS.INTL(Z$1,Z$2,11,fériés!$D$4:$D$14),IF(OR(YEAR($V99)=YEAR(Z$1),YEAR($W99)=YEAR(Z$1)),IF($C99="",0,IF($U99="Z",-IF(MONTH($V99)=MONTH(Z$1),IF(MONTH($W99)=MONTH(Z$1),NETWORKDAYS.INTL($V99,$W99,11,fériés!$D$4:$D$14),NETWORKDAYS.INTL($V99,Z$2,11,fériés!$D$4:$D$14)),IF(AND(MONTH($V99)&lt;MONTH(Z$1),MONTH($W99)&gt;MONTH(Z$2)),NETWORKDAYS.INTL(Z$1,Z$2,11,fériés!$D$4:$D$14),IF(MONTH($W99)=MONTH(Z$1),NETWORKDAYS.INTL(Z$1,$W99,11,fériés!$D$4:$D$14),0))),IF(MONTH($V99)=MONTH(Z$1),IF(MONTH($W99)=MONTH(Z$1),NETWORKDAYS.INTL($V99,$W99,11,fériés!$D$4:$D$14),NETWORKDAYS.INTL($V99,Z$2,11,fériés!$D$4:$D$14)),IF(AND(MONTH($V99)&lt;MONTH(Z$1),MONTH($W99)&gt;MONTH(Z$2)),NETWORKDAYS.INTL(Z$1,Z$2,11,fériés!$D$4:$D$14),IF(MONTH($W99)=MONTH(Z$1),NETWORKDAYS.INTL(Z$1,$W99,11,fériés!$D$4:$D$14),0))))),0)),0)</f>
        <v>0</v>
      </c>
      <c r="AA99">
        <f>IFERROR(IF(IF(OR(YEAR($V99)=YEAR(AA$1),YEAR($W99)=YEAR(AA$1)),IF($C99="",0,IF($U99="Z",-IF(MONTH($V99)=MONTH(AA$1),IF(MONTH($W99)=MONTH(AA$1),NETWORKDAYS.INTL($V99,$W99,11,fériés!$D$4:$D$14),NETWORKDAYS.INTL($V99,AA$2,11,fériés!$D$4:$D$14)),IF(AND(MONTH($V99)&lt;MONTH(AA$1),MONTH($W99)&gt;MONTH(AA$2)),NETWORKDAYS.INTL(AA$1,AA$2,11,fériés!$D$4:$D$14),IF(MONTH($W99)=MONTH(AA$1),NETWORKDAYS.INTL(AA$1,$W99,11,fériés!$D$4:$D$14),0))),IF(MONTH($V99)=MONTH(AA$1),IF(MONTH($W99)=MONTH(AA$1),NETWORKDAYS.INTL($V99,$W99,11,fériés!$D$4:$D$14),NETWORKDAYS.INTL($V99,AA$2,11,fériés!$D$4:$D$14)),IF(AND(MONTH($V99)&lt;MONTH(AA$1),MONTH($W99)&gt;MONTH(AA$2)),NETWORKDAYS.INTL(AA$1,AA$2,11,fériés!$D$4:$D$14),IF(MONTH($W99)=MONTH(AA$1),NETWORKDAYS.INTL(AA$1,$W99,11,fériés!$D$4:$D$14),0))))),0)&gt;NETWORKDAYS.INTL(AA$1,AA$2,11,fériés!$D$4:$D$14),NETWORKDAYS.INTL(AA$1,AA$2,11,fériés!$D$4:$D$14),IF(OR(YEAR($V99)=YEAR(AA$1),YEAR($W99)=YEAR(AA$1)),IF($C99="",0,IF($U99="Z",-IF(MONTH($V99)=MONTH(AA$1),IF(MONTH($W99)=MONTH(AA$1),NETWORKDAYS.INTL($V99,$W99,11,fériés!$D$4:$D$14),NETWORKDAYS.INTL($V99,AA$2,11,fériés!$D$4:$D$14)),IF(AND(MONTH($V99)&lt;MONTH(AA$1),MONTH($W99)&gt;MONTH(AA$2)),NETWORKDAYS.INTL(AA$1,AA$2,11,fériés!$D$4:$D$14),IF(MONTH($W99)=MONTH(AA$1),NETWORKDAYS.INTL(AA$1,$W99,11,fériés!$D$4:$D$14),0))),IF(MONTH($V99)=MONTH(AA$1),IF(MONTH($W99)=MONTH(AA$1),NETWORKDAYS.INTL($V99,$W99,11,fériés!$D$4:$D$14),NETWORKDAYS.INTL($V99,AA$2,11,fériés!$D$4:$D$14)),IF(AND(MONTH($V99)&lt;MONTH(AA$1),MONTH($W99)&gt;MONTH(AA$2)),NETWORKDAYS.INTL(AA$1,AA$2,11,fériés!$D$4:$D$14),IF(MONTH($W99)=MONTH(AA$1),NETWORKDAYS.INTL(AA$1,$W99,11,fériés!$D$4:$D$14),0))))),0)),0)</f>
        <v>0</v>
      </c>
      <c r="AB99">
        <f>IFERROR(IF(IF(OR(YEAR($V99)=YEAR(AB$1),YEAR($W99)=YEAR(AB$1)),IF($C99="",0,IF($U99="Z",-IF(MONTH($V99)=MONTH(AB$1),IF(MONTH($W99)=MONTH(AB$1),NETWORKDAYS.INTL($V99,$W99,11,fériés!$D$4:$D$14),NETWORKDAYS.INTL($V99,AB$2,11,fériés!$D$4:$D$14)),IF(AND(MONTH($V99)&lt;MONTH(AB$1),MONTH($W99)&gt;MONTH(AB$2)),NETWORKDAYS.INTL(AB$1,AB$2,11,fériés!$D$4:$D$14),IF(MONTH($W99)=MONTH(AB$1),NETWORKDAYS.INTL(AB$1,$W99,11,fériés!$D$4:$D$14),0))),IF(MONTH($V99)=MONTH(AB$1),IF(MONTH($W99)=MONTH(AB$1),NETWORKDAYS.INTL($V99,$W99,11,fériés!$D$4:$D$14),NETWORKDAYS.INTL($V99,AB$2,11,fériés!$D$4:$D$14)),IF(AND(MONTH($V99)&lt;MONTH(AB$1),MONTH($W99)&gt;MONTH(AB$2)),NETWORKDAYS.INTL(AB$1,AB$2,11,fériés!$D$4:$D$14),IF(MONTH($W99)=MONTH(AB$1),NETWORKDAYS.INTL(AB$1,$W99,11,fériés!$D$4:$D$14),0))))),0)&gt;NETWORKDAYS.INTL(AB$1,AB$2,11,fériés!$D$4:$D$14),NETWORKDAYS.INTL(AB$1,AB$2,11,fériés!$D$4:$D$14),IF(OR(YEAR($V99)=YEAR(AB$1),YEAR($W99)=YEAR(AB$1)),IF($C99="",0,IF($U99="Z",-IF(MONTH($V99)=MONTH(AB$1),IF(MONTH($W99)=MONTH(AB$1),NETWORKDAYS.INTL($V99,$W99,11,fériés!$D$4:$D$14),NETWORKDAYS.INTL($V99,AB$2,11,fériés!$D$4:$D$14)),IF(AND(MONTH($V99)&lt;MONTH(AB$1),MONTH($W99)&gt;MONTH(AB$2)),NETWORKDAYS.INTL(AB$1,AB$2,11,fériés!$D$4:$D$14),IF(MONTH($W99)=MONTH(AB$1),NETWORKDAYS.INTL(AB$1,$W99,11,fériés!$D$4:$D$14),0))),IF(MONTH($V99)=MONTH(AB$1),IF(MONTH($W99)=MONTH(AB$1),NETWORKDAYS.INTL($V99,$W99,11,fériés!$D$4:$D$14),NETWORKDAYS.INTL($V99,AB$2,11,fériés!$D$4:$D$14)),IF(AND(MONTH($V99)&lt;MONTH(AB$1),MONTH($W99)&gt;MONTH(AB$2)),NETWORKDAYS.INTL(AB$1,AB$2,11,fériés!$D$4:$D$14),IF(MONTH($W99)=MONTH(AB$1),NETWORKDAYS.INTL(AB$1,$W99,11,fériés!$D$4:$D$14),0))))),0)),0)</f>
        <v>0</v>
      </c>
      <c r="AC99">
        <f>IFERROR(IF(IF(OR(YEAR($V99)=YEAR(AC$1),YEAR($W99)=YEAR(AC$1)),IF($C99="",0,IF($U99="Z",-IF(MONTH($V99)=MONTH(AC$1),IF(MONTH($W99)=MONTH(AC$1),NETWORKDAYS.INTL($V99,$W99,11,fériés!$D$4:$D$14),NETWORKDAYS.INTL($V99,AC$2,11,fériés!$D$4:$D$14)),IF(AND(MONTH($V99)&lt;MONTH(AC$1),MONTH($W99)&gt;MONTH(AC$2)),NETWORKDAYS.INTL(AC$1,AC$2,11,fériés!$D$4:$D$14),IF(MONTH($W99)=MONTH(AC$1),NETWORKDAYS.INTL(AC$1,$W99,11,fériés!$D$4:$D$14),0))),IF(MONTH($V99)=MONTH(AC$1),IF(MONTH($W99)=MONTH(AC$1),NETWORKDAYS.INTL($V99,$W99,11,fériés!$D$4:$D$14),NETWORKDAYS.INTL($V99,AC$2,11,fériés!$D$4:$D$14)),IF(AND(MONTH($V99)&lt;MONTH(AC$1),MONTH($W99)&gt;MONTH(AC$2)),NETWORKDAYS.INTL(AC$1,AC$2,11,fériés!$D$4:$D$14),IF(MONTH($W99)=MONTH(AC$1),NETWORKDAYS.INTL(AC$1,$W99,11,fériés!$D$4:$D$14),0))))),0)&gt;NETWORKDAYS.INTL(AC$1,AC$2,11,fériés!$D$4:$D$14),NETWORKDAYS.INTL(AC$1,AC$2,11,fériés!$D$4:$D$14),IF(OR(YEAR($V99)=YEAR(AC$1),YEAR($W99)=YEAR(AC$1)),IF($C99="",0,IF($U99="Z",-IF(MONTH($V99)=MONTH(AC$1),IF(MONTH($W99)=MONTH(AC$1),NETWORKDAYS.INTL($V99,$W99,11,fériés!$D$4:$D$14),NETWORKDAYS.INTL($V99,AC$2,11,fériés!$D$4:$D$14)),IF(AND(MONTH($V99)&lt;MONTH(AC$1),MONTH($W99)&gt;MONTH(AC$2)),NETWORKDAYS.INTL(AC$1,AC$2,11,fériés!$D$4:$D$14),IF(MONTH($W99)=MONTH(AC$1),NETWORKDAYS.INTL(AC$1,$W99,11,fériés!$D$4:$D$14),0))),IF(MONTH($V99)=MONTH(AC$1),IF(MONTH($W99)=MONTH(AC$1),NETWORKDAYS.INTL($V99,$W99,11,fériés!$D$4:$D$14),NETWORKDAYS.INTL($V99,AC$2,11,fériés!$D$4:$D$14)),IF(AND(MONTH($V99)&lt;MONTH(AC$1),MONTH($W99)&gt;MONTH(AC$2)),NETWORKDAYS.INTL(AC$1,AC$2,11,fériés!$D$4:$D$14),IF(MONTH($W99)=MONTH(AC$1),NETWORKDAYS.INTL(AC$1,$W99,11,fériés!$D$4:$D$14),0))))),0)),0)</f>
        <v>0</v>
      </c>
      <c r="AD99">
        <f>IFERROR(IF(IF(OR(YEAR($V99)=YEAR(AD$1),YEAR($W99)=YEAR(AD$1)),IF($C99="",0,IF($U99="Z",-IF(MONTH($V99)=MONTH(AD$1),IF(MONTH($W99)=MONTH(AD$1),NETWORKDAYS.INTL($V99,$W99,11,fériés!$D$4:$D$14),NETWORKDAYS.INTL($V99,AD$2,11,fériés!$D$4:$D$14)),IF(AND(MONTH($V99)&lt;MONTH(AD$1),MONTH($W99)&gt;MONTH(AD$2)),NETWORKDAYS.INTL(AD$1,AD$2,11,fériés!$D$4:$D$14),IF(MONTH($W99)=MONTH(AD$1),NETWORKDAYS.INTL(AD$1,$W99,11,fériés!$D$4:$D$14),0))),IF(MONTH($V99)=MONTH(AD$1),IF(MONTH($W99)=MONTH(AD$1),NETWORKDAYS.INTL($V99,$W99,11,fériés!$D$4:$D$14),NETWORKDAYS.INTL($V99,AD$2,11,fériés!$D$4:$D$14)),IF(AND(MONTH($V99)&lt;MONTH(AD$1),MONTH($W99)&gt;MONTH(AD$2)),NETWORKDAYS.INTL(AD$1,AD$2,11,fériés!$D$4:$D$14),IF(MONTH($W99)=MONTH(AD$1),NETWORKDAYS.INTL(AD$1,$W99,11,fériés!$D$4:$D$14),0))))),0)&gt;NETWORKDAYS.INTL(AD$1,AD$2,11,fériés!$D$4:$D$14),NETWORKDAYS.INTL(AD$1,AD$2,11,fériés!$D$4:$D$14),IF(OR(YEAR($V99)=YEAR(AD$1),YEAR($W99)=YEAR(AD$1)),IF($C99="",0,IF($U99="Z",-IF(MONTH($V99)=MONTH(AD$1),IF(MONTH($W99)=MONTH(AD$1),NETWORKDAYS.INTL($V99,$W99,11,fériés!$D$4:$D$14),NETWORKDAYS.INTL($V99,AD$2,11,fériés!$D$4:$D$14)),IF(AND(MONTH($V99)&lt;MONTH(AD$1),MONTH($W99)&gt;MONTH(AD$2)),NETWORKDAYS.INTL(AD$1,AD$2,11,fériés!$D$4:$D$14),IF(MONTH($W99)=MONTH(AD$1),NETWORKDAYS.INTL(AD$1,$W99,11,fériés!$D$4:$D$14),0))),IF(MONTH($V99)=MONTH(AD$1),IF(MONTH($W99)=MONTH(AD$1),NETWORKDAYS.INTL($V99,$W99,11,fériés!$D$4:$D$14),NETWORKDAYS.INTL($V99,AD$2,11,fériés!$D$4:$D$14)),IF(AND(MONTH($V99)&lt;MONTH(AD$1),MONTH($W99)&gt;MONTH(AD$2)),NETWORKDAYS.INTL(AD$1,AD$2,11,fériés!$D$4:$D$14),IF(MONTH($W99)=MONTH(AD$1),NETWORKDAYS.INTL(AD$1,$W99,11,fériés!$D$4:$D$14),0))))),0)),0)</f>
        <v>0</v>
      </c>
      <c r="AE99">
        <f>IFERROR(IF(IF(OR(YEAR($V99)=YEAR(AE$1),YEAR($W99)=YEAR(AE$1)),IF($C99="",0,IF($U99="Z",-IF(MONTH($V99)=MONTH(AE$1),IF(MONTH($W99)=MONTH(AE$1),NETWORKDAYS.INTL($V99,$W99,11,fériés!$D$4:$D$14),NETWORKDAYS.INTL($V99,AE$2,11,fériés!$D$4:$D$14)),IF(AND(MONTH($V99)&lt;MONTH(AE$1),MONTH($W99)&gt;MONTH(AE$2)),NETWORKDAYS.INTL(AE$1,AE$2,11,fériés!$D$4:$D$14),IF(MONTH($W99)=MONTH(AE$1),NETWORKDAYS.INTL(AE$1,$W99,11,fériés!$D$4:$D$14),0))),IF(MONTH($V99)=MONTH(AE$1),IF(MONTH($W99)=MONTH(AE$1),NETWORKDAYS.INTL($V99,$W99,11,fériés!$D$4:$D$14),NETWORKDAYS.INTL($V99,AE$2,11,fériés!$D$4:$D$14)),IF(AND(MONTH($V99)&lt;MONTH(AE$1),MONTH($W99)&gt;MONTH(AE$2)),NETWORKDAYS.INTL(AE$1,AE$2,11,fériés!$D$4:$D$14),IF(MONTH($W99)=MONTH(AE$1),NETWORKDAYS.INTL(AE$1,$W99,11,fériés!$D$4:$D$14),0))))),0)&gt;NETWORKDAYS.INTL(AE$1,AE$2,11,fériés!$D$4:$D$14),NETWORKDAYS.INTL(AE$1,AE$2,11,fériés!$D$4:$D$14),IF(OR(YEAR($V99)=YEAR(AE$1),YEAR($W99)=YEAR(AE$1)),IF($C99="",0,IF($U99="Z",-IF(MONTH($V99)=MONTH(AE$1),IF(MONTH($W99)=MONTH(AE$1),NETWORKDAYS.INTL($V99,$W99,11,fériés!$D$4:$D$14),NETWORKDAYS.INTL($V99,AE$2,11,fériés!$D$4:$D$14)),IF(AND(MONTH($V99)&lt;MONTH(AE$1),MONTH($W99)&gt;MONTH(AE$2)),NETWORKDAYS.INTL(AE$1,AE$2,11,fériés!$D$4:$D$14),IF(MONTH($W99)=MONTH(AE$1),NETWORKDAYS.INTL(AE$1,$W99,11,fériés!$D$4:$D$14),0))),IF(MONTH($V99)=MONTH(AE$1),IF(MONTH($W99)=MONTH(AE$1),NETWORKDAYS.INTL($V99,$W99,11,fériés!$D$4:$D$14),NETWORKDAYS.INTL($V99,AE$2,11,fériés!$D$4:$D$14)),IF(AND(MONTH($V99)&lt;MONTH(AE$1),MONTH($W99)&gt;MONTH(AE$2)),NETWORKDAYS.INTL(AE$1,AE$2,11,fériés!$D$4:$D$14),IF(MONTH($W99)=MONTH(AE$1),NETWORKDAYS.INTL(AE$1,$W99,11,fériés!$D$4:$D$14),0))))),0)),0)</f>
        <v>0</v>
      </c>
      <c r="AF99">
        <f>IFERROR(IF(IF(OR(YEAR($V99)=YEAR(AF$1),YEAR($W99)=YEAR(AF$1)),IF($C99="",0,IF($U99="Z",-IF(MONTH($V99)=MONTH(AF$1),IF(MONTH($W99)=MONTH(AF$1),NETWORKDAYS.INTL($V99,$W99,11,fériés!$D$4:$D$14),NETWORKDAYS.INTL($V99,AF$2,11,fériés!$D$4:$D$14)),IF(AND(MONTH($V99)&lt;MONTH(AF$1),MONTH($W99)&gt;MONTH(AF$2)),NETWORKDAYS.INTL(AF$1,AF$2,11,fériés!$D$4:$D$14),IF(MONTH($W99)=MONTH(AF$1),NETWORKDAYS.INTL(AF$1,$W99,11,fériés!$D$4:$D$14),0))),IF(MONTH($V99)=MONTH(AF$1),IF(MONTH($W99)=MONTH(AF$1),NETWORKDAYS.INTL($V99,$W99,11,fériés!$D$4:$D$14),NETWORKDAYS.INTL($V99,AF$2,11,fériés!$D$4:$D$14)),IF(AND(MONTH($V99)&lt;MONTH(AF$1),MONTH($W99)&gt;MONTH(AF$2)),NETWORKDAYS.INTL(AF$1,AF$2,11,fériés!$D$4:$D$14),IF(MONTH($W99)=MONTH(AF$1),NETWORKDAYS.INTL(AF$1,$W99,11,fériés!$D$4:$D$14),0))))),0)&gt;NETWORKDAYS.INTL(AF$1,AF$2,11,fériés!$D$4:$D$14),NETWORKDAYS.INTL(AF$1,AF$2,11,fériés!$D$4:$D$14),IF(OR(YEAR($V99)=YEAR(AF$1),YEAR($W99)=YEAR(AF$1)),IF($C99="",0,IF($U99="Z",-IF(MONTH($V99)=MONTH(AF$1),IF(MONTH($W99)=MONTH(AF$1),NETWORKDAYS.INTL($V99,$W99,11,fériés!$D$4:$D$14),NETWORKDAYS.INTL($V99,AF$2,11,fériés!$D$4:$D$14)),IF(AND(MONTH($V99)&lt;MONTH(AF$1),MONTH($W99)&gt;MONTH(AF$2)),NETWORKDAYS.INTL(AF$1,AF$2,11,fériés!$D$4:$D$14),IF(MONTH($W99)=MONTH(AF$1),NETWORKDAYS.INTL(AF$1,$W99,11,fériés!$D$4:$D$14),0))),IF(MONTH($V99)=MONTH(AF$1),IF(MONTH($W99)=MONTH(AF$1),NETWORKDAYS.INTL($V99,$W99,11,fériés!$D$4:$D$14),NETWORKDAYS.INTL($V99,AF$2,11,fériés!$D$4:$D$14)),IF(AND(MONTH($V99)&lt;MONTH(AF$1),MONTH($W99)&gt;MONTH(AF$2)),NETWORKDAYS.INTL(AF$1,AF$2,11,fériés!$D$4:$D$14),IF(MONTH($W99)=MONTH(AF$1),NETWORKDAYS.INTL(AF$1,$W99,11,fériés!$D$4:$D$14),0))))),0)),0)</f>
        <v>0</v>
      </c>
      <c r="AG99">
        <f>IFERROR(IF(IF(OR(YEAR($V99)=YEAR(AG$1),YEAR($W99)=YEAR(AG$1)),IF($C99="",0,IF($U99="Z",-IF(MONTH($V99)=MONTH(AG$1),IF(MONTH($W99)=MONTH(AG$1),NETWORKDAYS.INTL($V99,$W99,11,fériés!$D$4:$D$14),NETWORKDAYS.INTL($V99,AG$2,11,fériés!$D$4:$D$14)),IF(AND(MONTH($V99)&lt;MONTH(AG$1),MONTH($W99)&gt;MONTH(AG$2)),NETWORKDAYS.INTL(AG$1,AG$2,11,fériés!$D$4:$D$14),IF(MONTH($W99)=MONTH(AG$1),NETWORKDAYS.INTL(AG$1,$W99,11,fériés!$D$4:$D$14),0))),IF(MONTH($V99)=MONTH(AG$1),IF(MONTH($W99)=MONTH(AG$1),NETWORKDAYS.INTL($V99,$W99,11,fériés!$D$4:$D$14),NETWORKDAYS.INTL($V99,AG$2,11,fériés!$D$4:$D$14)),IF(AND(MONTH($V99)&lt;MONTH(AG$1),MONTH($W99)&gt;MONTH(AG$2)),NETWORKDAYS.INTL(AG$1,AG$2,11,fériés!$D$4:$D$14),IF(MONTH($W99)=MONTH(AG$1),NETWORKDAYS.INTL(AG$1,$W99,11,fériés!$D$4:$D$14),0))))),0)&gt;NETWORKDAYS.INTL(AG$1,AG$2,11,fériés!$D$4:$D$14),NETWORKDAYS.INTL(AG$1,AG$2,11,fériés!$D$4:$D$14),IF(OR(YEAR($V99)=YEAR(AG$1),YEAR($W99)=YEAR(AG$1)),IF($C99="",0,IF($U99="Z",-IF(MONTH($V99)=MONTH(AG$1),IF(MONTH($W99)=MONTH(AG$1),NETWORKDAYS.INTL($V99,$W99,11,fériés!$D$4:$D$14),NETWORKDAYS.INTL($V99,AG$2,11,fériés!$D$4:$D$14)),IF(AND(MONTH($V99)&lt;MONTH(AG$1),MONTH($W99)&gt;MONTH(AG$2)),NETWORKDAYS.INTL(AG$1,AG$2,11,fériés!$D$4:$D$14),IF(MONTH($W99)=MONTH(AG$1),NETWORKDAYS.INTL(AG$1,$W99,11,fériés!$D$4:$D$14),0))),IF(MONTH($V99)=MONTH(AG$1),IF(MONTH($W99)=MONTH(AG$1),NETWORKDAYS.INTL($V99,$W99,11,fériés!$D$4:$D$14),NETWORKDAYS.INTL($V99,AG$2,11,fériés!$D$4:$D$14)),IF(AND(MONTH($V99)&lt;MONTH(AG$1),MONTH($W99)&gt;MONTH(AG$2)),NETWORKDAYS.INTL(AG$1,AG$2,11,fériés!$D$4:$D$14),IF(MONTH($W99)=MONTH(AG$1),NETWORKDAYS.INTL(AG$1,$W99,11,fériés!$D$4:$D$14),0))))),0)),0)</f>
        <v>0</v>
      </c>
      <c r="AH99">
        <f>IFERROR(IF(IF(OR(YEAR($V99)=YEAR(AH$1),YEAR($W99)=YEAR(AH$1)),IF($C99="",0,IF($U99="Z",-IF(MONTH($V99)=MONTH(AH$1),IF(MONTH($W99)=MONTH(AH$1),NETWORKDAYS.INTL($V99,$W99,11,fériés!$D$4:$D$14),NETWORKDAYS.INTL($V99,AH$2,11,fériés!$D$4:$D$14)),IF(AND(MONTH($V99)&lt;MONTH(AH$1),MONTH($W99)&gt;MONTH(AH$2)),NETWORKDAYS.INTL(AH$1,AH$2,11,fériés!$D$4:$D$14),IF(MONTH($W99)=MONTH(AH$1),NETWORKDAYS.INTL(AH$1,$W99,11,fériés!$D$4:$D$14),0))),IF(MONTH($V99)=MONTH(AH$1),IF(MONTH($W99)=MONTH(AH$1),NETWORKDAYS.INTL($V99,$W99,11,fériés!$D$4:$D$14),NETWORKDAYS.INTL($V99,AH$2,11,fériés!$D$4:$D$14)),IF(AND(MONTH($V99)&lt;MONTH(AH$1),MONTH($W99)&gt;MONTH(AH$2)),NETWORKDAYS.INTL(AH$1,AH$2,11,fériés!$D$4:$D$14),IF(MONTH($W99)=MONTH(AH$1),NETWORKDAYS.INTL(AH$1,$W99,11,fériés!$D$4:$D$14),0))))),0)&gt;NETWORKDAYS.INTL(AH$1,AH$2,11,fériés!$D$4:$D$14),NETWORKDAYS.INTL(AH$1,AH$2,11,fériés!$D$4:$D$14),IF(OR(YEAR($V99)=YEAR(AH$1),YEAR($W99)=YEAR(AH$1)),IF($C99="",0,IF($U99="Z",-IF(MONTH($V99)=MONTH(AH$1),IF(MONTH($W99)=MONTH(AH$1),NETWORKDAYS.INTL($V99,$W99,11,fériés!$D$4:$D$14),NETWORKDAYS.INTL($V99,AH$2,11,fériés!$D$4:$D$14)),IF(AND(MONTH($V99)&lt;MONTH(AH$1),MONTH($W99)&gt;MONTH(AH$2)),NETWORKDAYS.INTL(AH$1,AH$2,11,fériés!$D$4:$D$14),IF(MONTH($W99)=MONTH(AH$1),NETWORKDAYS.INTL(AH$1,$W99,11,fériés!$D$4:$D$14),0))),IF(MONTH($V99)=MONTH(AH$1),IF(MONTH($W99)=MONTH(AH$1),NETWORKDAYS.INTL($V99,$W99,11,fériés!$D$4:$D$14),NETWORKDAYS.INTL($V99,AH$2,11,fériés!$D$4:$D$14)),IF(AND(MONTH($V99)&lt;MONTH(AH$1),MONTH($W99)&gt;MONTH(AH$2)),NETWORKDAYS.INTL(AH$1,AH$2,11,fériés!$D$4:$D$14),IF(MONTH($W99)=MONTH(AH$1),NETWORKDAYS.INTL(AH$1,$W99,11,fériés!$D$4:$D$14),0))))),0)),0)</f>
        <v>0</v>
      </c>
      <c r="AI99">
        <f>IFERROR(IF(IF(OR(YEAR($V99)=YEAR(AI$1),YEAR($W99)=YEAR(AI$1)),IF($C99="",0,IF($U99="Z",-IF(MONTH($V99)=MONTH(AI$1),IF(MONTH($W99)=MONTH(AI$1),NETWORKDAYS.INTL($V99,$W99,11,fériés!$D$4:$D$14),NETWORKDAYS.INTL($V99,AI$2,11,fériés!$D$4:$D$14)),IF(AND(MONTH($V99)&lt;MONTH(AI$1),MONTH($W99)&gt;MONTH(AI$2)),NETWORKDAYS.INTL(AI$1,AI$2,11,fériés!$D$4:$D$14),IF(MONTH($W99)=MONTH(AI$1),NETWORKDAYS.INTL(AI$1,$W99,11,fériés!$D$4:$D$14),0))),IF(MONTH($V99)=MONTH(AI$1),IF(MONTH($W99)=MONTH(AI$1),NETWORKDAYS.INTL($V99,$W99,11,fériés!$D$4:$D$14),NETWORKDAYS.INTL($V99,AI$2,11,fériés!$D$4:$D$14)),IF(AND(MONTH($V99)&lt;MONTH(AI$1),MONTH($W99)&gt;MONTH(AI$2)),NETWORKDAYS.INTL(AI$1,AI$2,11,fériés!$D$4:$D$14),IF(MONTH($W99)=MONTH(AI$1),NETWORKDAYS.INTL(AI$1,$W99,11,fériés!$D$4:$D$14),0))))),0)&gt;NETWORKDAYS.INTL(AI$1,AI$2,11,fériés!$D$4:$D$14),NETWORKDAYS.INTL(AI$1,AI$2,11,fériés!$D$4:$D$14),IF(OR(YEAR($V99)=YEAR(AI$1),YEAR($W99)=YEAR(AI$1)),IF($C99="",0,IF($U99="Z",-IF(MONTH($V99)=MONTH(AI$1),IF(MONTH($W99)=MONTH(AI$1),NETWORKDAYS.INTL($V99,$W99,11,fériés!$D$4:$D$14),NETWORKDAYS.INTL($V99,AI$2,11,fériés!$D$4:$D$14)),IF(AND(MONTH($V99)&lt;MONTH(AI$1),MONTH($W99)&gt;MONTH(AI$2)),NETWORKDAYS.INTL(AI$1,AI$2,11,fériés!$D$4:$D$14),IF(MONTH($W99)=MONTH(AI$1),NETWORKDAYS.INTL(AI$1,$W99,11,fériés!$D$4:$D$14),0))),IF(MONTH($V99)=MONTH(AI$1),IF(MONTH($W99)=MONTH(AI$1),NETWORKDAYS.INTL($V99,$W99,11,fériés!$D$4:$D$14),NETWORKDAYS.INTL($V99,AI$2,11,fériés!$D$4:$D$14)),IF(AND(MONTH($V99)&lt;MONTH(AI$1),MONTH($W99)&gt;MONTH(AI$2)),NETWORKDAYS.INTL(AI$1,AI$2,11,fériés!$D$4:$D$14),IF(MONTH($W99)=MONTH(AI$1),NETWORKDAYS.INTL(AI$1,$W99,11,fériés!$D$4:$D$14),0))))),0)),0)</f>
        <v>0</v>
      </c>
      <c r="AJ99">
        <f>IFERROR(IF(IF(OR(YEAR($V99)=YEAR(AJ$1),YEAR($W99)=YEAR(AJ$1)),IF($C99="",0,IF($U99="Z",-IF(MONTH($V99)=MONTH(AJ$1),IF(MONTH($W99)=MONTH(AJ$1),NETWORKDAYS.INTL($V99,$W99,11,fériés!$D$4:$D$14),NETWORKDAYS.INTL($V99,AJ$2,11,fériés!$D$4:$D$14)),IF(AND(MONTH($V99)&lt;MONTH(AJ$1),MONTH($W99)&gt;MONTH(AJ$2)),NETWORKDAYS.INTL(AJ$1,AJ$2,11,fériés!$D$4:$D$14),IF(MONTH($W99)=MONTH(AJ$1),NETWORKDAYS.INTL(AJ$1,$W99,11,fériés!$D$4:$D$14),0))),IF(MONTH($V99)=MONTH(AJ$1),IF(MONTH($W99)=MONTH(AJ$1),NETWORKDAYS.INTL($V99,$W99,11,fériés!$D$4:$D$14),NETWORKDAYS.INTL($V99,AJ$2,11,fériés!$D$4:$D$14)),IF(AND(MONTH($V99)&lt;MONTH(AJ$1),MONTH($W99)&gt;MONTH(AJ$2)),NETWORKDAYS.INTL(AJ$1,AJ$2,11,fériés!$D$4:$D$14),IF(MONTH($W99)=MONTH(AJ$1),NETWORKDAYS.INTL(AJ$1,$W99,11,fériés!$D$4:$D$14),0))))),0)&gt;NETWORKDAYS.INTL(AJ$1,AJ$2,11,fériés!$D$4:$D$14),NETWORKDAYS.INTL(AJ$1,AJ$2,11,fériés!$D$4:$D$14),IF(OR(YEAR($V99)=YEAR(AJ$1),YEAR($W99)=YEAR(AJ$1)),IF($C99="",0,IF($U99="Z",-IF(MONTH($V99)=MONTH(AJ$1),IF(MONTH($W99)=MONTH(AJ$1),NETWORKDAYS.INTL($V99,$W99,11,fériés!$D$4:$D$14),NETWORKDAYS.INTL($V99,AJ$2,11,fériés!$D$4:$D$14)),IF(AND(MONTH($V99)&lt;MONTH(AJ$1),MONTH($W99)&gt;MONTH(AJ$2)),NETWORKDAYS.INTL(AJ$1,AJ$2,11,fériés!$D$4:$D$14),IF(MONTH($W99)=MONTH(AJ$1),NETWORKDAYS.INTL(AJ$1,$W99,11,fériés!$D$4:$D$14),0))),IF(MONTH($V99)=MONTH(AJ$1),IF(MONTH($W99)=MONTH(AJ$1),NETWORKDAYS.INTL($V99,$W99,11,fériés!$D$4:$D$14),NETWORKDAYS.INTL($V99,AJ$2,11,fériés!$D$4:$D$14)),IF(AND(MONTH($V99)&lt;MONTH(AJ$1),MONTH($W99)&gt;MONTH(AJ$2)),NETWORKDAYS.INTL(AJ$1,AJ$2,11,fériés!$D$4:$D$14),IF(MONTH($W99)=MONTH(AJ$1),NETWORKDAYS.INTL(AJ$1,$W99,11,fériés!$D$4:$D$14),0))))),0)),0)</f>
        <v>0</v>
      </c>
      <c r="AK99">
        <f>IFERROR(IF(IF(OR(YEAR($V99)=YEAR(AK$1),YEAR($W99)=YEAR(AK$1)),IF($C99="",0,IF($U99="Z",-IF(MONTH($V99)=MONTH(AK$1),IF(MONTH($W99)=MONTH(AK$1),NETWORKDAYS.INTL($V99,$W99,11,fériés!$D$4:$D$14),NETWORKDAYS.INTL($V99,AK$2,11,fériés!$D$4:$D$14)),IF(AND(MONTH($V99)&lt;MONTH(AK$1),MONTH($W99)&gt;MONTH(AK$2)),NETWORKDAYS.INTL(AK$1,AK$2,11,fériés!$D$4:$D$14),IF(MONTH($W99)=MONTH(AK$1),NETWORKDAYS.INTL(AK$1,$W99,11,fériés!$D$4:$D$14),0))),IF(MONTH($V99)=MONTH(AK$1),IF(MONTH($W99)=MONTH(AK$1),NETWORKDAYS.INTL($V99,$W99,11,fériés!$D$4:$D$14),NETWORKDAYS.INTL($V99,AK$2,11,fériés!$D$4:$D$14)),IF(AND(MONTH($V99)&lt;MONTH(AK$1),MONTH($W99)&gt;MONTH(AK$2)),NETWORKDAYS.INTL(AK$1,AK$2,11,fériés!$D$4:$D$14),IF(MONTH($W99)=MONTH(AK$1),NETWORKDAYS.INTL(AK$1,$W99,11,fériés!$D$4:$D$14),0))))),0)&gt;NETWORKDAYS.INTL(AK$1,AK$2,11,fériés!$D$4:$D$14),NETWORKDAYS.INTL(AK$1,AK$2,11,fériés!$D$4:$D$14),IF(OR(YEAR($V99)=YEAR(AK$1),YEAR($W99)=YEAR(AK$1)),IF($C99="",0,IF($U99="Z",-IF(MONTH($V99)=MONTH(AK$1),IF(MONTH($W99)=MONTH(AK$1),NETWORKDAYS.INTL($V99,$W99,11,fériés!$D$4:$D$14),NETWORKDAYS.INTL($V99,AK$2,11,fériés!$D$4:$D$14)),IF(AND(MONTH($V99)&lt;MONTH(AK$1),MONTH($W99)&gt;MONTH(AK$2)),NETWORKDAYS.INTL(AK$1,AK$2,11,fériés!$D$4:$D$14),IF(MONTH($W99)=MONTH(AK$1),NETWORKDAYS.INTL(AK$1,$W99,11,fériés!$D$4:$D$14),0))),IF(MONTH($V99)=MONTH(AK$1),IF(MONTH($W99)=MONTH(AK$1),NETWORKDAYS.INTL($V99,$W99,11,fériés!$D$4:$D$14),NETWORKDAYS.INTL($V99,AK$2,11,fériés!$D$4:$D$14)),IF(AND(MONTH($V99)&lt;MONTH(AK$1),MONTH($W99)&gt;MONTH(AK$2)),NETWORKDAYS.INTL(AK$1,AK$2,11,fériés!$D$4:$D$14),IF(MONTH($W99)=MONTH(AK$1),NETWORKDAYS.INTL(AK$1,$W99,11,fériés!$D$4:$D$14),0))))),0)),0)</f>
        <v>2</v>
      </c>
      <c r="AL99">
        <f>IFERROR(IF(IF(OR(YEAR($V99)=YEAR(AL$1),YEAR($W99)=YEAR(AL$1)),IF($C99="",0,IF($U99="Z",-IF(MONTH($V99)=MONTH(AL$1),IF(MONTH($W99)=MONTH(AL$1),NETWORKDAYS.INTL($V99,$W99,11,fériés!$D$4:$D$14),NETWORKDAYS.INTL($V99,AL$2,11,fériés!$D$4:$D$14)),IF(AND(MONTH($V99)&lt;MONTH(AL$1),MONTH($W99)&gt;MONTH(AL$2)),NETWORKDAYS.INTL(AL$1,AL$2,11,fériés!$D$4:$D$14),IF(MONTH($W99)=MONTH(AL$1),NETWORKDAYS.INTL(AL$1,$W99,11,fériés!$D$4:$D$14),0))),IF(MONTH($V99)=MONTH(AL$1),IF(MONTH($W99)=MONTH(AL$1),NETWORKDAYS.INTL($V99,$W99,11,fériés!$D$4:$D$14),NETWORKDAYS.INTL($V99,AL$2,11,fériés!$D$4:$D$14)),IF(AND(MONTH($V99)&lt;MONTH(AL$1),MONTH($W99)&gt;MONTH(AL$2)),NETWORKDAYS.INTL(AL$1,AL$2,11,fériés!$D$4:$D$14),IF(MONTH($W99)=MONTH(AL$1),NETWORKDAYS.INTL(AL$1,$W99,11,fériés!$D$4:$D$14),0))))),0)&gt;NETWORKDAYS.INTL(AL$1,AL$2,11,fériés!$D$4:$D$14),NETWORKDAYS.INTL(AL$1,AL$2,11,fériés!$D$4:$D$14),IF(OR(YEAR($V99)=YEAR(AL$1),YEAR($W99)=YEAR(AL$1)),IF($C99="",0,IF($U99="Z",-IF(MONTH($V99)=MONTH(AL$1),IF(MONTH($W99)=MONTH(AL$1),NETWORKDAYS.INTL($V99,$W99,11,fériés!$D$4:$D$14),NETWORKDAYS.INTL($V99,AL$2,11,fériés!$D$4:$D$14)),IF(AND(MONTH($V99)&lt;MONTH(AL$1),MONTH($W99)&gt;MONTH(AL$2)),NETWORKDAYS.INTL(AL$1,AL$2,11,fériés!$D$4:$D$14),IF(MONTH($W99)=MONTH(AL$1),NETWORKDAYS.INTL(AL$1,$W99,11,fériés!$D$4:$D$14),0))),IF(MONTH($V99)=MONTH(AL$1),IF(MONTH($W99)=MONTH(AL$1),NETWORKDAYS.INTL($V99,$W99,11,fériés!$D$4:$D$14),NETWORKDAYS.INTL($V99,AL$2,11,fériés!$D$4:$D$14)),IF(AND(MONTH($V99)&lt;MONTH(AL$1),MONTH($W99)&gt;MONTH(AL$2)),NETWORKDAYS.INTL(AL$1,AL$2,11,fériés!$D$4:$D$14),IF(MONTH($W99)=MONTH(AL$1),NETWORKDAYS.INTL(AL$1,$W99,11,fériés!$D$4:$D$14),0))))),0)),0)</f>
        <v>0</v>
      </c>
      <c r="AM99">
        <f>IFERROR(IF(IF(OR(YEAR($V99)=YEAR(AM$1),YEAR($W99)=YEAR(AM$1)),IF($C99="",0,IF($U99="Z",-IF(MONTH($V99)=MONTH(AM$1),IF(MONTH($W99)=MONTH(AM$1),NETWORKDAYS.INTL($V99,$W99,11,fériés!$D$4:$D$14),NETWORKDAYS.INTL($V99,AM$2,11,fériés!$D$4:$D$14)),IF(AND(MONTH($V99)&lt;MONTH(AM$1),MONTH($W99)&gt;MONTH(AM$2)),NETWORKDAYS.INTL(AM$1,AM$2,11,fériés!$D$4:$D$14),IF(MONTH($W99)=MONTH(AM$1),NETWORKDAYS.INTL(AM$1,$W99,11,fériés!$D$4:$D$14),0))),IF(MONTH($V99)=MONTH(AM$1),IF(MONTH($W99)=MONTH(AM$1),NETWORKDAYS.INTL($V99,$W99,11,fériés!$D$4:$D$14),NETWORKDAYS.INTL($V99,AM$2,11,fériés!$D$4:$D$14)),IF(AND(MONTH($V99)&lt;MONTH(AM$1),MONTH($W99)&gt;MONTH(AM$2)),NETWORKDAYS.INTL(AM$1,AM$2,11,fériés!$D$4:$D$14),IF(MONTH($W99)=MONTH(AM$1),NETWORKDAYS.INTL(AM$1,$W99,11,fériés!$D$4:$D$14),0))))),0)&gt;NETWORKDAYS.INTL(AM$1,AM$2,11,fériés!$D$4:$D$14),NETWORKDAYS.INTL(AM$1,AM$2,11,fériés!$D$4:$D$14),IF(OR(YEAR($V99)=YEAR(AM$1),YEAR($W99)=YEAR(AM$1)),IF($C99="",0,IF($U99="Z",-IF(MONTH($V99)=MONTH(AM$1),IF(MONTH($W99)=MONTH(AM$1),NETWORKDAYS.INTL($V99,$W99,11,fériés!$D$4:$D$14),NETWORKDAYS.INTL($V99,AM$2,11,fériés!$D$4:$D$14)),IF(AND(MONTH($V99)&lt;MONTH(AM$1),MONTH($W99)&gt;MONTH(AM$2)),NETWORKDAYS.INTL(AM$1,AM$2,11,fériés!$D$4:$D$14),IF(MONTH($W99)=MONTH(AM$1),NETWORKDAYS.INTL(AM$1,$W99,11,fériés!$D$4:$D$14),0))),IF(MONTH($V99)=MONTH(AM$1),IF(MONTH($W99)=MONTH(AM$1),NETWORKDAYS.INTL($V99,$W99,11,fériés!$D$4:$D$14),NETWORKDAYS.INTL($V99,AM$2,11,fériés!$D$4:$D$14)),IF(AND(MONTH($V99)&lt;MONTH(AM$1),MONTH($W99)&gt;MONTH(AM$2)),NETWORKDAYS.INTL(AM$1,AM$2,11,fériés!$D$4:$D$14),IF(MONTH($W99)=MONTH(AM$1),NETWORKDAYS.INTL(AM$1,$W99,11,fériés!$D$4:$D$14),0))))),0)),0)</f>
        <v>0</v>
      </c>
      <c r="AN99">
        <f>IFERROR(IF(IF(OR(YEAR($V99)=YEAR(AN$1),YEAR($W99)=YEAR(AN$1)),IF($C99="",0,IF($U99="Z",-IF(MONTH($V99)=MONTH(AN$1),IF(MONTH($W99)=MONTH(AN$1),NETWORKDAYS.INTL($V99,$W99,11,fériés!$D$4:$D$14),NETWORKDAYS.INTL($V99,AN$2,11,fériés!$D$4:$D$14)),IF(AND(MONTH($V99)&lt;MONTH(AN$1),MONTH($W99)&gt;MONTH(AN$2)),NETWORKDAYS.INTL(AN$1,AN$2,11,fériés!$D$4:$D$14),IF(MONTH($W99)=MONTH(AN$1),NETWORKDAYS.INTL(AN$1,$W99,11,fériés!$D$4:$D$14),0))),IF(MONTH($V99)=MONTH(AN$1),IF(MONTH($W99)=MONTH(AN$1),NETWORKDAYS.INTL($V99,$W99,11,fériés!$D$4:$D$14),NETWORKDAYS.INTL($V99,AN$2,11,fériés!$D$4:$D$14)),IF(AND(MONTH($V99)&lt;MONTH(AN$1),MONTH($W99)&gt;MONTH(AN$2)),NETWORKDAYS.INTL(AN$1,AN$2,11,fériés!$D$4:$D$14),IF(MONTH($W99)=MONTH(AN$1),NETWORKDAYS.INTL(AN$1,$W99,11,fériés!$D$4:$D$14),0))))),0)&gt;NETWORKDAYS.INTL(AN$1,AN$2,11,fériés!$D$4:$D$14),NETWORKDAYS.INTL(AN$1,AN$2,11,fériés!$D$4:$D$14),IF(OR(YEAR($V99)=YEAR(AN$1),YEAR($W99)=YEAR(AN$1)),IF($C99="",0,IF($U99="Z",-IF(MONTH($V99)=MONTH(AN$1),IF(MONTH($W99)=MONTH(AN$1),NETWORKDAYS.INTL($V99,$W99,11,fériés!$D$4:$D$14),NETWORKDAYS.INTL($V99,AN$2,11,fériés!$D$4:$D$14)),IF(AND(MONTH($V99)&lt;MONTH(AN$1),MONTH($W99)&gt;MONTH(AN$2)),NETWORKDAYS.INTL(AN$1,AN$2,11,fériés!$D$4:$D$14),IF(MONTH($W99)=MONTH(AN$1),NETWORKDAYS.INTL(AN$1,$W99,11,fériés!$D$4:$D$14),0))),IF(MONTH($V99)=MONTH(AN$1),IF(MONTH($W99)=MONTH(AN$1),NETWORKDAYS.INTL($V99,$W99,11,fériés!$D$4:$D$14),NETWORKDAYS.INTL($V99,AN$2,11,fériés!$D$4:$D$14)),IF(AND(MONTH($V99)&lt;MONTH(AN$1),MONTH($W99)&gt;MONTH(AN$2)),NETWORKDAYS.INTL(AN$1,AN$2,11,fériés!$D$4:$D$14),IF(MONTH($W99)=MONTH(AN$1),NETWORKDAYS.INTL(AN$1,$W99,11,fériés!$D$4:$D$14),0))))),0)),0)</f>
        <v>0</v>
      </c>
      <c r="AO99">
        <f>IFERROR(IF(IF(OR(YEAR($V99)=YEAR(AO$1),YEAR($W99)=YEAR(AO$1)),IF($C99="",0,IF($U99="Z",-IF(MONTH($V99)=MONTH(AO$1),IF(MONTH($W99)=MONTH(AO$1),NETWORKDAYS.INTL($V99,$W99,11,fériés!$D$4:$D$14),NETWORKDAYS.INTL($V99,AO$2,11,fériés!$D$4:$D$14)),IF(AND(MONTH($V99)&lt;MONTH(AO$1),MONTH($W99)&gt;MONTH(AO$2)),NETWORKDAYS.INTL(AO$1,AO$2,11,fériés!$D$4:$D$14),IF(MONTH($W99)=MONTH(AO$1),NETWORKDAYS.INTL(AO$1,$W99,11,fériés!$D$4:$D$14),0))),IF(MONTH($V99)=MONTH(AO$1),IF(MONTH($W99)=MONTH(AO$1),NETWORKDAYS.INTL($V99,$W99,11,fériés!$D$4:$D$14),NETWORKDAYS.INTL($V99,AO$2,11,fériés!$D$4:$D$14)),IF(AND(MONTH($V99)&lt;MONTH(AO$1),MONTH($W99)&gt;MONTH(AO$2)),NETWORKDAYS.INTL(AO$1,AO$2,11,fériés!$D$4:$D$14),IF(MONTH($W99)=MONTH(AO$1),NETWORKDAYS.INTL(AO$1,$W99,11,fériés!$D$4:$D$14),0))))),0)&gt;NETWORKDAYS.INTL(AO$1,AO$2,11,fériés!$D$4:$D$14),NETWORKDAYS.INTL(AO$1,AO$2,11,fériés!$D$4:$D$14),IF(OR(YEAR($V99)=YEAR(AO$1),YEAR($W99)=YEAR(AO$1)),IF($C99="",0,IF($U99="Z",-IF(MONTH($V99)=MONTH(AO$1),IF(MONTH($W99)=MONTH(AO$1),NETWORKDAYS.INTL($V99,$W99,11,fériés!$D$4:$D$14),NETWORKDAYS.INTL($V99,AO$2,11,fériés!$D$4:$D$14)),IF(AND(MONTH($V99)&lt;MONTH(AO$1),MONTH($W99)&gt;MONTH(AO$2)),NETWORKDAYS.INTL(AO$1,AO$2,11,fériés!$D$4:$D$14),IF(MONTH($W99)=MONTH(AO$1),NETWORKDAYS.INTL(AO$1,$W99,11,fériés!$D$4:$D$14),0))),IF(MONTH($V99)=MONTH(AO$1),IF(MONTH($W99)=MONTH(AO$1),NETWORKDAYS.INTL($V99,$W99,11,fériés!$D$4:$D$14),NETWORKDAYS.INTL($V99,AO$2,11,fériés!$D$4:$D$14)),IF(AND(MONTH($V99)&lt;MONTH(AO$1),MONTH($W99)&gt;MONTH(AO$2)),NETWORKDAYS.INTL(AO$1,AO$2,11,fériés!$D$4:$D$14),IF(MONTH($W99)=MONTH(AO$1),NETWORKDAYS.INTL(AO$1,$W99,11,fériés!$D$4:$D$14),0))))),0)),0)</f>
        <v>0</v>
      </c>
      <c r="AP99">
        <f>IFERROR(IF(IF(OR(YEAR($V99)=YEAR(AP$1),YEAR($W99)=YEAR(AP$1)),IF($C99="",0,IF($U99="Z",-IF(MONTH($V99)=MONTH(AP$1),IF(MONTH($W99)=MONTH(AP$1),NETWORKDAYS.INTL($V99,$W99,11,fériés!$D$4:$D$14),NETWORKDAYS.INTL($V99,AP$2,11,fériés!$D$4:$D$14)),IF(AND(MONTH($V99)&lt;MONTH(AP$1),MONTH($W99)&gt;MONTH(AP$2)),NETWORKDAYS.INTL(AP$1,AP$2,11,fériés!$D$4:$D$14),IF(MONTH($W99)=MONTH(AP$1),NETWORKDAYS.INTL(AP$1,$W99,11,fériés!$D$4:$D$14),0))),IF(MONTH($V99)=MONTH(AP$1),IF(MONTH($W99)=MONTH(AP$1),NETWORKDAYS.INTL($V99,$W99,11,fériés!$D$4:$D$14),NETWORKDAYS.INTL($V99,AP$2,11,fériés!$D$4:$D$14)),IF(AND(MONTH($V99)&lt;MONTH(AP$1),MONTH($W99)&gt;MONTH(AP$2)),NETWORKDAYS.INTL(AP$1,AP$2,11,fériés!$D$4:$D$14),IF(MONTH($W99)=MONTH(AP$1),NETWORKDAYS.INTL(AP$1,$W99,11,fériés!$D$4:$D$14),0))))),0)&gt;NETWORKDAYS.INTL(AP$1,AP$2,11,fériés!$D$4:$D$14),NETWORKDAYS.INTL(AP$1,AP$2,11,fériés!$D$4:$D$14),IF(OR(YEAR($V99)=YEAR(AP$1),YEAR($W99)=YEAR(AP$1)),IF($C99="",0,IF($U99="Z",-IF(MONTH($V99)=MONTH(AP$1),IF(MONTH($W99)=MONTH(AP$1),NETWORKDAYS.INTL($V99,$W99,11,fériés!$D$4:$D$14),NETWORKDAYS.INTL($V99,AP$2,11,fériés!$D$4:$D$14)),IF(AND(MONTH($V99)&lt;MONTH(AP$1),MONTH($W99)&gt;MONTH(AP$2)),NETWORKDAYS.INTL(AP$1,AP$2,11,fériés!$D$4:$D$14),IF(MONTH($W99)=MONTH(AP$1),NETWORKDAYS.INTL(AP$1,$W99,11,fériés!$D$4:$D$14),0))),IF(MONTH($V99)=MONTH(AP$1),IF(MONTH($W99)=MONTH(AP$1),NETWORKDAYS.INTL($V99,$W99,11,fériés!$D$4:$D$14),NETWORKDAYS.INTL($V99,AP$2,11,fériés!$D$4:$D$14)),IF(AND(MONTH($V99)&lt;MONTH(AP$1),MONTH($W99)&gt;MONTH(AP$2)),NETWORKDAYS.INTL(AP$1,AP$2,11,fériés!$D$4:$D$14),IF(MONTH($W99)=MONTH(AP$1),NETWORKDAYS.INTL(AP$1,$W99,11,fériés!$D$4:$D$14),0))))),0)),0)</f>
        <v>0</v>
      </c>
      <c r="AQ99">
        <f>IFERROR(IF(IF(OR(YEAR($V99)=YEAR(AQ$1),YEAR($W99)=YEAR(AQ$1)),IF($C99="",0,IF($U99="Z",-IF(MONTH($V99)=MONTH(AQ$1),IF(MONTH($W99)=MONTH(AQ$1),NETWORKDAYS.INTL($V99,$W99,11,fériés!$D$4:$D$14),NETWORKDAYS.INTL($V99,AQ$2,11,fériés!$D$4:$D$14)),IF(AND(MONTH($V99)&lt;MONTH(AQ$1),MONTH($W99)&gt;MONTH(AQ$2)),NETWORKDAYS.INTL(AQ$1,AQ$2,11,fériés!$D$4:$D$14),IF(MONTH($W99)=MONTH(AQ$1),NETWORKDAYS.INTL(AQ$1,$W99,11,fériés!$D$4:$D$14),0))),IF(MONTH($V99)=MONTH(AQ$1),IF(MONTH($W99)=MONTH(AQ$1),NETWORKDAYS.INTL($V99,$W99,11,fériés!$D$4:$D$14),NETWORKDAYS.INTL($V99,AQ$2,11,fériés!$D$4:$D$14)),IF(AND(MONTH($V99)&lt;MONTH(AQ$1),MONTH($W99)&gt;MONTH(AQ$2)),NETWORKDAYS.INTL(AQ$1,AQ$2,11,fériés!$D$4:$D$14),IF(MONTH($W99)=MONTH(AQ$1),NETWORKDAYS.INTL(AQ$1,$W99,11,fériés!$D$4:$D$14),0))))),0)&gt;NETWORKDAYS.INTL(AQ$1,AQ$2,11,fériés!$D$4:$D$14),NETWORKDAYS.INTL(AQ$1,AQ$2,11,fériés!$D$4:$D$14),IF(OR(YEAR($V99)=YEAR(AQ$1),YEAR($W99)=YEAR(AQ$1)),IF($C99="",0,IF($U99="Z",-IF(MONTH($V99)=MONTH(AQ$1),IF(MONTH($W99)=MONTH(AQ$1),NETWORKDAYS.INTL($V99,$W99,11,fériés!$D$4:$D$14),NETWORKDAYS.INTL($V99,AQ$2,11,fériés!$D$4:$D$14)),IF(AND(MONTH($V99)&lt;MONTH(AQ$1),MONTH($W99)&gt;MONTH(AQ$2)),NETWORKDAYS.INTL(AQ$1,AQ$2,11,fériés!$D$4:$D$14),IF(MONTH($W99)=MONTH(AQ$1),NETWORKDAYS.INTL(AQ$1,$W99,11,fériés!$D$4:$D$14),0))),IF(MONTH($V99)=MONTH(AQ$1),IF(MONTH($W99)=MONTH(AQ$1),NETWORKDAYS.INTL($V99,$W99,11,fériés!$D$4:$D$14),NETWORKDAYS.INTL($V99,AQ$2,11,fériés!$D$4:$D$14)),IF(AND(MONTH($V99)&lt;MONTH(AQ$1),MONTH($W99)&gt;MONTH(AQ$2)),NETWORKDAYS.INTL(AQ$1,AQ$2,11,fériés!$D$4:$D$14),IF(MONTH($W99)=MONTH(AQ$1),NETWORKDAYS.INTL(AQ$1,$W99,11,fériés!$D$4:$D$14),0))))),0)),0)</f>
        <v>0</v>
      </c>
      <c r="AR99">
        <f>IFERROR(IF(IF(OR(YEAR($V99)=YEAR(AR$1),YEAR($W99)=YEAR(AR$1)),IF($C99="",0,IF($U99="Z",-IF(MONTH($V99)=MONTH(AR$1),IF(MONTH($W99)=MONTH(AR$1),NETWORKDAYS.INTL($V99,$W99,11,fériés!$D$4:$D$14),NETWORKDAYS.INTL($V99,AR$2,11,fériés!$D$4:$D$14)),IF(AND(MONTH($V99)&lt;MONTH(AR$1),MONTH($W99)&gt;MONTH(AR$2)),NETWORKDAYS.INTL(AR$1,AR$2,11,fériés!$D$4:$D$14),IF(MONTH($W99)=MONTH(AR$1),NETWORKDAYS.INTL(AR$1,$W99,11,fériés!$D$4:$D$14),0))),IF(MONTH($V99)=MONTH(AR$1),IF(MONTH($W99)=MONTH(AR$1),NETWORKDAYS.INTL($V99,$W99,11,fériés!$D$4:$D$14),NETWORKDAYS.INTL($V99,AR$2,11,fériés!$D$4:$D$14)),IF(AND(MONTH($V99)&lt;MONTH(AR$1),MONTH($W99)&gt;MONTH(AR$2)),NETWORKDAYS.INTL(AR$1,AR$2,11,fériés!$D$4:$D$14),IF(MONTH($W99)=MONTH(AR$1),NETWORKDAYS.INTL(AR$1,$W99,11,fériés!$D$4:$D$14),0))))),0)&gt;NETWORKDAYS.INTL(AR$1,AR$2,11,fériés!$D$4:$D$14),NETWORKDAYS.INTL(AR$1,AR$2,11,fériés!$D$4:$D$14),IF(OR(YEAR($V99)=YEAR(AR$1),YEAR($W99)=YEAR(AR$1)),IF($C99="",0,IF($U99="Z",-IF(MONTH($V99)=MONTH(AR$1),IF(MONTH($W99)=MONTH(AR$1),NETWORKDAYS.INTL($V99,$W99,11,fériés!$D$4:$D$14),NETWORKDAYS.INTL($V99,AR$2,11,fériés!$D$4:$D$14)),IF(AND(MONTH($V99)&lt;MONTH(AR$1),MONTH($W99)&gt;MONTH(AR$2)),NETWORKDAYS.INTL(AR$1,AR$2,11,fériés!$D$4:$D$14),IF(MONTH($W99)=MONTH(AR$1),NETWORKDAYS.INTL(AR$1,$W99,11,fériés!$D$4:$D$14),0))),IF(MONTH($V99)=MONTH(AR$1),IF(MONTH($W99)=MONTH(AR$1),NETWORKDAYS.INTL($V99,$W99,11,fériés!$D$4:$D$14),NETWORKDAYS.INTL($V99,AR$2,11,fériés!$D$4:$D$14)),IF(AND(MONTH($V99)&lt;MONTH(AR$1),MONTH($W99)&gt;MONTH(AR$2)),NETWORKDAYS.INTL(AR$1,AR$2,11,fériés!$D$4:$D$14),IF(MONTH($W99)=MONTH(AR$1),NETWORKDAYS.INTL(AR$1,$W99,11,fériés!$D$4:$D$14),0))))),0)),0)</f>
        <v>0</v>
      </c>
      <c r="AS99">
        <f>IFERROR(IF(IF(OR(YEAR($V99)=YEAR(AS$1),YEAR($W99)=YEAR(AS$1)),IF($C99="",0,IF($U99="Z",-IF(MONTH($V99)=MONTH(AS$1),IF(MONTH($W99)=MONTH(AS$1),NETWORKDAYS.INTL($V99,$W99,11,fériés!$D$4:$D$14),NETWORKDAYS.INTL($V99,AS$2,11,fériés!$D$4:$D$14)),IF(AND(MONTH($V99)&lt;MONTH(AS$1),MONTH($W99)&gt;MONTH(AS$2)),NETWORKDAYS.INTL(AS$1,AS$2,11,fériés!$D$4:$D$14),IF(MONTH($W99)=MONTH(AS$1),NETWORKDAYS.INTL(AS$1,$W99,11,fériés!$D$4:$D$14),0))),IF(MONTH($V99)=MONTH(AS$1),IF(MONTH($W99)=MONTH(AS$1),NETWORKDAYS.INTL($V99,$W99,11,fériés!$D$4:$D$14),NETWORKDAYS.INTL($V99,AS$2,11,fériés!$D$4:$D$14)),IF(AND(MONTH($V99)&lt;MONTH(AS$1),MONTH($W99)&gt;MONTH(AS$2)),NETWORKDAYS.INTL(AS$1,AS$2,11,fériés!$D$4:$D$14),IF(MONTH($W99)=MONTH(AS$1),NETWORKDAYS.INTL(AS$1,$W99,11,fériés!$D$4:$D$14),0))))),0)&gt;NETWORKDAYS.INTL(AS$1,AS$2,11,fériés!$D$4:$D$14),NETWORKDAYS.INTL(AS$1,AS$2,11,fériés!$D$4:$D$14),IF(OR(YEAR($V99)=YEAR(AS$1),YEAR($W99)=YEAR(AS$1)),IF($C99="",0,IF($U99="Z",-IF(MONTH($V99)=MONTH(AS$1),IF(MONTH($W99)=MONTH(AS$1),NETWORKDAYS.INTL($V99,$W99,11,fériés!$D$4:$D$14),NETWORKDAYS.INTL($V99,AS$2,11,fériés!$D$4:$D$14)),IF(AND(MONTH($V99)&lt;MONTH(AS$1),MONTH($W99)&gt;MONTH(AS$2)),NETWORKDAYS.INTL(AS$1,AS$2,11,fériés!$D$4:$D$14),IF(MONTH($W99)=MONTH(AS$1),NETWORKDAYS.INTL(AS$1,$W99,11,fériés!$D$4:$D$14),0))),IF(MONTH($V99)=MONTH(AS$1),IF(MONTH($W99)=MONTH(AS$1),NETWORKDAYS.INTL($V99,$W99,11,fériés!$D$4:$D$14),NETWORKDAYS.INTL($V99,AS$2,11,fériés!$D$4:$D$14)),IF(AND(MONTH($V99)&lt;MONTH(AS$1),MONTH($W99)&gt;MONTH(AS$2)),NETWORKDAYS.INTL(AS$1,AS$2,11,fériés!$D$4:$D$14),IF(MONTH($W99)=MONTH(AS$1),NETWORKDAYS.INTL(AS$1,$W99,11,fériés!$D$4:$D$14),0))))),0)),0)</f>
        <v>0</v>
      </c>
      <c r="AT99">
        <f>IFERROR(IF(IF(OR(YEAR($V99)=YEAR(AT$1),YEAR($W99)=YEAR(AT$1)),IF($C99="",0,IF($U99="Z",-IF(MONTH($V99)=MONTH(AT$1),IF(MONTH($W99)=MONTH(AT$1),NETWORKDAYS.INTL($V99,$W99,11,fériés!$D$4:$D$14),NETWORKDAYS.INTL($V99,AT$2,11,fériés!$D$4:$D$14)),IF(AND(MONTH($V99)&lt;MONTH(AT$1),MONTH($W99)&gt;MONTH(AT$2)),NETWORKDAYS.INTL(AT$1,AT$2,11,fériés!$D$4:$D$14),IF(MONTH($W99)=MONTH(AT$1),NETWORKDAYS.INTL(AT$1,$W99,11,fériés!$D$4:$D$14),0))),IF(MONTH($V99)=MONTH(AT$1),IF(MONTH($W99)=MONTH(AT$1),NETWORKDAYS.INTL($V99,$W99,11,fériés!$D$4:$D$14),NETWORKDAYS.INTL($V99,AT$2,11,fériés!$D$4:$D$14)),IF(AND(MONTH($V99)&lt;MONTH(AT$1),MONTH($W99)&gt;MONTH(AT$2)),NETWORKDAYS.INTL(AT$1,AT$2,11,fériés!$D$4:$D$14),IF(MONTH($W99)=MONTH(AT$1),NETWORKDAYS.INTL(AT$1,$W99,11,fériés!$D$4:$D$14),0))))),0)&gt;NETWORKDAYS.INTL(AT$1,AT$2,11,fériés!$D$4:$D$14),NETWORKDAYS.INTL(AT$1,AT$2,11,fériés!$D$4:$D$14),IF(OR(YEAR($V99)=YEAR(AT$1),YEAR($W99)=YEAR(AT$1)),IF($C99="",0,IF($U99="Z",-IF(MONTH($V99)=MONTH(AT$1),IF(MONTH($W99)=MONTH(AT$1),NETWORKDAYS.INTL($V99,$W99,11,fériés!$D$4:$D$14),NETWORKDAYS.INTL($V99,AT$2,11,fériés!$D$4:$D$14)),IF(AND(MONTH($V99)&lt;MONTH(AT$1),MONTH($W99)&gt;MONTH(AT$2)),NETWORKDAYS.INTL(AT$1,AT$2,11,fériés!$D$4:$D$14),IF(MONTH($W99)=MONTH(AT$1),NETWORKDAYS.INTL(AT$1,$W99,11,fériés!$D$4:$D$14),0))),IF(MONTH($V99)=MONTH(AT$1),IF(MONTH($W99)=MONTH(AT$1),NETWORKDAYS.INTL($V99,$W99,11,fériés!$D$4:$D$14),NETWORKDAYS.INTL($V99,AT$2,11,fériés!$D$4:$D$14)),IF(AND(MONTH($V99)&lt;MONTH(AT$1),MONTH($W99)&gt;MONTH(AT$2)),NETWORKDAYS.INTL(AT$1,AT$2,11,fériés!$D$4:$D$14),IF(MONTH($W99)=MONTH(AT$1),NETWORKDAYS.INTL(AT$1,$W99,11,fériés!$D$4:$D$14),0))))),0)),0)</f>
        <v>0</v>
      </c>
      <c r="AU99">
        <f>IFERROR(IF(IF(OR(YEAR($V99)=YEAR(AU$1),YEAR($W99)=YEAR(AU$1)),IF($C99="",0,IF($U99="Z",-IF(MONTH($V99)=MONTH(AU$1),IF(MONTH($W99)=MONTH(AU$1),NETWORKDAYS.INTL($V99,$W99,11,fériés!$D$4:$D$14),NETWORKDAYS.INTL($V99,AU$2,11,fériés!$D$4:$D$14)),IF(AND(MONTH($V99)&lt;MONTH(AU$1),MONTH($W99)&gt;MONTH(AU$2)),NETWORKDAYS.INTL(AU$1,AU$2,11,fériés!$D$4:$D$14),IF(MONTH($W99)=MONTH(AU$1),NETWORKDAYS.INTL(AU$1,$W99,11,fériés!$D$4:$D$14),0))),IF(MONTH($V99)=MONTH(AU$1),IF(MONTH($W99)=MONTH(AU$1),NETWORKDAYS.INTL($V99,$W99,11,fériés!$D$4:$D$14),NETWORKDAYS.INTL($V99,AU$2,11,fériés!$D$4:$D$14)),IF(AND(MONTH($V99)&lt;MONTH(AU$1),MONTH($W99)&gt;MONTH(AU$2)),NETWORKDAYS.INTL(AU$1,AU$2,11,fériés!$D$4:$D$14),IF(MONTH($W99)=MONTH(AU$1),NETWORKDAYS.INTL(AU$1,$W99,11,fériés!$D$4:$D$14),0))))),0)&gt;NETWORKDAYS.INTL(AU$1,AU$2,11,fériés!$D$4:$D$14),NETWORKDAYS.INTL(AU$1,AU$2,11,fériés!$D$4:$D$14),IF(OR(YEAR($V99)=YEAR(AU$1),YEAR($W99)=YEAR(AU$1)),IF($C99="",0,IF($U99="Z",-IF(MONTH($V99)=MONTH(AU$1),IF(MONTH($W99)=MONTH(AU$1),NETWORKDAYS.INTL($V99,$W99,11,fériés!$D$4:$D$14),NETWORKDAYS.INTL($V99,AU$2,11,fériés!$D$4:$D$14)),IF(AND(MONTH($V99)&lt;MONTH(AU$1),MONTH($W99)&gt;MONTH(AU$2)),NETWORKDAYS.INTL(AU$1,AU$2,11,fériés!$D$4:$D$14),IF(MONTH($W99)=MONTH(AU$1),NETWORKDAYS.INTL(AU$1,$W99,11,fériés!$D$4:$D$14),0))),IF(MONTH($V99)=MONTH(AU$1),IF(MONTH($W99)=MONTH(AU$1),NETWORKDAYS.INTL($V99,$W99,11,fériés!$D$4:$D$14),NETWORKDAYS.INTL($V99,AU$2,11,fériés!$D$4:$D$14)),IF(AND(MONTH($V99)&lt;MONTH(AU$1),MONTH($W99)&gt;MONTH(AU$2)),NETWORKDAYS.INTL(AU$1,AU$2,11,fériés!$D$4:$D$14),IF(MONTH($W99)=MONTH(AU$1),NETWORKDAYS.INTL(AU$1,$W99,11,fériés!$D$4:$D$14),0))))),0)),0)</f>
        <v>0</v>
      </c>
      <c r="AV99">
        <f>IFERROR(IF(IF(OR(YEAR($V99)=YEAR(AV$1),YEAR($W99)=YEAR(AV$1)),IF($C99="",0,IF($U99="Z",-IF(MONTH($V99)=MONTH(AV$1),IF(MONTH($W99)=MONTH(AV$1),NETWORKDAYS.INTL($V99,$W99,11,fériés!$D$4:$D$14),NETWORKDAYS.INTL($V99,AV$2,11,fériés!$D$4:$D$14)),IF(AND(MONTH($V99)&lt;MONTH(AV$1),MONTH($W99)&gt;MONTH(AV$2)),NETWORKDAYS.INTL(AV$1,AV$2,11,fériés!$D$4:$D$14),IF(MONTH($W99)=MONTH(AV$1),NETWORKDAYS.INTL(AV$1,$W99,11,fériés!$D$4:$D$14),0))),IF(MONTH($V99)=MONTH(AV$1),IF(MONTH($W99)=MONTH(AV$1),NETWORKDAYS.INTL($V99,$W99,11,fériés!$D$4:$D$14),NETWORKDAYS.INTL($V99,AV$2,11,fériés!$D$4:$D$14)),IF(AND(MONTH($V99)&lt;MONTH(AV$1),MONTH($W99)&gt;MONTH(AV$2)),NETWORKDAYS.INTL(AV$1,AV$2,11,fériés!$D$4:$D$14),IF(MONTH($W99)=MONTH(AV$1),NETWORKDAYS.INTL(AV$1,$W99,11,fériés!$D$4:$D$14),0))))),0)&gt;NETWORKDAYS.INTL(AV$1,AV$2,11,fériés!$D$4:$D$14),NETWORKDAYS.INTL(AV$1,AV$2,11,fériés!$D$4:$D$14),IF(OR(YEAR($V99)=YEAR(AV$1),YEAR($W99)=YEAR(AV$1)),IF($C99="",0,IF($U99="Z",-IF(MONTH($V99)=MONTH(AV$1),IF(MONTH($W99)=MONTH(AV$1),NETWORKDAYS.INTL($V99,$W99,11,fériés!$D$4:$D$14),NETWORKDAYS.INTL($V99,AV$2,11,fériés!$D$4:$D$14)),IF(AND(MONTH($V99)&lt;MONTH(AV$1),MONTH($W99)&gt;MONTH(AV$2)),NETWORKDAYS.INTL(AV$1,AV$2,11,fériés!$D$4:$D$14),IF(MONTH($W99)=MONTH(AV$1),NETWORKDAYS.INTL(AV$1,$W99,11,fériés!$D$4:$D$14),0))),IF(MONTH($V99)=MONTH(AV$1),IF(MONTH($W99)=MONTH(AV$1),NETWORKDAYS.INTL($V99,$W99,11,fériés!$D$4:$D$14),NETWORKDAYS.INTL($V99,AV$2,11,fériés!$D$4:$D$14)),IF(AND(MONTH($V99)&lt;MONTH(AV$1),MONTH($W99)&gt;MONTH(AV$2)),NETWORKDAYS.INTL(AV$1,AV$2,11,fériés!$D$4:$D$14),IF(MONTH($W99)=MONTH(AV$1),NETWORKDAYS.INTL(AV$1,$W99,11,fériés!$D$4:$D$14),0))))),0)),0)</f>
        <v>0</v>
      </c>
    </row>
    <row r="100" spans="1:48" x14ac:dyDescent="0.2">
      <c r="A100" s="1"/>
      <c r="B100" s="1"/>
      <c r="C100" s="1" t="s">
        <v>98</v>
      </c>
      <c r="D100" s="1" t="s">
        <v>99</v>
      </c>
      <c r="E100" s="2">
        <v>43922.083333333336</v>
      </c>
      <c r="F100" s="2">
        <v>43952.083333333336</v>
      </c>
      <c r="G100" s="1" t="s">
        <v>16</v>
      </c>
      <c r="H100" s="1" t="s">
        <v>128</v>
      </c>
      <c r="I100" s="1" t="s">
        <v>16</v>
      </c>
      <c r="J100" s="1" t="s">
        <v>26</v>
      </c>
      <c r="K100" s="1" t="s">
        <v>26</v>
      </c>
      <c r="L100" s="1" t="s">
        <v>16</v>
      </c>
      <c r="M100" s="20" t="str">
        <f>IFERROR(VLOOKUP(D100,'type d''absences'!$A:$C,3,FALSE),"")</f>
        <v>ALM - ATA</v>
      </c>
      <c r="N100">
        <f>IFERROR(VLOOKUP(B100,'[1]CB PRISME'!$A:$N,5,FALSE),0)</f>
        <v>0</v>
      </c>
      <c r="O100">
        <f>IFERROR(VLOOKUP(N100,'Cadre-Non Cadre'!$A:$C,3),0)</f>
        <v>0</v>
      </c>
      <c r="P100">
        <f>IFERROR(VLOOKUP(B100,'[1]CB PRISME'!$A:$N,13,FALSE),0)</f>
        <v>0</v>
      </c>
      <c r="Q100">
        <f t="shared" ref="Q100" si="57">+IFERROR(IF(OR(P100="02 - CDI",P100="01 - FONCT"),1,0),0)</f>
        <v>0</v>
      </c>
      <c r="R100">
        <f>IFERROR(VLOOKUP(B100,'[1]CB PRISME'!$A:$N,7,FALSE),0)</f>
        <v>0</v>
      </c>
      <c r="S100">
        <f>+VLOOKUP(B100,[2]FTP!$A:AL,23,FALSE)</f>
        <v>0</v>
      </c>
      <c r="T100">
        <f t="shared" ref="T100" si="58">IF(P100=$T$1,1,0)</f>
        <v>0</v>
      </c>
      <c r="U100" s="5" t="str">
        <f t="shared" ref="U100" si="59">LEFT(C100,1)</f>
        <v>A</v>
      </c>
      <c r="V100" s="2">
        <f t="shared" ref="V100" si="60">IFERROR(IF($E100&lt;$Y$1,$Y$1,$E100),0)</f>
        <v>43922.083333333336</v>
      </c>
      <c r="W100" s="2">
        <f t="shared" ref="W100" si="61">IFERROR(IF($F100&gt;$AV$2,$AV$2,$F100),0)</f>
        <v>43952.083333333336</v>
      </c>
      <c r="X100" s="33">
        <f>NETWORKDAYS.INTL(V100,W100,11,fériés!$C$4:$J$16)</f>
        <v>25</v>
      </c>
      <c r="Y100">
        <f>IFERROR(IF(IF(OR(YEAR($V100)=YEAR(Y$1),YEAR($W100)=YEAR(Y$1)),IF($C100="",0,IF($U100="Z",-IF(MONTH($V100)=MONTH(Y$1),IF(MONTH($W100)=MONTH(Y$1),NETWORKDAYS.INTL($V100,$W100,11,fériés!$D$4:$D$14),NETWORKDAYS.INTL($V100,Y$2,11,fériés!$D$4:$D$14)),IF(AND(MONTH($V100)&lt;MONTH(Y$1),MONTH($W100)&gt;MONTH(Y$2)),NETWORKDAYS.INTL(Y$1,Y$2,11,fériés!$D$4:$D$14),IF(MONTH($W100)=MONTH(Y$1),NETWORKDAYS.INTL(Y$1,$W100,11,fériés!$D$4:$D$14),0))),IF(MONTH($V100)=MONTH(Y$1),IF(MONTH($W100)=MONTH(Y$1),NETWORKDAYS.INTL($V100,$W100,11,fériés!$D$4:$D$14),NETWORKDAYS.INTL($V100,Y$2,11,fériés!$D$4:$D$14)),IF(AND(MONTH($V100)&lt;MONTH(Y$1),MONTH($W100)&gt;MONTH(Y$2)),NETWORKDAYS.INTL(Y$1,Y$2,11,fériés!$D$4:$D$14),IF(MONTH($W100)=MONTH(Y$1),NETWORKDAYS.INTL(Y$1,$W100,11,fériés!$D$4:$D$14),0))))),0)&gt;NETWORKDAYS.INTL(Y$1,Y$2,11,fériés!$D$4:$D$14),NETWORKDAYS.INTL(Y$1,Y$2,11,fériés!$D$4:$D$14),IF(OR(YEAR($V100)=YEAR(Y$1),YEAR($W100)=YEAR(Y$1)),IF($C100="",0,IF($U100="Z",-IF(MONTH($V100)=MONTH(Y$1),IF(MONTH($W100)=MONTH(Y$1),NETWORKDAYS.INTL($V100,$W100,11,fériés!$D$4:$D$14),NETWORKDAYS.INTL($V100,Y$2,11,fériés!$D$4:$D$14)),IF(AND(MONTH($V100)&lt;MONTH(Y$1),MONTH($W100)&gt;MONTH(Y$2)),NETWORKDAYS.INTL(Y$1,Y$2,11,fériés!$D$4:$D$14),IF(MONTH($W100)=MONTH(Y$1),NETWORKDAYS.INTL(Y$1,$W100,11,fériés!$D$4:$D$14),0))),IF(MONTH($V100)=MONTH(Y$1),IF(MONTH($W100)=MONTH(Y$1),NETWORKDAYS.INTL($V100,$W100,11,fériés!$D$4:$D$14),NETWORKDAYS.INTL($V100,Y$2,11,fériés!$D$4:$D$14)),IF(AND(MONTH($V100)&lt;MONTH(Y$1),MONTH($W100)&gt;MONTH(Y$2)),NETWORKDAYS.INTL(Y$1,Y$2,11,fériés!$D$4:$D$14),IF(MONTH($W100)=MONTH(Y$1),NETWORKDAYS.INTL(Y$1,$W100,11,fériés!$D$4:$D$14),0))))),0)),0)</f>
        <v>0</v>
      </c>
      <c r="Z100">
        <f>IFERROR(IF(IF(OR(YEAR($V100)=YEAR(Z$1),YEAR($W100)=YEAR(Z$1)),IF($C100="",0,IF($U100="Z",-IF(MONTH($V100)=MONTH(Z$1),IF(MONTH($W100)=MONTH(Z$1),NETWORKDAYS.INTL($V100,$W100,11,fériés!$D$4:$D$14),NETWORKDAYS.INTL($V100,Z$2,11,fériés!$D$4:$D$14)),IF(AND(MONTH($V100)&lt;MONTH(Z$1),MONTH($W100)&gt;MONTH(Z$2)),NETWORKDAYS.INTL(Z$1,Z$2,11,fériés!$D$4:$D$14),IF(MONTH($W100)=MONTH(Z$1),NETWORKDAYS.INTL(Z$1,$W100,11,fériés!$D$4:$D$14),0))),IF(MONTH($V100)=MONTH(Z$1),IF(MONTH($W100)=MONTH(Z$1),NETWORKDAYS.INTL($V100,$W100,11,fériés!$D$4:$D$14),NETWORKDAYS.INTL($V100,Z$2,11,fériés!$D$4:$D$14)),IF(AND(MONTH($V100)&lt;MONTH(Z$1),MONTH($W100)&gt;MONTH(Z$2)),NETWORKDAYS.INTL(Z$1,Z$2,11,fériés!$D$4:$D$14),IF(MONTH($W100)=MONTH(Z$1),NETWORKDAYS.INTL(Z$1,$W100,11,fériés!$D$4:$D$14),0))))),0)&gt;NETWORKDAYS.INTL(Z$1,Z$2,11,fériés!$D$4:$D$14),NETWORKDAYS.INTL(Z$1,Z$2,11,fériés!$D$4:$D$14),IF(OR(YEAR($V100)=YEAR(Z$1),YEAR($W100)=YEAR(Z$1)),IF($C100="",0,IF($U100="Z",-IF(MONTH($V100)=MONTH(Z$1),IF(MONTH($W100)=MONTH(Z$1),NETWORKDAYS.INTL($V100,$W100,11,fériés!$D$4:$D$14),NETWORKDAYS.INTL($V100,Z$2,11,fériés!$D$4:$D$14)),IF(AND(MONTH($V100)&lt;MONTH(Z$1),MONTH($W100)&gt;MONTH(Z$2)),NETWORKDAYS.INTL(Z$1,Z$2,11,fériés!$D$4:$D$14),IF(MONTH($W100)=MONTH(Z$1),NETWORKDAYS.INTL(Z$1,$W100,11,fériés!$D$4:$D$14),0))),IF(MONTH($V100)=MONTH(Z$1),IF(MONTH($W100)=MONTH(Z$1),NETWORKDAYS.INTL($V100,$W100,11,fériés!$D$4:$D$14),NETWORKDAYS.INTL($V100,Z$2,11,fériés!$D$4:$D$14)),IF(AND(MONTH($V100)&lt;MONTH(Z$1),MONTH($W100)&gt;MONTH(Z$2)),NETWORKDAYS.INTL(Z$1,Z$2,11,fériés!$D$4:$D$14),IF(MONTH($W100)=MONTH(Z$1),NETWORKDAYS.INTL(Z$1,$W100,11,fériés!$D$4:$D$14),0))))),0)),0)</f>
        <v>0</v>
      </c>
      <c r="AA100">
        <f>IFERROR(IF(IF(OR(YEAR($V100)=YEAR(AA$1),YEAR($W100)=YEAR(AA$1)),IF($C100="",0,IF($U100="Z",-IF(MONTH($V100)=MONTH(AA$1),IF(MONTH($W100)=MONTH(AA$1),NETWORKDAYS.INTL($V100,$W100,11,fériés!$D$4:$D$14),NETWORKDAYS.INTL($V100,AA$2,11,fériés!$D$4:$D$14)),IF(AND(MONTH($V100)&lt;MONTH(AA$1),MONTH($W100)&gt;MONTH(AA$2)),NETWORKDAYS.INTL(AA$1,AA$2,11,fériés!$D$4:$D$14),IF(MONTH($W100)=MONTH(AA$1),NETWORKDAYS.INTL(AA$1,$W100,11,fériés!$D$4:$D$14),0))),IF(MONTH($V100)=MONTH(AA$1),IF(MONTH($W100)=MONTH(AA$1),NETWORKDAYS.INTL($V100,$W100,11,fériés!$D$4:$D$14),NETWORKDAYS.INTL($V100,AA$2,11,fériés!$D$4:$D$14)),IF(AND(MONTH($V100)&lt;MONTH(AA$1),MONTH($W100)&gt;MONTH(AA$2)),NETWORKDAYS.INTL(AA$1,AA$2,11,fériés!$D$4:$D$14),IF(MONTH($W100)=MONTH(AA$1),NETWORKDAYS.INTL(AA$1,$W100,11,fériés!$D$4:$D$14),0))))),0)&gt;NETWORKDAYS.INTL(AA$1,AA$2,11,fériés!$D$4:$D$14),NETWORKDAYS.INTL(AA$1,AA$2,11,fériés!$D$4:$D$14),IF(OR(YEAR($V100)=YEAR(AA$1),YEAR($W100)=YEAR(AA$1)),IF($C100="",0,IF($U100="Z",-IF(MONTH($V100)=MONTH(AA$1),IF(MONTH($W100)=MONTH(AA$1),NETWORKDAYS.INTL($V100,$W100,11,fériés!$D$4:$D$14),NETWORKDAYS.INTL($V100,AA$2,11,fériés!$D$4:$D$14)),IF(AND(MONTH($V100)&lt;MONTH(AA$1),MONTH($W100)&gt;MONTH(AA$2)),NETWORKDAYS.INTL(AA$1,AA$2,11,fériés!$D$4:$D$14),IF(MONTH($W100)=MONTH(AA$1),NETWORKDAYS.INTL(AA$1,$W100,11,fériés!$D$4:$D$14),0))),IF(MONTH($V100)=MONTH(AA$1),IF(MONTH($W100)=MONTH(AA$1),NETWORKDAYS.INTL($V100,$W100,11,fériés!$D$4:$D$14),NETWORKDAYS.INTL($V100,AA$2,11,fériés!$D$4:$D$14)),IF(AND(MONTH($V100)&lt;MONTH(AA$1),MONTH($W100)&gt;MONTH(AA$2)),NETWORKDAYS.INTL(AA$1,AA$2,11,fériés!$D$4:$D$14),IF(MONTH($W100)=MONTH(AA$1),NETWORKDAYS.INTL(AA$1,$W100,11,fériés!$D$4:$D$14),0))))),0)),0)</f>
        <v>0</v>
      </c>
      <c r="AB100">
        <f>IFERROR(IF(IF(OR(YEAR($V100)=YEAR(AB$1),YEAR($W100)=YEAR(AB$1)),IF($C100="",0,IF($U100="Z",-IF(MONTH($V100)=MONTH(AB$1),IF(MONTH($W100)=MONTH(AB$1),NETWORKDAYS.INTL($V100,$W100,11,fériés!$D$4:$D$14),NETWORKDAYS.INTL($V100,AB$2,11,fériés!$D$4:$D$14)),IF(AND(MONTH($V100)&lt;MONTH(AB$1),MONTH($W100)&gt;MONTH(AB$2)),NETWORKDAYS.INTL(AB$1,AB$2,11,fériés!$D$4:$D$14),IF(MONTH($W100)=MONTH(AB$1),NETWORKDAYS.INTL(AB$1,$W100,11,fériés!$D$4:$D$14),0))),IF(MONTH($V100)=MONTH(AB$1),IF(MONTH($W100)=MONTH(AB$1),NETWORKDAYS.INTL($V100,$W100,11,fériés!$D$4:$D$14),NETWORKDAYS.INTL($V100,AB$2,11,fériés!$D$4:$D$14)),IF(AND(MONTH($V100)&lt;MONTH(AB$1),MONTH($W100)&gt;MONTH(AB$2)),NETWORKDAYS.INTL(AB$1,AB$2,11,fériés!$D$4:$D$14),IF(MONTH($W100)=MONTH(AB$1),NETWORKDAYS.INTL(AB$1,$W100,11,fériés!$D$4:$D$14),0))))),0)&gt;NETWORKDAYS.INTL(AB$1,AB$2,11,fériés!$D$4:$D$14),NETWORKDAYS.INTL(AB$1,AB$2,11,fériés!$D$4:$D$14),IF(OR(YEAR($V100)=YEAR(AB$1),YEAR($W100)=YEAR(AB$1)),IF($C100="",0,IF($U100="Z",-IF(MONTH($V100)=MONTH(AB$1),IF(MONTH($W100)=MONTH(AB$1),NETWORKDAYS.INTL($V100,$W100,11,fériés!$D$4:$D$14),NETWORKDAYS.INTL($V100,AB$2,11,fériés!$D$4:$D$14)),IF(AND(MONTH($V100)&lt;MONTH(AB$1),MONTH($W100)&gt;MONTH(AB$2)),NETWORKDAYS.INTL(AB$1,AB$2,11,fériés!$D$4:$D$14),IF(MONTH($W100)=MONTH(AB$1),NETWORKDAYS.INTL(AB$1,$W100,11,fériés!$D$4:$D$14),0))),IF(MONTH($V100)=MONTH(AB$1),IF(MONTH($W100)=MONTH(AB$1),NETWORKDAYS.INTL($V100,$W100,11,fériés!$D$4:$D$14),NETWORKDAYS.INTL($V100,AB$2,11,fériés!$D$4:$D$14)),IF(AND(MONTH($V100)&lt;MONTH(AB$1),MONTH($W100)&gt;MONTH(AB$2)),NETWORKDAYS.INTL(AB$1,AB$2,11,fériés!$D$4:$D$14),IF(MONTH($W100)=MONTH(AB$1),NETWORKDAYS.INTL(AB$1,$W100,11,fériés!$D$4:$D$14),0))))),0)),0)</f>
        <v>0</v>
      </c>
      <c r="AC100">
        <f>IFERROR(IF(IF(OR(YEAR($V100)=YEAR(AC$1),YEAR($W100)=YEAR(AC$1)),IF($C100="",0,IF($U100="Z",-IF(MONTH($V100)=MONTH(AC$1),IF(MONTH($W100)=MONTH(AC$1),NETWORKDAYS.INTL($V100,$W100,11,fériés!$D$4:$D$14),NETWORKDAYS.INTL($V100,AC$2,11,fériés!$D$4:$D$14)),IF(AND(MONTH($V100)&lt;MONTH(AC$1),MONTH($W100)&gt;MONTH(AC$2)),NETWORKDAYS.INTL(AC$1,AC$2,11,fériés!$D$4:$D$14),IF(MONTH($W100)=MONTH(AC$1),NETWORKDAYS.INTL(AC$1,$W100,11,fériés!$D$4:$D$14),0))),IF(MONTH($V100)=MONTH(AC$1),IF(MONTH($W100)=MONTH(AC$1),NETWORKDAYS.INTL($V100,$W100,11,fériés!$D$4:$D$14),NETWORKDAYS.INTL($V100,AC$2,11,fériés!$D$4:$D$14)),IF(AND(MONTH($V100)&lt;MONTH(AC$1),MONTH($W100)&gt;MONTH(AC$2)),NETWORKDAYS.INTL(AC$1,AC$2,11,fériés!$D$4:$D$14),IF(MONTH($W100)=MONTH(AC$1),NETWORKDAYS.INTL(AC$1,$W100,11,fériés!$D$4:$D$14),0))))),0)&gt;NETWORKDAYS.INTL(AC$1,AC$2,11,fériés!$D$4:$D$14),NETWORKDAYS.INTL(AC$1,AC$2,11,fériés!$D$4:$D$14),IF(OR(YEAR($V100)=YEAR(AC$1),YEAR($W100)=YEAR(AC$1)),IF($C100="",0,IF($U100="Z",-IF(MONTH($V100)=MONTH(AC$1),IF(MONTH($W100)=MONTH(AC$1),NETWORKDAYS.INTL($V100,$W100,11,fériés!$D$4:$D$14),NETWORKDAYS.INTL($V100,AC$2,11,fériés!$D$4:$D$14)),IF(AND(MONTH($V100)&lt;MONTH(AC$1),MONTH($W100)&gt;MONTH(AC$2)),NETWORKDAYS.INTL(AC$1,AC$2,11,fériés!$D$4:$D$14),IF(MONTH($W100)=MONTH(AC$1),NETWORKDAYS.INTL(AC$1,$W100,11,fériés!$D$4:$D$14),0))),IF(MONTH($V100)=MONTH(AC$1),IF(MONTH($W100)=MONTH(AC$1),NETWORKDAYS.INTL($V100,$W100,11,fériés!$D$4:$D$14),NETWORKDAYS.INTL($V100,AC$2,11,fériés!$D$4:$D$14)),IF(AND(MONTH($V100)&lt;MONTH(AC$1),MONTH($W100)&gt;MONTH(AC$2)),NETWORKDAYS.INTL(AC$1,AC$2,11,fériés!$D$4:$D$14),IF(MONTH($W100)=MONTH(AC$1),NETWORKDAYS.INTL(AC$1,$W100,11,fériés!$D$4:$D$14),0))))),0)),0)</f>
        <v>0</v>
      </c>
      <c r="AD100">
        <f>IFERROR(IF(IF(OR(YEAR($V100)=YEAR(AD$1),YEAR($W100)=YEAR(AD$1)),IF($C100="",0,IF($U100="Z",-IF(MONTH($V100)=MONTH(AD$1),IF(MONTH($W100)=MONTH(AD$1),NETWORKDAYS.INTL($V100,$W100,11,fériés!$D$4:$D$14),NETWORKDAYS.INTL($V100,AD$2,11,fériés!$D$4:$D$14)),IF(AND(MONTH($V100)&lt;MONTH(AD$1),MONTH($W100)&gt;MONTH(AD$2)),NETWORKDAYS.INTL(AD$1,AD$2,11,fériés!$D$4:$D$14),IF(MONTH($W100)=MONTH(AD$1),NETWORKDAYS.INTL(AD$1,$W100,11,fériés!$D$4:$D$14),0))),IF(MONTH($V100)=MONTH(AD$1),IF(MONTH($W100)=MONTH(AD$1),NETWORKDAYS.INTL($V100,$W100,11,fériés!$D$4:$D$14),NETWORKDAYS.INTL($V100,AD$2,11,fériés!$D$4:$D$14)),IF(AND(MONTH($V100)&lt;MONTH(AD$1),MONTH($W100)&gt;MONTH(AD$2)),NETWORKDAYS.INTL(AD$1,AD$2,11,fériés!$D$4:$D$14),IF(MONTH($W100)=MONTH(AD$1),NETWORKDAYS.INTL(AD$1,$W100,11,fériés!$D$4:$D$14),0))))),0)&gt;NETWORKDAYS.INTL(AD$1,AD$2,11,fériés!$D$4:$D$14),NETWORKDAYS.INTL(AD$1,AD$2,11,fériés!$D$4:$D$14),IF(OR(YEAR($V100)=YEAR(AD$1),YEAR($W100)=YEAR(AD$1)),IF($C100="",0,IF($U100="Z",-IF(MONTH($V100)=MONTH(AD$1),IF(MONTH($W100)=MONTH(AD$1),NETWORKDAYS.INTL($V100,$W100,11,fériés!$D$4:$D$14),NETWORKDAYS.INTL($V100,AD$2,11,fériés!$D$4:$D$14)),IF(AND(MONTH($V100)&lt;MONTH(AD$1),MONTH($W100)&gt;MONTH(AD$2)),NETWORKDAYS.INTL(AD$1,AD$2,11,fériés!$D$4:$D$14),IF(MONTH($W100)=MONTH(AD$1),NETWORKDAYS.INTL(AD$1,$W100,11,fériés!$D$4:$D$14),0))),IF(MONTH($V100)=MONTH(AD$1),IF(MONTH($W100)=MONTH(AD$1),NETWORKDAYS.INTL($V100,$W100,11,fériés!$D$4:$D$14),NETWORKDAYS.INTL($V100,AD$2,11,fériés!$D$4:$D$14)),IF(AND(MONTH($V100)&lt;MONTH(AD$1),MONTH($W100)&gt;MONTH(AD$2)),NETWORKDAYS.INTL(AD$1,AD$2,11,fériés!$D$4:$D$14),IF(MONTH($W100)=MONTH(AD$1),NETWORKDAYS.INTL(AD$1,$W100,11,fériés!$D$4:$D$14),0))))),0)),0)</f>
        <v>0</v>
      </c>
      <c r="AE100">
        <f>IFERROR(IF(IF(OR(YEAR($V100)=YEAR(AE$1),YEAR($W100)=YEAR(AE$1)),IF($C100="",0,IF($U100="Z",-IF(MONTH($V100)=MONTH(AE$1),IF(MONTH($W100)=MONTH(AE$1),NETWORKDAYS.INTL($V100,$W100,11,fériés!$D$4:$D$14),NETWORKDAYS.INTL($V100,AE$2,11,fériés!$D$4:$D$14)),IF(AND(MONTH($V100)&lt;MONTH(AE$1),MONTH($W100)&gt;MONTH(AE$2)),NETWORKDAYS.INTL(AE$1,AE$2,11,fériés!$D$4:$D$14),IF(MONTH($W100)=MONTH(AE$1),NETWORKDAYS.INTL(AE$1,$W100,11,fériés!$D$4:$D$14),0))),IF(MONTH($V100)=MONTH(AE$1),IF(MONTH($W100)=MONTH(AE$1),NETWORKDAYS.INTL($V100,$W100,11,fériés!$D$4:$D$14),NETWORKDAYS.INTL($V100,AE$2,11,fériés!$D$4:$D$14)),IF(AND(MONTH($V100)&lt;MONTH(AE$1),MONTH($W100)&gt;MONTH(AE$2)),NETWORKDAYS.INTL(AE$1,AE$2,11,fériés!$D$4:$D$14),IF(MONTH($W100)=MONTH(AE$1),NETWORKDAYS.INTL(AE$1,$W100,11,fériés!$D$4:$D$14),0))))),0)&gt;NETWORKDAYS.INTL(AE$1,AE$2,11,fériés!$D$4:$D$14),NETWORKDAYS.INTL(AE$1,AE$2,11,fériés!$D$4:$D$14),IF(OR(YEAR($V100)=YEAR(AE$1),YEAR($W100)=YEAR(AE$1)),IF($C100="",0,IF($U100="Z",-IF(MONTH($V100)=MONTH(AE$1),IF(MONTH($W100)=MONTH(AE$1),NETWORKDAYS.INTL($V100,$W100,11,fériés!$D$4:$D$14),NETWORKDAYS.INTL($V100,AE$2,11,fériés!$D$4:$D$14)),IF(AND(MONTH($V100)&lt;MONTH(AE$1),MONTH($W100)&gt;MONTH(AE$2)),NETWORKDAYS.INTL(AE$1,AE$2,11,fériés!$D$4:$D$14),IF(MONTH($W100)=MONTH(AE$1),NETWORKDAYS.INTL(AE$1,$W100,11,fériés!$D$4:$D$14),0))),IF(MONTH($V100)=MONTH(AE$1),IF(MONTH($W100)=MONTH(AE$1),NETWORKDAYS.INTL($V100,$W100,11,fériés!$D$4:$D$14),NETWORKDAYS.INTL($V100,AE$2,11,fériés!$D$4:$D$14)),IF(AND(MONTH($V100)&lt;MONTH(AE$1),MONTH($W100)&gt;MONTH(AE$2)),NETWORKDAYS.INTL(AE$1,AE$2,11,fériés!$D$4:$D$14),IF(MONTH($W100)=MONTH(AE$1),NETWORKDAYS.INTL(AE$1,$W100,11,fériés!$D$4:$D$14),0))))),0)),0)</f>
        <v>0</v>
      </c>
      <c r="AF100">
        <f>IFERROR(IF(IF(OR(YEAR($V100)=YEAR(AF$1),YEAR($W100)=YEAR(AF$1)),IF($C100="",0,IF($U100="Z",-IF(MONTH($V100)=MONTH(AF$1),IF(MONTH($W100)=MONTH(AF$1),NETWORKDAYS.INTL($V100,$W100,11,fériés!$D$4:$D$14),NETWORKDAYS.INTL($V100,AF$2,11,fériés!$D$4:$D$14)),IF(AND(MONTH($V100)&lt;MONTH(AF$1),MONTH($W100)&gt;MONTH(AF$2)),NETWORKDAYS.INTL(AF$1,AF$2,11,fériés!$D$4:$D$14),IF(MONTH($W100)=MONTH(AF$1),NETWORKDAYS.INTL(AF$1,$W100,11,fériés!$D$4:$D$14),0))),IF(MONTH($V100)=MONTH(AF$1),IF(MONTH($W100)=MONTH(AF$1),NETWORKDAYS.INTL($V100,$W100,11,fériés!$D$4:$D$14),NETWORKDAYS.INTL($V100,AF$2,11,fériés!$D$4:$D$14)),IF(AND(MONTH($V100)&lt;MONTH(AF$1),MONTH($W100)&gt;MONTH(AF$2)),NETWORKDAYS.INTL(AF$1,AF$2,11,fériés!$D$4:$D$14),IF(MONTH($W100)=MONTH(AF$1),NETWORKDAYS.INTL(AF$1,$W100,11,fériés!$D$4:$D$14),0))))),0)&gt;NETWORKDAYS.INTL(AF$1,AF$2,11,fériés!$D$4:$D$14),NETWORKDAYS.INTL(AF$1,AF$2,11,fériés!$D$4:$D$14),IF(OR(YEAR($V100)=YEAR(AF$1),YEAR($W100)=YEAR(AF$1)),IF($C100="",0,IF($U100="Z",-IF(MONTH($V100)=MONTH(AF$1),IF(MONTH($W100)=MONTH(AF$1),NETWORKDAYS.INTL($V100,$W100,11,fériés!$D$4:$D$14),NETWORKDAYS.INTL($V100,AF$2,11,fériés!$D$4:$D$14)),IF(AND(MONTH($V100)&lt;MONTH(AF$1),MONTH($W100)&gt;MONTH(AF$2)),NETWORKDAYS.INTL(AF$1,AF$2,11,fériés!$D$4:$D$14),IF(MONTH($W100)=MONTH(AF$1),NETWORKDAYS.INTL(AF$1,$W100,11,fériés!$D$4:$D$14),0))),IF(MONTH($V100)=MONTH(AF$1),IF(MONTH($W100)=MONTH(AF$1),NETWORKDAYS.INTL($V100,$W100,11,fériés!$D$4:$D$14),NETWORKDAYS.INTL($V100,AF$2,11,fériés!$D$4:$D$14)),IF(AND(MONTH($V100)&lt;MONTH(AF$1),MONTH($W100)&gt;MONTH(AF$2)),NETWORKDAYS.INTL(AF$1,AF$2,11,fériés!$D$4:$D$14),IF(MONTH($W100)=MONTH(AF$1),NETWORKDAYS.INTL(AF$1,$W100,11,fériés!$D$4:$D$14),0))))),0)),0)</f>
        <v>0</v>
      </c>
      <c r="AG100">
        <f>IFERROR(IF(IF(OR(YEAR($V100)=YEAR(AG$1),YEAR($W100)=YEAR(AG$1)),IF($C100="",0,IF($U100="Z",-IF(MONTH($V100)=MONTH(AG$1),IF(MONTH($W100)=MONTH(AG$1),NETWORKDAYS.INTL($V100,$W100,11,fériés!$D$4:$D$14),NETWORKDAYS.INTL($V100,AG$2,11,fériés!$D$4:$D$14)),IF(AND(MONTH($V100)&lt;MONTH(AG$1),MONTH($W100)&gt;MONTH(AG$2)),NETWORKDAYS.INTL(AG$1,AG$2,11,fériés!$D$4:$D$14),IF(MONTH($W100)=MONTH(AG$1),NETWORKDAYS.INTL(AG$1,$W100,11,fériés!$D$4:$D$14),0))),IF(MONTH($V100)=MONTH(AG$1),IF(MONTH($W100)=MONTH(AG$1),NETWORKDAYS.INTL($V100,$W100,11,fériés!$D$4:$D$14),NETWORKDAYS.INTL($V100,AG$2,11,fériés!$D$4:$D$14)),IF(AND(MONTH($V100)&lt;MONTH(AG$1),MONTH($W100)&gt;MONTH(AG$2)),NETWORKDAYS.INTL(AG$1,AG$2,11,fériés!$D$4:$D$14),IF(MONTH($W100)=MONTH(AG$1),NETWORKDAYS.INTL(AG$1,$W100,11,fériés!$D$4:$D$14),0))))),0)&gt;NETWORKDAYS.INTL(AG$1,AG$2,11,fériés!$D$4:$D$14),NETWORKDAYS.INTL(AG$1,AG$2,11,fériés!$D$4:$D$14),IF(OR(YEAR($V100)=YEAR(AG$1),YEAR($W100)=YEAR(AG$1)),IF($C100="",0,IF($U100="Z",-IF(MONTH($V100)=MONTH(AG$1),IF(MONTH($W100)=MONTH(AG$1),NETWORKDAYS.INTL($V100,$W100,11,fériés!$D$4:$D$14),NETWORKDAYS.INTL($V100,AG$2,11,fériés!$D$4:$D$14)),IF(AND(MONTH($V100)&lt;MONTH(AG$1),MONTH($W100)&gt;MONTH(AG$2)),NETWORKDAYS.INTL(AG$1,AG$2,11,fériés!$D$4:$D$14),IF(MONTH($W100)=MONTH(AG$1),NETWORKDAYS.INTL(AG$1,$W100,11,fériés!$D$4:$D$14),0))),IF(MONTH($V100)=MONTH(AG$1),IF(MONTH($W100)=MONTH(AG$1),NETWORKDAYS.INTL($V100,$W100,11,fériés!$D$4:$D$14),NETWORKDAYS.INTL($V100,AG$2,11,fériés!$D$4:$D$14)),IF(AND(MONTH($V100)&lt;MONTH(AG$1),MONTH($W100)&gt;MONTH(AG$2)),NETWORKDAYS.INTL(AG$1,AG$2,11,fériés!$D$4:$D$14),IF(MONTH($W100)=MONTH(AG$1),NETWORKDAYS.INTL(AG$1,$W100,11,fériés!$D$4:$D$14),0))))),0)),0)</f>
        <v>0</v>
      </c>
      <c r="AH100">
        <f>IFERROR(IF(IF(OR(YEAR($V100)=YEAR(AH$1),YEAR($W100)=YEAR(AH$1)),IF($C100="",0,IF($U100="Z",-IF(MONTH($V100)=MONTH(AH$1),IF(MONTH($W100)=MONTH(AH$1),NETWORKDAYS.INTL($V100,$W100,11,fériés!$D$4:$D$14),NETWORKDAYS.INTL($V100,AH$2,11,fériés!$D$4:$D$14)),IF(AND(MONTH($V100)&lt;MONTH(AH$1),MONTH($W100)&gt;MONTH(AH$2)),NETWORKDAYS.INTL(AH$1,AH$2,11,fériés!$D$4:$D$14),IF(MONTH($W100)=MONTH(AH$1),NETWORKDAYS.INTL(AH$1,$W100,11,fériés!$D$4:$D$14),0))),IF(MONTH($V100)=MONTH(AH$1),IF(MONTH($W100)=MONTH(AH$1),NETWORKDAYS.INTL($V100,$W100,11,fériés!$D$4:$D$14),NETWORKDAYS.INTL($V100,AH$2,11,fériés!$D$4:$D$14)),IF(AND(MONTH($V100)&lt;MONTH(AH$1),MONTH($W100)&gt;MONTH(AH$2)),NETWORKDAYS.INTL(AH$1,AH$2,11,fériés!$D$4:$D$14),IF(MONTH($W100)=MONTH(AH$1),NETWORKDAYS.INTL(AH$1,$W100,11,fériés!$D$4:$D$14),0))))),0)&gt;NETWORKDAYS.INTL(AH$1,AH$2,11,fériés!$D$4:$D$14),NETWORKDAYS.INTL(AH$1,AH$2,11,fériés!$D$4:$D$14),IF(OR(YEAR($V100)=YEAR(AH$1),YEAR($W100)=YEAR(AH$1)),IF($C100="",0,IF($U100="Z",-IF(MONTH($V100)=MONTH(AH$1),IF(MONTH($W100)=MONTH(AH$1),NETWORKDAYS.INTL($V100,$W100,11,fériés!$D$4:$D$14),NETWORKDAYS.INTL($V100,AH$2,11,fériés!$D$4:$D$14)),IF(AND(MONTH($V100)&lt;MONTH(AH$1),MONTH($W100)&gt;MONTH(AH$2)),NETWORKDAYS.INTL(AH$1,AH$2,11,fériés!$D$4:$D$14),IF(MONTH($W100)=MONTH(AH$1),NETWORKDAYS.INTL(AH$1,$W100,11,fériés!$D$4:$D$14),0))),IF(MONTH($V100)=MONTH(AH$1),IF(MONTH($W100)=MONTH(AH$1),NETWORKDAYS.INTL($V100,$W100,11,fériés!$D$4:$D$14),NETWORKDAYS.INTL($V100,AH$2,11,fériés!$D$4:$D$14)),IF(AND(MONTH($V100)&lt;MONTH(AH$1),MONTH($W100)&gt;MONTH(AH$2)),NETWORKDAYS.INTL(AH$1,AH$2,11,fériés!$D$4:$D$14),IF(MONTH($W100)=MONTH(AH$1),NETWORKDAYS.INTL(AH$1,$W100,11,fériés!$D$4:$D$14),0))))),0)),0)</f>
        <v>0</v>
      </c>
      <c r="AI100">
        <f>IFERROR(IF(IF(OR(YEAR($V100)=YEAR(AI$1),YEAR($W100)=YEAR(AI$1)),IF($C100="",0,IF($U100="Z",-IF(MONTH($V100)=MONTH(AI$1),IF(MONTH($W100)=MONTH(AI$1),NETWORKDAYS.INTL($V100,$W100,11,fériés!$D$4:$D$14),NETWORKDAYS.INTL($V100,AI$2,11,fériés!$D$4:$D$14)),IF(AND(MONTH($V100)&lt;MONTH(AI$1),MONTH($W100)&gt;MONTH(AI$2)),NETWORKDAYS.INTL(AI$1,AI$2,11,fériés!$D$4:$D$14),IF(MONTH($W100)=MONTH(AI$1),NETWORKDAYS.INTL(AI$1,$W100,11,fériés!$D$4:$D$14),0))),IF(MONTH($V100)=MONTH(AI$1),IF(MONTH($W100)=MONTH(AI$1),NETWORKDAYS.INTL($V100,$W100,11,fériés!$D$4:$D$14),NETWORKDAYS.INTL($V100,AI$2,11,fériés!$D$4:$D$14)),IF(AND(MONTH($V100)&lt;MONTH(AI$1),MONTH($W100)&gt;MONTH(AI$2)),NETWORKDAYS.INTL(AI$1,AI$2,11,fériés!$D$4:$D$14),IF(MONTH($W100)=MONTH(AI$1),NETWORKDAYS.INTL(AI$1,$W100,11,fériés!$D$4:$D$14),0))))),0)&gt;NETWORKDAYS.INTL(AI$1,AI$2,11,fériés!$D$4:$D$14),NETWORKDAYS.INTL(AI$1,AI$2,11,fériés!$D$4:$D$14),IF(OR(YEAR($V100)=YEAR(AI$1),YEAR($W100)=YEAR(AI$1)),IF($C100="",0,IF($U100="Z",-IF(MONTH($V100)=MONTH(AI$1),IF(MONTH($W100)=MONTH(AI$1),NETWORKDAYS.INTL($V100,$W100,11,fériés!$D$4:$D$14),NETWORKDAYS.INTL($V100,AI$2,11,fériés!$D$4:$D$14)),IF(AND(MONTH($V100)&lt;MONTH(AI$1),MONTH($W100)&gt;MONTH(AI$2)),NETWORKDAYS.INTL(AI$1,AI$2,11,fériés!$D$4:$D$14),IF(MONTH($W100)=MONTH(AI$1),NETWORKDAYS.INTL(AI$1,$W100,11,fériés!$D$4:$D$14),0))),IF(MONTH($V100)=MONTH(AI$1),IF(MONTH($W100)=MONTH(AI$1),NETWORKDAYS.INTL($V100,$W100,11,fériés!$D$4:$D$14),NETWORKDAYS.INTL($V100,AI$2,11,fériés!$D$4:$D$14)),IF(AND(MONTH($V100)&lt;MONTH(AI$1),MONTH($W100)&gt;MONTH(AI$2)),NETWORKDAYS.INTL(AI$1,AI$2,11,fériés!$D$4:$D$14),IF(MONTH($W100)=MONTH(AI$1),NETWORKDAYS.INTL(AI$1,$W100,11,fériés!$D$4:$D$14),0))))),0)),0)</f>
        <v>0</v>
      </c>
      <c r="AJ100">
        <f>IFERROR(IF(IF(OR(YEAR($V100)=YEAR(AJ$1),YEAR($W100)=YEAR(AJ$1)),IF($C100="",0,IF($U100="Z",-IF(MONTH($V100)=MONTH(AJ$1),IF(MONTH($W100)=MONTH(AJ$1),NETWORKDAYS.INTL($V100,$W100,11,fériés!$D$4:$D$14),NETWORKDAYS.INTL($V100,AJ$2,11,fériés!$D$4:$D$14)),IF(AND(MONTH($V100)&lt;MONTH(AJ$1),MONTH($W100)&gt;MONTH(AJ$2)),NETWORKDAYS.INTL(AJ$1,AJ$2,11,fériés!$D$4:$D$14),IF(MONTH($W100)=MONTH(AJ$1),NETWORKDAYS.INTL(AJ$1,$W100,11,fériés!$D$4:$D$14),0))),IF(MONTH($V100)=MONTH(AJ$1),IF(MONTH($W100)=MONTH(AJ$1),NETWORKDAYS.INTL($V100,$W100,11,fériés!$D$4:$D$14),NETWORKDAYS.INTL($V100,AJ$2,11,fériés!$D$4:$D$14)),IF(AND(MONTH($V100)&lt;MONTH(AJ$1),MONTH($W100)&gt;MONTH(AJ$2)),NETWORKDAYS.INTL(AJ$1,AJ$2,11,fériés!$D$4:$D$14),IF(MONTH($W100)=MONTH(AJ$1),NETWORKDAYS.INTL(AJ$1,$W100,11,fériés!$D$4:$D$14),0))))),0)&gt;NETWORKDAYS.INTL(AJ$1,AJ$2,11,fériés!$D$4:$D$14),NETWORKDAYS.INTL(AJ$1,AJ$2,11,fériés!$D$4:$D$14),IF(OR(YEAR($V100)=YEAR(AJ$1),YEAR($W100)=YEAR(AJ$1)),IF($C100="",0,IF($U100="Z",-IF(MONTH($V100)=MONTH(AJ$1),IF(MONTH($W100)=MONTH(AJ$1),NETWORKDAYS.INTL($V100,$W100,11,fériés!$D$4:$D$14),NETWORKDAYS.INTL($V100,AJ$2,11,fériés!$D$4:$D$14)),IF(AND(MONTH($V100)&lt;MONTH(AJ$1),MONTH($W100)&gt;MONTH(AJ$2)),NETWORKDAYS.INTL(AJ$1,AJ$2,11,fériés!$D$4:$D$14),IF(MONTH($W100)=MONTH(AJ$1),NETWORKDAYS.INTL(AJ$1,$W100,11,fériés!$D$4:$D$14),0))),IF(MONTH($V100)=MONTH(AJ$1),IF(MONTH($W100)=MONTH(AJ$1),NETWORKDAYS.INTL($V100,$W100,11,fériés!$D$4:$D$14),NETWORKDAYS.INTL($V100,AJ$2,11,fériés!$D$4:$D$14)),IF(AND(MONTH($V100)&lt;MONTH(AJ$1),MONTH($W100)&gt;MONTH(AJ$2)),NETWORKDAYS.INTL(AJ$1,AJ$2,11,fériés!$D$4:$D$14),IF(MONTH($W100)=MONTH(AJ$1),NETWORKDAYS.INTL(AJ$1,$W100,11,fériés!$D$4:$D$14),0))))),0)),0)</f>
        <v>0</v>
      </c>
      <c r="AK100">
        <f>IFERROR(IF(IF(OR(YEAR($V100)=YEAR(AK$1),YEAR($W100)=YEAR(AK$1)),IF($C100="",0,IF($U100="Z",-IF(MONTH($V100)=MONTH(AK$1),IF(MONTH($W100)=MONTH(AK$1),NETWORKDAYS.INTL($V100,$W100,11,fériés!$D$4:$D$14),NETWORKDAYS.INTL($V100,AK$2,11,fériés!$D$4:$D$14)),IF(AND(MONTH($V100)&lt;MONTH(AK$1),MONTH($W100)&gt;MONTH(AK$2)),NETWORKDAYS.INTL(AK$1,AK$2,11,fériés!$D$4:$D$14),IF(MONTH($W100)=MONTH(AK$1),NETWORKDAYS.INTL(AK$1,$W100,11,fériés!$D$4:$D$14),0))),IF(MONTH($V100)=MONTH(AK$1),IF(MONTH($W100)=MONTH(AK$1),NETWORKDAYS.INTL($V100,$W100,11,fériés!$D$4:$D$14),NETWORKDAYS.INTL($V100,AK$2,11,fériés!$D$4:$D$14)),IF(AND(MONTH($V100)&lt;MONTH(AK$1),MONTH($W100)&gt;MONTH(AK$2)),NETWORKDAYS.INTL(AK$1,AK$2,11,fériés!$D$4:$D$14),IF(MONTH($W100)=MONTH(AK$1),NETWORKDAYS.INTL(AK$1,$W100,11,fériés!$D$4:$D$14),0))))),0)&gt;NETWORKDAYS.INTL(AK$1,AK$2,11,fériés!$D$4:$D$14),NETWORKDAYS.INTL(AK$1,AK$2,11,fériés!$D$4:$D$14),IF(OR(YEAR($V100)=YEAR(AK$1),YEAR($W100)=YEAR(AK$1)),IF($C100="",0,IF($U100="Z",-IF(MONTH($V100)=MONTH(AK$1),IF(MONTH($W100)=MONTH(AK$1),NETWORKDAYS.INTL($V100,$W100,11,fériés!$D$4:$D$14),NETWORKDAYS.INTL($V100,AK$2,11,fériés!$D$4:$D$14)),IF(AND(MONTH($V100)&lt;MONTH(AK$1),MONTH($W100)&gt;MONTH(AK$2)),NETWORKDAYS.INTL(AK$1,AK$2,11,fériés!$D$4:$D$14),IF(MONTH($W100)=MONTH(AK$1),NETWORKDAYS.INTL(AK$1,$W100,11,fériés!$D$4:$D$14),0))),IF(MONTH($V100)=MONTH(AK$1),IF(MONTH($W100)=MONTH(AK$1),NETWORKDAYS.INTL($V100,$W100,11,fériés!$D$4:$D$14),NETWORKDAYS.INTL($V100,AK$2,11,fériés!$D$4:$D$14)),IF(AND(MONTH($V100)&lt;MONTH(AK$1),MONTH($W100)&gt;MONTH(AK$2)),NETWORKDAYS.INTL(AK$1,AK$2,11,fériés!$D$4:$D$14),IF(MONTH($W100)=MONTH(AK$1),NETWORKDAYS.INTL(AK$1,$W100,11,fériés!$D$4:$D$14),0))))),0)),0)</f>
        <v>0</v>
      </c>
      <c r="AL100">
        <f>IFERROR(IF(IF(OR(YEAR($V100)=YEAR(AL$1),YEAR($W100)=YEAR(AL$1)),IF($C100="",0,IF($U100="Z",-IF(MONTH($V100)=MONTH(AL$1),IF(MONTH($W100)=MONTH(AL$1),NETWORKDAYS.INTL($V100,$W100,11,fériés!$D$4:$D$14),NETWORKDAYS.INTL($V100,AL$2,11,fériés!$D$4:$D$14)),IF(AND(MONTH($V100)&lt;MONTH(AL$1),MONTH($W100)&gt;MONTH(AL$2)),NETWORKDAYS.INTL(AL$1,AL$2,11,fériés!$D$4:$D$14),IF(MONTH($W100)=MONTH(AL$1),NETWORKDAYS.INTL(AL$1,$W100,11,fériés!$D$4:$D$14),0))),IF(MONTH($V100)=MONTH(AL$1),IF(MONTH($W100)=MONTH(AL$1),NETWORKDAYS.INTL($V100,$W100,11,fériés!$D$4:$D$14),NETWORKDAYS.INTL($V100,AL$2,11,fériés!$D$4:$D$14)),IF(AND(MONTH($V100)&lt;MONTH(AL$1),MONTH($W100)&gt;MONTH(AL$2)),NETWORKDAYS.INTL(AL$1,AL$2,11,fériés!$D$4:$D$14),IF(MONTH($W100)=MONTH(AL$1),NETWORKDAYS.INTL(AL$1,$W100,11,fériés!$D$4:$D$14),0))))),0)&gt;NETWORKDAYS.INTL(AL$1,AL$2,11,fériés!$D$4:$D$14),NETWORKDAYS.INTL(AL$1,AL$2,11,fériés!$D$4:$D$14),IF(OR(YEAR($V100)=YEAR(AL$1),YEAR($W100)=YEAR(AL$1)),IF($C100="",0,IF($U100="Z",-IF(MONTH($V100)=MONTH(AL$1),IF(MONTH($W100)=MONTH(AL$1),NETWORKDAYS.INTL($V100,$W100,11,fériés!$D$4:$D$14),NETWORKDAYS.INTL($V100,AL$2,11,fériés!$D$4:$D$14)),IF(AND(MONTH($V100)&lt;MONTH(AL$1),MONTH($W100)&gt;MONTH(AL$2)),NETWORKDAYS.INTL(AL$1,AL$2,11,fériés!$D$4:$D$14),IF(MONTH($W100)=MONTH(AL$1),NETWORKDAYS.INTL(AL$1,$W100,11,fériés!$D$4:$D$14),0))),IF(MONTH($V100)=MONTH(AL$1),IF(MONTH($W100)=MONTH(AL$1),NETWORKDAYS.INTL($V100,$W100,11,fériés!$D$4:$D$14),NETWORKDAYS.INTL($V100,AL$2,11,fériés!$D$4:$D$14)),IF(AND(MONTH($V100)&lt;MONTH(AL$1),MONTH($W100)&gt;MONTH(AL$2)),NETWORKDAYS.INTL(AL$1,AL$2,11,fériés!$D$4:$D$14),IF(MONTH($W100)=MONTH(AL$1),NETWORKDAYS.INTL(AL$1,$W100,11,fériés!$D$4:$D$14),0))))),0)),0)</f>
        <v>0</v>
      </c>
      <c r="AM100">
        <f>IFERROR(IF(IF(OR(YEAR($V100)=YEAR(AM$1),YEAR($W100)=YEAR(AM$1)),IF($C100="",0,IF($U100="Z",-IF(MONTH($V100)=MONTH(AM$1),IF(MONTH($W100)=MONTH(AM$1),NETWORKDAYS.INTL($V100,$W100,11,fériés!$D$4:$D$14),NETWORKDAYS.INTL($V100,AM$2,11,fériés!$D$4:$D$14)),IF(AND(MONTH($V100)&lt;MONTH(AM$1),MONTH($W100)&gt;MONTH(AM$2)),NETWORKDAYS.INTL(AM$1,AM$2,11,fériés!$D$4:$D$14),IF(MONTH($W100)=MONTH(AM$1),NETWORKDAYS.INTL(AM$1,$W100,11,fériés!$D$4:$D$14),0))),IF(MONTH($V100)=MONTH(AM$1),IF(MONTH($W100)=MONTH(AM$1),NETWORKDAYS.INTL($V100,$W100,11,fériés!$D$4:$D$14),NETWORKDAYS.INTL($V100,AM$2,11,fériés!$D$4:$D$14)),IF(AND(MONTH($V100)&lt;MONTH(AM$1),MONTH($W100)&gt;MONTH(AM$2)),NETWORKDAYS.INTL(AM$1,AM$2,11,fériés!$D$4:$D$14),IF(MONTH($W100)=MONTH(AM$1),NETWORKDAYS.INTL(AM$1,$W100,11,fériés!$D$4:$D$14),0))))),0)&gt;NETWORKDAYS.INTL(AM$1,AM$2,11,fériés!$D$4:$D$14),NETWORKDAYS.INTL(AM$1,AM$2,11,fériés!$D$4:$D$14),IF(OR(YEAR($V100)=YEAR(AM$1),YEAR($W100)=YEAR(AM$1)),IF($C100="",0,IF($U100="Z",-IF(MONTH($V100)=MONTH(AM$1),IF(MONTH($W100)=MONTH(AM$1),NETWORKDAYS.INTL($V100,$W100,11,fériés!$D$4:$D$14),NETWORKDAYS.INTL($V100,AM$2,11,fériés!$D$4:$D$14)),IF(AND(MONTH($V100)&lt;MONTH(AM$1),MONTH($W100)&gt;MONTH(AM$2)),NETWORKDAYS.INTL(AM$1,AM$2,11,fériés!$D$4:$D$14),IF(MONTH($W100)=MONTH(AM$1),NETWORKDAYS.INTL(AM$1,$W100,11,fériés!$D$4:$D$14),0))),IF(MONTH($V100)=MONTH(AM$1),IF(MONTH($W100)=MONTH(AM$1),NETWORKDAYS.INTL($V100,$W100,11,fériés!$D$4:$D$14),NETWORKDAYS.INTL($V100,AM$2,11,fériés!$D$4:$D$14)),IF(AND(MONTH($V100)&lt;MONTH(AM$1),MONTH($W100)&gt;MONTH(AM$2)),NETWORKDAYS.INTL(AM$1,AM$2,11,fériés!$D$4:$D$14),IF(MONTH($W100)=MONTH(AM$1),NETWORKDAYS.INTL(AM$1,$W100,11,fériés!$D$4:$D$14),0))))),0)),0)</f>
        <v>0</v>
      </c>
      <c r="AN100">
        <f>IFERROR(IF(IF(OR(YEAR($V100)=YEAR(AN$1),YEAR($W100)=YEAR(AN$1)),IF($C100="",0,IF($U100="Z",-IF(MONTH($V100)=MONTH(AN$1),IF(MONTH($W100)=MONTH(AN$1),NETWORKDAYS.INTL($V100,$W100,11,fériés!$D$4:$D$14),NETWORKDAYS.INTL($V100,AN$2,11,fériés!$D$4:$D$14)),IF(AND(MONTH($V100)&lt;MONTH(AN$1),MONTH($W100)&gt;MONTH(AN$2)),NETWORKDAYS.INTL(AN$1,AN$2,11,fériés!$D$4:$D$14),IF(MONTH($W100)=MONTH(AN$1),NETWORKDAYS.INTL(AN$1,$W100,11,fériés!$D$4:$D$14),0))),IF(MONTH($V100)=MONTH(AN$1),IF(MONTH($W100)=MONTH(AN$1),NETWORKDAYS.INTL($V100,$W100,11,fériés!$D$4:$D$14),NETWORKDAYS.INTL($V100,AN$2,11,fériés!$D$4:$D$14)),IF(AND(MONTH($V100)&lt;MONTH(AN$1),MONTH($W100)&gt;MONTH(AN$2)),NETWORKDAYS.INTL(AN$1,AN$2,11,fériés!$D$4:$D$14),IF(MONTH($W100)=MONTH(AN$1),NETWORKDAYS.INTL(AN$1,$W100,11,fériés!$D$4:$D$14),0))))),0)&gt;NETWORKDAYS.INTL(AN$1,AN$2,11,fériés!$D$4:$D$14),NETWORKDAYS.INTL(AN$1,AN$2,11,fériés!$D$4:$D$14),IF(OR(YEAR($V100)=YEAR(AN$1),YEAR($W100)=YEAR(AN$1)),IF($C100="",0,IF($U100="Z",-IF(MONTH($V100)=MONTH(AN$1),IF(MONTH($W100)=MONTH(AN$1),NETWORKDAYS.INTL($V100,$W100,11,fériés!$D$4:$D$14),NETWORKDAYS.INTL($V100,AN$2,11,fériés!$D$4:$D$14)),IF(AND(MONTH($V100)&lt;MONTH(AN$1),MONTH($W100)&gt;MONTH(AN$2)),NETWORKDAYS.INTL(AN$1,AN$2,11,fériés!$D$4:$D$14),IF(MONTH($W100)=MONTH(AN$1),NETWORKDAYS.INTL(AN$1,$W100,11,fériés!$D$4:$D$14),0))),IF(MONTH($V100)=MONTH(AN$1),IF(MONTH($W100)=MONTH(AN$1),NETWORKDAYS.INTL($V100,$W100,11,fériés!$D$4:$D$14),NETWORKDAYS.INTL($V100,AN$2,11,fériés!$D$4:$D$14)),IF(AND(MONTH($V100)&lt;MONTH(AN$1),MONTH($W100)&gt;MONTH(AN$2)),NETWORKDAYS.INTL(AN$1,AN$2,11,fériés!$D$4:$D$14),IF(MONTH($W100)=MONTH(AN$1),NETWORKDAYS.INTL(AN$1,$W100,11,fériés!$D$4:$D$14),0))))),0)),0)</f>
        <v>25</v>
      </c>
      <c r="AO100">
        <f>IFERROR(IF(IF(OR(YEAR($V100)=YEAR(AO$1),YEAR($W100)=YEAR(AO$1)),IF($C100="",0,IF($U100="Z",-IF(MONTH($V100)=MONTH(AO$1),IF(MONTH($W100)=MONTH(AO$1),NETWORKDAYS.INTL($V100,$W100,11,fériés!$D$4:$D$14),NETWORKDAYS.INTL($V100,AO$2,11,fériés!$D$4:$D$14)),IF(AND(MONTH($V100)&lt;MONTH(AO$1),MONTH($W100)&gt;MONTH(AO$2)),NETWORKDAYS.INTL(AO$1,AO$2,11,fériés!$D$4:$D$14),IF(MONTH($W100)=MONTH(AO$1),NETWORKDAYS.INTL(AO$1,$W100,11,fériés!$D$4:$D$14),0))),IF(MONTH($V100)=MONTH(AO$1),IF(MONTH($W100)=MONTH(AO$1),NETWORKDAYS.INTL($V100,$W100,11,fériés!$D$4:$D$14),NETWORKDAYS.INTL($V100,AO$2,11,fériés!$D$4:$D$14)),IF(AND(MONTH($V100)&lt;MONTH(AO$1),MONTH($W100)&gt;MONTH(AO$2)),NETWORKDAYS.INTL(AO$1,AO$2,11,fériés!$D$4:$D$14),IF(MONTH($W100)=MONTH(AO$1),NETWORKDAYS.INTL(AO$1,$W100,11,fériés!$D$4:$D$14),0))))),0)&gt;NETWORKDAYS.INTL(AO$1,AO$2,11,fériés!$D$4:$D$14),NETWORKDAYS.INTL(AO$1,AO$2,11,fériés!$D$4:$D$14),IF(OR(YEAR($V100)=YEAR(AO$1),YEAR($W100)=YEAR(AO$1)),IF($C100="",0,IF($U100="Z",-IF(MONTH($V100)=MONTH(AO$1),IF(MONTH($W100)=MONTH(AO$1),NETWORKDAYS.INTL($V100,$W100,11,fériés!$D$4:$D$14),NETWORKDAYS.INTL($V100,AO$2,11,fériés!$D$4:$D$14)),IF(AND(MONTH($V100)&lt;MONTH(AO$1),MONTH($W100)&gt;MONTH(AO$2)),NETWORKDAYS.INTL(AO$1,AO$2,11,fériés!$D$4:$D$14),IF(MONTH($W100)=MONTH(AO$1),NETWORKDAYS.INTL(AO$1,$W100,11,fériés!$D$4:$D$14),0))),IF(MONTH($V100)=MONTH(AO$1),IF(MONTH($W100)=MONTH(AO$1),NETWORKDAYS.INTL($V100,$W100,11,fériés!$D$4:$D$14),NETWORKDAYS.INTL($V100,AO$2,11,fériés!$D$4:$D$14)),IF(AND(MONTH($V100)&lt;MONTH(AO$1),MONTH($W100)&gt;MONTH(AO$2)),NETWORKDAYS.INTL(AO$1,AO$2,11,fériés!$D$4:$D$14),IF(MONTH($W100)=MONTH(AO$1),NETWORKDAYS.INTL(AO$1,$W100,11,fériés!$D$4:$D$14),0))))),0)),0)</f>
        <v>0</v>
      </c>
      <c r="AP100">
        <f>IFERROR(IF(IF(OR(YEAR($V100)=YEAR(AP$1),YEAR($W100)=YEAR(AP$1)),IF($C100="",0,IF($U100="Z",-IF(MONTH($V100)=MONTH(AP$1),IF(MONTH($W100)=MONTH(AP$1),NETWORKDAYS.INTL($V100,$W100,11,fériés!$D$4:$D$14),NETWORKDAYS.INTL($V100,AP$2,11,fériés!$D$4:$D$14)),IF(AND(MONTH($V100)&lt;MONTH(AP$1),MONTH($W100)&gt;MONTH(AP$2)),NETWORKDAYS.INTL(AP$1,AP$2,11,fériés!$D$4:$D$14),IF(MONTH($W100)=MONTH(AP$1),NETWORKDAYS.INTL(AP$1,$W100,11,fériés!$D$4:$D$14),0))),IF(MONTH($V100)=MONTH(AP$1),IF(MONTH($W100)=MONTH(AP$1),NETWORKDAYS.INTL($V100,$W100,11,fériés!$D$4:$D$14),NETWORKDAYS.INTL($V100,AP$2,11,fériés!$D$4:$D$14)),IF(AND(MONTH($V100)&lt;MONTH(AP$1),MONTH($W100)&gt;MONTH(AP$2)),NETWORKDAYS.INTL(AP$1,AP$2,11,fériés!$D$4:$D$14),IF(MONTH($W100)=MONTH(AP$1),NETWORKDAYS.INTL(AP$1,$W100,11,fériés!$D$4:$D$14),0))))),0)&gt;NETWORKDAYS.INTL(AP$1,AP$2,11,fériés!$D$4:$D$14),NETWORKDAYS.INTL(AP$1,AP$2,11,fériés!$D$4:$D$14),IF(OR(YEAR($V100)=YEAR(AP$1),YEAR($W100)=YEAR(AP$1)),IF($C100="",0,IF($U100="Z",-IF(MONTH($V100)=MONTH(AP$1),IF(MONTH($W100)=MONTH(AP$1),NETWORKDAYS.INTL($V100,$W100,11,fériés!$D$4:$D$14),NETWORKDAYS.INTL($V100,AP$2,11,fériés!$D$4:$D$14)),IF(AND(MONTH($V100)&lt;MONTH(AP$1),MONTH($W100)&gt;MONTH(AP$2)),NETWORKDAYS.INTL(AP$1,AP$2,11,fériés!$D$4:$D$14),IF(MONTH($W100)=MONTH(AP$1),NETWORKDAYS.INTL(AP$1,$W100,11,fériés!$D$4:$D$14),0))),IF(MONTH($V100)=MONTH(AP$1),IF(MONTH($W100)=MONTH(AP$1),NETWORKDAYS.INTL($V100,$W100,11,fériés!$D$4:$D$14),NETWORKDAYS.INTL($V100,AP$2,11,fériés!$D$4:$D$14)),IF(AND(MONTH($V100)&lt;MONTH(AP$1),MONTH($W100)&gt;MONTH(AP$2)),NETWORKDAYS.INTL(AP$1,AP$2,11,fériés!$D$4:$D$14),IF(MONTH($W100)=MONTH(AP$1),NETWORKDAYS.INTL(AP$1,$W100,11,fériés!$D$4:$D$14),0))))),0)),0)</f>
        <v>0</v>
      </c>
      <c r="AQ100">
        <f>IFERROR(IF(IF(OR(YEAR($V100)=YEAR(AQ$1),YEAR($W100)=YEAR(AQ$1)),IF($C100="",0,IF($U100="Z",-IF(MONTH($V100)=MONTH(AQ$1),IF(MONTH($W100)=MONTH(AQ$1),NETWORKDAYS.INTL($V100,$W100,11,fériés!$D$4:$D$14),NETWORKDAYS.INTL($V100,AQ$2,11,fériés!$D$4:$D$14)),IF(AND(MONTH($V100)&lt;MONTH(AQ$1),MONTH($W100)&gt;MONTH(AQ$2)),NETWORKDAYS.INTL(AQ$1,AQ$2,11,fériés!$D$4:$D$14),IF(MONTH($W100)=MONTH(AQ$1),NETWORKDAYS.INTL(AQ$1,$W100,11,fériés!$D$4:$D$14),0))),IF(MONTH($V100)=MONTH(AQ$1),IF(MONTH($W100)=MONTH(AQ$1),NETWORKDAYS.INTL($V100,$W100,11,fériés!$D$4:$D$14),NETWORKDAYS.INTL($V100,AQ$2,11,fériés!$D$4:$D$14)),IF(AND(MONTH($V100)&lt;MONTH(AQ$1),MONTH($W100)&gt;MONTH(AQ$2)),NETWORKDAYS.INTL(AQ$1,AQ$2,11,fériés!$D$4:$D$14),IF(MONTH($W100)=MONTH(AQ$1),NETWORKDAYS.INTL(AQ$1,$W100,11,fériés!$D$4:$D$14),0))))),0)&gt;NETWORKDAYS.INTL(AQ$1,AQ$2,11,fériés!$D$4:$D$14),NETWORKDAYS.INTL(AQ$1,AQ$2,11,fériés!$D$4:$D$14),IF(OR(YEAR($V100)=YEAR(AQ$1),YEAR($W100)=YEAR(AQ$1)),IF($C100="",0,IF($U100="Z",-IF(MONTH($V100)=MONTH(AQ$1),IF(MONTH($W100)=MONTH(AQ$1),NETWORKDAYS.INTL($V100,$W100,11,fériés!$D$4:$D$14),NETWORKDAYS.INTL($V100,AQ$2,11,fériés!$D$4:$D$14)),IF(AND(MONTH($V100)&lt;MONTH(AQ$1),MONTH($W100)&gt;MONTH(AQ$2)),NETWORKDAYS.INTL(AQ$1,AQ$2,11,fériés!$D$4:$D$14),IF(MONTH($W100)=MONTH(AQ$1),NETWORKDAYS.INTL(AQ$1,$W100,11,fériés!$D$4:$D$14),0))),IF(MONTH($V100)=MONTH(AQ$1),IF(MONTH($W100)=MONTH(AQ$1),NETWORKDAYS.INTL($V100,$W100,11,fériés!$D$4:$D$14),NETWORKDAYS.INTL($V100,AQ$2,11,fériés!$D$4:$D$14)),IF(AND(MONTH($V100)&lt;MONTH(AQ$1),MONTH($W100)&gt;MONTH(AQ$2)),NETWORKDAYS.INTL(AQ$1,AQ$2,11,fériés!$D$4:$D$14),IF(MONTH($W100)=MONTH(AQ$1),NETWORKDAYS.INTL(AQ$1,$W100,11,fériés!$D$4:$D$14),0))))),0)),0)</f>
        <v>0</v>
      </c>
      <c r="AR100">
        <f>IFERROR(IF(IF(OR(YEAR($V100)=YEAR(AR$1),YEAR($W100)=YEAR(AR$1)),IF($C100="",0,IF($U100="Z",-IF(MONTH($V100)=MONTH(AR$1),IF(MONTH($W100)=MONTH(AR$1),NETWORKDAYS.INTL($V100,$W100,11,fériés!$D$4:$D$14),NETWORKDAYS.INTL($V100,AR$2,11,fériés!$D$4:$D$14)),IF(AND(MONTH($V100)&lt;MONTH(AR$1),MONTH($W100)&gt;MONTH(AR$2)),NETWORKDAYS.INTL(AR$1,AR$2,11,fériés!$D$4:$D$14),IF(MONTH($W100)=MONTH(AR$1),NETWORKDAYS.INTL(AR$1,$W100,11,fériés!$D$4:$D$14),0))),IF(MONTH($V100)=MONTH(AR$1),IF(MONTH($W100)=MONTH(AR$1),NETWORKDAYS.INTL($V100,$W100,11,fériés!$D$4:$D$14),NETWORKDAYS.INTL($V100,AR$2,11,fériés!$D$4:$D$14)),IF(AND(MONTH($V100)&lt;MONTH(AR$1),MONTH($W100)&gt;MONTH(AR$2)),NETWORKDAYS.INTL(AR$1,AR$2,11,fériés!$D$4:$D$14),IF(MONTH($W100)=MONTH(AR$1),NETWORKDAYS.INTL(AR$1,$W100,11,fériés!$D$4:$D$14),0))))),0)&gt;NETWORKDAYS.INTL(AR$1,AR$2,11,fériés!$D$4:$D$14),NETWORKDAYS.INTL(AR$1,AR$2,11,fériés!$D$4:$D$14),IF(OR(YEAR($V100)=YEAR(AR$1),YEAR($W100)=YEAR(AR$1)),IF($C100="",0,IF($U100="Z",-IF(MONTH($V100)=MONTH(AR$1),IF(MONTH($W100)=MONTH(AR$1),NETWORKDAYS.INTL($V100,$W100,11,fériés!$D$4:$D$14),NETWORKDAYS.INTL($V100,AR$2,11,fériés!$D$4:$D$14)),IF(AND(MONTH($V100)&lt;MONTH(AR$1),MONTH($W100)&gt;MONTH(AR$2)),NETWORKDAYS.INTL(AR$1,AR$2,11,fériés!$D$4:$D$14),IF(MONTH($W100)=MONTH(AR$1),NETWORKDAYS.INTL(AR$1,$W100,11,fériés!$D$4:$D$14),0))),IF(MONTH($V100)=MONTH(AR$1),IF(MONTH($W100)=MONTH(AR$1),NETWORKDAYS.INTL($V100,$W100,11,fériés!$D$4:$D$14),NETWORKDAYS.INTL($V100,AR$2,11,fériés!$D$4:$D$14)),IF(AND(MONTH($V100)&lt;MONTH(AR$1),MONTH($W100)&gt;MONTH(AR$2)),NETWORKDAYS.INTL(AR$1,AR$2,11,fériés!$D$4:$D$14),IF(MONTH($W100)=MONTH(AR$1),NETWORKDAYS.INTL(AR$1,$W100,11,fériés!$D$4:$D$14),0))))),0)),0)</f>
        <v>0</v>
      </c>
      <c r="AS100">
        <f>IFERROR(IF(IF(OR(YEAR($V100)=YEAR(AS$1),YEAR($W100)=YEAR(AS$1)),IF($C100="",0,IF($U100="Z",-IF(MONTH($V100)=MONTH(AS$1),IF(MONTH($W100)=MONTH(AS$1),NETWORKDAYS.INTL($V100,$W100,11,fériés!$D$4:$D$14),NETWORKDAYS.INTL($V100,AS$2,11,fériés!$D$4:$D$14)),IF(AND(MONTH($V100)&lt;MONTH(AS$1),MONTH($W100)&gt;MONTH(AS$2)),NETWORKDAYS.INTL(AS$1,AS$2,11,fériés!$D$4:$D$14),IF(MONTH($W100)=MONTH(AS$1),NETWORKDAYS.INTL(AS$1,$W100,11,fériés!$D$4:$D$14),0))),IF(MONTH($V100)=MONTH(AS$1),IF(MONTH($W100)=MONTH(AS$1),NETWORKDAYS.INTL($V100,$W100,11,fériés!$D$4:$D$14),NETWORKDAYS.INTL($V100,AS$2,11,fériés!$D$4:$D$14)),IF(AND(MONTH($V100)&lt;MONTH(AS$1),MONTH($W100)&gt;MONTH(AS$2)),NETWORKDAYS.INTL(AS$1,AS$2,11,fériés!$D$4:$D$14),IF(MONTH($W100)=MONTH(AS$1),NETWORKDAYS.INTL(AS$1,$W100,11,fériés!$D$4:$D$14),0))))),0)&gt;NETWORKDAYS.INTL(AS$1,AS$2,11,fériés!$D$4:$D$14),NETWORKDAYS.INTL(AS$1,AS$2,11,fériés!$D$4:$D$14),IF(OR(YEAR($V100)=YEAR(AS$1),YEAR($W100)=YEAR(AS$1)),IF($C100="",0,IF($U100="Z",-IF(MONTH($V100)=MONTH(AS$1),IF(MONTH($W100)=MONTH(AS$1),NETWORKDAYS.INTL($V100,$W100,11,fériés!$D$4:$D$14),NETWORKDAYS.INTL($V100,AS$2,11,fériés!$D$4:$D$14)),IF(AND(MONTH($V100)&lt;MONTH(AS$1),MONTH($W100)&gt;MONTH(AS$2)),NETWORKDAYS.INTL(AS$1,AS$2,11,fériés!$D$4:$D$14),IF(MONTH($W100)=MONTH(AS$1),NETWORKDAYS.INTL(AS$1,$W100,11,fériés!$D$4:$D$14),0))),IF(MONTH($V100)=MONTH(AS$1),IF(MONTH($W100)=MONTH(AS$1),NETWORKDAYS.INTL($V100,$W100,11,fériés!$D$4:$D$14),NETWORKDAYS.INTL($V100,AS$2,11,fériés!$D$4:$D$14)),IF(AND(MONTH($V100)&lt;MONTH(AS$1),MONTH($W100)&gt;MONTH(AS$2)),NETWORKDAYS.INTL(AS$1,AS$2,11,fériés!$D$4:$D$14),IF(MONTH($W100)=MONTH(AS$1),NETWORKDAYS.INTL(AS$1,$W100,11,fériés!$D$4:$D$14),0))))),0)),0)</f>
        <v>0</v>
      </c>
      <c r="AT100">
        <f>IFERROR(IF(IF(OR(YEAR($V100)=YEAR(AT$1),YEAR($W100)=YEAR(AT$1)),IF($C100="",0,IF($U100="Z",-IF(MONTH($V100)=MONTH(AT$1),IF(MONTH($W100)=MONTH(AT$1),NETWORKDAYS.INTL($V100,$W100,11,fériés!$D$4:$D$14),NETWORKDAYS.INTL($V100,AT$2,11,fériés!$D$4:$D$14)),IF(AND(MONTH($V100)&lt;MONTH(AT$1),MONTH($W100)&gt;MONTH(AT$2)),NETWORKDAYS.INTL(AT$1,AT$2,11,fériés!$D$4:$D$14),IF(MONTH($W100)=MONTH(AT$1),NETWORKDAYS.INTL(AT$1,$W100,11,fériés!$D$4:$D$14),0))),IF(MONTH($V100)=MONTH(AT$1),IF(MONTH($W100)=MONTH(AT$1),NETWORKDAYS.INTL($V100,$W100,11,fériés!$D$4:$D$14),NETWORKDAYS.INTL($V100,AT$2,11,fériés!$D$4:$D$14)),IF(AND(MONTH($V100)&lt;MONTH(AT$1),MONTH($W100)&gt;MONTH(AT$2)),NETWORKDAYS.INTL(AT$1,AT$2,11,fériés!$D$4:$D$14),IF(MONTH($W100)=MONTH(AT$1),NETWORKDAYS.INTL(AT$1,$W100,11,fériés!$D$4:$D$14),0))))),0)&gt;NETWORKDAYS.INTL(AT$1,AT$2,11,fériés!$D$4:$D$14),NETWORKDAYS.INTL(AT$1,AT$2,11,fériés!$D$4:$D$14),IF(OR(YEAR($V100)=YEAR(AT$1),YEAR($W100)=YEAR(AT$1)),IF($C100="",0,IF($U100="Z",-IF(MONTH($V100)=MONTH(AT$1),IF(MONTH($W100)=MONTH(AT$1),NETWORKDAYS.INTL($V100,$W100,11,fériés!$D$4:$D$14),NETWORKDAYS.INTL($V100,AT$2,11,fériés!$D$4:$D$14)),IF(AND(MONTH($V100)&lt;MONTH(AT$1),MONTH($W100)&gt;MONTH(AT$2)),NETWORKDAYS.INTL(AT$1,AT$2,11,fériés!$D$4:$D$14),IF(MONTH($W100)=MONTH(AT$1),NETWORKDAYS.INTL(AT$1,$W100,11,fériés!$D$4:$D$14),0))),IF(MONTH($V100)=MONTH(AT$1),IF(MONTH($W100)=MONTH(AT$1),NETWORKDAYS.INTL($V100,$W100,11,fériés!$D$4:$D$14),NETWORKDAYS.INTL($V100,AT$2,11,fériés!$D$4:$D$14)),IF(AND(MONTH($V100)&lt;MONTH(AT$1),MONTH($W100)&gt;MONTH(AT$2)),NETWORKDAYS.INTL(AT$1,AT$2,11,fériés!$D$4:$D$14),IF(MONTH($W100)=MONTH(AT$1),NETWORKDAYS.INTL(AT$1,$W100,11,fériés!$D$4:$D$14),0))))),0)),0)</f>
        <v>0</v>
      </c>
      <c r="AU100">
        <f>IFERROR(IF(IF(OR(YEAR($V100)=YEAR(AU$1),YEAR($W100)=YEAR(AU$1)),IF($C100="",0,IF($U100="Z",-IF(MONTH($V100)=MONTH(AU$1),IF(MONTH($W100)=MONTH(AU$1),NETWORKDAYS.INTL($V100,$W100,11,fériés!$D$4:$D$14),NETWORKDAYS.INTL($V100,AU$2,11,fériés!$D$4:$D$14)),IF(AND(MONTH($V100)&lt;MONTH(AU$1),MONTH($W100)&gt;MONTH(AU$2)),NETWORKDAYS.INTL(AU$1,AU$2,11,fériés!$D$4:$D$14),IF(MONTH($W100)=MONTH(AU$1),NETWORKDAYS.INTL(AU$1,$W100,11,fériés!$D$4:$D$14),0))),IF(MONTH($V100)=MONTH(AU$1),IF(MONTH($W100)=MONTH(AU$1),NETWORKDAYS.INTL($V100,$W100,11,fériés!$D$4:$D$14),NETWORKDAYS.INTL($V100,AU$2,11,fériés!$D$4:$D$14)),IF(AND(MONTH($V100)&lt;MONTH(AU$1),MONTH($W100)&gt;MONTH(AU$2)),NETWORKDAYS.INTL(AU$1,AU$2,11,fériés!$D$4:$D$14),IF(MONTH($W100)=MONTH(AU$1),NETWORKDAYS.INTL(AU$1,$W100,11,fériés!$D$4:$D$14),0))))),0)&gt;NETWORKDAYS.INTL(AU$1,AU$2,11,fériés!$D$4:$D$14),NETWORKDAYS.INTL(AU$1,AU$2,11,fériés!$D$4:$D$14),IF(OR(YEAR($V100)=YEAR(AU$1),YEAR($W100)=YEAR(AU$1)),IF($C100="",0,IF($U100="Z",-IF(MONTH($V100)=MONTH(AU$1),IF(MONTH($W100)=MONTH(AU$1),NETWORKDAYS.INTL($V100,$W100,11,fériés!$D$4:$D$14),NETWORKDAYS.INTL($V100,AU$2,11,fériés!$D$4:$D$14)),IF(AND(MONTH($V100)&lt;MONTH(AU$1),MONTH($W100)&gt;MONTH(AU$2)),NETWORKDAYS.INTL(AU$1,AU$2,11,fériés!$D$4:$D$14),IF(MONTH($W100)=MONTH(AU$1),NETWORKDAYS.INTL(AU$1,$W100,11,fériés!$D$4:$D$14),0))),IF(MONTH($V100)=MONTH(AU$1),IF(MONTH($W100)=MONTH(AU$1),NETWORKDAYS.INTL($V100,$W100,11,fériés!$D$4:$D$14),NETWORKDAYS.INTL($V100,AU$2,11,fériés!$D$4:$D$14)),IF(AND(MONTH($V100)&lt;MONTH(AU$1),MONTH($W100)&gt;MONTH(AU$2)),NETWORKDAYS.INTL(AU$1,AU$2,11,fériés!$D$4:$D$14),IF(MONTH($W100)=MONTH(AU$1),NETWORKDAYS.INTL(AU$1,$W100,11,fériés!$D$4:$D$14),0))))),0)),0)</f>
        <v>0</v>
      </c>
      <c r="AV100">
        <f>IFERROR(IF(IF(OR(YEAR($V100)=YEAR(AV$1),YEAR($W100)=YEAR(AV$1)),IF($C100="",0,IF($U100="Z",-IF(MONTH($V100)=MONTH(AV$1),IF(MONTH($W100)=MONTH(AV$1),NETWORKDAYS.INTL($V100,$W100,11,fériés!$D$4:$D$14),NETWORKDAYS.INTL($V100,AV$2,11,fériés!$D$4:$D$14)),IF(AND(MONTH($V100)&lt;MONTH(AV$1),MONTH($W100)&gt;MONTH(AV$2)),NETWORKDAYS.INTL(AV$1,AV$2,11,fériés!$D$4:$D$14),IF(MONTH($W100)=MONTH(AV$1),NETWORKDAYS.INTL(AV$1,$W100,11,fériés!$D$4:$D$14),0))),IF(MONTH($V100)=MONTH(AV$1),IF(MONTH($W100)=MONTH(AV$1),NETWORKDAYS.INTL($V100,$W100,11,fériés!$D$4:$D$14),NETWORKDAYS.INTL($V100,AV$2,11,fériés!$D$4:$D$14)),IF(AND(MONTH($V100)&lt;MONTH(AV$1),MONTH($W100)&gt;MONTH(AV$2)),NETWORKDAYS.INTL(AV$1,AV$2,11,fériés!$D$4:$D$14),IF(MONTH($W100)=MONTH(AV$1),NETWORKDAYS.INTL(AV$1,$W100,11,fériés!$D$4:$D$14),0))))),0)&gt;NETWORKDAYS.INTL(AV$1,AV$2,11,fériés!$D$4:$D$14),NETWORKDAYS.INTL(AV$1,AV$2,11,fériés!$D$4:$D$14),IF(OR(YEAR($V100)=YEAR(AV$1),YEAR($W100)=YEAR(AV$1)),IF($C100="",0,IF($U100="Z",-IF(MONTH($V100)=MONTH(AV$1),IF(MONTH($W100)=MONTH(AV$1),NETWORKDAYS.INTL($V100,$W100,11,fériés!$D$4:$D$14),NETWORKDAYS.INTL($V100,AV$2,11,fériés!$D$4:$D$14)),IF(AND(MONTH($V100)&lt;MONTH(AV$1),MONTH($W100)&gt;MONTH(AV$2)),NETWORKDAYS.INTL(AV$1,AV$2,11,fériés!$D$4:$D$14),IF(MONTH($W100)=MONTH(AV$1),NETWORKDAYS.INTL(AV$1,$W100,11,fériés!$D$4:$D$14),0))),IF(MONTH($V100)=MONTH(AV$1),IF(MONTH($W100)=MONTH(AV$1),NETWORKDAYS.INTL($V100,$W100,11,fériés!$D$4:$D$14),NETWORKDAYS.INTL($V100,AV$2,11,fériés!$D$4:$D$14)),IF(AND(MONTH($V100)&lt;MONTH(AV$1),MONTH($W100)&gt;MONTH(AV$2)),NETWORKDAYS.INTL(AV$1,AV$2,11,fériés!$D$4:$D$14),IF(MONTH($W100)=MONTH(AV$1),NETWORKDAYS.INTL(AV$1,$W100,11,fériés!$D$4:$D$14),0))))),0)),0)</f>
        <v>0</v>
      </c>
    </row>
  </sheetData>
  <autoFilter ref="A3:BI100"/>
  <phoneticPr fontId="6" type="noConversion"/>
  <pageMargins left="0.78740157499999996" right="0.78740157499999996" top="0.984251969" bottom="0.984251969" header="0.5" footer="0.5"/>
  <pageSetup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79"/>
  <sheetViews>
    <sheetView topLeftCell="A49" workbookViewId="0">
      <selection activeCell="B67" sqref="B67"/>
    </sheetView>
  </sheetViews>
  <sheetFormatPr baseColWidth="10" defaultRowHeight="12.75" x14ac:dyDescent="0.2"/>
  <cols>
    <col min="2" max="2" width="49.42578125" customWidth="1"/>
  </cols>
  <sheetData>
    <row r="1" spans="1:3" x14ac:dyDescent="0.2">
      <c r="A1" t="s">
        <v>211</v>
      </c>
      <c r="B1" t="s">
        <v>212</v>
      </c>
    </row>
    <row r="2" spans="1:3" x14ac:dyDescent="0.2">
      <c r="A2" t="s">
        <v>143</v>
      </c>
      <c r="B2" t="s">
        <v>144</v>
      </c>
      <c r="C2" t="s">
        <v>213</v>
      </c>
    </row>
    <row r="3" spans="1:3" x14ac:dyDescent="0.2">
      <c r="A3" t="s">
        <v>143</v>
      </c>
      <c r="B3" t="s">
        <v>145</v>
      </c>
      <c r="C3" t="s">
        <v>213</v>
      </c>
    </row>
    <row r="4" spans="1:3" x14ac:dyDescent="0.2">
      <c r="A4" t="s">
        <v>143</v>
      </c>
      <c r="B4" t="s">
        <v>146</v>
      </c>
      <c r="C4" t="s">
        <v>213</v>
      </c>
    </row>
    <row r="5" spans="1:3" x14ac:dyDescent="0.2">
      <c r="A5" t="s">
        <v>143</v>
      </c>
      <c r="B5" t="s">
        <v>147</v>
      </c>
      <c r="C5" t="s">
        <v>213</v>
      </c>
    </row>
    <row r="6" spans="1:3" x14ac:dyDescent="0.2">
      <c r="A6" t="s">
        <v>148</v>
      </c>
      <c r="B6" t="s">
        <v>144</v>
      </c>
      <c r="C6" t="s">
        <v>213</v>
      </c>
    </row>
    <row r="7" spans="1:3" x14ac:dyDescent="0.2">
      <c r="A7" t="s">
        <v>148</v>
      </c>
      <c r="B7" t="s">
        <v>149</v>
      </c>
      <c r="C7" t="s">
        <v>213</v>
      </c>
    </row>
    <row r="8" spans="1:3" x14ac:dyDescent="0.2">
      <c r="A8" t="s">
        <v>148</v>
      </c>
      <c r="B8" t="s">
        <v>145</v>
      </c>
      <c r="C8" t="s">
        <v>213</v>
      </c>
    </row>
    <row r="9" spans="1:3" x14ac:dyDescent="0.2">
      <c r="A9" t="s">
        <v>148</v>
      </c>
      <c r="B9" t="s">
        <v>150</v>
      </c>
      <c r="C9" t="s">
        <v>213</v>
      </c>
    </row>
    <row r="10" spans="1:3" x14ac:dyDescent="0.2">
      <c r="A10" t="s">
        <v>148</v>
      </c>
      <c r="B10" t="s">
        <v>151</v>
      </c>
      <c r="C10" t="s">
        <v>213</v>
      </c>
    </row>
    <row r="11" spans="1:3" x14ac:dyDescent="0.2">
      <c r="A11" t="s">
        <v>148</v>
      </c>
      <c r="B11" t="s">
        <v>152</v>
      </c>
      <c r="C11" t="s">
        <v>213</v>
      </c>
    </row>
    <row r="12" spans="1:3" x14ac:dyDescent="0.2">
      <c r="A12" t="s">
        <v>148</v>
      </c>
      <c r="B12" t="s">
        <v>153</v>
      </c>
      <c r="C12" t="s">
        <v>213</v>
      </c>
    </row>
    <row r="13" spans="1:3" x14ac:dyDescent="0.2">
      <c r="A13" t="s">
        <v>154</v>
      </c>
      <c r="B13" t="s">
        <v>149</v>
      </c>
      <c r="C13" t="s">
        <v>213</v>
      </c>
    </row>
    <row r="14" spans="1:3" x14ac:dyDescent="0.2">
      <c r="A14" t="s">
        <v>154</v>
      </c>
      <c r="B14" t="s">
        <v>155</v>
      </c>
      <c r="C14" t="s">
        <v>213</v>
      </c>
    </row>
    <row r="15" spans="1:3" x14ac:dyDescent="0.2">
      <c r="A15" t="s">
        <v>154</v>
      </c>
      <c r="B15" t="s">
        <v>156</v>
      </c>
      <c r="C15" t="s">
        <v>213</v>
      </c>
    </row>
    <row r="16" spans="1:3" x14ac:dyDescent="0.2">
      <c r="A16" t="s">
        <v>154</v>
      </c>
      <c r="B16" t="s">
        <v>157</v>
      </c>
      <c r="C16" t="s">
        <v>213</v>
      </c>
    </row>
    <row r="17" spans="1:3" x14ac:dyDescent="0.2">
      <c r="A17" t="s">
        <v>154</v>
      </c>
      <c r="B17" t="s">
        <v>153</v>
      </c>
      <c r="C17" t="s">
        <v>213</v>
      </c>
    </row>
    <row r="18" spans="1:3" x14ac:dyDescent="0.2">
      <c r="A18" t="s">
        <v>158</v>
      </c>
      <c r="B18" t="s">
        <v>159</v>
      </c>
      <c r="C18" t="s">
        <v>213</v>
      </c>
    </row>
    <row r="19" spans="1:3" x14ac:dyDescent="0.2">
      <c r="A19" t="s">
        <v>158</v>
      </c>
      <c r="B19" t="s">
        <v>147</v>
      </c>
      <c r="C19" t="s">
        <v>213</v>
      </c>
    </row>
    <row r="20" spans="1:3" x14ac:dyDescent="0.2">
      <c r="A20" t="s">
        <v>160</v>
      </c>
      <c r="B20" t="s">
        <v>161</v>
      </c>
      <c r="C20" t="s">
        <v>213</v>
      </c>
    </row>
    <row r="21" spans="1:3" x14ac:dyDescent="0.2">
      <c r="A21" t="s">
        <v>162</v>
      </c>
      <c r="B21" t="s">
        <v>163</v>
      </c>
      <c r="C21" t="s">
        <v>213</v>
      </c>
    </row>
    <row r="22" spans="1:3" x14ac:dyDescent="0.2">
      <c r="A22" t="s">
        <v>162</v>
      </c>
      <c r="B22" t="s">
        <v>164</v>
      </c>
      <c r="C22" t="s">
        <v>214</v>
      </c>
    </row>
    <row r="23" spans="1:3" x14ac:dyDescent="0.2">
      <c r="A23" t="s">
        <v>162</v>
      </c>
      <c r="B23" t="s">
        <v>165</v>
      </c>
      <c r="C23" t="s">
        <v>214</v>
      </c>
    </row>
    <row r="24" spans="1:3" x14ac:dyDescent="0.2">
      <c r="A24" t="s">
        <v>166</v>
      </c>
      <c r="B24" t="s">
        <v>167</v>
      </c>
      <c r="C24" t="s">
        <v>214</v>
      </c>
    </row>
    <row r="25" spans="1:3" x14ac:dyDescent="0.2">
      <c r="A25" t="s">
        <v>168</v>
      </c>
      <c r="B25" t="s">
        <v>169</v>
      </c>
      <c r="C25" t="s">
        <v>214</v>
      </c>
    </row>
    <row r="26" spans="1:3" x14ac:dyDescent="0.2">
      <c r="A26" t="s">
        <v>168</v>
      </c>
      <c r="B26" t="s">
        <v>170</v>
      </c>
      <c r="C26" t="s">
        <v>214</v>
      </c>
    </row>
    <row r="27" spans="1:3" x14ac:dyDescent="0.2">
      <c r="A27" t="s">
        <v>171</v>
      </c>
      <c r="B27" t="s">
        <v>144</v>
      </c>
      <c r="C27" t="s">
        <v>213</v>
      </c>
    </row>
    <row r="28" spans="1:3" x14ac:dyDescent="0.2">
      <c r="A28" t="s">
        <v>171</v>
      </c>
      <c r="B28" t="s">
        <v>145</v>
      </c>
      <c r="C28" t="s">
        <v>213</v>
      </c>
    </row>
    <row r="29" spans="1:3" x14ac:dyDescent="0.2">
      <c r="A29" t="s">
        <v>172</v>
      </c>
      <c r="B29" t="s">
        <v>144</v>
      </c>
      <c r="C29" t="s">
        <v>213</v>
      </c>
    </row>
    <row r="30" spans="1:3" x14ac:dyDescent="0.2">
      <c r="A30" t="s">
        <v>172</v>
      </c>
      <c r="B30" t="s">
        <v>149</v>
      </c>
      <c r="C30" t="s">
        <v>213</v>
      </c>
    </row>
    <row r="31" spans="1:3" x14ac:dyDescent="0.2">
      <c r="A31" t="s">
        <v>172</v>
      </c>
      <c r="B31" t="s">
        <v>145</v>
      </c>
      <c r="C31" t="s">
        <v>213</v>
      </c>
    </row>
    <row r="32" spans="1:3" x14ac:dyDescent="0.2">
      <c r="A32" t="s">
        <v>172</v>
      </c>
      <c r="B32" t="s">
        <v>150</v>
      </c>
      <c r="C32" t="s">
        <v>213</v>
      </c>
    </row>
    <row r="33" spans="1:3" x14ac:dyDescent="0.2">
      <c r="A33" t="s">
        <v>173</v>
      </c>
      <c r="B33" t="s">
        <v>174</v>
      </c>
      <c r="C33" t="s">
        <v>213</v>
      </c>
    </row>
    <row r="34" spans="1:3" x14ac:dyDescent="0.2">
      <c r="A34" t="s">
        <v>175</v>
      </c>
      <c r="B34" t="s">
        <v>176</v>
      </c>
      <c r="C34" t="s">
        <v>214</v>
      </c>
    </row>
    <row r="35" spans="1:3" x14ac:dyDescent="0.2">
      <c r="A35" t="s">
        <v>177</v>
      </c>
      <c r="B35" t="s">
        <v>178</v>
      </c>
      <c r="C35" t="s">
        <v>213</v>
      </c>
    </row>
    <row r="36" spans="1:3" x14ac:dyDescent="0.2">
      <c r="A36" t="s">
        <v>177</v>
      </c>
      <c r="B36" t="s">
        <v>179</v>
      </c>
      <c r="C36" t="s">
        <v>213</v>
      </c>
    </row>
    <row r="37" spans="1:3" x14ac:dyDescent="0.2">
      <c r="A37" t="s">
        <v>177</v>
      </c>
      <c r="B37" t="s">
        <v>144</v>
      </c>
      <c r="C37" t="s">
        <v>213</v>
      </c>
    </row>
    <row r="38" spans="1:3" x14ac:dyDescent="0.2">
      <c r="A38" t="s">
        <v>177</v>
      </c>
      <c r="B38" t="s">
        <v>149</v>
      </c>
      <c r="C38" t="s">
        <v>213</v>
      </c>
    </row>
    <row r="39" spans="1:3" x14ac:dyDescent="0.2">
      <c r="A39" t="s">
        <v>177</v>
      </c>
      <c r="B39" t="s">
        <v>155</v>
      </c>
      <c r="C39" t="s">
        <v>213</v>
      </c>
    </row>
    <row r="40" spans="1:3" x14ac:dyDescent="0.2">
      <c r="A40" t="s">
        <v>177</v>
      </c>
      <c r="B40" t="s">
        <v>145</v>
      </c>
      <c r="C40" t="s">
        <v>213</v>
      </c>
    </row>
    <row r="41" spans="1:3" x14ac:dyDescent="0.2">
      <c r="A41" t="s">
        <v>177</v>
      </c>
      <c r="B41" t="s">
        <v>156</v>
      </c>
      <c r="C41" t="s">
        <v>213</v>
      </c>
    </row>
    <row r="42" spans="1:3" x14ac:dyDescent="0.2">
      <c r="A42" t="s">
        <v>177</v>
      </c>
      <c r="B42" t="s">
        <v>153</v>
      </c>
      <c r="C42" t="s">
        <v>213</v>
      </c>
    </row>
    <row r="43" spans="1:3" x14ac:dyDescent="0.2">
      <c r="A43" t="s">
        <v>177</v>
      </c>
      <c r="B43" t="s">
        <v>147</v>
      </c>
      <c r="C43" t="s">
        <v>213</v>
      </c>
    </row>
    <row r="44" spans="1:3" x14ac:dyDescent="0.2">
      <c r="A44" t="s">
        <v>180</v>
      </c>
      <c r="B44" t="s">
        <v>178</v>
      </c>
      <c r="C44" t="s">
        <v>213</v>
      </c>
    </row>
    <row r="45" spans="1:3" x14ac:dyDescent="0.2">
      <c r="A45" t="s">
        <v>180</v>
      </c>
      <c r="B45" t="s">
        <v>179</v>
      </c>
      <c r="C45" t="s">
        <v>213</v>
      </c>
    </row>
    <row r="46" spans="1:3" x14ac:dyDescent="0.2">
      <c r="A46" t="s">
        <v>180</v>
      </c>
      <c r="B46" t="s">
        <v>149</v>
      </c>
      <c r="C46" t="s">
        <v>213</v>
      </c>
    </row>
    <row r="47" spans="1:3" x14ac:dyDescent="0.2">
      <c r="A47" t="s">
        <v>180</v>
      </c>
      <c r="B47" t="s">
        <v>150</v>
      </c>
      <c r="C47" t="s">
        <v>213</v>
      </c>
    </row>
    <row r="48" spans="1:3" x14ac:dyDescent="0.2">
      <c r="A48" t="s">
        <v>180</v>
      </c>
      <c r="B48" t="s">
        <v>156</v>
      </c>
      <c r="C48" t="s">
        <v>213</v>
      </c>
    </row>
    <row r="49" spans="1:3" x14ac:dyDescent="0.2">
      <c r="A49" t="s">
        <v>180</v>
      </c>
      <c r="B49" t="s">
        <v>181</v>
      </c>
      <c r="C49" t="s">
        <v>213</v>
      </c>
    </row>
    <row r="50" spans="1:3" x14ac:dyDescent="0.2">
      <c r="A50" t="s">
        <v>180</v>
      </c>
      <c r="B50" t="s">
        <v>159</v>
      </c>
      <c r="C50" t="s">
        <v>213</v>
      </c>
    </row>
    <row r="51" spans="1:3" x14ac:dyDescent="0.2">
      <c r="A51" t="s">
        <v>180</v>
      </c>
      <c r="B51" t="s">
        <v>147</v>
      </c>
      <c r="C51" t="s">
        <v>213</v>
      </c>
    </row>
    <row r="52" spans="1:3" x14ac:dyDescent="0.2">
      <c r="A52" t="s">
        <v>182</v>
      </c>
      <c r="B52" t="s">
        <v>155</v>
      </c>
      <c r="C52" t="s">
        <v>213</v>
      </c>
    </row>
    <row r="53" spans="1:3" x14ac:dyDescent="0.2">
      <c r="A53" t="s">
        <v>182</v>
      </c>
      <c r="B53" t="s">
        <v>150</v>
      </c>
      <c r="C53" t="s">
        <v>213</v>
      </c>
    </row>
    <row r="54" spans="1:3" x14ac:dyDescent="0.2">
      <c r="A54" t="s">
        <v>182</v>
      </c>
      <c r="B54" t="s">
        <v>183</v>
      </c>
      <c r="C54" t="s">
        <v>213</v>
      </c>
    </row>
    <row r="55" spans="1:3" x14ac:dyDescent="0.2">
      <c r="A55" t="s">
        <v>182</v>
      </c>
      <c r="B55" t="s">
        <v>184</v>
      </c>
      <c r="C55" t="s">
        <v>214</v>
      </c>
    </row>
    <row r="56" spans="1:3" x14ac:dyDescent="0.2">
      <c r="A56" t="s">
        <v>182</v>
      </c>
      <c r="B56" t="s">
        <v>185</v>
      </c>
      <c r="C56" t="s">
        <v>213</v>
      </c>
    </row>
    <row r="57" spans="1:3" x14ac:dyDescent="0.2">
      <c r="A57" t="s">
        <v>186</v>
      </c>
      <c r="B57" t="s">
        <v>187</v>
      </c>
      <c r="C57" t="s">
        <v>214</v>
      </c>
    </row>
    <row r="58" spans="1:3" x14ac:dyDescent="0.2">
      <c r="A58" t="s">
        <v>186</v>
      </c>
      <c r="B58" t="s">
        <v>188</v>
      </c>
      <c r="C58" t="s">
        <v>214</v>
      </c>
    </row>
    <row r="59" spans="1:3" x14ac:dyDescent="0.2">
      <c r="A59" t="s">
        <v>186</v>
      </c>
      <c r="B59" t="s">
        <v>167</v>
      </c>
      <c r="C59" t="s">
        <v>214</v>
      </c>
    </row>
    <row r="60" spans="1:3" x14ac:dyDescent="0.2">
      <c r="A60" t="s">
        <v>189</v>
      </c>
      <c r="B60" t="s">
        <v>187</v>
      </c>
      <c r="C60" t="s">
        <v>214</v>
      </c>
    </row>
    <row r="61" spans="1:3" x14ac:dyDescent="0.2">
      <c r="A61" t="s">
        <v>189</v>
      </c>
      <c r="B61" t="s">
        <v>169</v>
      </c>
      <c r="C61" t="s">
        <v>214</v>
      </c>
    </row>
    <row r="62" spans="1:3" x14ac:dyDescent="0.2">
      <c r="A62" t="s">
        <v>190</v>
      </c>
      <c r="B62" t="s">
        <v>191</v>
      </c>
      <c r="C62" t="s">
        <v>214</v>
      </c>
    </row>
    <row r="63" spans="1:3" x14ac:dyDescent="0.2">
      <c r="A63" t="s">
        <v>190</v>
      </c>
      <c r="B63" t="s">
        <v>165</v>
      </c>
      <c r="C63" t="s">
        <v>214</v>
      </c>
    </row>
    <row r="64" spans="1:3" x14ac:dyDescent="0.2">
      <c r="A64" t="s">
        <v>192</v>
      </c>
      <c r="B64" t="s">
        <v>145</v>
      </c>
      <c r="C64" t="s">
        <v>213</v>
      </c>
    </row>
    <row r="65" spans="1:3" x14ac:dyDescent="0.2">
      <c r="A65" t="s">
        <v>193</v>
      </c>
      <c r="B65" t="s">
        <v>194</v>
      </c>
      <c r="C65" t="s">
        <v>214</v>
      </c>
    </row>
    <row r="66" spans="1:3" x14ac:dyDescent="0.2">
      <c r="A66" t="s">
        <v>193</v>
      </c>
      <c r="B66" t="s">
        <v>195</v>
      </c>
      <c r="C66" t="s">
        <v>214</v>
      </c>
    </row>
    <row r="67" spans="1:3" x14ac:dyDescent="0.2">
      <c r="A67" t="s">
        <v>193</v>
      </c>
      <c r="B67" t="s">
        <v>196</v>
      </c>
      <c r="C67" t="s">
        <v>214</v>
      </c>
    </row>
    <row r="68" spans="1:3" x14ac:dyDescent="0.2">
      <c r="A68" t="s">
        <v>193</v>
      </c>
      <c r="B68" t="s">
        <v>197</v>
      </c>
      <c r="C68" t="s">
        <v>214</v>
      </c>
    </row>
    <row r="69" spans="1:3" x14ac:dyDescent="0.2">
      <c r="A69" t="s">
        <v>193</v>
      </c>
      <c r="B69" t="s">
        <v>198</v>
      </c>
      <c r="C69" t="s">
        <v>214</v>
      </c>
    </row>
    <row r="70" spans="1:3" x14ac:dyDescent="0.2">
      <c r="A70" t="s">
        <v>199</v>
      </c>
      <c r="B70" t="s">
        <v>144</v>
      </c>
      <c r="C70" t="s">
        <v>213</v>
      </c>
    </row>
    <row r="71" spans="1:3" x14ac:dyDescent="0.2">
      <c r="A71" t="s">
        <v>199</v>
      </c>
      <c r="B71" t="s">
        <v>149</v>
      </c>
      <c r="C71" t="s">
        <v>213</v>
      </c>
    </row>
    <row r="72" spans="1:3" x14ac:dyDescent="0.2">
      <c r="A72" t="s">
        <v>200</v>
      </c>
      <c r="B72" t="s">
        <v>194</v>
      </c>
      <c r="C72" t="s">
        <v>214</v>
      </c>
    </row>
    <row r="73" spans="1:3" x14ac:dyDescent="0.2">
      <c r="A73" t="s">
        <v>200</v>
      </c>
      <c r="B73" t="s">
        <v>195</v>
      </c>
      <c r="C73" t="s">
        <v>214</v>
      </c>
    </row>
    <row r="74" spans="1:3" x14ac:dyDescent="0.2">
      <c r="A74" t="s">
        <v>200</v>
      </c>
      <c r="B74" t="s">
        <v>201</v>
      </c>
      <c r="C74" t="s">
        <v>214</v>
      </c>
    </row>
    <row r="75" spans="1:3" x14ac:dyDescent="0.2">
      <c r="A75" t="s">
        <v>200</v>
      </c>
      <c r="B75" t="s">
        <v>202</v>
      </c>
      <c r="C75" t="s">
        <v>214</v>
      </c>
    </row>
    <row r="76" spans="1:3" x14ac:dyDescent="0.2">
      <c r="A76" t="s">
        <v>203</v>
      </c>
      <c r="B76" t="s">
        <v>204</v>
      </c>
      <c r="C76" t="s">
        <v>214</v>
      </c>
    </row>
    <row r="77" spans="1:3" x14ac:dyDescent="0.2">
      <c r="A77" t="s">
        <v>205</v>
      </c>
      <c r="B77" t="s">
        <v>145</v>
      </c>
      <c r="C77" t="s">
        <v>213</v>
      </c>
    </row>
    <row r="78" spans="1:3" x14ac:dyDescent="0.2">
      <c r="A78" t="s">
        <v>206</v>
      </c>
      <c r="B78" t="s">
        <v>207</v>
      </c>
      <c r="C78" t="s">
        <v>214</v>
      </c>
    </row>
    <row r="79" spans="1:3" x14ac:dyDescent="0.2">
      <c r="A79" t="s">
        <v>208</v>
      </c>
      <c r="B79" t="s">
        <v>209</v>
      </c>
      <c r="C79" t="s">
        <v>214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7"/>
  <sheetViews>
    <sheetView workbookViewId="0">
      <selection activeCell="N16" sqref="N16"/>
    </sheetView>
  </sheetViews>
  <sheetFormatPr baseColWidth="10" defaultRowHeight="12.75" x14ac:dyDescent="0.2"/>
  <sheetData>
    <row r="1" spans="1:10" ht="15" x14ac:dyDescent="0.25">
      <c r="A1" s="6" t="s">
        <v>48</v>
      </c>
      <c r="B1" s="7"/>
      <c r="C1" s="8">
        <v>2019</v>
      </c>
      <c r="D1" s="8">
        <v>2020</v>
      </c>
      <c r="E1" s="8">
        <v>2021</v>
      </c>
      <c r="F1" s="8">
        <v>2022</v>
      </c>
      <c r="G1" s="8">
        <v>2023</v>
      </c>
      <c r="H1" s="8">
        <v>2024</v>
      </c>
      <c r="I1" s="8">
        <v>2025</v>
      </c>
      <c r="J1" s="8">
        <v>2026</v>
      </c>
    </row>
    <row r="2" spans="1:10" x14ac:dyDescent="0.2">
      <c r="A2" s="9"/>
      <c r="B2" s="10"/>
      <c r="C2" s="11">
        <v>43466</v>
      </c>
      <c r="D2" s="11">
        <v>43831</v>
      </c>
      <c r="E2" s="11">
        <v>43831</v>
      </c>
      <c r="F2" s="11">
        <v>43831</v>
      </c>
      <c r="G2" s="11">
        <v>43831</v>
      </c>
      <c r="H2" s="11">
        <v>43831</v>
      </c>
      <c r="I2" s="11">
        <v>43831</v>
      </c>
      <c r="J2" s="11">
        <v>43831</v>
      </c>
    </row>
    <row r="3" spans="1:10" x14ac:dyDescent="0.2">
      <c r="A3" s="9"/>
      <c r="B3" s="10"/>
      <c r="C3" s="12">
        <v>43830</v>
      </c>
      <c r="D3" s="12">
        <v>44196</v>
      </c>
      <c r="E3" s="12">
        <v>44196</v>
      </c>
      <c r="F3" s="12">
        <v>44196</v>
      </c>
      <c r="G3" s="12">
        <v>44196</v>
      </c>
      <c r="H3" s="12">
        <v>44196</v>
      </c>
      <c r="I3" s="12">
        <v>44196</v>
      </c>
      <c r="J3" s="12">
        <v>44196</v>
      </c>
    </row>
    <row r="4" spans="1:10" x14ac:dyDescent="0.2">
      <c r="A4" s="13" t="s">
        <v>261</v>
      </c>
      <c r="B4" s="14"/>
      <c r="C4" s="15">
        <f t="shared" ref="C4:J4" si="0">DATE(C1,1,1)</f>
        <v>43466</v>
      </c>
      <c r="D4" s="15">
        <f t="shared" si="0"/>
        <v>43831</v>
      </c>
      <c r="E4" s="15">
        <f t="shared" si="0"/>
        <v>44197</v>
      </c>
      <c r="F4" s="15">
        <f t="shared" si="0"/>
        <v>44562</v>
      </c>
      <c r="G4" s="15">
        <f t="shared" si="0"/>
        <v>44927</v>
      </c>
      <c r="H4" s="15">
        <f t="shared" si="0"/>
        <v>45292</v>
      </c>
      <c r="I4" s="15">
        <f t="shared" si="0"/>
        <v>45658</v>
      </c>
      <c r="J4" s="15">
        <f t="shared" si="0"/>
        <v>46023</v>
      </c>
    </row>
    <row r="5" spans="1:10" x14ac:dyDescent="0.2">
      <c r="A5" s="13" t="s">
        <v>262</v>
      </c>
      <c r="B5" s="17"/>
      <c r="C5" s="28">
        <f t="shared" ref="C5:J5" si="1">DATE(C1,3,29.56+0.979*MOD(204-11*MOD(C1,19),30)-WEEKDAY(DATE(C1,3,28.56+0.979*MOD(204-11*MOD(C1,19),30))))</f>
        <v>43576</v>
      </c>
      <c r="D5" s="28">
        <f t="shared" si="1"/>
        <v>43933</v>
      </c>
      <c r="E5" s="28">
        <f t="shared" si="1"/>
        <v>44290</v>
      </c>
      <c r="F5" s="28">
        <f t="shared" si="1"/>
        <v>44668</v>
      </c>
      <c r="G5" s="28">
        <f t="shared" si="1"/>
        <v>45025</v>
      </c>
      <c r="H5" s="28">
        <f t="shared" si="1"/>
        <v>45382</v>
      </c>
      <c r="I5" s="28">
        <f t="shared" si="1"/>
        <v>45767</v>
      </c>
      <c r="J5" s="28">
        <f t="shared" si="1"/>
        <v>46117</v>
      </c>
    </row>
    <row r="6" spans="1:10" x14ac:dyDescent="0.2">
      <c r="A6" s="16" t="s">
        <v>263</v>
      </c>
      <c r="B6" s="17"/>
      <c r="C6" s="18">
        <f t="shared" ref="C6:J6" si="2">C5+1</f>
        <v>43577</v>
      </c>
      <c r="D6" s="18">
        <f t="shared" si="2"/>
        <v>43934</v>
      </c>
      <c r="E6" s="18">
        <f t="shared" si="2"/>
        <v>44291</v>
      </c>
      <c r="F6" s="18">
        <f t="shared" si="2"/>
        <v>44669</v>
      </c>
      <c r="G6" s="18">
        <f t="shared" si="2"/>
        <v>45026</v>
      </c>
      <c r="H6" s="18">
        <f t="shared" si="2"/>
        <v>45383</v>
      </c>
      <c r="I6" s="18">
        <f t="shared" si="2"/>
        <v>45768</v>
      </c>
      <c r="J6" s="18">
        <f t="shared" si="2"/>
        <v>46118</v>
      </c>
    </row>
    <row r="7" spans="1:10" x14ac:dyDescent="0.2">
      <c r="A7" s="16" t="s">
        <v>264</v>
      </c>
      <c r="B7" s="17"/>
      <c r="C7" s="18">
        <f t="shared" ref="C7:J7" si="3">DATE(C1,5,1)</f>
        <v>43586</v>
      </c>
      <c r="D7" s="18">
        <f t="shared" si="3"/>
        <v>43952</v>
      </c>
      <c r="E7" s="18">
        <f t="shared" si="3"/>
        <v>44317</v>
      </c>
      <c r="F7" s="18">
        <f t="shared" si="3"/>
        <v>44682</v>
      </c>
      <c r="G7" s="18">
        <f t="shared" si="3"/>
        <v>45047</v>
      </c>
      <c r="H7" s="18">
        <f t="shared" si="3"/>
        <v>45413</v>
      </c>
      <c r="I7" s="18">
        <f t="shared" si="3"/>
        <v>45778</v>
      </c>
      <c r="J7" s="18">
        <f t="shared" si="3"/>
        <v>46143</v>
      </c>
    </row>
    <row r="8" spans="1:10" x14ac:dyDescent="0.2">
      <c r="A8" s="16" t="s">
        <v>265</v>
      </c>
      <c r="B8" s="17"/>
      <c r="C8" s="18">
        <f t="shared" ref="C8:J8" si="4">DATE(C1,5,8)</f>
        <v>43593</v>
      </c>
      <c r="D8" s="18">
        <f t="shared" si="4"/>
        <v>43959</v>
      </c>
      <c r="E8" s="18">
        <f t="shared" si="4"/>
        <v>44324</v>
      </c>
      <c r="F8" s="18">
        <f t="shared" si="4"/>
        <v>44689</v>
      </c>
      <c r="G8" s="18">
        <f t="shared" si="4"/>
        <v>45054</v>
      </c>
      <c r="H8" s="18">
        <f t="shared" si="4"/>
        <v>45420</v>
      </c>
      <c r="I8" s="18">
        <f t="shared" si="4"/>
        <v>45785</v>
      </c>
      <c r="J8" s="18">
        <f t="shared" si="4"/>
        <v>46150</v>
      </c>
    </row>
    <row r="9" spans="1:10" x14ac:dyDescent="0.2">
      <c r="A9" s="16" t="s">
        <v>266</v>
      </c>
      <c r="B9" s="17"/>
      <c r="C9" s="18">
        <f t="shared" ref="C9:J9" si="5">IF(C7=C6+38,,C6+38)</f>
        <v>43615</v>
      </c>
      <c r="D9" s="18">
        <f t="shared" si="5"/>
        <v>43972</v>
      </c>
      <c r="E9" s="18">
        <f t="shared" si="5"/>
        <v>44329</v>
      </c>
      <c r="F9" s="18">
        <f t="shared" si="5"/>
        <v>44707</v>
      </c>
      <c r="G9" s="18">
        <f t="shared" si="5"/>
        <v>45064</v>
      </c>
      <c r="H9" s="18">
        <f t="shared" si="5"/>
        <v>45421</v>
      </c>
      <c r="I9" s="18">
        <f t="shared" si="5"/>
        <v>45806</v>
      </c>
      <c r="J9" s="18">
        <f t="shared" si="5"/>
        <v>46156</v>
      </c>
    </row>
    <row r="10" spans="1:10" x14ac:dyDescent="0.2">
      <c r="A10" s="16" t="s">
        <v>267</v>
      </c>
      <c r="B10" s="17"/>
      <c r="C10" s="18">
        <f t="shared" ref="C10:J10" si="6">C5+49</f>
        <v>43625</v>
      </c>
      <c r="D10" s="18">
        <f t="shared" si="6"/>
        <v>43982</v>
      </c>
      <c r="E10" s="18">
        <f t="shared" si="6"/>
        <v>44339</v>
      </c>
      <c r="F10" s="18">
        <f t="shared" si="6"/>
        <v>44717</v>
      </c>
      <c r="G10" s="18">
        <f t="shared" si="6"/>
        <v>45074</v>
      </c>
      <c r="H10" s="18">
        <f t="shared" si="6"/>
        <v>45431</v>
      </c>
      <c r="I10" s="18">
        <f t="shared" si="6"/>
        <v>45816</v>
      </c>
      <c r="J10" s="18">
        <f t="shared" si="6"/>
        <v>46166</v>
      </c>
    </row>
    <row r="11" spans="1:10" x14ac:dyDescent="0.2">
      <c r="A11" s="16" t="s">
        <v>268</v>
      </c>
      <c r="B11" s="17"/>
      <c r="C11" s="18">
        <f t="shared" ref="C11:J11" si="7">C10+1</f>
        <v>43626</v>
      </c>
      <c r="D11" s="18">
        <f t="shared" si="7"/>
        <v>43983</v>
      </c>
      <c r="E11" s="18">
        <f t="shared" si="7"/>
        <v>44340</v>
      </c>
      <c r="F11" s="18">
        <f t="shared" si="7"/>
        <v>44718</v>
      </c>
      <c r="G11" s="18">
        <f t="shared" si="7"/>
        <v>45075</v>
      </c>
      <c r="H11" s="18">
        <f t="shared" si="7"/>
        <v>45432</v>
      </c>
      <c r="I11" s="18">
        <f t="shared" si="7"/>
        <v>45817</v>
      </c>
      <c r="J11" s="18">
        <f t="shared" si="7"/>
        <v>46167</v>
      </c>
    </row>
    <row r="12" spans="1:10" x14ac:dyDescent="0.2">
      <c r="A12" s="16" t="s">
        <v>269</v>
      </c>
      <c r="B12" s="17"/>
      <c r="C12" s="18">
        <f t="shared" ref="C12:J12" si="8">DATE(C1,7,14)</f>
        <v>43660</v>
      </c>
      <c r="D12" s="18">
        <f t="shared" si="8"/>
        <v>44026</v>
      </c>
      <c r="E12" s="18">
        <f t="shared" si="8"/>
        <v>44391</v>
      </c>
      <c r="F12" s="18">
        <f t="shared" si="8"/>
        <v>44756</v>
      </c>
      <c r="G12" s="18">
        <f t="shared" si="8"/>
        <v>45121</v>
      </c>
      <c r="H12" s="18">
        <f t="shared" si="8"/>
        <v>45487</v>
      </c>
      <c r="I12" s="18">
        <f t="shared" si="8"/>
        <v>45852</v>
      </c>
      <c r="J12" s="18">
        <f t="shared" si="8"/>
        <v>46217</v>
      </c>
    </row>
    <row r="13" spans="1:10" x14ac:dyDescent="0.2">
      <c r="A13" s="16" t="s">
        <v>270</v>
      </c>
      <c r="B13" s="17"/>
      <c r="C13" s="18">
        <f t="shared" ref="C13:J13" si="9">DATE(C1,8,15)</f>
        <v>43692</v>
      </c>
      <c r="D13" s="18">
        <f t="shared" si="9"/>
        <v>44058</v>
      </c>
      <c r="E13" s="18">
        <f t="shared" si="9"/>
        <v>44423</v>
      </c>
      <c r="F13" s="18">
        <f t="shared" si="9"/>
        <v>44788</v>
      </c>
      <c r="G13" s="18">
        <f t="shared" si="9"/>
        <v>45153</v>
      </c>
      <c r="H13" s="18">
        <f t="shared" si="9"/>
        <v>45519</v>
      </c>
      <c r="I13" s="18">
        <f t="shared" si="9"/>
        <v>45884</v>
      </c>
      <c r="J13" s="18">
        <f t="shared" si="9"/>
        <v>46249</v>
      </c>
    </row>
    <row r="14" spans="1:10" x14ac:dyDescent="0.2">
      <c r="A14" s="16" t="s">
        <v>271</v>
      </c>
      <c r="B14" s="17"/>
      <c r="C14" s="18">
        <f t="shared" ref="C14:J14" si="10">DATE(C1,11,1)</f>
        <v>43770</v>
      </c>
      <c r="D14" s="18">
        <f t="shared" si="10"/>
        <v>44136</v>
      </c>
      <c r="E14" s="18">
        <f t="shared" si="10"/>
        <v>44501</v>
      </c>
      <c r="F14" s="18">
        <f t="shared" si="10"/>
        <v>44866</v>
      </c>
      <c r="G14" s="18">
        <f t="shared" si="10"/>
        <v>45231</v>
      </c>
      <c r="H14" s="18">
        <f t="shared" si="10"/>
        <v>45597</v>
      </c>
      <c r="I14" s="18">
        <f t="shared" si="10"/>
        <v>45962</v>
      </c>
      <c r="J14" s="18">
        <f t="shared" si="10"/>
        <v>46327</v>
      </c>
    </row>
    <row r="15" spans="1:10" x14ac:dyDescent="0.2">
      <c r="A15" s="16" t="s">
        <v>272</v>
      </c>
      <c r="B15" s="17"/>
      <c r="C15" s="19">
        <f t="shared" ref="C15:J15" si="11">DATE(C1,11,11)</f>
        <v>43780</v>
      </c>
      <c r="D15" s="19">
        <f t="shared" si="11"/>
        <v>44146</v>
      </c>
      <c r="E15" s="19">
        <f t="shared" si="11"/>
        <v>44511</v>
      </c>
      <c r="F15" s="19">
        <f t="shared" si="11"/>
        <v>44876</v>
      </c>
      <c r="G15" s="19">
        <f t="shared" si="11"/>
        <v>45241</v>
      </c>
      <c r="H15" s="19">
        <f t="shared" si="11"/>
        <v>45607</v>
      </c>
      <c r="I15" s="19">
        <f t="shared" si="11"/>
        <v>45972</v>
      </c>
      <c r="J15" s="19">
        <f t="shared" si="11"/>
        <v>46337</v>
      </c>
    </row>
    <row r="16" spans="1:10" x14ac:dyDescent="0.2">
      <c r="A16" s="16" t="s">
        <v>273</v>
      </c>
      <c r="B16" s="17"/>
      <c r="C16" s="19">
        <f t="shared" ref="C16:J16" si="12">DATE(C1,12,25)</f>
        <v>43824</v>
      </c>
      <c r="D16" s="19">
        <f t="shared" si="12"/>
        <v>44190</v>
      </c>
      <c r="E16" s="19">
        <f t="shared" si="12"/>
        <v>44555</v>
      </c>
      <c r="F16" s="19">
        <f t="shared" si="12"/>
        <v>44920</v>
      </c>
      <c r="G16" s="19">
        <f t="shared" si="12"/>
        <v>45285</v>
      </c>
      <c r="H16" s="19">
        <f t="shared" si="12"/>
        <v>45651</v>
      </c>
      <c r="I16" s="19">
        <f t="shared" si="12"/>
        <v>46016</v>
      </c>
      <c r="J16" s="19">
        <f t="shared" si="12"/>
        <v>46381</v>
      </c>
    </row>
    <row r="17" spans="1:10" ht="15" x14ac:dyDescent="0.25">
      <c r="A17" s="30" t="s">
        <v>274</v>
      </c>
      <c r="C17" s="29">
        <f t="shared" ref="C17:J17" si="13">NETWORKDAYS.INTL(C2,C3,11,C4:C16)</f>
        <v>303</v>
      </c>
      <c r="D17" s="29">
        <f t="shared" si="13"/>
        <v>304</v>
      </c>
      <c r="E17" s="29">
        <f t="shared" si="13"/>
        <v>314</v>
      </c>
      <c r="F17" s="29">
        <f t="shared" si="13"/>
        <v>314</v>
      </c>
      <c r="G17" s="29">
        <f t="shared" si="13"/>
        <v>314</v>
      </c>
      <c r="H17" s="29">
        <f t="shared" si="13"/>
        <v>314</v>
      </c>
      <c r="I17" s="29">
        <f t="shared" si="13"/>
        <v>314</v>
      </c>
      <c r="J17" s="29">
        <f t="shared" si="13"/>
        <v>314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4"/>
  <sheetViews>
    <sheetView workbookViewId="0">
      <selection activeCell="E17" sqref="E17"/>
    </sheetView>
  </sheetViews>
  <sheetFormatPr baseColWidth="10" defaultRowHeight="12.75" x14ac:dyDescent="0.2"/>
  <cols>
    <col min="1" max="1" width="44.28515625" bestFit="1" customWidth="1"/>
    <col min="2" max="13" width="10.85546875" customWidth="1"/>
    <col min="14" max="14" width="17" bestFit="1" customWidth="1"/>
  </cols>
  <sheetData>
    <row r="1" spans="1:13" x14ac:dyDescent="0.2">
      <c r="A1" s="21" t="s">
        <v>217</v>
      </c>
      <c r="B1" s="25">
        <v>1</v>
      </c>
    </row>
    <row r="3" spans="1:13" s="32" customFormat="1" ht="25.5" x14ac:dyDescent="0.2">
      <c r="A3" s="31" t="s">
        <v>230</v>
      </c>
      <c r="B3" s="32" t="s">
        <v>232</v>
      </c>
      <c r="C3" s="32" t="s">
        <v>233</v>
      </c>
      <c r="D3" s="32" t="s">
        <v>234</v>
      </c>
      <c r="E3" s="32" t="s">
        <v>235</v>
      </c>
      <c r="F3" s="32" t="s">
        <v>236</v>
      </c>
      <c r="G3" s="32" t="s">
        <v>237</v>
      </c>
      <c r="H3" s="32" t="s">
        <v>238</v>
      </c>
      <c r="I3" s="32" t="s">
        <v>239</v>
      </c>
      <c r="J3" s="32" t="s">
        <v>240</v>
      </c>
      <c r="K3" s="32" t="s">
        <v>241</v>
      </c>
      <c r="L3" s="32" t="s">
        <v>242</v>
      </c>
      <c r="M3" s="32" t="s">
        <v>243</v>
      </c>
    </row>
    <row r="4" spans="1:13" x14ac:dyDescent="0.2">
      <c r="A4" s="25" t="s">
        <v>219</v>
      </c>
      <c r="B4" s="26">
        <v>206</v>
      </c>
      <c r="C4" s="26">
        <v>794</v>
      </c>
      <c r="D4" s="26">
        <v>872</v>
      </c>
      <c r="E4" s="26">
        <v>908</v>
      </c>
      <c r="F4" s="26">
        <v>370</v>
      </c>
      <c r="G4" s="26">
        <v>703</v>
      </c>
      <c r="H4" s="26">
        <v>1272</v>
      </c>
      <c r="I4" s="26">
        <v>1469</v>
      </c>
      <c r="J4" s="26">
        <v>1068</v>
      </c>
      <c r="K4" s="26">
        <v>431</v>
      </c>
      <c r="L4" s="26">
        <v>333</v>
      </c>
      <c r="M4" s="26">
        <v>498</v>
      </c>
    </row>
    <row r="5" spans="1:13" x14ac:dyDescent="0.2">
      <c r="A5" s="27" t="s">
        <v>65</v>
      </c>
      <c r="B5" s="26">
        <v>61</v>
      </c>
      <c r="C5" s="26">
        <v>74</v>
      </c>
      <c r="D5" s="26">
        <v>80</v>
      </c>
      <c r="E5" s="26">
        <v>91</v>
      </c>
      <c r="F5" s="26">
        <v>39</v>
      </c>
      <c r="G5" s="26">
        <v>96</v>
      </c>
      <c r="H5" s="26">
        <v>183</v>
      </c>
      <c r="I5" s="26">
        <v>132</v>
      </c>
      <c r="J5" s="26">
        <v>105</v>
      </c>
      <c r="K5" s="26">
        <v>78</v>
      </c>
      <c r="L5" s="26">
        <v>41</v>
      </c>
      <c r="M5" s="26">
        <v>103</v>
      </c>
    </row>
    <row r="6" spans="1:13" x14ac:dyDescent="0.2">
      <c r="A6" s="27" t="s">
        <v>62</v>
      </c>
      <c r="B6" s="26">
        <v>106</v>
      </c>
      <c r="C6" s="26">
        <v>178</v>
      </c>
      <c r="D6" s="26">
        <v>165</v>
      </c>
      <c r="E6" s="26">
        <v>162</v>
      </c>
      <c r="F6" s="26">
        <v>59</v>
      </c>
      <c r="G6" s="26">
        <v>151</v>
      </c>
      <c r="H6" s="26">
        <v>168</v>
      </c>
      <c r="I6" s="26">
        <v>231</v>
      </c>
      <c r="J6" s="26">
        <v>220</v>
      </c>
      <c r="K6" s="26">
        <v>30</v>
      </c>
      <c r="L6" s="26">
        <v>0</v>
      </c>
      <c r="M6" s="26">
        <v>20</v>
      </c>
    </row>
    <row r="7" spans="1:13" x14ac:dyDescent="0.2">
      <c r="A7" s="27" t="s">
        <v>67</v>
      </c>
      <c r="B7" s="26">
        <v>108</v>
      </c>
      <c r="C7" s="26">
        <v>170</v>
      </c>
      <c r="D7" s="26">
        <v>151</v>
      </c>
      <c r="E7" s="26">
        <v>130</v>
      </c>
      <c r="F7" s="26">
        <v>59</v>
      </c>
      <c r="G7" s="26">
        <v>134</v>
      </c>
      <c r="H7" s="26">
        <v>236</v>
      </c>
      <c r="I7" s="26">
        <v>297</v>
      </c>
      <c r="J7" s="26">
        <v>213</v>
      </c>
      <c r="K7" s="26">
        <v>99</v>
      </c>
      <c r="L7" s="26">
        <v>78</v>
      </c>
      <c r="M7" s="26">
        <v>132</v>
      </c>
    </row>
    <row r="8" spans="1:13" x14ac:dyDescent="0.2">
      <c r="A8" s="27" t="s">
        <v>66</v>
      </c>
      <c r="B8" s="26">
        <v>104</v>
      </c>
      <c r="C8" s="26">
        <v>193</v>
      </c>
      <c r="D8" s="26">
        <v>220</v>
      </c>
      <c r="E8" s="26">
        <v>239</v>
      </c>
      <c r="F8" s="26">
        <v>115</v>
      </c>
      <c r="G8" s="26">
        <v>181</v>
      </c>
      <c r="H8" s="26">
        <v>310</v>
      </c>
      <c r="I8" s="26">
        <v>389</v>
      </c>
      <c r="J8" s="26">
        <v>278</v>
      </c>
      <c r="K8" s="26">
        <v>158</v>
      </c>
      <c r="L8" s="26">
        <v>109</v>
      </c>
      <c r="M8" s="26">
        <v>176</v>
      </c>
    </row>
    <row r="9" spans="1:13" x14ac:dyDescent="0.2">
      <c r="A9" s="27" t="s">
        <v>68</v>
      </c>
      <c r="B9" s="26">
        <v>-173</v>
      </c>
      <c r="C9" s="26">
        <v>179</v>
      </c>
      <c r="D9" s="26">
        <v>256</v>
      </c>
      <c r="E9" s="26">
        <v>286</v>
      </c>
      <c r="F9" s="26">
        <v>98</v>
      </c>
      <c r="G9" s="26">
        <v>141</v>
      </c>
      <c r="H9" s="26">
        <v>375</v>
      </c>
      <c r="I9" s="26">
        <v>420</v>
      </c>
      <c r="J9" s="26">
        <v>252</v>
      </c>
      <c r="K9" s="26">
        <v>66</v>
      </c>
      <c r="L9" s="26">
        <v>105</v>
      </c>
      <c r="M9" s="26">
        <v>67</v>
      </c>
    </row>
    <row r="10" spans="1:13" x14ac:dyDescent="0.2">
      <c r="A10" s="25" t="s">
        <v>43</v>
      </c>
      <c r="B10" s="26">
        <v>0</v>
      </c>
      <c r="C10" s="26">
        <v>0</v>
      </c>
      <c r="D10" s="26">
        <v>20</v>
      </c>
      <c r="E10" s="26">
        <v>28</v>
      </c>
      <c r="F10" s="26">
        <v>23</v>
      </c>
      <c r="G10" s="26">
        <v>25</v>
      </c>
      <c r="H10" s="26">
        <v>26</v>
      </c>
      <c r="I10" s="26">
        <v>36</v>
      </c>
      <c r="J10" s="26">
        <v>26</v>
      </c>
      <c r="K10" s="26">
        <v>27</v>
      </c>
      <c r="L10" s="26">
        <v>0</v>
      </c>
      <c r="M10" s="26">
        <v>0</v>
      </c>
    </row>
    <row r="11" spans="1:13" x14ac:dyDescent="0.2">
      <c r="A11" s="27" t="s">
        <v>65</v>
      </c>
      <c r="B11" s="26">
        <v>0</v>
      </c>
      <c r="C11" s="26">
        <v>0</v>
      </c>
      <c r="D11" s="26">
        <v>0</v>
      </c>
      <c r="E11" s="26">
        <v>0</v>
      </c>
      <c r="F11" s="26">
        <v>0</v>
      </c>
      <c r="G11" s="26">
        <v>0</v>
      </c>
      <c r="H11" s="26">
        <v>0</v>
      </c>
      <c r="I11" s="26">
        <v>11</v>
      </c>
      <c r="J11" s="26">
        <v>0</v>
      </c>
      <c r="K11" s="26">
        <v>0</v>
      </c>
      <c r="L11" s="26">
        <v>0</v>
      </c>
      <c r="M11" s="26">
        <v>0</v>
      </c>
    </row>
    <row r="12" spans="1:13" x14ac:dyDescent="0.2">
      <c r="A12" s="27" t="s">
        <v>62</v>
      </c>
      <c r="B12" s="26">
        <v>0</v>
      </c>
      <c r="C12" s="26">
        <v>0</v>
      </c>
      <c r="D12" s="26">
        <v>20</v>
      </c>
      <c r="E12" s="26">
        <v>4</v>
      </c>
      <c r="F12" s="26">
        <v>0</v>
      </c>
      <c r="G12" s="26">
        <v>0</v>
      </c>
      <c r="H12" s="26">
        <v>0</v>
      </c>
      <c r="I12" s="26">
        <v>0</v>
      </c>
      <c r="J12" s="26">
        <v>0</v>
      </c>
      <c r="K12" s="26">
        <v>0</v>
      </c>
      <c r="L12" s="26">
        <v>0</v>
      </c>
      <c r="M12" s="26">
        <v>0</v>
      </c>
    </row>
    <row r="13" spans="1:13" x14ac:dyDescent="0.2">
      <c r="A13" s="27" t="s">
        <v>66</v>
      </c>
      <c r="B13" s="26">
        <v>0</v>
      </c>
      <c r="C13" s="26">
        <v>0</v>
      </c>
      <c r="D13" s="26">
        <v>0</v>
      </c>
      <c r="E13" s="26">
        <v>24</v>
      </c>
      <c r="F13" s="26">
        <v>23</v>
      </c>
      <c r="G13" s="26">
        <v>25</v>
      </c>
      <c r="H13" s="26">
        <v>26</v>
      </c>
      <c r="I13" s="26">
        <v>25</v>
      </c>
      <c r="J13" s="26">
        <v>26</v>
      </c>
      <c r="K13" s="26">
        <v>27</v>
      </c>
      <c r="L13" s="26">
        <v>0</v>
      </c>
      <c r="M13" s="26">
        <v>0</v>
      </c>
    </row>
    <row r="14" spans="1:13" x14ac:dyDescent="0.2">
      <c r="A14" s="25" t="s">
        <v>210</v>
      </c>
      <c r="B14" s="26">
        <v>206</v>
      </c>
      <c r="C14" s="26">
        <v>794</v>
      </c>
      <c r="D14" s="26">
        <v>892</v>
      </c>
      <c r="E14" s="26">
        <v>936</v>
      </c>
      <c r="F14" s="26">
        <v>393</v>
      </c>
      <c r="G14" s="26">
        <v>728</v>
      </c>
      <c r="H14" s="26">
        <v>1298</v>
      </c>
      <c r="I14" s="26">
        <v>1505</v>
      </c>
      <c r="J14" s="26">
        <v>1094</v>
      </c>
      <c r="K14" s="26">
        <v>458</v>
      </c>
      <c r="L14" s="26">
        <v>333</v>
      </c>
      <c r="M14" s="26">
        <v>498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5</vt:i4>
      </vt:variant>
    </vt:vector>
  </HeadingPairs>
  <TitlesOfParts>
    <vt:vector size="5" baseType="lpstr">
      <vt:lpstr>type d'absences</vt:lpstr>
      <vt:lpstr>1.1 Absences</vt:lpstr>
      <vt:lpstr>Cadre-Non Cadre</vt:lpstr>
      <vt:lpstr>fériés</vt:lpstr>
      <vt:lpstr>Feuil1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ALEXANDRA LOMBARD DE BUFFIERES</dc:creator>
  <cp:lastModifiedBy>ALEXANDRA LOMBARD de BUFFIÈRES</cp:lastModifiedBy>
  <cp:lastPrinted>2020-07-13T12:05:50Z</cp:lastPrinted>
  <dcterms:created xsi:type="dcterms:W3CDTF">2019-09-24T16:46:16Z</dcterms:created>
  <dcterms:modified xsi:type="dcterms:W3CDTF">2020-08-25T13:18:24Z</dcterms:modified>
</cp:coreProperties>
</file>